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Users\asilvetty\Documents\cd INFORMATIVO\"/>
    </mc:Choice>
  </mc:AlternateContent>
  <bookViews>
    <workbookView xWindow="0" yWindow="0" windowWidth="28800" windowHeight="11745" tabRatio="926"/>
  </bookViews>
  <sheets>
    <sheet name="ÍNDICE" sheetId="1" r:id="rId1"/>
    <sheet name="1" sheetId="2" r:id="rId2"/>
    <sheet name="2" sheetId="3" r:id="rId3"/>
    <sheet name="3" sheetId="4" r:id="rId4"/>
    <sheet name="4" sheetId="5" r:id="rId5"/>
    <sheet name="5" sheetId="6" r:id="rId6"/>
    <sheet name="6" sheetId="7" r:id="rId7"/>
    <sheet name="7" sheetId="8" r:id="rId8"/>
    <sheet name="8" sheetId="9" r:id="rId9"/>
    <sheet name="9" sheetId="10" r:id="rId10"/>
    <sheet name="10" sheetId="11" r:id="rId11"/>
    <sheet name="11" sheetId="12" r:id="rId12"/>
    <sheet name="12" sheetId="13" r:id="rId13"/>
    <sheet name="13" sheetId="14" r:id="rId14"/>
    <sheet name="14" sheetId="15" r:id="rId15"/>
    <sheet name="15" sheetId="16" r:id="rId16"/>
    <sheet name="16" sheetId="17" r:id="rId17"/>
    <sheet name="17" sheetId="18" r:id="rId18"/>
    <sheet name="18" sheetId="19" r:id="rId19"/>
    <sheet name="19" sheetId="20" r:id="rId20"/>
    <sheet name="20" sheetId="21" r:id="rId21"/>
    <sheet name="21" sheetId="22" r:id="rId22"/>
    <sheet name="22" sheetId="23" r:id="rId23"/>
    <sheet name="23" sheetId="24" r:id="rId24"/>
    <sheet name="24" sheetId="25" r:id="rId25"/>
    <sheet name="25" sheetId="26" r:id="rId26"/>
    <sheet name="26" sheetId="27" r:id="rId27"/>
    <sheet name="27" sheetId="28" r:id="rId28"/>
    <sheet name="28" sheetId="29" r:id="rId29"/>
    <sheet name="29" sheetId="30" r:id="rId30"/>
    <sheet name="30" sheetId="31" r:id="rId31"/>
    <sheet name="31" sheetId="32" r:id="rId32"/>
    <sheet name="32" sheetId="33" r:id="rId33"/>
    <sheet name="33" sheetId="34" r:id="rId34"/>
    <sheet name="34" sheetId="35" r:id="rId35"/>
    <sheet name="35" sheetId="36" r:id="rId36"/>
    <sheet name="36" sheetId="37" r:id="rId37"/>
    <sheet name="37" sheetId="38" r:id="rId38"/>
    <sheet name="38" sheetId="39" r:id="rId39"/>
    <sheet name="39" sheetId="40" r:id="rId40"/>
    <sheet name="40" sheetId="41" r:id="rId41"/>
    <sheet name="41-1" sheetId="42" r:id="rId42"/>
    <sheet name="41-2" sheetId="43" r:id="rId43"/>
    <sheet name="42" sheetId="44" r:id="rId44"/>
    <sheet name="43" sheetId="45" r:id="rId45"/>
    <sheet name="44" sheetId="46" r:id="rId46"/>
    <sheet name="45" sheetId="47" r:id="rId47"/>
    <sheet name="46" sheetId="48" r:id="rId48"/>
    <sheet name="47" sheetId="49" r:id="rId49"/>
    <sheet name="48" sheetId="50" r:id="rId50"/>
    <sheet name="49-1" sheetId="51" r:id="rId51"/>
    <sheet name="49-2" sheetId="52" r:id="rId52"/>
    <sheet name="50-1" sheetId="53" r:id="rId53"/>
    <sheet name="50-2" sheetId="54" r:id="rId54"/>
    <sheet name="51-1" sheetId="55" r:id="rId55"/>
    <sheet name="51-2" sheetId="56" r:id="rId56"/>
    <sheet name="52" sheetId="57" r:id="rId57"/>
    <sheet name="53" sheetId="58" r:id="rId58"/>
    <sheet name="54" sheetId="59" r:id="rId59"/>
    <sheet name="55" sheetId="60" r:id="rId60"/>
    <sheet name="56" sheetId="61" r:id="rId61"/>
    <sheet name="57" sheetId="62" r:id="rId62"/>
    <sheet name="58" sheetId="63" r:id="rId63"/>
    <sheet name="59" sheetId="64" r:id="rId64"/>
    <sheet name="60" sheetId="67" r:id="rId65"/>
    <sheet name="61" sheetId="68" r:id="rId66"/>
    <sheet name="62" sheetId="69" r:id="rId67"/>
    <sheet name="63" sheetId="70" r:id="rId68"/>
    <sheet name="64" sheetId="71" r:id="rId69"/>
    <sheet name="65" sheetId="72" r:id="rId70"/>
    <sheet name="66" sheetId="73" r:id="rId71"/>
    <sheet name="67" sheetId="74" r:id="rId72"/>
    <sheet name="68" sheetId="75" r:id="rId73"/>
    <sheet name="69" sheetId="76" r:id="rId74"/>
    <sheet name="70" sheetId="77" r:id="rId75"/>
    <sheet name="71" sheetId="78" r:id="rId76"/>
    <sheet name="72" sheetId="79" r:id="rId77"/>
    <sheet name="73" sheetId="80" r:id="rId78"/>
    <sheet name="74" sheetId="81" r:id="rId79"/>
    <sheet name="Abreviaturas" sheetId="82" r:id="rId80"/>
  </sheet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E83" i="75" l="1"/>
  <c r="E82" i="75"/>
  <c r="E81" i="75"/>
  <c r="E80" i="75"/>
  <c r="E79" i="75"/>
  <c r="E78" i="75"/>
  <c r="E77" i="75"/>
  <c r="E76" i="75"/>
  <c r="E75" i="75"/>
  <c r="E74" i="75"/>
  <c r="E73" i="75"/>
  <c r="E72" i="75"/>
  <c r="E71" i="75"/>
  <c r="E70" i="75"/>
  <c r="E69" i="75"/>
  <c r="E68" i="75"/>
  <c r="E67" i="75"/>
  <c r="E66" i="75"/>
  <c r="E65" i="75"/>
  <c r="E64" i="75"/>
  <c r="E63" i="75"/>
  <c r="E62" i="75"/>
  <c r="E61" i="75"/>
  <c r="E60" i="75"/>
  <c r="E59" i="75"/>
  <c r="E58" i="75"/>
  <c r="E57" i="75"/>
  <c r="E56" i="75"/>
  <c r="E53" i="75"/>
  <c r="E52" i="75"/>
  <c r="E51" i="75"/>
  <c r="E50" i="75"/>
  <c r="E49" i="75"/>
  <c r="E48" i="75"/>
  <c r="E47" i="75"/>
  <c r="E46" i="75"/>
  <c r="E45" i="75"/>
  <c r="E44" i="75"/>
  <c r="E43" i="75"/>
  <c r="E42" i="75"/>
  <c r="E41" i="75"/>
  <c r="E40" i="75"/>
  <c r="E39" i="75"/>
  <c r="E38" i="75"/>
  <c r="E37" i="75"/>
  <c r="E36" i="75"/>
  <c r="E35" i="75"/>
  <c r="E34" i="75"/>
  <c r="E33" i="75"/>
  <c r="E32" i="75"/>
  <c r="E31" i="75"/>
  <c r="E30" i="75"/>
  <c r="E29" i="75"/>
  <c r="E28" i="75"/>
  <c r="E27" i="75"/>
  <c r="E26" i="75"/>
  <c r="E25" i="75"/>
  <c r="E24" i="75"/>
  <c r="E23" i="75"/>
  <c r="E22" i="75"/>
  <c r="E21" i="75"/>
  <c r="E20" i="75"/>
  <c r="E19" i="75"/>
  <c r="E18" i="75"/>
  <c r="E17" i="75"/>
  <c r="E16" i="75"/>
  <c r="E15" i="75"/>
  <c r="E14" i="75"/>
  <c r="E13" i="75"/>
  <c r="E12" i="75"/>
  <c r="E11" i="75"/>
  <c r="E10" i="75"/>
  <c r="AE169" i="57"/>
  <c r="AD169" i="57"/>
  <c r="AC169" i="57"/>
  <c r="AB169" i="57"/>
  <c r="AA169" i="57"/>
  <c r="Z169" i="57"/>
  <c r="Y169" i="57"/>
  <c r="X169" i="57"/>
  <c r="W169" i="57"/>
  <c r="V169" i="57"/>
  <c r="U169" i="57"/>
  <c r="T169" i="57"/>
  <c r="S169" i="57"/>
  <c r="R169" i="57"/>
  <c r="Q169" i="57"/>
  <c r="B169" i="57"/>
  <c r="P168" i="57"/>
  <c r="P169" i="57" s="1"/>
  <c r="O168" i="57"/>
  <c r="O169" i="57" s="1"/>
  <c r="N168" i="57"/>
  <c r="N169" i="57" s="1"/>
  <c r="M168" i="57"/>
  <c r="M169" i="57" s="1"/>
  <c r="L168" i="57"/>
  <c r="L169" i="57" s="1"/>
  <c r="K168" i="57"/>
  <c r="K169" i="57" s="1"/>
  <c r="J168" i="57"/>
  <c r="J169" i="57" s="1"/>
  <c r="I168" i="57"/>
  <c r="I169" i="57" s="1"/>
  <c r="H168" i="57"/>
  <c r="H169" i="57" s="1"/>
  <c r="G168" i="57"/>
  <c r="G169" i="57" s="1"/>
  <c r="F168" i="57"/>
  <c r="F169" i="57" s="1"/>
  <c r="E168" i="57"/>
  <c r="E169" i="57" s="1"/>
  <c r="D168" i="57"/>
  <c r="D169" i="57" s="1"/>
  <c r="C168" i="57"/>
  <c r="C169" i="57" s="1"/>
  <c r="B168" i="57"/>
  <c r="P151" i="57"/>
  <c r="O151" i="57"/>
  <c r="N151" i="57"/>
  <c r="M151" i="57"/>
  <c r="L151" i="57"/>
  <c r="K151" i="57"/>
  <c r="J151" i="57"/>
  <c r="I151" i="57"/>
  <c r="H151" i="57"/>
  <c r="G151" i="57"/>
  <c r="F151" i="57"/>
  <c r="E151" i="57"/>
  <c r="D151" i="57"/>
  <c r="C151" i="57"/>
  <c r="B151" i="57"/>
  <c r="AE126" i="57"/>
  <c r="AD126" i="57"/>
  <c r="AC126" i="57"/>
  <c r="AB126" i="57"/>
  <c r="AA126" i="57"/>
  <c r="Z126" i="57"/>
  <c r="Y126" i="57"/>
  <c r="X126" i="57"/>
  <c r="W126" i="57"/>
  <c r="V126" i="57"/>
  <c r="U126" i="57"/>
  <c r="T126" i="57"/>
  <c r="S126" i="57"/>
  <c r="R126" i="57"/>
  <c r="Q126" i="57"/>
  <c r="P126" i="57"/>
  <c r="O126" i="57"/>
  <c r="N126" i="57"/>
  <c r="M126" i="57"/>
  <c r="L126" i="57"/>
  <c r="K126" i="57"/>
  <c r="J126" i="57"/>
  <c r="I126" i="57"/>
  <c r="H126" i="57"/>
  <c r="G126" i="57"/>
  <c r="F126" i="57"/>
  <c r="E126" i="57"/>
  <c r="D126" i="57"/>
  <c r="C126" i="57"/>
  <c r="B126" i="57"/>
  <c r="AE83" i="57"/>
  <c r="AD83" i="57"/>
  <c r="AC83" i="57"/>
  <c r="AB83" i="57"/>
  <c r="AA83" i="57"/>
  <c r="Z83" i="57"/>
  <c r="Y83" i="57"/>
  <c r="X83" i="57"/>
  <c r="W83" i="57"/>
  <c r="V83" i="57"/>
  <c r="U83" i="57"/>
  <c r="T83" i="57"/>
  <c r="S83" i="57"/>
  <c r="R83" i="57"/>
  <c r="Q83" i="57"/>
  <c r="P82" i="57"/>
  <c r="P83" i="57" s="1"/>
  <c r="O82" i="57"/>
  <c r="O83" i="57" s="1"/>
  <c r="N82" i="57"/>
  <c r="N83" i="57" s="1"/>
  <c r="M82" i="57"/>
  <c r="M83" i="57" s="1"/>
  <c r="L82" i="57"/>
  <c r="L83" i="57" s="1"/>
  <c r="K82" i="57"/>
  <c r="K83" i="57" s="1"/>
  <c r="J82" i="57"/>
  <c r="J83" i="57" s="1"/>
  <c r="I82" i="57"/>
  <c r="I83" i="57" s="1"/>
  <c r="H82" i="57"/>
  <c r="H83" i="57" s="1"/>
  <c r="G82" i="57"/>
  <c r="G83" i="57" s="1"/>
  <c r="F82" i="57"/>
  <c r="F83" i="57" s="1"/>
  <c r="E82" i="57"/>
  <c r="E83" i="57" s="1"/>
  <c r="D82" i="57"/>
  <c r="D83" i="57" s="1"/>
  <c r="C82" i="57"/>
  <c r="C83" i="57" s="1"/>
  <c r="B82" i="57"/>
  <c r="B83" i="57" s="1"/>
  <c r="AE66" i="57"/>
  <c r="AD66" i="57"/>
  <c r="AC66" i="57"/>
  <c r="AB66" i="57"/>
  <c r="AA66" i="57"/>
  <c r="Z66" i="57"/>
  <c r="Y66" i="57"/>
  <c r="X66" i="57"/>
  <c r="W66" i="57"/>
  <c r="V66" i="57"/>
  <c r="U66" i="57"/>
  <c r="T66" i="57"/>
  <c r="S66" i="57"/>
  <c r="R66" i="57"/>
  <c r="Q66" i="57"/>
  <c r="P65" i="57"/>
  <c r="P66" i="57" s="1"/>
  <c r="O65" i="57"/>
  <c r="O66" i="57" s="1"/>
  <c r="N65" i="57"/>
  <c r="N66" i="57" s="1"/>
  <c r="M65" i="57"/>
  <c r="M66" i="57" s="1"/>
  <c r="L65" i="57"/>
  <c r="L66" i="57" s="1"/>
  <c r="K65" i="57"/>
  <c r="K66" i="57" s="1"/>
  <c r="J65" i="57"/>
  <c r="J66" i="57" s="1"/>
  <c r="I65" i="57"/>
  <c r="I66" i="57" s="1"/>
  <c r="H65" i="57"/>
  <c r="H66" i="57" s="1"/>
  <c r="G65" i="57"/>
  <c r="G66" i="57" s="1"/>
  <c r="F65" i="57"/>
  <c r="F66" i="57" s="1"/>
  <c r="E65" i="57"/>
  <c r="E66" i="57" s="1"/>
  <c r="D65" i="57"/>
  <c r="D66" i="57" s="1"/>
  <c r="C65" i="57"/>
  <c r="C66" i="57" s="1"/>
  <c r="B65" i="57"/>
  <c r="B66" i="57" s="1"/>
  <c r="AE41" i="57"/>
  <c r="AD41" i="57"/>
  <c r="AC41" i="57"/>
  <c r="AB41" i="57"/>
  <c r="AA41" i="57"/>
  <c r="Z41" i="57"/>
  <c r="Y41" i="57"/>
  <c r="X41" i="57"/>
  <c r="W41" i="57"/>
  <c r="V41" i="57"/>
  <c r="U41" i="57"/>
  <c r="T41" i="57"/>
  <c r="S41" i="57"/>
  <c r="R41" i="57"/>
  <c r="Q41" i="57"/>
  <c r="N41" i="57"/>
  <c r="J41" i="57"/>
  <c r="B41" i="57"/>
  <c r="P40" i="57"/>
  <c r="P41" i="57" s="1"/>
  <c r="O40" i="57"/>
  <c r="O41" i="57" s="1"/>
  <c r="N40" i="57"/>
  <c r="M40" i="57"/>
  <c r="M41" i="57" s="1"/>
  <c r="L40" i="57"/>
  <c r="L41" i="57" s="1"/>
  <c r="K40" i="57"/>
  <c r="K41" i="57" s="1"/>
  <c r="J40" i="57"/>
  <c r="I40" i="57"/>
  <c r="I41" i="57" s="1"/>
  <c r="H40" i="57"/>
  <c r="H41" i="57" s="1"/>
  <c r="G40" i="57"/>
  <c r="G41" i="57" s="1"/>
  <c r="F40" i="57"/>
  <c r="F41" i="57" s="1"/>
  <c r="E40" i="57"/>
  <c r="E41" i="57" s="1"/>
  <c r="D40" i="57"/>
  <c r="D41" i="57" s="1"/>
  <c r="C40" i="57"/>
  <c r="C41" i="57" s="1"/>
  <c r="B40" i="57"/>
  <c r="AE24" i="57"/>
  <c r="AD24" i="57"/>
  <c r="AC24" i="57"/>
  <c r="AB24" i="57"/>
  <c r="AA24" i="57"/>
  <c r="Z24" i="57"/>
  <c r="Y24" i="57"/>
  <c r="X24" i="57"/>
  <c r="W24" i="57"/>
  <c r="V24" i="57"/>
  <c r="U24" i="57"/>
  <c r="T24" i="57"/>
  <c r="S24" i="57"/>
  <c r="R24" i="57"/>
  <c r="Q24" i="57"/>
  <c r="G24" i="57"/>
  <c r="C24" i="57"/>
  <c r="P23" i="57"/>
  <c r="P24" i="57" s="1"/>
  <c r="O23" i="57"/>
  <c r="O24" i="57" s="1"/>
  <c r="N23" i="57"/>
  <c r="N24" i="57" s="1"/>
  <c r="M23" i="57"/>
  <c r="M24" i="57" s="1"/>
  <c r="L23" i="57"/>
  <c r="L24" i="57" s="1"/>
  <c r="K23" i="57"/>
  <c r="K24" i="57" s="1"/>
  <c r="J23" i="57"/>
  <c r="J24" i="57" s="1"/>
  <c r="I23" i="57"/>
  <c r="I24" i="57" s="1"/>
  <c r="H23" i="57"/>
  <c r="H24" i="57" s="1"/>
  <c r="G23" i="57"/>
  <c r="F23" i="57"/>
  <c r="F24" i="57" s="1"/>
  <c r="E23" i="57"/>
  <c r="E24" i="57" s="1"/>
  <c r="D23" i="57"/>
  <c r="D24" i="57" s="1"/>
  <c r="C23" i="57"/>
  <c r="B23" i="57"/>
  <c r="B24" i="57" s="1"/>
  <c r="Q22" i="55"/>
  <c r="Q21" i="55"/>
  <c r="D40" i="46"/>
  <c r="C40" i="46"/>
  <c r="B40" i="46"/>
  <c r="E39" i="46"/>
  <c r="E38" i="46"/>
  <c r="E37" i="46"/>
  <c r="E36" i="46"/>
  <c r="E35" i="46"/>
  <c r="E34" i="46"/>
  <c r="E33" i="46"/>
  <c r="E32" i="46"/>
  <c r="E31" i="46"/>
  <c r="E30" i="46"/>
  <c r="E29" i="46"/>
  <c r="E28" i="46"/>
  <c r="E27" i="46"/>
  <c r="E26" i="46"/>
  <c r="D23" i="46"/>
  <c r="C23" i="46"/>
  <c r="B23" i="46"/>
  <c r="E22" i="46"/>
  <c r="E21" i="46"/>
  <c r="E20" i="46"/>
  <c r="E19" i="46"/>
  <c r="E18" i="46"/>
  <c r="E17" i="46"/>
  <c r="E16" i="46"/>
  <c r="E15" i="46"/>
  <c r="E14" i="46"/>
  <c r="E13" i="46"/>
  <c r="E12" i="46"/>
  <c r="E11" i="46"/>
  <c r="E10" i="46"/>
  <c r="E9" i="46"/>
  <c r="F17" i="46" l="1"/>
  <c r="E23" i="46"/>
  <c r="E24" i="46" s="1"/>
  <c r="F33" i="46"/>
  <c r="F12" i="46"/>
  <c r="F10" i="46"/>
  <c r="F13" i="46"/>
  <c r="F21" i="46"/>
  <c r="E40" i="46"/>
  <c r="E41" i="46" s="1"/>
  <c r="B24" i="46"/>
  <c r="F38" i="46"/>
  <c r="F30" i="46"/>
  <c r="D41" i="46"/>
  <c r="F27" i="46"/>
  <c r="F39" i="46"/>
  <c r="C24" i="46"/>
  <c r="F9" i="46" l="1"/>
  <c r="F19" i="46"/>
  <c r="F23" i="46"/>
  <c r="F26" i="46"/>
  <c r="F29" i="46"/>
  <c r="F20" i="46"/>
  <c r="F15" i="46"/>
  <c r="F18" i="46"/>
  <c r="F32" i="46"/>
  <c r="B41" i="46"/>
  <c r="F35" i="46"/>
  <c r="F34" i="46"/>
  <c r="F40" i="46"/>
  <c r="F37" i="46"/>
  <c r="C41" i="46"/>
  <c r="F31" i="46"/>
  <c r="F28" i="46"/>
  <c r="F36" i="46"/>
  <c r="F14" i="46"/>
  <c r="F22" i="46"/>
  <c r="F16" i="46"/>
  <c r="F11" i="46"/>
  <c r="D24" i="46"/>
</calcChain>
</file>

<file path=xl/sharedStrings.xml><?xml version="1.0" encoding="utf-8"?>
<sst xmlns="http://schemas.openxmlformats.org/spreadsheetml/2006/main" count="11698" uniqueCount="1554">
  <si>
    <t>Í N D I C E</t>
  </si>
  <si>
    <t>SISTEMA DE INTERMEDIACIÓN FINANCIERA</t>
  </si>
  <si>
    <t>HOJA</t>
  </si>
  <si>
    <t>Información consolidada</t>
  </si>
  <si>
    <t>Estados financieros por denominación monetaria</t>
  </si>
  <si>
    <t>Depósitos por departamento</t>
  </si>
  <si>
    <t>Cartera de créditos por departamento</t>
  </si>
  <si>
    <t>Información por tipo de entidad</t>
  </si>
  <si>
    <t xml:space="preserve">          Bancos Múltiples</t>
  </si>
  <si>
    <t>Estado de situación patrimonial según denominación monetaria</t>
  </si>
  <si>
    <t>Estado de situación patrimonial por entidad</t>
  </si>
  <si>
    <t>Indicadores financieros por entidad</t>
  </si>
  <si>
    <t>Estados financieros evolutivo por entidad</t>
  </si>
  <si>
    <r>
      <rPr>
        <sz val="11"/>
        <rFont val="Arial"/>
        <family val="2"/>
      </rPr>
      <t xml:space="preserve">   - </t>
    </r>
    <r>
      <rPr>
        <u/>
        <sz val="11"/>
        <rFont val="Arial"/>
        <family val="2"/>
      </rPr>
      <t>Banco Nacional de Bolivia S.A.</t>
    </r>
  </si>
  <si>
    <r>
      <rPr>
        <sz val="11"/>
        <rFont val="Arial"/>
        <family val="2"/>
      </rPr>
      <t xml:space="preserve">   - </t>
    </r>
    <r>
      <rPr>
        <u/>
        <sz val="11"/>
        <rFont val="Arial"/>
        <family val="2"/>
      </rPr>
      <t>Banco Unión S.A.</t>
    </r>
  </si>
  <si>
    <r>
      <rPr>
        <sz val="11"/>
        <rFont val="Arial"/>
        <family val="2"/>
      </rPr>
      <t xml:space="preserve">   - </t>
    </r>
    <r>
      <rPr>
        <u/>
        <sz val="11"/>
        <rFont val="Arial"/>
        <family val="2"/>
      </rPr>
      <t>Banco Mercantil Santa Cruz S.A.</t>
    </r>
  </si>
  <si>
    <r>
      <rPr>
        <sz val="11"/>
        <rFont val="Arial"/>
        <family val="2"/>
      </rPr>
      <t xml:space="preserve">   - </t>
    </r>
    <r>
      <rPr>
        <u/>
        <sz val="11"/>
        <rFont val="Arial"/>
        <family val="2"/>
      </rPr>
      <t>Banco Bisa S.A.</t>
    </r>
  </si>
  <si>
    <r>
      <rPr>
        <sz val="11"/>
        <rFont val="Arial"/>
        <family val="2"/>
      </rPr>
      <t xml:space="preserve">   - </t>
    </r>
    <r>
      <rPr>
        <u/>
        <sz val="11"/>
        <rFont val="Arial"/>
        <family val="2"/>
      </rPr>
      <t>Banco Crédito S.A.</t>
    </r>
  </si>
  <si>
    <r>
      <rPr>
        <sz val="11"/>
        <rFont val="Arial"/>
        <family val="2"/>
      </rPr>
      <t xml:space="preserve">   - </t>
    </r>
    <r>
      <rPr>
        <u/>
        <sz val="11"/>
        <rFont val="Arial"/>
        <family val="2"/>
      </rPr>
      <t>Banco Ganadero  S.A.</t>
    </r>
  </si>
  <si>
    <r>
      <rPr>
        <sz val="11"/>
        <rFont val="Arial"/>
        <family val="2"/>
      </rPr>
      <t xml:space="preserve">   - </t>
    </r>
    <r>
      <rPr>
        <u/>
        <sz val="11"/>
        <rFont val="Arial"/>
        <family val="2"/>
      </rPr>
      <t>Banco Económico S.A.</t>
    </r>
  </si>
  <si>
    <r>
      <rPr>
        <sz val="11"/>
        <rFont val="Arial"/>
        <family val="2"/>
      </rPr>
      <t xml:space="preserve">   - </t>
    </r>
    <r>
      <rPr>
        <u/>
        <sz val="11"/>
        <rFont val="Arial"/>
        <family val="2"/>
      </rPr>
      <t>Banco Solidario S.A.</t>
    </r>
  </si>
  <si>
    <r>
      <rPr>
        <sz val="11"/>
        <rFont val="Arial"/>
        <family val="2"/>
      </rPr>
      <t xml:space="preserve">   - </t>
    </r>
    <r>
      <rPr>
        <u/>
        <sz val="11"/>
        <rFont val="Arial"/>
        <family val="2"/>
      </rPr>
      <t>Banco de la Nación Argentina</t>
    </r>
  </si>
  <si>
    <r>
      <rPr>
        <sz val="11"/>
        <rFont val="Arial"/>
        <family val="2"/>
      </rPr>
      <t xml:space="preserve">   - </t>
    </r>
    <r>
      <rPr>
        <u/>
        <sz val="11"/>
        <rFont val="Arial"/>
        <family val="2"/>
      </rPr>
      <t>Banco Do Brasil S.A.</t>
    </r>
  </si>
  <si>
    <r>
      <rPr>
        <sz val="11"/>
        <rFont val="Arial"/>
        <family val="2"/>
      </rPr>
      <t xml:space="preserve">   - </t>
    </r>
    <r>
      <rPr>
        <u/>
        <sz val="11"/>
        <rFont val="Arial"/>
        <family val="2"/>
      </rPr>
      <t>Banco para el Fomento a Iniciativas Económicas S.A.</t>
    </r>
  </si>
  <si>
    <r>
      <rPr>
        <sz val="11"/>
        <rFont val="Arial"/>
        <family val="2"/>
      </rPr>
      <t xml:space="preserve">   - </t>
    </r>
    <r>
      <rPr>
        <u/>
        <sz val="11"/>
        <rFont val="Arial"/>
        <family val="2"/>
      </rPr>
      <t>Banco Fortaleza S.A.</t>
    </r>
  </si>
  <si>
    <r>
      <rPr>
        <sz val="11"/>
        <rFont val="Arial"/>
        <family val="2"/>
      </rPr>
      <t xml:space="preserve">   - </t>
    </r>
    <r>
      <rPr>
        <u/>
        <sz val="11"/>
        <rFont val="Arial"/>
        <family val="2"/>
      </rPr>
      <t>Banco Fassil S.A.</t>
    </r>
  </si>
  <si>
    <r>
      <rPr>
        <sz val="11"/>
        <rFont val="Arial"/>
        <family val="2"/>
      </rPr>
      <t xml:space="preserve">   - </t>
    </r>
    <r>
      <rPr>
        <u/>
        <sz val="11"/>
        <rFont val="Arial"/>
        <family val="2"/>
      </rPr>
      <t>Banco Prodem S.A.</t>
    </r>
  </si>
  <si>
    <t>Ponderación de activos y suficiencia patrimonial</t>
  </si>
  <si>
    <t>Calificación de cartera y contingente</t>
  </si>
  <si>
    <t>Depósitos del público y de empresas con participación estatal por moneda</t>
  </si>
  <si>
    <t>Estratificación de depósitos</t>
  </si>
  <si>
    <t xml:space="preserve">          Bancos PYME</t>
  </si>
  <si>
    <t>Estados financieros por entidad</t>
  </si>
  <si>
    <t>Estados financieros, evolutivo por entidad</t>
  </si>
  <si>
    <r>
      <rPr>
        <sz val="11"/>
        <rFont val="Arial"/>
        <family val="2"/>
      </rPr>
      <t xml:space="preserve">   - </t>
    </r>
    <r>
      <rPr>
        <u/>
        <sz val="11"/>
        <rFont val="Arial"/>
        <family val="2"/>
      </rPr>
      <t>Banco PYME De La Comunidad S.A.</t>
    </r>
  </si>
  <si>
    <r>
      <rPr>
        <sz val="11"/>
        <rFont val="Arial"/>
        <family val="2"/>
      </rPr>
      <t xml:space="preserve">   - </t>
    </r>
    <r>
      <rPr>
        <u/>
        <sz val="11"/>
        <rFont val="Arial"/>
        <family val="2"/>
      </rPr>
      <t>Banco PYME Ecofuturo S.A.</t>
    </r>
  </si>
  <si>
    <t>Depósitos del público por moneda</t>
  </si>
  <si>
    <t>Evolución de cartera y contingente del sistema bancario</t>
  </si>
  <si>
    <t>Evolución de obligaciones con el público del sistema bancario</t>
  </si>
  <si>
    <t>Encaje legal de los bancos múltiples y PYME</t>
  </si>
  <si>
    <t xml:space="preserve">          Entidades Financieras de Vivienda</t>
  </si>
  <si>
    <t>Estado de situación patrimonial por moneda</t>
  </si>
  <si>
    <t>Estados financieros, evolutivo</t>
  </si>
  <si>
    <t xml:space="preserve">Indicadores  financieros, evolutivo </t>
  </si>
  <si>
    <t>41-1</t>
  </si>
  <si>
    <t>Indicadores  financieros, evolutivo</t>
  </si>
  <si>
    <t>41-2</t>
  </si>
  <si>
    <t xml:space="preserve">          Cooperativas de Ahorro y Crédito Abiertas</t>
  </si>
  <si>
    <t>Estados financieros por moneda</t>
  </si>
  <si>
    <t xml:space="preserve">Estados financieros por entidad </t>
  </si>
  <si>
    <t xml:space="preserve">Indicadores financieros por entidad </t>
  </si>
  <si>
    <t>Estados financieros, evolutivo por Sistema</t>
  </si>
  <si>
    <t>Indicadores  financieros, evolutivo por Sistema</t>
  </si>
  <si>
    <t>49-1</t>
  </si>
  <si>
    <t xml:space="preserve">Indicadores  financieros, evolutivo por Sistema </t>
  </si>
  <si>
    <t>49-2</t>
  </si>
  <si>
    <t xml:space="preserve">Ponderación de activos y suficiencia patrimonial </t>
  </si>
  <si>
    <t>50-1</t>
  </si>
  <si>
    <t>50-2</t>
  </si>
  <si>
    <t xml:space="preserve">Calificación de cartera y contingente A </t>
  </si>
  <si>
    <t>51-1</t>
  </si>
  <si>
    <t>Calificación de cartera y contingente B</t>
  </si>
  <si>
    <t>51-2</t>
  </si>
  <si>
    <t xml:space="preserve">Estratificación de depósitos </t>
  </si>
  <si>
    <t>Encaje legal (CAC y EFV)</t>
  </si>
  <si>
    <t xml:space="preserve">          Instituciones Financieras de Desarrollo</t>
  </si>
  <si>
    <t xml:space="preserve">          Banco de Desarrollo Productivo</t>
  </si>
  <si>
    <t>Ranking de depósitos, cartera y contingente</t>
  </si>
  <si>
    <t>Ranking de depósitos</t>
  </si>
  <si>
    <t>Ranking de cartera de créditos</t>
  </si>
  <si>
    <t>Ranking de contingente</t>
  </si>
  <si>
    <t>EMPRESAS DE SERVICIOS FINANCIEROS COMPLEMENTARIOS</t>
  </si>
  <si>
    <t>Estados financieros</t>
  </si>
  <si>
    <t>Empresas de Arrendamiento Financiero</t>
  </si>
  <si>
    <t>Almacenes Generales de Depósito</t>
  </si>
  <si>
    <t>Cámaras de Compensación y Liquidación</t>
  </si>
  <si>
    <t>Burós de Información</t>
  </si>
  <si>
    <t>Empresas de Pago Móvil</t>
  </si>
  <si>
    <t>Empresas de Transporte de Material Monetario y Valores</t>
  </si>
  <si>
    <t>BANCO CENTRAL DE BOLIVIA</t>
  </si>
  <si>
    <t xml:space="preserve">Estados financieros </t>
  </si>
  <si>
    <t>ABREVIATURAS</t>
  </si>
  <si>
    <t>Abreviaturas</t>
  </si>
  <si>
    <t>Bancos Múltiples (5)</t>
  </si>
  <si>
    <t>Banco Nacional de Bolivia S.A.</t>
  </si>
  <si>
    <t>BNB</t>
  </si>
  <si>
    <t>Banco Mercantil Santa Cruz S.A.</t>
  </si>
  <si>
    <t>BME</t>
  </si>
  <si>
    <t>Banco Bisa S.A.</t>
  </si>
  <si>
    <t>BIS</t>
  </si>
  <si>
    <t>Banco Económico S.A.</t>
  </si>
  <si>
    <t>BEC</t>
  </si>
  <si>
    <t>Banco Solidario S.A.</t>
  </si>
  <si>
    <t>BSO</t>
  </si>
  <si>
    <t>Banco Ganadero S.A.</t>
  </si>
  <si>
    <t>BGA</t>
  </si>
  <si>
    <t>Banco de Crédito de Bolivia S.A.</t>
  </si>
  <si>
    <t>BCR</t>
  </si>
  <si>
    <t>Banco de la Nación Argentina</t>
  </si>
  <si>
    <t>BNA</t>
  </si>
  <si>
    <t>Banco do Brasil S.A.</t>
  </si>
  <si>
    <t>BDB</t>
  </si>
  <si>
    <t>Banco para el Fomento a Iniciativas Económicas S.A. (1)</t>
  </si>
  <si>
    <t>BIE</t>
  </si>
  <si>
    <t>Banco Fortaleza S.A. (4)</t>
  </si>
  <si>
    <t>BFO</t>
  </si>
  <si>
    <t>Banco Fassil S.A.</t>
  </si>
  <si>
    <t>BFS</t>
  </si>
  <si>
    <t xml:space="preserve">Banco Prodem S.A. </t>
  </si>
  <si>
    <t>BPR</t>
  </si>
  <si>
    <t>Bancos PYME (5)</t>
  </si>
  <si>
    <t>Banco PYME Los Andes Procredit S.A.(12)</t>
  </si>
  <si>
    <t>PLA</t>
  </si>
  <si>
    <t>Banco PYME De La Comunidad S.A.</t>
  </si>
  <si>
    <t>PCO</t>
  </si>
  <si>
    <t>Banco PYME EcoFuturo S.A.</t>
  </si>
  <si>
    <t>PEF</t>
  </si>
  <si>
    <t>Entidades Financieras de Vivienda (6)</t>
  </si>
  <si>
    <t>La Primera</t>
  </si>
  <si>
    <t>VL1</t>
  </si>
  <si>
    <t>La Promotora</t>
  </si>
  <si>
    <t>VPR</t>
  </si>
  <si>
    <t>El Progreso</t>
  </si>
  <si>
    <t>VPG</t>
  </si>
  <si>
    <t>La Plata (13)</t>
  </si>
  <si>
    <t>VPA</t>
  </si>
  <si>
    <t>Potosí (14)</t>
  </si>
  <si>
    <t>VPT</t>
  </si>
  <si>
    <t>Paitití (14)</t>
  </si>
  <si>
    <t>VPY</t>
  </si>
  <si>
    <t>Pando (14)</t>
  </si>
  <si>
    <t>VPD</t>
  </si>
  <si>
    <t>Cooperativas de Ahorro y Crédito Abiertas</t>
  </si>
  <si>
    <t>Cooperativa Abierta Jesús Nazareno Ltda.</t>
  </si>
  <si>
    <t>CJN</t>
  </si>
  <si>
    <t>Cooperativa Abierta San Martín de Porres Ltda.</t>
  </si>
  <si>
    <t>CSM</t>
  </si>
  <si>
    <t>Cooperativa Abierta Fátima Ltda.</t>
  </si>
  <si>
    <t>CFA</t>
  </si>
  <si>
    <t>Cooperativa Abierta San Pedro Ltda.</t>
  </si>
  <si>
    <t>CSP</t>
  </si>
  <si>
    <t>Cooperativa Abierta Loyola Ltda.</t>
  </si>
  <si>
    <t>CLY</t>
  </si>
  <si>
    <t>Cooperativa Abierta San Antonio Ltda.</t>
  </si>
  <si>
    <t>CSA</t>
  </si>
  <si>
    <t>Cooperativa Abierta Pio X Ltda.</t>
  </si>
  <si>
    <t>CPX</t>
  </si>
  <si>
    <t>Cooperativa Abierta Inca Huasi Ltda.</t>
  </si>
  <si>
    <t>CIH</t>
  </si>
  <si>
    <t>Cooperativa Abierta Quillacollo Ltda.</t>
  </si>
  <si>
    <t>CQC</t>
  </si>
  <si>
    <t>Cooperativa Abierta San José de Punata Ltda.</t>
  </si>
  <si>
    <t>CJP</t>
  </si>
  <si>
    <t>Cooperativa Abierta Monseñor Félix Gainza Ltda.</t>
  </si>
  <si>
    <t>CMG</t>
  </si>
  <si>
    <t>Cooperativa Abierta Educadores Gran Chaco Ltda.</t>
  </si>
  <si>
    <t>CEC</t>
  </si>
  <si>
    <t>Cooperativa Abierta El Chorolque Ltda.</t>
  </si>
  <si>
    <t>CCR</t>
  </si>
  <si>
    <t>Cooperativa Abierta Comarapa Ltda.</t>
  </si>
  <si>
    <t>CCM</t>
  </si>
  <si>
    <t>Cooperativa Abierta San Mateo Ltda.</t>
  </si>
  <si>
    <t>CST</t>
  </si>
  <si>
    <t>Cooperativa Abierta Trinidad Ltda.</t>
  </si>
  <si>
    <t>CTR</t>
  </si>
  <si>
    <t>Cooperativa Abierta San Joaquín Ltda.</t>
  </si>
  <si>
    <t>CJO</t>
  </si>
  <si>
    <t>Cooperativa Abierta Magisterio Rural Ltda.</t>
  </si>
  <si>
    <t>CMR</t>
  </si>
  <si>
    <t>Cooperativa Abierta San José de Bermejo Ltda.</t>
  </si>
  <si>
    <t>CJB</t>
  </si>
  <si>
    <t>Cooperativa Abierta Catedral de Potosí Ltda.</t>
  </si>
  <si>
    <t>CCP</t>
  </si>
  <si>
    <t>Cooperativa Abierta Asunción Ltda.</t>
  </si>
  <si>
    <t>CAS</t>
  </si>
  <si>
    <t>Cooperativa Abierta Catedral de Tarija Ltda.</t>
  </si>
  <si>
    <t>CCA</t>
  </si>
  <si>
    <t>Cooperativa Abierta San Roque Ltda.</t>
  </si>
  <si>
    <t>CSR</t>
  </si>
  <si>
    <t>Cooperativa Abierta Madre y Maestra Ltda.</t>
  </si>
  <si>
    <t>CMM</t>
  </si>
  <si>
    <t>Cooperativa Abierta La Merced Ltda. (2)</t>
  </si>
  <si>
    <t>CME</t>
  </si>
  <si>
    <t>Cooperativa Abierta San Carlos Borromeo Ltda. (3)</t>
  </si>
  <si>
    <t>CCB</t>
  </si>
  <si>
    <t>Cooperativa Abierta “Cacef” Ltda. (7)</t>
  </si>
  <si>
    <t>CCF</t>
  </si>
  <si>
    <t>Cooperativa Abierta “Progreso” Ltda. (8)</t>
  </si>
  <si>
    <t>CPG</t>
  </si>
  <si>
    <t>Cooperativa Abierta “La Sagrada Famila” R.L. (10)</t>
  </si>
  <si>
    <t>CLS</t>
  </si>
  <si>
    <t>Cooperativa Abierta “Magisterio Rural de Chuquisaca” R.L. (11)</t>
  </si>
  <si>
    <t>CMD</t>
  </si>
  <si>
    <t>Instituciones Financieras de Desarrollo (9)</t>
  </si>
  <si>
    <t>Institución Financiera de Desarrollo CIDRE</t>
  </si>
  <si>
    <t>ICI</t>
  </si>
  <si>
    <t>Institución Financiera de Desarrollo CRECER</t>
  </si>
  <si>
    <t>ICR</t>
  </si>
  <si>
    <t>Institución Financiera de Desarrollo DIACONIA</t>
  </si>
  <si>
    <t>IDI</t>
  </si>
  <si>
    <t>Institución Financiera de Desarrollo FONDECO</t>
  </si>
  <si>
    <t>IFO</t>
  </si>
  <si>
    <t>Institución Financiera de Desarrollo FUBODE</t>
  </si>
  <si>
    <t>IFU</t>
  </si>
  <si>
    <t>Institución Financiera de Desarrollo IDEPRO</t>
  </si>
  <si>
    <t>IID</t>
  </si>
  <si>
    <t>Institución Financiera de Desarrollo IMPRO</t>
  </si>
  <si>
    <t>IIM</t>
  </si>
  <si>
    <t>Institución Financiera de Desarrollo PROMUJER</t>
  </si>
  <si>
    <t>IPM</t>
  </si>
  <si>
    <t>Banco Público</t>
  </si>
  <si>
    <t>Banco Unión S.A.</t>
  </si>
  <si>
    <t>BUN</t>
  </si>
  <si>
    <t>Bancos de Desarrollo Productivo</t>
  </si>
  <si>
    <t>Banco de Desarrollo Productivo S.A.M.</t>
  </si>
  <si>
    <t>BDR</t>
  </si>
  <si>
    <t>Empresas de Servicios Financieros Complementarios</t>
  </si>
  <si>
    <t>Warrant Mercantil Santa Cruz S.A.</t>
  </si>
  <si>
    <t>AWM</t>
  </si>
  <si>
    <t>Almacenes Internacionales S.A.</t>
  </si>
  <si>
    <t>AIS</t>
  </si>
  <si>
    <t>Bisa Leasing S.A.</t>
  </si>
  <si>
    <t>LBI</t>
  </si>
  <si>
    <t>Fortaleza Leasing S.A.</t>
  </si>
  <si>
    <t>LFO</t>
  </si>
  <si>
    <t>BNB Leasing S.A.</t>
  </si>
  <si>
    <t>LBN</t>
  </si>
  <si>
    <t>Cámaras de Compensación</t>
  </si>
  <si>
    <t>Administradora de Cámaras de Compensación y Liquidación</t>
  </si>
  <si>
    <t>ACCL S.A.</t>
  </si>
  <si>
    <t>Burós de Información Crediticia</t>
  </si>
  <si>
    <t>Empresa de Servicios BIC S.A.</t>
  </si>
  <si>
    <t xml:space="preserve">ENSERBIC S. A. </t>
  </si>
  <si>
    <t>Servicios de Información Crediticia BIC S.A.</t>
  </si>
  <si>
    <t>INFOCRED BIC S.A.</t>
  </si>
  <si>
    <t>Entidades de servicio de pago móvil</t>
  </si>
  <si>
    <t>E-fectivo ESPM S.A.</t>
  </si>
  <si>
    <t>MEF</t>
  </si>
  <si>
    <t>ENTEL Financiera S.R.L. (15)</t>
  </si>
  <si>
    <t>MEN</t>
  </si>
  <si>
    <t>Empresas de transporte de material monetario y valores</t>
  </si>
  <si>
    <t>Empresa de Transporte de Material Monetario y Valores BRINK’S BOLIVIA S.A.</t>
  </si>
  <si>
    <t xml:space="preserve">BRINK’S BOLIVIA S.A.  </t>
  </si>
  <si>
    <t xml:space="preserve">Empresa de Transporte de Material Monetario y Valores E.T.V. S.A. </t>
  </si>
  <si>
    <t xml:space="preserve">E.T.V. S.A. </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</si>
  <si>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</si>
  <si>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</si>
  <si>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</si>
  <si>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</si>
  <si>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</si>
  <si>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</si>
  <si>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</si>
  <si>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</si>
  <si>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</si>
  <si>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</si>
  <si>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</si>
  <si>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Dólares estadounidenses</t>
  </si>
  <si>
    <t>$us</t>
  </si>
  <si>
    <t>(1) En el mes de mayo de 2010 el FFP FIE S.A. se convirtió en Banco</t>
  </si>
  <si>
    <t>(2) Con licencia de funcionamiento a partir de diciembre de 2010</t>
  </si>
  <si>
    <t>(3) Con licencia de funcionamiento a partir de octubre de 2012</t>
  </si>
  <si>
    <t>(4) En el mes de diciembre de 2012 Fortaleza FFP se transformó en Banco</t>
  </si>
  <si>
    <t>(5) A partir del 21 de julio de 2014, en el marco de la Ley 393 de Servicios Financieros operan los bancos múltiples y bancos PYME.</t>
  </si>
  <si>
    <t>(6) A partir del 23.11.2015 las mutuales de ahorro y préstamos se transformaron en entidades financieras de vivienda.</t>
  </si>
  <si>
    <t>(7) Con licencia de funcionamiento a partir de marzo de 2016.</t>
  </si>
  <si>
    <t>(8) Con licencia de funcionamiento a partir de junio de 2016.</t>
  </si>
  <si>
    <t>(9) A partir de noviembre de 2016 y la entidad Pro Mujer IFD a partir de del 11 de febrero de 2018 (Resolución ASFI/1325/2017 de 15.11.2017).</t>
  </si>
  <si>
    <t>(10) Con Resolucion ASFI/1047/2016 de 04.11.16 se dispone inicio de operaciones el 16.01.17.</t>
  </si>
  <si>
    <t>(11) Con Resolucion ASFI/1099/2016 de 21.11.16 se dispone inicio de operaciones el 16.01.17.</t>
  </si>
  <si>
    <t>(12) Con Resolución ASFI/129/2017 de 31 .01.17 se revocó la licencia de  funcionamiento del PLA como efecto de la fusión por absorción con el BME.</t>
  </si>
  <si>
    <t>(13) Con Resolución ASFI/414/2017 de 30.03.17 se revocó la licencia de  funcionamiento del VPA como efecto de la fusión por absorción con VL1 con efecto a partir del 01.04.17.</t>
  </si>
  <si>
    <t>(14) Con Resoluciones ASFI/1552/2018, ASFI/1553/2018 y ASFI/1554/2018 de 03.12.2018 se revocaron sus licencias de funcionamiento como efecto de la fusión por absorción con “La Promotora” EFV.</t>
  </si>
  <si>
    <t>(15) A partir de marzo de 2018.</t>
  </si>
  <si>
    <t>AL 31 DE MAYO DE 2019</t>
  </si>
  <si>
    <t>(En miles de bolivianos)</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</si>
  <si>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</si>
  <si>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</si>
  <si>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</si>
  <si>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</si>
  <si>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</si>
  <si>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</si>
  <si>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</si>
  <si>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</si>
  <si>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</si>
  <si>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</si>
  <si>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</si>
  <si>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</si>
  <si>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</si>
  <si>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</si>
  <si>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</si>
  <si>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</si>
  <si>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</si>
  <si>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</si>
  <si>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</si>
  <si>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</si>
  <si>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</si>
  <si>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</si>
  <si>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</si>
  <si>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</si>
  <si>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</si>
  <si>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</si>
  <si>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</si>
  <si>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</si>
  <si>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</si>
  <si>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</si>
  <si>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</si>
  <si>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</si>
  <si>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</si>
  <si>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</si>
  <si>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</si>
  <si>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</si>
  <si>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</si>
  <si>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</si>
  <si>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</si>
  <si>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</si>
  <si>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</si>
  <si>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</si>
  <si>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</si>
  <si>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</si>
  <si>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</si>
  <si>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específica para cartera vigente incobrable)</t>
  </si>
  <si>
    <t xml:space="preserve">        (Previsión especifica para incobrabilidad de cartera reprogramada o reestructurada vigente)</t>
  </si>
  <si>
    <t xml:space="preserve">        (Previsión específica para cartera vencida incobrable)</t>
  </si>
  <si>
    <t xml:space="preserve">        (Previsión especifica para incobrabilidad de cartera reprogramada o reestructurada vencida)</t>
  </si>
  <si>
    <t xml:space="preserve">        (Previsión específica para cartera en ejecución incobrable)</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</si>
  <si>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</si>
  <si>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</si>
  <si>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</si>
  <si>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</si>
  <si>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</si>
  <si>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</si>
  <si>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</si>
  <si>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</si>
  <si>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</si>
  <si>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</si>
  <si>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</si>
  <si>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</si>
  <si>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</si>
  <si>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</si>
  <si>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</si>
  <si>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</si>
  <si>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</si>
  <si>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</si>
  <si>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</si>
  <si>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</si>
  <si>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</si>
  <si>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</si>
  <si>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</si>
  <si>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</si>
  <si>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</si>
  <si>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</si>
  <si>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</si>
  <si>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</si>
  <si>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</si>
  <si>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</si>
  <si>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</si>
  <si>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</si>
  <si>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</si>
  <si>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</si>
  <si>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</si>
  <si>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</si>
  <si>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</si>
  <si>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</si>
  <si>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FIDEICOMISOS CONSTITUIDOS</t>
  </si>
  <si>
    <t xml:space="preserve">      FIDEICOMISOS PARA SECTORES PRODUCTIVOS</t>
  </si>
  <si>
    <t xml:space="preserve">      FIDEICOMISOS POR SERVICIOS DE PAGO</t>
  </si>
  <si>
    <t xml:space="preserve">      FIDEICOMISOS POR LA TRANSMISIÓN DE ACCIONES</t>
  </si>
  <si>
    <t xml:space="preserve">      FIDEICOMISOS PARA FONDOS DE CAPITAL DE RIESGO</t>
  </si>
  <si>
    <t xml:space="preserve">      RENDIMIENTOS POR COBRAR POR FIDEICOMISOS</t>
  </si>
  <si>
    <t xml:space="preserve">      PREVISIONES POR FIDEICOMISOS</t>
  </si>
  <si>
    <t xml:space="preserve"> PASIVO</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</si>
  <si>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</si>
  <si>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</si>
  <si>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</si>
  <si>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</si>
  <si>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</si>
  <si>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</si>
  <si>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</si>
  <si>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</si>
  <si>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</si>
  <si>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</si>
  <si>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</si>
  <si>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</si>
  <si>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</si>
  <si>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</si>
  <si>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</si>
  <si>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</si>
  <si>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</si>
  <si>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</si>
  <si>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</si>
  <si>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</si>
  <si>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</si>
  <si>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</si>
  <si>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que realizan actividades de segundo piso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</si>
  <si>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</si>
  <si>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</si>
  <si>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</si>
  <si>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</si>
  <si>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</si>
  <si>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</si>
  <si>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</si>
  <si>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</si>
  <si>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</si>
  <si>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</si>
  <si>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</si>
  <si>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</si>
  <si>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</si>
  <si>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</si>
  <si>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</si>
  <si>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</si>
  <si>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</si>
  <si>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</si>
  <si>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</si>
  <si>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</si>
  <si>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</si>
  <si>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</si>
  <si>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</si>
  <si>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</si>
  <si>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</si>
  <si>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</si>
  <si>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</si>
  <si>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</si>
  <si>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</si>
  <si>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</si>
  <si>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</si>
  <si>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</si>
  <si>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</si>
  <si>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</si>
  <si>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</si>
  <si>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</si>
  <si>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</si>
  <si>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</si>
  <si>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</si>
  <si>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</si>
  <si>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</si>
  <si>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</si>
  <si>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</si>
  <si>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</si>
  <si>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</si>
  <si>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</si>
  <si>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</si>
  <si>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</si>
  <si>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</si>
  <si>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</si>
  <si>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</si>
  <si>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</si>
  <si>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</si>
  <si>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</si>
  <si>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</si>
  <si>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</si>
  <si>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</si>
  <si>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</si>
  <si>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</si>
  <si>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</si>
  <si>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</si>
  <si>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</si>
  <si>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</si>
  <si>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</si>
  <si>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</si>
  <si>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</si>
  <si>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</si>
  <si>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</si>
  <si>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</si>
  <si>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</si>
  <si>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</si>
  <si>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</si>
  <si>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</si>
  <si>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</si>
  <si>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</si>
  <si>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DE INTERM. FINANC.</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</si>
  <si>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</si>
  <si>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</si>
  <si>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</si>
  <si>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</si>
  <si>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</si>
  <si>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</si>
  <si>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</si>
  <si>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</si>
  <si>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</si>
  <si>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</si>
  <si>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</si>
  <si>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</si>
  <si>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</si>
  <si>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</si>
  <si>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</si>
  <si>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</si>
  <si>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</si>
  <si>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</si>
  <si>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</si>
  <si>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</si>
  <si>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</si>
  <si>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</si>
  <si>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</si>
  <si>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CUENTAS DE REGISTRO DIVERSAS</t>
  </si>
  <si>
    <t xml:space="preserve">  CUENTAS DEUDORAS DE LOS PATRIMONIOS AUTÓNOMOS CONSTITUIDOS CON RECURSOS PRIVADOS</t>
  </si>
  <si>
    <t xml:space="preserve">      Activos de los patrimonios autónomos</t>
  </si>
  <si>
    <t xml:space="preserve">      Gastos de los patrimonios autónomos</t>
  </si>
  <si>
    <t xml:space="preserve">  CUENTAS DEUDORAS DE LOS PATRIMONIOS AUTÓNOMOS CONSTITUIDOS CON RECURSOS DEL ESTADO</t>
  </si>
  <si>
    <t xml:space="preserve">  CUENTAS ACREEDORAS DE LOS PATRIMONIOS AUTÓNOMOS CONSTITUIDOS CON RECURSOS PRIVADOS</t>
  </si>
  <si>
    <t xml:space="preserve">  CUENTAS ACREEDORAS DE LOS PATRIMONIOS AUTÓNOMOS CONSTITUIDOS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</si>
  <si>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</si>
  <si>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</si>
  <si>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</si>
  <si>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</si>
  <si>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</si>
  <si>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</si>
  <si>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</si>
  <si>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</si>
  <si>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</si>
  <si>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</si>
  <si>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</si>
  <si>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</si>
  <si>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</si>
  <si>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</si>
  <si>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</si>
  <si>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</si>
  <si>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</si>
  <si>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</si>
  <si>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</si>
  <si>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</si>
  <si>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</si>
  <si>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</si>
  <si>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</si>
  <si>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</si>
  <si>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</si>
  <si>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</si>
  <si>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RENDIMIENTOS EN FIDEICOMISOS CONSTITUIDOS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</si>
  <si>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</si>
  <si>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</si>
  <si>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</si>
  <si>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</si>
  <si>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</si>
  <si>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CARGOS POR FIDEICOMISOS CONSTITUIDOS</t>
  </si>
  <si>
    <t xml:space="preserve">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</si>
  <si>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</si>
  <si>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</si>
  <si>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</si>
  <si>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</si>
  <si>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</si>
  <si>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</si>
  <si>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</si>
  <si>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DISMINUCIÓN DE PREVISIÓN PARA FIDEICOMISOS</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</si>
  <si>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</si>
  <si>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</si>
  <si>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</si>
  <si>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</si>
  <si>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</si>
  <si>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</si>
  <si>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</si>
  <si>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</si>
  <si>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</si>
  <si>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</si>
  <si>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</si>
  <si>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</si>
  <si>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</si>
  <si>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</si>
  <si>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</si>
  <si>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</si>
  <si>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</si>
  <si>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</si>
  <si>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</si>
  <si>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</si>
  <si>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</si>
  <si>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</si>
  <si>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</si>
  <si>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</si>
  <si>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</si>
  <si>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(=)RESULTADO DESPUES DE AJUSTE POR DIF. DE CAMBIO Y MANTENIM. DE VALOR</t>
  </si>
  <si>
    <t xml:space="preserve">  (+/-) Ingresos (gastos) extraordinarios</t>
  </si>
  <si>
    <t xml:space="preserve">  (=)RESULTADO NETO DEL EJERCICIO ANTES DE AJUSTES DE GESTIONES ANTERIORES</t>
  </si>
  <si>
    <t xml:space="preserve">  (+/-) Ingresos (gastos) de gestiones anteriores</t>
  </si>
  <si>
    <t xml:space="preserve">  (=)RESULTADO ANTES DE IMPTOS. Y AJUSTE CONTABLE POR EFECTO DE INFLACIÓN</t>
  </si>
  <si>
    <t xml:space="preserve">  (+/-) Ajuste contable por efecto de la inflación</t>
  </si>
  <si>
    <t xml:space="preserve">  (=)RESULTADO ANTES DE IMPUESTOS</t>
  </si>
  <si>
    <t xml:space="preserve">  (-) IMPUESTO SOBRE LAS UTILIDADES DE LAS EMPRESAS</t>
  </si>
  <si>
    <t xml:space="preserve">  (=)RESULTADO NETO DE LA GESTIÓN</t>
  </si>
  <si>
    <t>SISTEMA  DE INTERMEDIACIÓN  FINANCIERA</t>
  </si>
  <si>
    <t>INSTITUCIÓN</t>
  </si>
  <si>
    <t>BANCOS MÚLTIPLES</t>
  </si>
  <si>
    <t>SUB-TOTAL</t>
  </si>
  <si>
    <t>BANCOS PYME</t>
  </si>
  <si>
    <t xml:space="preserve"> </t>
  </si>
  <si>
    <t>ENTIDADES FINANCIERAS DE VIVIENDA</t>
  </si>
  <si>
    <t>COOPERATIVAS DE AHORRO Y CRÉDITO ABIERTAS</t>
  </si>
  <si>
    <t>BANCO PÚBLICO</t>
  </si>
  <si>
    <t>BANCO DE DESARROLLO PRODUCTIVO</t>
  </si>
  <si>
    <t>BENI</t>
  </si>
  <si>
    <t>(En Miles de Bolivianos)</t>
  </si>
  <si>
    <t>INSTITUCIONES FINANCIERAS DE DESARROLLO</t>
  </si>
  <si>
    <t>CHUQUISACA</t>
  </si>
  <si>
    <t>LA PAZ</t>
  </si>
  <si>
    <t>COCHABAMBA</t>
  </si>
  <si>
    <t>ORURO</t>
  </si>
  <si>
    <t>TARIJA</t>
  </si>
  <si>
    <t>SANTA CRUZ</t>
  </si>
  <si>
    <t>PANDO</t>
  </si>
  <si>
    <t>ESTADO DE SITUACIÓN PATRIMONIAL SEGÚN DENOMINACIÓN MONETARIA</t>
  </si>
  <si>
    <t>(en miles de bolivianos)</t>
  </si>
  <si>
    <t xml:space="preserve">  OBLIGACIONES CON EMPRESAS PÚBLICAS</t>
  </si>
  <si>
    <t xml:space="preserve">      Obligaciones con empresas públicas a la vista</t>
  </si>
  <si>
    <t xml:space="preserve">      Obligaciones con empresas públicas por cuentas de ahorros</t>
  </si>
  <si>
    <t xml:space="preserve">      Obligaciones con empresas públicas a plazo</t>
  </si>
  <si>
    <t xml:space="preserve">      Obligaciones con empresas públicas restringidas</t>
  </si>
  <si>
    <t xml:space="preserve">      Obligaciones con empresas públicas a plazo fijo con anotación en cuenta</t>
  </si>
  <si>
    <t xml:space="preserve">      CARGOS POR OBLIGACIONES CON EMPRESAS PÚBLICAS</t>
  </si>
  <si>
    <t>ESTADO DE SITUACIÓN PATRIMONIAL POR ENTIDAD</t>
  </si>
  <si>
    <t>TOTAL SISTEMA</t>
  </si>
  <si>
    <t>INDICADORES FINANCIEROS POR ENTIDAD</t>
  </si>
  <si>
    <t>ESTRUCTURA DE ACTIVOS</t>
  </si>
  <si>
    <t xml:space="preserve">    Disponibilidades / Activos</t>
  </si>
  <si>
    <t xml:space="preserve">    Cartera Neta / Activo</t>
  </si>
  <si>
    <t>ESTRUCTURA DE PASIVOS</t>
  </si>
  <si>
    <t xml:space="preserve">    Oblig.con el Público/Pasivo+Patrimonio</t>
  </si>
  <si>
    <t xml:space="preserve">    Oblig.con el Público y con Empresas Públicas/Pasivo+Patrimonio</t>
  </si>
  <si>
    <t xml:space="preserve">    Oblig.con Bancos y Ent. Fin./Pasivo+Patrimonio</t>
  </si>
  <si>
    <t xml:space="preserve">    Obligaciones Subordinadas/Pasivo+Patrimonio</t>
  </si>
  <si>
    <t>ESTRUCTURA DE OBLIGACIONES</t>
  </si>
  <si>
    <t xml:space="preserve">    Oblig. Pers.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</si>
  <si>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</si>
  <si>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</si>
  <si>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</si>
  <si>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</si>
  <si>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</si>
  <si>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</si>
  <si>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</si>
  <si>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</si>
  <si>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</si>
  <si>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Prev.Cartera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</si>
  <si>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</si>
  <si>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</si>
  <si>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</si>
  <si>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</si>
  <si>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</si>
  <si>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</si>
  <si>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</si>
  <si>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</si>
  <si>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</si>
  <si>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</si>
  <si>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</si>
  <si>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</si>
  <si>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</si>
  <si>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</si>
  <si>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</si>
  <si>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</si>
  <si>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</si>
  <si>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</si>
  <si>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</si>
  <si>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</si>
  <si>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</si>
  <si>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</si>
  <si>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</si>
  <si>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cartera vigente, vencida en ejecución, incluyendo la cartera reprogramada o reestructurada.  Se excluyen productos y no se deducen previsiones.</t>
  </si>
  <si>
    <t>(2) En MN y MNUFV  para créditos empresarial, PYME y microcréditos (directos y contingentes): 0% créditos al sector productivo, 0,25% créditos al sector no productivo. Créditos de vivienda: 0,25% (créditos hipotecarios de vivienda,  créditos hipotecarios de vivienda de interés social y créditos de vivienda de interés social sin garantía hipotecaria) y 3% (créditos de vivienda sin garantía hipotecaria y créditos de vivienda sin garantía hipotecaria debidamente garantizados). Créditos de consumo: 0,25% (antes del 17/12/2009), 1,5% (entre el 17/12/2009 y 16/12/2010) y 3% (a partir del 17/12/2010). En ME y MNMV  para créditos empresarial, PYME y microcréditos: 2,5% (directo) y 1% (contingente). Créditos de vivienda: 2,5% (créditos hipotecarios de vivienda,  créditos hipotecarios de vivienda de interés social y créditos de vivienda de interés social sin garantía hipotecaria) y 7% (créditos de vivienda sin garantía hipotecaria y créditos de vivienda sin garantía hipotecaria debidamente garantizados). Créditos de consumo: 2,5% (antes del 17/12/2009), 5% (entre 17/12/2009 y 16/12/2010) y 7% (a partir del 17/12/2010).</t>
  </si>
  <si>
    <t>(3) En MN y MNUFV  para créditos empresarial, PYME y microcréditos (directos y contingentes): 2,5% créditos al sector productivo, 5% créditos al sector no productivo. Créditos de vivienda: 5% (créditos hipotecarios de vivienda,  créditos hipotecarios de vivienda de interés social y créditos de vivienda de interés social sin garantía hipotecaria) y 6,5% (créditos de vivienda sin garantía hipotecaria y créditos de vivienda sin garantía hipotecaria debidamente garantizados). Créditos de consumo: 5% (antes del 17/12/2009) y 6,5% (a partir del 17/12/2009). En ME y MNMV  para créditos empresarial, PYME y microcréditos: 5% (directos y contingentes). Créditos de vivienda: 5% (créditos hipotecarios de vivienda,  créditos hipotecarios de vivienda de interés social y créditos de vivienda de interés social sin garantía hipotecaria) y 12% (créditos de vivienda sin garantía hipotecaria y créditos de vivienda sin garantía hipotecaria debidamente garantizados). Créditos de consumo: 5% (antes del 17/12/2009), 8% (entre 17/12/2009 y 16/12/2010) y 12% (a partir del 17/12/2010).</t>
  </si>
  <si>
    <t>RENTABILIDAD (1)</t>
  </si>
  <si>
    <t xml:space="preserve">    Resultado Financiero Bruto/(Activo + Contingente)</t>
  </si>
  <si>
    <t xml:space="preserve">    Result.de Operación Bruto/(Activo+Contingente)</t>
  </si>
  <si>
    <t xml:space="preserve">    Resultado de operación después de Incobrables /(Activo + Contingente)</t>
  </si>
  <si>
    <t xml:space="preserve">    Result. de Operación Neto/(Activo + Contingente)</t>
  </si>
  <si>
    <t xml:space="preserve">    Result.de Operación Neto Antes de Impuestos/(Activo+Contingente)</t>
  </si>
  <si>
    <t xml:space="preserve">    Result.Neto de la Gestión/(Activo+Contingente) (ROA)</t>
  </si>
  <si>
    <t xml:space="preserve">    Result.Neto de la Gestión/Patrimonio (ROE)</t>
  </si>
  <si>
    <t>RESULTADOS (1)</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</si>
  <si>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</si>
  <si>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</si>
  <si>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</si>
  <si>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</si>
  <si>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Cargos por Incob.Netos de Recuper./Activo+Conting.</t>
  </si>
  <si>
    <t xml:space="preserve">    Otros Ingresos Operativos Netos/Activo+Contingente.</t>
  </si>
  <si>
    <t xml:space="preserve">    Gastos de Administración/Activo+Contingente.</t>
  </si>
  <si>
    <t xml:space="preserve">    Ing.Extraord.y de Gest.Ant.Netos/Activo+Conting.</t>
  </si>
  <si>
    <t xml:space="preserve">    Deprec.y Desval.Bienes de Uso/Bienes de Uso-Terrenos.</t>
  </si>
  <si>
    <t>INGRESOS Y GASTOS FINANCIEROS (1)</t>
  </si>
  <si>
    <t xml:space="preserve">    Productos por Cartera Vigente/Cartera Vigente.</t>
  </si>
  <si>
    <t xml:space="preserve">    Productos por Cartera Reprog. y Reestruct. Vigente/ Cartera Reprog. y Reestruct. Vigente</t>
  </si>
  <si>
    <t xml:space="preserve">    Productos por CarteraVencida y en Ejecución/Cartera Vencida y en Ejecución</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</si>
  <si>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</si>
  <si>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</si>
  <si>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</si>
  <si>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</si>
  <si>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 xml:space="preserve">    Int.Oblig.Púb.a la Vista/Oblig.Púb. a la Vista</t>
  </si>
  <si>
    <t xml:space="preserve">    Int.Deptos.Caja de Ahorro/Ob.Púb.Ctas.Ahorro</t>
  </si>
  <si>
    <t xml:space="preserve">    Int.Depósitos Púb.a Plazo/Dptos.Púb.a Plazo</t>
  </si>
  <si>
    <t xml:space="preserve">    Cargos por Oblig.con el B.C.B./Oblig.con el B.C.B.</t>
  </si>
  <si>
    <t>EFICIENCIA ADMINISTRATIVA</t>
  </si>
  <si>
    <t>RATIOS DE EFICIENCIA (1)</t>
  </si>
  <si>
    <t xml:space="preserve">    Gastos de Administración/(Activo+Contingente)</t>
  </si>
  <si>
    <t xml:space="preserve">    Gastos de Administración/Activo Productivo Promedio neto de Contingente</t>
  </si>
  <si>
    <t xml:space="preserve">    Gastos de Administración/(Cartera+Contingente)</t>
  </si>
  <si>
    <t xml:space="preserve">    Gastos de Administración/Depositos(3)</t>
  </si>
  <si>
    <t>ESTRUCTURA DE GASTOS DE ADMINISTRACIÓN</t>
  </si>
  <si>
    <t xml:space="preserve">    Gastos de Personal/Gastos de Administración</t>
  </si>
  <si>
    <t xml:space="preserve">    Deprec.y Amortizaciones/Gastos de Administración</t>
  </si>
  <si>
    <t xml:space="preserve">    Otros Gastos Administración/Gastos de Administración</t>
  </si>
  <si>
    <t xml:space="preserve">    Gastos de Administración/Total Egresos(4)</t>
  </si>
  <si>
    <t>CÁLCULO SPREAD EFECTIVO (1)</t>
  </si>
  <si>
    <t xml:space="preserve">    SPREAD EFECTIVO</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</si>
  <si>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</si>
  <si>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</si>
  <si>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</si>
  <si>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</si>
  <si>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</si>
  <si>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</si>
  <si>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(1)</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</si>
  <si>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</si>
  <si>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</si>
  <si>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</si>
  <si>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</si>
  <si>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</si>
  <si>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</si>
  <si>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(6) Ingresos financieros provenientes de activos productivos / activos productivos promedio netos de contingente. A partir de enero de 2004 se excluyen del cálculo los ingresos</t>
  </si>
  <si>
    <t xml:space="preserve">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</si>
  <si>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</si>
  <si>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t>
  </si>
  <si>
    <t xml:space="preserve">     los ingresos provenientes de cartera vencida (515.00), cuentas por cobrar (517.00) y disponibilidades (511.00)</t>
  </si>
  <si>
    <t>ESTADOS FINANCIEROS EVOLUTIVOS</t>
  </si>
  <si>
    <t>BANCO NACIONAL DE BOLIVIA S.A.</t>
  </si>
  <si>
    <t>ESTADO DE SITUACIÓN PATRIMONIAL</t>
  </si>
  <si>
    <t>Dic-13</t>
  </si>
  <si>
    <t>Dic-14</t>
  </si>
  <si>
    <t>Dic-15</t>
  </si>
  <si>
    <t>Dic-16</t>
  </si>
  <si>
    <t>Dic-17</t>
  </si>
  <si>
    <t>Dic-18</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</si>
  <si>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</si>
  <si>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</si>
  <si>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</si>
  <si>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</si>
  <si>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</si>
  <si>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</si>
  <si>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</si>
  <si>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</si>
  <si>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</si>
  <si>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</si>
  <si>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</si>
  <si>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</si>
  <si>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</si>
  <si>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</si>
  <si>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</si>
  <si>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</si>
  <si>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</si>
  <si>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</si>
  <si>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</si>
  <si>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</si>
  <si>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</si>
  <si>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</si>
  <si>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</si>
  <si>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</si>
  <si>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</si>
  <si>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</si>
  <si>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</si>
  <si>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</si>
  <si>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</si>
  <si>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</si>
  <si>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</si>
  <si>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</si>
  <si>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</si>
  <si>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</si>
  <si>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</si>
  <si>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</si>
  <si>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</si>
  <si>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ESTADO DE GANANCIAS Y PÉRDIDAS</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</si>
  <si>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</si>
  <si>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</si>
  <si>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</si>
  <si>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</si>
  <si>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</si>
  <si>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</si>
  <si>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</si>
  <si>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</si>
  <si>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</si>
  <si>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</si>
  <si>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</si>
  <si>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</si>
  <si>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</si>
  <si>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 xml:space="preserve">        Abonos por mantenimiento de valor</t>
  </si>
  <si>
    <t>(-) CARGOS POR DIFERENCIA DE CAMBIO Y MANTENIMIENTO DE VALOR</t>
  </si>
  <si>
    <r>
      <t xml:space="preserve">     </t>
    </r>
    <r>
      <rPr>
        <sz val="12"/>
        <color indexed="8"/>
        <rFont val="Arial"/>
        <family val="2"/>
      </rPr>
      <t>Cargos por diferencia de  cambio</t>
    </r>
  </si>
  <si>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</si>
  <si>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</si>
  <si>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</si>
  <si>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</si>
  <si>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</si>
  <si>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</si>
  <si>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</si>
  <si>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</si>
  <si>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</si>
  <si>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</si>
  <si>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UNIÓN S. A.</t>
  </si>
  <si>
    <t>BANCO MERCANTIL SANTA CRUZ S. A.</t>
  </si>
  <si>
    <t>BANCO DE CRÉDITO DE BOLIVIA S. A.</t>
  </si>
  <si>
    <t>BANCO GANADERO S. A.</t>
  </si>
  <si>
    <t>BANCO ECONÓMICO S. A.</t>
  </si>
  <si>
    <t>BANCO DE LA NACIÓN ARGENTINA</t>
  </si>
  <si>
    <t>BANCO DO BRASIL S. A.</t>
  </si>
  <si>
    <t>BANCO PARA EL FOMENTO A INICIATIVAS ECONÓMICAS S.A.</t>
  </si>
  <si>
    <t>BANCO FORTALEZA S.A.</t>
  </si>
  <si>
    <t>BANCO FASSIL S.A.</t>
  </si>
  <si>
    <t>BANCO PRODEM S.A.</t>
  </si>
  <si>
    <t>PONDERACIÓN DE ACTIVOS Y SUFICIENCIA PATRIMONIAL</t>
  </si>
  <si>
    <t>(en bolivianos)</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</si>
  <si>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</si>
  <si>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</si>
  <si>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</si>
  <si>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</si>
  <si>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</si>
  <si>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</si>
  <si>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</si>
  <si>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</si>
  <si>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</si>
  <si>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</si>
  <si>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</si>
  <si>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</si>
  <si>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</si>
  <si>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</si>
  <si>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</si>
  <si>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</si>
  <si>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</si>
  <si>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</si>
  <si>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</si>
  <si>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</si>
  <si>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</si>
  <si>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</si>
  <si>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</si>
  <si>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</si>
  <si>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</si>
  <si>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CAPITAL REGULATORIO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</si>
  <si>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</si>
  <si>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</si>
  <si>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</si>
  <si>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</si>
  <si>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</si>
  <si>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</si>
  <si>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</si>
  <si>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</si>
  <si>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</si>
  <si>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</si>
  <si>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</si>
  <si>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</si>
  <si>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</si>
  <si>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</si>
  <si>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</si>
  <si>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</si>
  <si>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</si>
  <si>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</si>
  <si>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</si>
  <si>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</si>
  <si>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(1) Información reportada por las entidades.</t>
  </si>
  <si>
    <t>(4) No incluye 651.00 Otras contingencias.</t>
  </si>
  <si>
    <t>DEPÓSITOS DEL PÚBLICO Y DE EMPRESAS PÚBLICAS (1)</t>
  </si>
  <si>
    <t>TOTAL DEPÓSITOS</t>
  </si>
  <si>
    <t>CUENTA CORRIENTE (2)</t>
  </si>
  <si>
    <t>BANCO</t>
  </si>
  <si>
    <t>Cta. Cte</t>
  </si>
  <si>
    <t>Cja. Ahorros</t>
  </si>
  <si>
    <t>Plazo Fijo</t>
  </si>
  <si>
    <t>UFV</t>
  </si>
  <si>
    <t xml:space="preserve">  BNB</t>
  </si>
  <si>
    <t xml:space="preserve">  BUN</t>
  </si>
  <si>
    <t xml:space="preserve">  BME</t>
  </si>
  <si>
    <t xml:space="preserve">  BIS</t>
  </si>
  <si>
    <t xml:space="preserve">  BCR</t>
  </si>
  <si>
    <t xml:space="preserve">  BGA</t>
  </si>
  <si>
    <t xml:space="preserve">  BEC</t>
  </si>
  <si>
    <t xml:space="preserve">  BSO</t>
  </si>
  <si>
    <t xml:space="preserve">  BNA</t>
  </si>
  <si>
    <t xml:space="preserve">  BDB</t>
  </si>
  <si>
    <t xml:space="preserve">  BIE</t>
  </si>
  <si>
    <t xml:space="preserve">  BFO</t>
  </si>
  <si>
    <t xml:space="preserve">  BFS</t>
  </si>
  <si>
    <t xml:space="preserve">  BPR</t>
  </si>
  <si>
    <t xml:space="preserve">  TOTAL </t>
  </si>
  <si>
    <t>CAJA DE AHORROS (3)</t>
  </si>
  <si>
    <t>PLAZO FIJO (4)</t>
  </si>
  <si>
    <t xml:space="preserve">  TOTAL</t>
  </si>
  <si>
    <t>(2) Incluye 211.01+211.02+214.02+281.01+281.02+284.02</t>
  </si>
  <si>
    <t>(3) Incluye 212.01+212.02+214.03+282.01+282.02+284.03</t>
  </si>
  <si>
    <t>(4) Incluye 213.01 a la 213.08+214.04+214.08+215.01 a la 215.08 +283.01 a la 283.08+284.04+284.08+285.01 a la 285.08</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</si>
  <si>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</si>
  <si>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</si>
  <si>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</si>
  <si>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</si>
  <si>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</si>
  <si>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</si>
  <si>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</si>
  <si>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</si>
  <si>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</si>
  <si>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</si>
  <si>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</si>
  <si>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</si>
  <si>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</si>
  <si>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</si>
  <si>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</si>
  <si>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</si>
  <si>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</si>
  <si>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</si>
  <si>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t>
  </si>
  <si>
    <t>(1) Incluye las siguientes cuentas contables: 
211.01, 211.02, 211.03, 214.02, 221.01, 221.02, 224.02, 224.03, 231.03, 231.04, 281.01, 281.02, 281.03, 284.02, 212.01, 212.02, 214.03, 235.07, 235.08,282.01, 282.02, 284.03, 213.00, 215.00, 235.09, 235.10, 235.11, 235.12, 283.00, 285.00, 214.03, 214.04, 214.05, 214.06, 214.08, 284.03, 284.04, 284.05, 284.06, 284.08</t>
  </si>
  <si>
    <t>ESTRATIFICACIÓN DE DEPÓSITOS A LA VISTA</t>
  </si>
  <si>
    <t>(1) Incluye las siguientes cuentas contables 211.01,211.02,211.03,214.02,221.01,221.02,224.02,224.03,231.03,231.04,281.01,281.02,281.03,284.02</t>
  </si>
  <si>
    <t>ESTRATIFICACIÓN DE DEPÓSITOS EN CAJA DE AHORROS</t>
  </si>
  <si>
    <t>(1) Incluye las siguientes cuentas contables : 212.01,212.02,214.03, 235.07,235.08,282.01,282.02, 284.03</t>
  </si>
  <si>
    <t>ESTRATIFICACIÓN DE DEPÓSITOS A PLAZO FIJO</t>
  </si>
  <si>
    <t>(1) Incluye las siguientes cuentas contables : 213.00, 215.00, 235.09, 235.10, 235.11, 235.12, 283.00, 285.00</t>
  </si>
  <si>
    <t>ESTRATIFICACIÓN DE DEPÓSITOS EN GARANTÍA</t>
  </si>
  <si>
    <t>(1) Incluye las siguientes cuentas contables : 214.03,214.04,214.05,214.06,214.08,284.03,284.04,284.05,284.06,284.08</t>
  </si>
  <si>
    <t xml:space="preserve">    Oblig.con el Público y con Empresas con Particip.Estatal/Pasivo+Patrimonio</t>
  </si>
  <si>
    <t>(5) De acuerdo con lo establecido en el Anexo 2, Capítulo I, Título III, Libro 3° de la Recopilación de Normas para Servicios Financieros (No Considera el plazo residual de vencimiento).</t>
  </si>
  <si>
    <t>(2) Abonos menos cargos por diferencias de cambio y por ajustes por inflación</t>
  </si>
  <si>
    <t>BANCO PYME DE LA COMUNIDAD S.A.</t>
  </si>
  <si>
    <t>BANCO PYME ECOFUTURO S.A.</t>
  </si>
  <si>
    <t>(3) En MN y MNUFV  para créditos empresarial, PYME y microcréditos (directos y contingentes): 2,5% créditos al sector productivo, 5% créditos al sector no productivo. Créditos de vivienda: 5% (créditos hipotecarios de vivienda,  créditos hipotecarios de vivienda de interés social y créditos de vivienda de interés social sin garantía hipotecaria) y 6,5% (créditos de vivienda sin garantía hipotecaria y créditos de vivienda sin garantía hipotecaria debidamente garantizados). Créditos de consumo: 5% (antes del 17/12/2009) y 6,5% (a partir del 17/12/2009). En ME y MNMV  para créditos empresarial, PYME y microcréditos: 5% (directos y contingentes). Créditos de vivienda: 5% (créditos hipotecarios de vivienda,  créditos hipotecarios de vivienda de interés social y créditos de vivienda de interés social sin garantía hipotecaria) y 12% (créditos de vivienda sin garantía hipotecaria y créditos de vivienda sin garantía hipotecaria debidamente garantizados). Créditos de consumo: 5% (antes del 17/12/2009), 8% (entre 17/12/2009 y 16/12/2010) y 12% (a partir del 17/12/2010)..</t>
  </si>
  <si>
    <t xml:space="preserve">  PEF</t>
  </si>
  <si>
    <t xml:space="preserve">  PCO</t>
  </si>
  <si>
    <t>SISTEMA BANCARIO</t>
  </si>
  <si>
    <t>EVOLUCIÓN DE CARTERA Y CONTINGENTE</t>
  </si>
  <si>
    <t>2013</t>
  </si>
  <si>
    <t>2014</t>
  </si>
  <si>
    <t>2015</t>
  </si>
  <si>
    <t>2016</t>
  </si>
  <si>
    <t>2017</t>
  </si>
  <si>
    <t>2018</t>
  </si>
  <si>
    <t>2019</t>
  </si>
  <si>
    <t>DIC</t>
  </si>
  <si>
    <t>||</t>
  </si>
  <si>
    <t>BMU</t>
  </si>
  <si>
    <t>BPY</t>
  </si>
  <si>
    <t>M</t>
  </si>
  <si>
    <t xml:space="preserve">131.00+135.00    </t>
  </si>
  <si>
    <t>CARTERA VIGENTE TOTAL</t>
  </si>
  <si>
    <t>131.00</t>
  </si>
  <si>
    <t xml:space="preserve">    CARTERA VIGENTE</t>
  </si>
  <si>
    <t>135.00</t>
  </si>
  <si>
    <t>CARTERA REPROGRAMADA O REESTRUCTURADA VIGENTE</t>
  </si>
  <si>
    <t xml:space="preserve">133.00+136.00                                                                                 </t>
  </si>
  <si>
    <t>CARTERA VENCIDA TOTAL</t>
  </si>
  <si>
    <t xml:space="preserve">133.00                                                                                                                                                                                                                                                         </t>
  </si>
  <si>
    <t xml:space="preserve">    CARTERA VENCIDA</t>
  </si>
  <si>
    <t>136.00</t>
  </si>
  <si>
    <t xml:space="preserve">    CARTERA REPROGRAMADA O REESTRUCTURADA VENCIDA</t>
  </si>
  <si>
    <t xml:space="preserve">134.00+137.00                                                                                                                                                                    </t>
  </si>
  <si>
    <t>CARTERA EN EJECUCIÓN TOTAL</t>
  </si>
  <si>
    <t xml:space="preserve">134.00                                                                                                                                                                                                                                                         </t>
  </si>
  <si>
    <t xml:space="preserve">    CARTERA EN EJECUCIÓN</t>
  </si>
  <si>
    <t>137.00</t>
  </si>
  <si>
    <t xml:space="preserve">    CARTERA REPROGRAMADA O REESTRUCTURADA EN EJECUCIÓN</t>
  </si>
  <si>
    <t xml:space="preserve">600.00                                                                                                                                                                                                                                                         </t>
  </si>
  <si>
    <t>CONTINGENTES</t>
  </si>
  <si>
    <t xml:space="preserve">138.00                                                                                                                                                                                                                                                         </t>
  </si>
  <si>
    <t>PRODUCTOS DEVENGADOS POR COBRAR CARTERA</t>
  </si>
  <si>
    <t xml:space="preserve">139.00-251.00                                                                                                                                                                                                                                                  </t>
  </si>
  <si>
    <t>(PREVISIÓN  PARA CARTERA INCOBRABLE Y CONTINGENTES) (1)</t>
  </si>
  <si>
    <t xml:space="preserve">130.00+600.00-251.00                                                                                                                                                                                                                                           </t>
  </si>
  <si>
    <t>CARTERA Y CONTINGENTE (2)</t>
  </si>
  <si>
    <t>(1) Incluye 139.00+251.00.</t>
  </si>
  <si>
    <t>(2) Incluye 130.00+600.00-251.00.</t>
  </si>
  <si>
    <t>EVOLUCIÓN DE OBLIGACIONES CON EL PÚBLICO 
Y CON EMPRESAS PÚBLICAS</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</si>
  <si>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</si>
  <si>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</si>
  <si>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</si>
  <si>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</si>
  <si>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Depósitos en caja de ahorros</t>
  </si>
  <si>
    <t xml:space="preserve">      Depósitos en caja de ahorros clausuradas por inactividad</t>
  </si>
  <si>
    <t xml:space="preserve">      Oblig. con participantes de planes de ahorro</t>
  </si>
  <si>
    <t xml:space="preserve">      Depósitos fiduciarios en caja de ahorro</t>
  </si>
  <si>
    <t xml:space="preserve">   Obligaciones con el publico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</si>
  <si>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</si>
  <si>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</si>
  <si>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</si>
  <si>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</si>
  <si>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</si>
  <si>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</si>
  <si>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Depósitos a plazo fijo de  720 a 1080 días</t>
  </si>
  <si>
    <t xml:space="preserve">      Depósitos a plazo fijo mayor  A 1080 días</t>
  </si>
  <si>
    <t xml:space="preserve">   Obligaciones con el publico restringidas</t>
  </si>
  <si>
    <t xml:space="preserve">   Obligaciones con el público a plazo fijo con anotación en cuenta</t>
  </si>
  <si>
    <t xml:space="preserve">   Cargos dev. por pagar oblig. con el público</t>
  </si>
  <si>
    <t xml:space="preserve">      Cargos dev. por pagar oblig. con el público a la vista</t>
  </si>
  <si>
    <t xml:space="preserve">      Cargos dev. por pagar oblig. con el público en caja de ahorro</t>
  </si>
  <si>
    <t xml:space="preserve">      Cargos dev. por pagar oblig. con el público a plazo fijo</t>
  </si>
  <si>
    <t xml:space="preserve">      Cargos dev. por pagar oblig. restringidas</t>
  </si>
  <si>
    <t xml:space="preserve">      Cargos por Obligaciones con el público a plazo fijo con anotación en cuenta</t>
  </si>
  <si>
    <t>OBLIGACIONES CON EMPRESAS PÚBLICAS</t>
  </si>
  <si>
    <t>BANCOS MÚLTIPLES Y PYME</t>
  </si>
  <si>
    <t>ENCAJE LEGAL (1)</t>
  </si>
  <si>
    <t>OBLIGACIONES</t>
  </si>
  <si>
    <t xml:space="preserve">    ENCAJE REQUERIDO</t>
  </si>
  <si>
    <t xml:space="preserve">    ENCAJE CONSTITUIDO</t>
  </si>
  <si>
    <t xml:space="preserve">   EXCEDENTE(DEFICIENCIA) (2)</t>
  </si>
  <si>
    <t>TASA DE ENCAJE MEDIO</t>
  </si>
  <si>
    <t>SUJETAS A</t>
  </si>
  <si>
    <t>ENCAJE</t>
  </si>
  <si>
    <t>REQUERIDO</t>
  </si>
  <si>
    <t>CONSTITUIDO</t>
  </si>
  <si>
    <t xml:space="preserve">  </t>
  </si>
  <si>
    <t>(4) Obligaciones vista, caja de ahorro y DPFs a 30 días.</t>
  </si>
  <si>
    <t xml:space="preserve">    los ingresos provenientes de cartera vencida (515.00), cuentas por cobrar (517.00) y disponibilidades (511.00)</t>
  </si>
  <si>
    <t>INDICADORES FINANCIEROS EVOLUTIVOS</t>
  </si>
  <si>
    <t xml:space="preserve">Disponibilidades / Activos                                                                          </t>
  </si>
  <si>
    <t xml:space="preserve">Cartera Neta / Activo                                                                               </t>
  </si>
  <si>
    <t>Oblig.con el Público/Pasivo+Patrimonio</t>
  </si>
  <si>
    <t>Oblig.con Bancos y Ent. Fin./Pasivo+Patrimonio</t>
  </si>
  <si>
    <t>Obligaciones Subordinadas/Pasivo+Patrimonio</t>
  </si>
  <si>
    <t>ESTRUCTURA OBLIGACIONES CON EL PÚBLICO</t>
  </si>
  <si>
    <t>Oblig. Pers. Jurídicas e Institucionales /Total Oblig. Público</t>
  </si>
  <si>
    <t xml:space="preserve">Oblig. Personas. Naturales /Total Oblig. Público                                                    </t>
  </si>
  <si>
    <t xml:space="preserve">Días de permanencia de los depósitos a plazo fijo                                                   </t>
  </si>
  <si>
    <t xml:space="preserve">CALIDAD DE CARTERA </t>
  </si>
  <si>
    <t>Cartera Vigente Total/Cartera (1)</t>
  </si>
  <si>
    <t xml:space="preserve">Cartera Reprogramada o Reestructurada/ Cartera (1)                                                  </t>
  </si>
  <si>
    <t>Cartera Vencida Total+Ejecución Total /Cartera (1)</t>
  </si>
  <si>
    <t>Cartera Reprogramada o Reestructurada Vigente/ Cartera vigente total</t>
  </si>
  <si>
    <t xml:space="preserve">Cartera Reprog. o Reestruct. Vencida y Ejec./ Cartera Reprog. o Reestruct. Total                    </t>
  </si>
  <si>
    <t>Prod. Financieros Devengados por Cobrar Cartera/Cartera (1)</t>
  </si>
  <si>
    <t xml:space="preserve">Prev.Cartera Incobrable/Cartera (1)                                                                 </t>
  </si>
  <si>
    <t>A Cartera con requerimiento de previsión conforme a (2)</t>
  </si>
  <si>
    <t>B Cartera con requerimiento de previsión conforme a (3)</t>
  </si>
  <si>
    <t>C Cartera con requerimiento de previsión del 20%</t>
  </si>
  <si>
    <t>D Cartera con requerimiento de previsión del 50%</t>
  </si>
  <si>
    <t>E Cartera con requerimiento de previsión del 80%</t>
  </si>
  <si>
    <t>F Cartera con requerimiento de previsión del 100%</t>
  </si>
  <si>
    <t xml:space="preserve">Disponibilidades/Oblig.a Corto Plazo (4)                                                            </t>
  </si>
  <si>
    <t>Disponib.+Inv.Temp./Oblig.a Corto Plazo</t>
  </si>
  <si>
    <t xml:space="preserve">Disponib.+Inv.Temp./Pasivo                                         </t>
  </si>
  <si>
    <t xml:space="preserve">Disponibilidades+Inv.Temporarias/Activo                                                             </t>
  </si>
  <si>
    <t>Patrimonio/Activo</t>
  </si>
  <si>
    <t xml:space="preserve">Patrimonio/Activo+Contingte.                                        </t>
  </si>
  <si>
    <t xml:space="preserve">Cartera Vencida Total + Ejec. Total / Patrimonio           </t>
  </si>
  <si>
    <t xml:space="preserve">Cartera Vencida + Ejec. reprog. o reestruct./Patrimonio               </t>
  </si>
  <si>
    <t>Cartera Vencida Total + Ejec.Total - Prev/Patrimonio</t>
  </si>
  <si>
    <t>Coeficiente de Adecuación Patrimonial</t>
  </si>
  <si>
    <t>ESTRUCTURA FINANCIERA</t>
  </si>
  <si>
    <t xml:space="preserve">Activo Productivo/Activo+Contingente                                                                </t>
  </si>
  <si>
    <t xml:space="preserve">Pasivo con Costo/Pasivo+Contingente                                                                 </t>
  </si>
  <si>
    <t xml:space="preserve">Activo Productivo-Pasivo con Costo/Pasivo con Costo                                                 </t>
  </si>
  <si>
    <t xml:space="preserve">Activo improductivo/patrimonio                                             </t>
  </si>
  <si>
    <t>Resultado Financiero Bruto/(Activo + Contingente)</t>
  </si>
  <si>
    <t>Result.de Operación Bruto/(Activo+Contingente)</t>
  </si>
  <si>
    <t>Resultado de operación después de Incobrables /(Activo + Contingente)</t>
  </si>
  <si>
    <t>Result. de Operación Neto/(Activo + Contingente)</t>
  </si>
  <si>
    <t>Result.de Operación Neto Antes de Impuestos/(Activo+Contingente)</t>
  </si>
  <si>
    <t>Result.Neto de la Gestión/(Activo+Contingente) (ROA)</t>
  </si>
  <si>
    <t xml:space="preserve">Result.Neto de la Gestión/Patrimonio (ROE)                                                          </t>
  </si>
  <si>
    <t xml:space="preserve">Ingresos Financieros/Activo+Contingente                                                             </t>
  </si>
  <si>
    <t xml:space="preserve">Gastos Financieros/Activo+Contingente                                                               </t>
  </si>
  <si>
    <t xml:space="preserve">Gastos Financieros/Pasivos con costo promedio                                                       </t>
  </si>
  <si>
    <t>Ajustes netos por inflación y por diferencias de cambio/Activo+Conting.(2)</t>
  </si>
  <si>
    <t xml:space="preserve">Cargos por Incob.Netos de Recuper./Activo+Conting.                                                  </t>
  </si>
  <si>
    <t xml:space="preserve">Otros Ingresos Operativos Netos/Activo+Contingente.                                                 </t>
  </si>
  <si>
    <t xml:space="preserve">Gastos de Administración/Activo+Contingente.                                                        </t>
  </si>
  <si>
    <t xml:space="preserve">Ing.Extraord.y de Gest.Ant.Netos/Activo+Conting.                                                    </t>
  </si>
  <si>
    <t xml:space="preserve">Deprec.y Desval.Bienes de Uso/Bienes de Uso-Terrenos.                                               </t>
  </si>
  <si>
    <t xml:space="preserve">Productos por Cartera Vigente/Cartera Vigente.                                                      </t>
  </si>
  <si>
    <t xml:space="preserve">Productos por Cartera Reprog. y Reestruct. Vigente/ Cartera Reprog. y Reestruct. Vigente            </t>
  </si>
  <si>
    <t xml:space="preserve">Productos por CarteraVencida y en Ejecución/Cartera Vencida y en Ejecución                          </t>
  </si>
  <si>
    <t xml:space="preserve">Productos por Cartera Reprog. y Reestruct. Vencida y en Ejec. /Cartera Reprog. y Reestruct. Vencida </t>
  </si>
  <si>
    <t xml:space="preserve">Int. penales Cartera Vencida Total / Productos cartera vencida total                                </t>
  </si>
  <si>
    <t xml:space="preserve">Int. penales Cartera en Ejecución Total / Productos cartera en Ejecución                            </t>
  </si>
  <si>
    <t>Int. penales Cartera Vencida Total y en Ejecución Total / Productos cartera Vencida Total y en Ejecución</t>
  </si>
  <si>
    <t xml:space="preserve">Int.Oblig.Púb.a la Vista/Oblig.Púb. a la Vista                                                      </t>
  </si>
  <si>
    <t xml:space="preserve">Int.Deptos.Caja de Ahorro/Ob.Púb.Ctas.Ahorro                                                        </t>
  </si>
  <si>
    <t xml:space="preserve">Int.Depósitos Púb.a Plazo/Dptos.Púb.a Plazo                                                         </t>
  </si>
  <si>
    <t xml:space="preserve">Cargos por Oblig.con el B.C.B./Oblig.con el B.C.B.                                                  </t>
  </si>
  <si>
    <t>Gastos de Administración/(Activo+Contingente)</t>
  </si>
  <si>
    <t>Gastos de Administración/Activo Productivo Promedio neto de Contingente</t>
  </si>
  <si>
    <t>Gastos de Administración/(Cartera+Contingente)</t>
  </si>
  <si>
    <t xml:space="preserve">Gastos de Administración/Depositos(3)                                                               </t>
  </si>
  <si>
    <t xml:space="preserve">Gastos de Personal/Gastos de Administración                                                         </t>
  </si>
  <si>
    <t xml:space="preserve">Deprec.y Amortizaciones/Gastos de Administración                                                    </t>
  </si>
  <si>
    <t xml:space="preserve">Otros Gastos Administración/Gastos de Administración                                                </t>
  </si>
  <si>
    <t xml:space="preserve">Gastos de Administración/Total Egresos(4)                                                           </t>
  </si>
  <si>
    <t xml:space="preserve">SPREAD EFECTIVO                                                                                     </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</si>
  <si>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</si>
  <si>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</si>
  <si>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</si>
  <si>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</si>
  <si>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</si>
  <si>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</si>
  <si>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(2)</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</si>
  <si>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</si>
  <si>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</si>
  <si>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</si>
  <si>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</si>
  <si>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</si>
  <si>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UTILIDAD NETA                                                                                       </t>
  </si>
  <si>
    <t xml:space="preserve">      provenientes de cartera vencida (515.00), cartera en ejecución (516.00), cuentas por cobrar (517.00) y disponibilidades (511.00)</t>
  </si>
  <si>
    <t>(En bolivianos)</t>
  </si>
  <si>
    <t xml:space="preserve">  TOTAL PREVISIÓN ESPECÍFICA</t>
  </si>
  <si>
    <t xml:space="preserve">  Porcentaje</t>
  </si>
  <si>
    <t>ESTRATIFICACIÓN DE DEPÓSITOS EN CAJA DE AHORROS, A PLAZO FIJO Y EN GARANTÍA</t>
  </si>
  <si>
    <t>POR NÚMERO DE CUENTAS Y DEPÓSITOS</t>
  </si>
  <si>
    <t>ESTRATIFICACIÓN DE DEPÓSITOS EN CAJA DE AHORRO</t>
  </si>
  <si>
    <t>POR NÚMERO DE DEPÓSITOS</t>
  </si>
  <si>
    <t>ESTADOS FINANCIEROS POR ENTIDAD</t>
  </si>
  <si>
    <t xml:space="preserve">ESTADO DE SITUACIÓN PATRIMONIAL </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</si>
  <si>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</si>
  <si>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</si>
  <si>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</si>
  <si>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</si>
  <si>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</si>
  <si>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</si>
  <si>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</si>
  <si>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COOPERATIVA DE AHORRO Y CRÉDITO ABIERTAS</t>
  </si>
  <si>
    <t>I11.01</t>
  </si>
  <si>
    <t>I11.02</t>
  </si>
  <si>
    <t>I12.01</t>
  </si>
  <si>
    <t>I12.02</t>
  </si>
  <si>
    <t>I12.04</t>
  </si>
  <si>
    <t>I13.01</t>
  </si>
  <si>
    <t>I13.02</t>
  </si>
  <si>
    <t>I13.03</t>
  </si>
  <si>
    <t>I14.01</t>
  </si>
  <si>
    <t>I14.14</t>
  </si>
  <si>
    <t>I14.03</t>
  </si>
  <si>
    <t>I14.15</t>
  </si>
  <si>
    <t>I14.16</t>
  </si>
  <si>
    <t>I14.05</t>
  </si>
  <si>
    <t>I14.06</t>
  </si>
  <si>
    <t>I14.07</t>
  </si>
  <si>
    <t>I14.08</t>
  </si>
  <si>
    <t>I14.02</t>
  </si>
  <si>
    <t>I14.10</t>
  </si>
  <si>
    <t>I18.02</t>
  </si>
  <si>
    <t>I14.11</t>
  </si>
  <si>
    <t>I15.01</t>
  </si>
  <si>
    <t>I15.02</t>
  </si>
  <si>
    <t>I15.03</t>
  </si>
  <si>
    <t>I15.04</t>
  </si>
  <si>
    <t>I15.05</t>
  </si>
  <si>
    <t>I16.01</t>
  </si>
  <si>
    <t>I16.02</t>
  </si>
  <si>
    <t>I16.03</t>
  </si>
  <si>
    <t>I14.17</t>
  </si>
  <si>
    <t>I16.04</t>
  </si>
  <si>
    <t>I16.05</t>
  </si>
  <si>
    <t>I17.01</t>
  </si>
  <si>
    <t>I17.02</t>
  </si>
  <si>
    <t>I17.03</t>
  </si>
  <si>
    <t>I17.04</t>
  </si>
  <si>
    <t>(4) Obligaciones vista, caja de ahorros y DPFs a 30 días.</t>
  </si>
  <si>
    <t xml:space="preserve"> TOTAL</t>
  </si>
  <si>
    <t>ESTRATIFICACIÓN DE DEPÓSITOS EN CAJA  DE AHORROS</t>
  </si>
  <si>
    <t xml:space="preserve">ESTRATIFICACIÓN DE DEPÓSITOS A PLAZO FIJO </t>
  </si>
  <si>
    <t>ENTIDADES FINANCIERAS DE VIVIENDA Y COOPERATIVAS DE AHORRO Y CRÉDITO ABIERTAS</t>
  </si>
  <si>
    <t>ENCAJE LEGAL  (1)</t>
  </si>
  <si>
    <t xml:space="preserve">     ENCAJE REQUERIDO</t>
  </si>
  <si>
    <t xml:space="preserve">    ENCAJE CONSTITUIDO(1)</t>
  </si>
  <si>
    <t xml:space="preserve">   EXCEDENTE(DEFICIENCIA)(2)</t>
  </si>
  <si>
    <t>ENTIDADES FINANCIERAS DE VIVIVIENDA</t>
  </si>
  <si>
    <t>BANCOS DE DESARROLLO PRODUCTIVO</t>
  </si>
  <si>
    <t>INDICADORES FINANCIEROS</t>
  </si>
  <si>
    <t>ESTRATIFICACIÓN DE DEPÓSITOS A LA VISTA, 
CAJA DE AHORROS, PLAZO FIJO Y EN GARANTÍA</t>
  </si>
  <si>
    <t>SISTEMA DE INTERMEDACIÓN FINANCIERA</t>
  </si>
  <si>
    <t>RANKING DE DEPÓSITOS DEL PÚBLICO Y DE EMPRESAS PÚBLICAS (1)</t>
  </si>
  <si>
    <t>DIC-16</t>
  </si>
  <si>
    <t>DIC-17</t>
  </si>
  <si>
    <t>DIC-18</t>
  </si>
  <si>
    <t>DEPÓSITOS</t>
  </si>
  <si>
    <t>% DE PARTICIP.</t>
  </si>
  <si>
    <t>LUGAR RANKING</t>
  </si>
  <si>
    <t xml:space="preserve">BANCOS MÚLTIPLES </t>
  </si>
  <si>
    <t xml:space="preserve">211.01+211.02+212.01+212.02+214.02+214.03+214.04+214.08+213.01++213.02+213.03+213.04+213.05+213.06+213.07+213.08+215.01+215.02+215.03+215.04+215.05+215.06+215.07+215.08+281.01+281.02+282.01+282.02+284.02+284.03+284.04+284.08+283.01++283.02+283.03+283.04+283.05+283.06+283.07+283.08+285.01+285.02+285.03+285.04+285.05+285.06+285.07+285.08                                   </t>
  </si>
  <si>
    <t>PLA (4)</t>
  </si>
  <si>
    <t xml:space="preserve"> - - -</t>
  </si>
  <si>
    <t>ENTIDADES FINANCIERAS DE VIVIENDA (2)</t>
  </si>
  <si>
    <t>VPA (5)</t>
  </si>
  <si>
    <t>VPT (6)</t>
  </si>
  <si>
    <t>VPY (6)</t>
  </si>
  <si>
    <t>VPD (6)</t>
  </si>
  <si>
    <t>131.00+132.00+133.00+134.00+135.00+136.00+137.00</t>
  </si>
  <si>
    <t>(2) A partir del 23 de noviembre de 2015 se transformaron de mutuales de ahorro y préstamo a entidades financieras de vivienda.</t>
  </si>
  <si>
    <t>(3) A partir de mayo de 2016 no se incluye la información de VPZ, debido a su intervención, en cumplimiento de la Resolución ASFI/302/2016 de 11.05.16.</t>
  </si>
  <si>
    <t xml:space="preserve">(4) Con Resolución ASFI/129/2017 de 31 .01.17 se revocó la licencia de  funcionamiento de PLA como efecto de la fusión por absorción con el BME. </t>
  </si>
  <si>
    <t>(5) Con Resolución ASFI/414/2017 de 30.03.17 se revocó la licencia de funcionamiento como efecto de la fusión por absorción con  “La Primera” Entidad Financiera de Vivienda.</t>
  </si>
  <si>
    <t>(6) Con Resoluciones ASFI/1552/2018, ASFI/1553/2018 y ASFI/1554/2018 de 03.12.2018 se revocaron sus licencias de funcionamiento como efecto de la fusión por absorción con “La Promotora” EFV.</t>
  </si>
  <si>
    <t>RANKING DE CARTERA (1)</t>
  </si>
  <si>
    <t>CARTERA</t>
  </si>
  <si>
    <t>131.00+132.00+133.00+134.00+135.00+136.00+137.01</t>
  </si>
  <si>
    <t>ENTIDADES FINANCIERAS DE VIVIENDAS (2)</t>
  </si>
  <si>
    <t>- - -</t>
  </si>
  <si>
    <t>(1) Cartera vigente, vencida y en ejecución</t>
  </si>
  <si>
    <t>RANKING DE CONTINGENTE</t>
  </si>
  <si>
    <t xml:space="preserve">TOTAL CONTINGENTE </t>
  </si>
  <si>
    <t>600.00</t>
  </si>
  <si>
    <t>PLA (3)</t>
  </si>
  <si>
    <t>ENTIDADES FINANCIERAS DE VIVIENDAS (1)</t>
  </si>
  <si>
    <t>VPA (4)</t>
  </si>
  <si>
    <t>(1) A partir del 23 de noviembre de 2015 se transformaron de mutuales de ahorro y préstamo a entidades financieras de vivienda.</t>
  </si>
  <si>
    <t>(2) A partir de mayo de 2016 no se incluye la información de VPZ, debido a su intervención, en cumplimiento de la Resolución ASFI/302/2016 de 11.05.16.</t>
  </si>
  <si>
    <t xml:space="preserve">(3) Con Resolución ASFI/129/2017 de 31 .01.17 se revocó la licencia de  funcionamiento de PLA como efecto de la fusión por absorción con el BME. </t>
  </si>
  <si>
    <t>(4) Con Resolución ASFI/414/2017 de 30.03.17 se revocó la licencia de funcionamiento como efecto de la fusión por absorción con  “La Primera” Entidad Financiera de Vivienda.</t>
  </si>
  <si>
    <t>EMPRESAS DE ARRENDAMIENTO FINANCIERO</t>
  </si>
  <si>
    <t xml:space="preserve">TOTAL                                         </t>
  </si>
  <si>
    <t>ALMACENES GENERALES DE DEPÓSITO</t>
  </si>
  <si>
    <t>ESTADOS FINANCIEROS</t>
  </si>
  <si>
    <t xml:space="preserve">                                                                 TOTAL</t>
  </si>
  <si>
    <t>ESTADO SITUACIÓN PATRIMONIAL</t>
  </si>
  <si>
    <t xml:space="preserve">100.00                                                                                                                                                                                                                                                         </t>
  </si>
  <si>
    <t xml:space="preserve">110.00                                                                                                                                                                                                                                                         </t>
  </si>
  <si>
    <t>DISPONIBILIDADES</t>
  </si>
  <si>
    <t xml:space="preserve">120.00                                                                                                                                                                                                                                                         </t>
  </si>
  <si>
    <t>INVERSIONES TEMPORARIAS</t>
  </si>
  <si>
    <t xml:space="preserve">140.00                                                                                                                                                                                                                                                         </t>
  </si>
  <si>
    <t>OTRAS CUENTAS POR COBRAR</t>
  </si>
  <si>
    <t xml:space="preserve">150.00                                                                                                                                                                                                                                                         </t>
  </si>
  <si>
    <t>BIENES REALIZABLES</t>
  </si>
  <si>
    <t xml:space="preserve">160.00                                                                                                                                                                                                                                                         </t>
  </si>
  <si>
    <t>INVERSIONES PERMANENTES</t>
  </si>
  <si>
    <t xml:space="preserve">170.00                                                                                                                                                                                                                                                         </t>
  </si>
  <si>
    <t>BIENES DE USO</t>
  </si>
  <si>
    <t xml:space="preserve">180.00                                                                                                                                                                                                                                                         </t>
  </si>
  <si>
    <t>OTROS ACTIVOS</t>
  </si>
  <si>
    <t xml:space="preserve">190.00                                                                                                                                                                                                                                                         </t>
  </si>
  <si>
    <t>FIDEICOMISOS CONSTITUIDOS</t>
  </si>
  <si>
    <t xml:space="preserve">200.00                                                                                                                                                                                                                                                         </t>
  </si>
  <si>
    <t>PASIVO</t>
  </si>
  <si>
    <t xml:space="preserve">230.00                                                                                                                                                                                                                                                         </t>
  </si>
  <si>
    <t>OBLIG. CON BANCOS Y ENTIDADES DE FINANCIAMIENTO</t>
  </si>
  <si>
    <t xml:space="preserve">240.00                                                                                                                                                                                                                                                         </t>
  </si>
  <si>
    <t>OTRAS CUENTAS POR PAGAR</t>
  </si>
  <si>
    <t xml:space="preserve">250.00                                                                                                                                                                                                                                                         </t>
  </si>
  <si>
    <t>PREVISIONES</t>
  </si>
  <si>
    <t xml:space="preserve">260.00                                                                                                                                                                                                                                                         </t>
  </si>
  <si>
    <t>VALORES EN CIRCULACIÓN</t>
  </si>
  <si>
    <t xml:space="preserve">270.00                                                                                                                                                                                                                                                         </t>
  </si>
  <si>
    <t>OBLIGACIONES SUBORDINADAS</t>
  </si>
  <si>
    <t>280.00</t>
  </si>
  <si>
    <t xml:space="preserve">300.00                                                                                                                                                                                                                                                         </t>
  </si>
  <si>
    <t xml:space="preserve">310.00                                                                                                                                                                                                                                                         </t>
  </si>
  <si>
    <t>CAPITAL SOCIAL</t>
  </si>
  <si>
    <t xml:space="preserve">320.00                                                                                                                                                                                                                                                         </t>
  </si>
  <si>
    <t>APORTES NO CAPITALIZADOS</t>
  </si>
  <si>
    <t xml:space="preserve">330.00                                                                                                                                                                                                                                                         </t>
  </si>
  <si>
    <t>AJUSTES AL PATRIMONIO</t>
  </si>
  <si>
    <t xml:space="preserve">340.00                                                                                                                                                                                                                                                         </t>
  </si>
  <si>
    <t>RESERVAS</t>
  </si>
  <si>
    <t xml:space="preserve">350.00                                                                                                                                                                                                                                                         </t>
  </si>
  <si>
    <t>RESULTADOS ACUMULADOS</t>
  </si>
  <si>
    <t xml:space="preserve">353.00                                                                                                                                                                                                                                                         </t>
  </si>
  <si>
    <t>Utilidades (pérdidas) acumuladas</t>
  </si>
  <si>
    <t xml:space="preserve">352.00+354.00                                                                                                                                                                                                                                                  </t>
  </si>
  <si>
    <t>Utilidades (pérdidas) del período o gestión</t>
  </si>
  <si>
    <t>300.00+200.00</t>
  </si>
  <si>
    <t>CUENTAS CONTINGENTES DEUDORAS</t>
  </si>
  <si>
    <t xml:space="preserve">800.00                                                                                                                                                                                                                                                         </t>
  </si>
  <si>
    <t>CUENTAS DE ORDEN DEUDORAS</t>
  </si>
  <si>
    <t xml:space="preserve">810.00                                                                                                                                                                                                                                                         </t>
  </si>
  <si>
    <t xml:space="preserve">Valores y bienes recibidos en custodia </t>
  </si>
  <si>
    <t xml:space="preserve">820.00                                                                                                                                                                                                                                                         </t>
  </si>
  <si>
    <t>Valores y bienes recibidos en administración</t>
  </si>
  <si>
    <t xml:space="preserve">830.00                                                                                                                                                                                                                                                         </t>
  </si>
  <si>
    <t>Valores en cobranza</t>
  </si>
  <si>
    <t xml:space="preserve">840.00                                                                                                                                                                                                                                                         </t>
  </si>
  <si>
    <t>Valores y bienes recibidos en consignación</t>
  </si>
  <si>
    <t xml:space="preserve">850.00                                                                                                                                                                                                                                                         </t>
  </si>
  <si>
    <t>Garantias recibidas</t>
  </si>
  <si>
    <t xml:space="preserve">860.00                                                                                                                                                                                                                                                         </t>
  </si>
  <si>
    <t>Cuentas de registro</t>
  </si>
  <si>
    <t xml:space="preserve">870.00                                                                                                                                                                                                                                                         </t>
  </si>
  <si>
    <t>Cuentas deudoras de los fideicomisos</t>
  </si>
  <si>
    <t xml:space="preserve">510.00                                                                                                                                                                                                                                                         </t>
  </si>
  <si>
    <t>(+) Ingresos financieros</t>
  </si>
  <si>
    <t xml:space="preserve">-410.00                                                                                                                                                                                                                                                         </t>
  </si>
  <si>
    <t>(-)Gastos financieros</t>
  </si>
  <si>
    <t>CC0.00</t>
  </si>
  <si>
    <t xml:space="preserve">540.00                                                                                                                                                                                                                                                         </t>
  </si>
  <si>
    <t>(+) Otros ingresos operativos</t>
  </si>
  <si>
    <t xml:space="preserve">-440.00                                                                                                                                                                                                                                                         </t>
  </si>
  <si>
    <t>(-) Otros gastos operativos</t>
  </si>
  <si>
    <t>CC0.01</t>
  </si>
  <si>
    <t>RESULTADO DE OPERACIÓN BRUTO</t>
  </si>
  <si>
    <t xml:space="preserve">530.00                                                                                                                                                                                                                                                         </t>
  </si>
  <si>
    <t>(+)  Recuperaciones de activos financieros</t>
  </si>
  <si>
    <t xml:space="preserve">-430.00                                                                                                                                                                                                                                                         </t>
  </si>
  <si>
    <t>(-)Cargos por incobrabilidad y desvalorización de activos financieros</t>
  </si>
  <si>
    <t>CC0.02</t>
  </si>
  <si>
    <t>RESULTADO DE OPERACIÓN  DESPUÉS DE INCOBRABLES</t>
  </si>
  <si>
    <t>-450.00</t>
  </si>
  <si>
    <t>(-) Gastos de administración</t>
  </si>
  <si>
    <t>CC0.03</t>
  </si>
  <si>
    <t>RESULTADO DE OPERACIÓN NETO</t>
  </si>
  <si>
    <t>520.00</t>
  </si>
  <si>
    <t>(+)  Abonos por diferencia de cambio, mantenimiento de valor</t>
  </si>
  <si>
    <t>CC0.09</t>
  </si>
  <si>
    <t xml:space="preserve">       Abonos por diferencia de cambio</t>
  </si>
  <si>
    <t>CC0.10</t>
  </si>
  <si>
    <t xml:space="preserve">       Abonos por mantenimiento de valor</t>
  </si>
  <si>
    <t>-420.00</t>
  </si>
  <si>
    <t>(-)  Cargos por diferencia de cambio, mantenimiento de valor</t>
  </si>
  <si>
    <t>CC0.11</t>
  </si>
  <si>
    <t xml:space="preserve">       Cargos por diferencia de cambio</t>
  </si>
  <si>
    <t>CC0.12</t>
  </si>
  <si>
    <t xml:space="preserve">       Cargos por mantenimiento de valor</t>
  </si>
  <si>
    <t>CC0.04</t>
  </si>
  <si>
    <t>RESULTADO DESPUES DE AJUSTE POR DIFERENCIA DE CAMBIO Y MANTENIMIENTO DE VALOR</t>
  </si>
  <si>
    <t>570.00-470.00</t>
  </si>
  <si>
    <t>(+/-) Ingresos (gastos) extraordinarios</t>
  </si>
  <si>
    <t>CC0.05</t>
  </si>
  <si>
    <t>580.00</t>
  </si>
  <si>
    <t>(+) Ingresos gestiones anteriores</t>
  </si>
  <si>
    <t>-480.00</t>
  </si>
  <si>
    <t>(-) Gastos de gestiones anteriores</t>
  </si>
  <si>
    <t>CC0.06</t>
  </si>
  <si>
    <t>CC0.13</t>
  </si>
  <si>
    <t>(+/-) Ajuste contable por efecto de la inflación</t>
  </si>
  <si>
    <t>CC0.08</t>
  </si>
  <si>
    <t xml:space="preserve">RESULTADO ANTES DE IMPUESTOS </t>
  </si>
  <si>
    <t>-460.00</t>
  </si>
  <si>
    <t>(-) Impuestos sobre las utilidades de las empresas (IUE)</t>
  </si>
  <si>
    <t>CC0.07</t>
  </si>
  <si>
    <t>RESULTADO DE LA GESTIÓN</t>
  </si>
  <si>
    <t>MERCADERIA ALMACENADA</t>
  </si>
  <si>
    <t>POR TIPO DE DEPÓSITO</t>
  </si>
  <si>
    <t>A01.01</t>
  </si>
  <si>
    <t>Deposito en almacenes propios</t>
  </si>
  <si>
    <t>A01.02</t>
  </si>
  <si>
    <t>Deposito en almacenes de campo</t>
  </si>
  <si>
    <t>POR TIPO DE DOCUMENTO</t>
  </si>
  <si>
    <t>A02.01</t>
  </si>
  <si>
    <t>Certif. De Dep s/Bono de Prenda</t>
  </si>
  <si>
    <t>A02.02</t>
  </si>
  <si>
    <t>Certif. De Dep a/Bono de Prenda Vigentes</t>
  </si>
  <si>
    <t>A02.03</t>
  </si>
  <si>
    <t>Certif. De Dep a/Bono de Prenda Protestados</t>
  </si>
  <si>
    <t>A02.04</t>
  </si>
  <si>
    <t>Certif. De Dep a/Bono de Prenda en Remate</t>
  </si>
  <si>
    <t>A02.05</t>
  </si>
  <si>
    <t>Certif. De Dep a/Bono de Prenda Perjudicados</t>
  </si>
  <si>
    <t>VALOR DE GIRO DE LOS BONOS DE PRENDA</t>
  </si>
  <si>
    <t xml:space="preserve">(1) A partir de la promulgación de la Ley 2297 de 20.12.01 los Almacenes Generales de Depósito vinculados patrimonialmente a una entidad </t>
  </si>
  <si>
    <t xml:space="preserve">     bancaria, se regulan por esta Ley y el Código de Comercio.</t>
  </si>
  <si>
    <t>CÁMARAS DE COMPENSACIÓN Y LIQUIDACIÓN</t>
  </si>
  <si>
    <t>ACC</t>
  </si>
  <si>
    <t>190.00</t>
  </si>
  <si>
    <t xml:space="preserve">C00.19                                                                                                                                                                                                                                                         </t>
  </si>
  <si>
    <t>BURÓS DE INFORMACIÓN</t>
  </si>
  <si>
    <t>AL 31 DE JULIO DE 2014</t>
  </si>
  <si>
    <t>ESB</t>
  </si>
  <si>
    <t>IFC</t>
  </si>
  <si>
    <t>EMPRESAS DE SERVICIO DE PAGO MÓVIL</t>
  </si>
  <si>
    <t xml:space="preserve">MEN  </t>
  </si>
  <si>
    <t>210.00</t>
  </si>
  <si>
    <t>EMPRESAS DE TRANSPORTE DE MATERIAL MONETARIO Y VALORES</t>
  </si>
  <si>
    <t>ETV</t>
  </si>
  <si>
    <t>TBK</t>
  </si>
  <si>
    <t>(-)  Gastos financieros</t>
  </si>
  <si>
    <t>(-)  Cargos por incobrabilidad y desvalorización de activos financieros</t>
  </si>
  <si>
    <t>ESTADO DE SITUACION PATRIMONIAL</t>
  </si>
  <si>
    <t>ACTIVOS INTERNACIONALES</t>
  </si>
  <si>
    <t>PASIVOS INTERNACIONALES</t>
  </si>
  <si>
    <t xml:space="preserve">  ACTIVOS DE RESERVA</t>
  </si>
  <si>
    <t xml:space="preserve">  PASIVOS DE RESERVA</t>
  </si>
  <si>
    <t xml:space="preserve">    ORO</t>
  </si>
  <si>
    <t xml:space="preserve">     OBLIGACIONES CON BANCOS CENTRALES</t>
  </si>
  <si>
    <t xml:space="preserve">    DIVISAS</t>
  </si>
  <si>
    <t xml:space="preserve">    ACTIVOS EN EL F.M.I.</t>
  </si>
  <si>
    <t xml:space="preserve">  OTROS PASIVOS INTERNACIONALES</t>
  </si>
  <si>
    <t xml:space="preserve">    BONOS Y OTRAS INVERSIONES EXTERNAS</t>
  </si>
  <si>
    <t xml:space="preserve">     OTROS PASIVOS INTERNACIONALES</t>
  </si>
  <si>
    <t xml:space="preserve">  OTROS ACTIVOS EXTERNOS</t>
  </si>
  <si>
    <t>PASIVOS INTERNOS</t>
  </si>
  <si>
    <t xml:space="preserve">    APORTES A ORGANISMOS INTERNACIONALES</t>
  </si>
  <si>
    <t xml:space="preserve">    OTRAS CUENTAS DE ACTIVOS INTERNACIONALES</t>
  </si>
  <si>
    <t xml:space="preserve">  CIRCULACIÓN MONETARIA</t>
  </si>
  <si>
    <t xml:space="preserve">     CIRCULACIÓN MONETARIA</t>
  </si>
  <si>
    <t>ACTIVOS INTERNOS</t>
  </si>
  <si>
    <t xml:space="preserve">  OPERACIONES DE MERCADO ABIERTO</t>
  </si>
  <si>
    <t xml:space="preserve">  CRÉDITOS AL SECTOR NO FINANCIERO</t>
  </si>
  <si>
    <t xml:space="preserve">     REGULACIÓN MONETARIA</t>
  </si>
  <si>
    <t xml:space="preserve">    SECTOR PÚBLICO</t>
  </si>
  <si>
    <t xml:space="preserve">     OTRAS OPERACIONES DE MERCADO ABIERTO </t>
  </si>
  <si>
    <t xml:space="preserve">    SECTOR PRIVADO</t>
  </si>
  <si>
    <t xml:space="preserve">  OBLIGACIONES CON EL SECTOR NO FINANCIERO</t>
  </si>
  <si>
    <t xml:space="preserve">  CRÉDITOS AL SECTOR FINANCIERO</t>
  </si>
  <si>
    <t xml:space="preserve">    SISTEMA FINANCIERO</t>
  </si>
  <si>
    <t xml:space="preserve">  OBLIGACIONES CON EL SECTOR FINANCIERO</t>
  </si>
  <si>
    <t xml:space="preserve">  OTROS ACTIVOS INTERNOS</t>
  </si>
  <si>
    <t xml:space="preserve">      SISTEMA FINANCIERO</t>
  </si>
  <si>
    <t xml:space="preserve">    INVERSIONES</t>
  </si>
  <si>
    <t xml:space="preserve">    BIENES DE USO</t>
  </si>
  <si>
    <t xml:space="preserve">  OTROS PASIVOS INTERNOS</t>
  </si>
  <si>
    <t xml:space="preserve">    ACTIVOS INTANGIBLES</t>
  </si>
  <si>
    <t xml:space="preserve">    PROVISIONES</t>
  </si>
  <si>
    <t xml:space="preserve">    BIENES REALIZABLES</t>
  </si>
  <si>
    <t xml:space="preserve">    PREVISIONES</t>
  </si>
  <si>
    <t xml:space="preserve">    PARTIDAS PENDIENTES DE IMPUTACIÓN</t>
  </si>
  <si>
    <t xml:space="preserve">    CUENTAS POR COBRAR</t>
  </si>
  <si>
    <t xml:space="preserve">    CUENTAS POR PAGAR</t>
  </si>
  <si>
    <t>OTROS PASIVOS</t>
  </si>
  <si>
    <t xml:space="preserve">  AJUSTES CAMBIARIOS Y VALORACIONES</t>
  </si>
  <si>
    <t xml:space="preserve">     VALORACIÓN ACTIVOS DE RES. Y OBLIG. EN M/E ART.74</t>
  </si>
  <si>
    <t xml:space="preserve">     VALORACIÓN TÍTULOS DE LAS RESERVAS INTERN.</t>
  </si>
  <si>
    <t>TOTAL PASIVO</t>
  </si>
  <si>
    <t>PATRIMONIO NETO</t>
  </si>
  <si>
    <t xml:space="preserve">  CAPITAL</t>
  </si>
  <si>
    <t xml:space="preserve">  RESULTADOS DEL PERIODO</t>
  </si>
  <si>
    <t xml:space="preserve"> TOTAL PATRIMONIO NETO</t>
  </si>
  <si>
    <t xml:space="preserve"> TOTAL ACTIVO</t>
  </si>
  <si>
    <t xml:space="preserve">PASIVO Y PATRIMONIO </t>
  </si>
  <si>
    <t>CUENTAS CONTINGENTES Y DE ORDEN DEUDORAS</t>
  </si>
  <si>
    <t>CUENTAS CONTINGENTES Y DE ORDEN ACREEDORAS</t>
  </si>
  <si>
    <t>ESTADO DE GANANCIAS Y PERDIDAS</t>
  </si>
  <si>
    <t>INGRESOS</t>
  </si>
  <si>
    <t>EGRESOS</t>
  </si>
  <si>
    <t xml:space="preserve">  INGRESOS FINANCIEROS</t>
  </si>
  <si>
    <t xml:space="preserve">  EGRESOS POR OPERACIONES DE MERCADO ABIERTO</t>
  </si>
  <si>
    <t xml:space="preserve">  INGRESOS ADMINISTRATIVOS</t>
  </si>
  <si>
    <t xml:space="preserve">  EGRESOS FINANCIEROS</t>
  </si>
  <si>
    <t xml:space="preserve">  EGRESOS ADMINISTRATIVOS</t>
  </si>
  <si>
    <t xml:space="preserve">  MATERIAL MONETARIO</t>
  </si>
  <si>
    <t xml:space="preserve">  TRANSFERENCIAS</t>
  </si>
  <si>
    <t xml:space="preserve">  EGRESOS  DE  GESTIONES ANTERIORES</t>
  </si>
  <si>
    <t>TOTAL INGRESOS</t>
  </si>
  <si>
    <t>TOTAL EGRESOS</t>
  </si>
  <si>
    <t>UTILIDAD DE OPERACIÓN ANTES DE TRANSFERENCIAS</t>
  </si>
  <si>
    <t>TRANSFERENCIAS TGN</t>
  </si>
  <si>
    <t xml:space="preserve">UTILIDAD DE OPERACIÓN </t>
  </si>
  <si>
    <t>RESULTADOS NO REALIZADOS</t>
  </si>
  <si>
    <t>UTILIDAD NETA DEL PERIODO</t>
  </si>
  <si>
    <t xml:space="preserve">     SECTOR PÚBLICO</t>
  </si>
  <si>
    <t>ESTADOS FINANCIEROS POR DENOMINACIÓN MONETARIA</t>
  </si>
  <si>
    <t xml:space="preserve">      Cargos devengados por pagar con empresas públicas</t>
  </si>
  <si>
    <t>AL 31 DE JULIO DE 2019</t>
  </si>
  <si>
    <t>ESTADO DE RESULTADOS</t>
  </si>
  <si>
    <t xml:space="preserve">    Oblig.con el Público y con Empresas Públicas+Patrimonio</t>
  </si>
  <si>
    <t xml:space="preserve">    Activos líquidos/Depósitos corto plazo (5)</t>
  </si>
  <si>
    <t xml:space="preserve">    Int.Oblig.con Emp.con participación Estatal/Oblig.c/emp.públicas</t>
  </si>
  <si>
    <t>(1) Anualizado</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</si>
  <si>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</si>
  <si>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</si>
  <si>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</si>
  <si>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  provenientes de cartera vencida (515.00), cartera en ejecución (516.00), cuentas por cobrar (517.00) y disponibilidades (511.00)</t>
  </si>
  <si>
    <t>(8) ((Ing. Finan. * Act. Prod. Prom.) - (Ing. Finan. provenientes de Act. Prod. * Act. Prom.))/(Act. Prom. * Act. Prod. Prom.). A partir de enero de 2004 se incorpora en el cálculo  los ingresos provenientes de cartera vencida (515.00), cuentas por cobrar (517.00) y disponibilidades (511.00)</t>
  </si>
  <si>
    <t>Jul-18</t>
  </si>
  <si>
    <t>Jul-19</t>
  </si>
  <si>
    <t>BANCO BISA  S. A.</t>
  </si>
  <si>
    <t>BANCO SOLIDARIO S. A.</t>
  </si>
  <si>
    <t>FFP FASSIL S.A.</t>
  </si>
  <si>
    <t>FFP PRODEM S.A.</t>
  </si>
  <si>
    <t>(1) Excluye Cargos Financieros Devengados por Pagar</t>
  </si>
  <si>
    <t xml:space="preserve">  OBLIGACIONES CON EMPRESAS  PÚBLICAS</t>
  </si>
  <si>
    <t xml:space="preserve">Estado de Resultados </t>
  </si>
  <si>
    <t xml:space="preserve">ESTADO DE RESULTADOS </t>
  </si>
  <si>
    <t xml:space="preserve">    Int.Oblig.con Emp.con participación Estatal/Oblig.c/emp.con particip.Estatal</t>
  </si>
  <si>
    <t>FFP DE LA COMUNIDAD S.A.</t>
  </si>
  <si>
    <t>FFP ECOFUTURO S.A.</t>
  </si>
  <si>
    <t>DEPÓSITOS DEL PÚBLICO Y DE EMPRESAS PÚBLICAS(1)</t>
  </si>
  <si>
    <t xml:space="preserve">                                                                       AL 31 DE JULIO DE 2019</t>
  </si>
  <si>
    <t>JUL</t>
  </si>
  <si>
    <t xml:space="preserve">210.00                                                                                                                                                                                                                                                         </t>
  </si>
  <si>
    <t xml:space="preserve">211.00                                                                                                                                                                                                                                                         </t>
  </si>
  <si>
    <t xml:space="preserve">211.01+211.02                                                                                                                                                                                                                                                  </t>
  </si>
  <si>
    <t xml:space="preserve">211.03+211.04+211.05+211.06+211.07+211.08+211.09+211.10+211.11+211.12+211.13+211.14+211.15+211.16+211.17+211.99                                                                                                                                                            </t>
  </si>
  <si>
    <t xml:space="preserve">212.00                                                                                                                                                                                                                                                         </t>
  </si>
  <si>
    <t xml:space="preserve">212.01                                                                                                                                                                                                                                                         </t>
  </si>
  <si>
    <t xml:space="preserve">212.02                                                                                                                                                                                                                                                         </t>
  </si>
  <si>
    <t xml:space="preserve">212.03                                                                                                                                                                                                                                                         </t>
  </si>
  <si>
    <t xml:space="preserve">213.00                                                                                                                                                                                                                                                         </t>
  </si>
  <si>
    <t xml:space="preserve">213.01                                                                                                                                                                                                                                                         </t>
  </si>
  <si>
    <t xml:space="preserve">213.02                                                                                                                                                                                                                                                         </t>
  </si>
  <si>
    <t xml:space="preserve">213.03                                                                                                                                                                                                                                                         </t>
  </si>
  <si>
    <t xml:space="preserve">213.04                                                                                                                                                                                                                                                         </t>
  </si>
  <si>
    <t xml:space="preserve">213.05                                                                                                                                                                                                                                                         </t>
  </si>
  <si>
    <t xml:space="preserve">213.06                                                                                                                                                                                                                                                         </t>
  </si>
  <si>
    <t xml:space="preserve">213.07                                                                                                                                                                                                                                                         </t>
  </si>
  <si>
    <t xml:space="preserve">213.08                                                                                                                                                                                                                                                         </t>
  </si>
  <si>
    <t>214.00</t>
  </si>
  <si>
    <t>215.00</t>
  </si>
  <si>
    <t xml:space="preserve">218.00                                                                                                                                                                                                                                                       </t>
  </si>
  <si>
    <t xml:space="preserve">218.01                                                                                                                                                                                                                                                         </t>
  </si>
  <si>
    <t xml:space="preserve">218.02                                                                                                                                                                                                                                                         </t>
  </si>
  <si>
    <t xml:space="preserve">218.03                                                                                                                                                                                                                                                         </t>
  </si>
  <si>
    <t xml:space="preserve">218.04                                                                                                                                                                                                                                                        </t>
  </si>
  <si>
    <t>218.05</t>
  </si>
  <si>
    <t>(1) Corresponde al promedio del último período bisemanal concluido en el mes</t>
  </si>
  <si>
    <t>(2) Posición consolidada independientemente del régimen de compensaciones</t>
  </si>
  <si>
    <t xml:space="preserve">    Int.Oblig.con Emp.con participación Estatal/Oblig.c/emp públicas</t>
  </si>
  <si>
    <t>MUTUALES</t>
  </si>
  <si>
    <t>Oblig.con el Público y con Empresas Públicas/Pasivo+Patrimonio</t>
  </si>
  <si>
    <t>Activos líquidos/Depósitos corto plazo (5)</t>
  </si>
  <si>
    <t>(2) En MN y MNUFV, 0% créditos al sector productivo (directo y contingente) empresariales microcrédito y PYME, 0.25% créditos al sector no productivo (directo y contingente) empresariales microcrédito y PYME, vivienda con garantía hipotecaria de interés social y consumo (otorgados antes del 17/12/09),1.5% consumo (otorgados a partir del 17/12/2009 hasta el 16/12/2010) y 3% vivienda sin garantía hipotecaria y consumo (otorgados a partir del 17/12/2010).  En ME y MNMV, 1% créditos (contingente), empresariales microcrédito y PYME, 2.5% créditos (directo) empresarial, microcrédito PYME, 2.5% crédito (directo y contingente) de vivienda con garantía hipotecaria, de interés social y consumo (otorgados antes del 17/12/09), 5% consumo (otorgados a partir del 17/12/2009 hasta el 16/12/2010) y 7% vivienda sin garantía hipotecaria y consumo (otorgados a partir del 17/12/2010).</t>
  </si>
  <si>
    <t>(3) En MN y MNUFV, 2.5% créditos al sector Productivo (directo y contingente) empresariales microcrédito y PYME. 5% créditos al sector no productivo (directo y contingente) empresariales microcrédito y PYME, vivienda con garantía hipotecaria, de interés social y consumo (otorgados antes del 17/12/09), 6.5% vivienda sin garantía hipotecaria y consumo (otorgados a partir del 17/12/2009 hasta el 16/12/2010) y 6.5% (otorgados a partir del 17/12/2010). En ME y MNMV. 5% créditos (contingente), empresariales microcrédito y PYME, 5% créditos (directo) empresarial, microcrédito PYME, 5% crédito (directo y contingente) de vivienda con garantía hipotecaria de interés social y consumo (otorgados antes del 17/12/09), 8% consumo (otorgados a partir del 17/12/2009 hasta el 16/12/2010) y 12% vivienda sin garantía hipotecaria y consumo (otorgados a partir del 17/12/2010).</t>
  </si>
  <si>
    <t>I18.09</t>
  </si>
  <si>
    <t>I18.03</t>
  </si>
  <si>
    <t>I18.10</t>
  </si>
  <si>
    <t>I18.11</t>
  </si>
  <si>
    <t>I18.04</t>
  </si>
  <si>
    <t>I18.06</t>
  </si>
  <si>
    <t>I18.07</t>
  </si>
  <si>
    <t>I19.01</t>
  </si>
  <si>
    <t>I19.02</t>
  </si>
  <si>
    <t>I19.11</t>
  </si>
  <si>
    <t>I19.03</t>
  </si>
  <si>
    <t>I19.04</t>
  </si>
  <si>
    <t>I19.05</t>
  </si>
  <si>
    <t>I19.06</t>
  </si>
  <si>
    <t>I19.08</t>
  </si>
  <si>
    <t>I19.09</t>
  </si>
  <si>
    <t>I21.01</t>
  </si>
  <si>
    <t>I21.08</t>
  </si>
  <si>
    <t>I21.03</t>
  </si>
  <si>
    <t>I21.09</t>
  </si>
  <si>
    <t>I21.10</t>
  </si>
  <si>
    <t>I21.11</t>
  </si>
  <si>
    <t>I21.12</t>
  </si>
  <si>
    <t>I21.04</t>
  </si>
  <si>
    <t>I21.05</t>
  </si>
  <si>
    <t>I21.06</t>
  </si>
  <si>
    <t xml:space="preserve">Int.Oblig.con Emp.con participación Estatal/Oblig.c/emp públicas                                 </t>
  </si>
  <si>
    <t>I21.07</t>
  </si>
  <si>
    <t>I22.01</t>
  </si>
  <si>
    <t>I22.02</t>
  </si>
  <si>
    <t>I22.03</t>
  </si>
  <si>
    <t>I22.04</t>
  </si>
  <si>
    <t>I23.01</t>
  </si>
  <si>
    <t>I23.02</t>
  </si>
  <si>
    <t>I23.03</t>
  </si>
  <si>
    <t>I23.04</t>
  </si>
  <si>
    <t>I24.01</t>
  </si>
  <si>
    <t>I25.01</t>
  </si>
  <si>
    <t>I25.02</t>
  </si>
  <si>
    <t>I25.03</t>
  </si>
  <si>
    <t>I25.04</t>
  </si>
  <si>
    <t>I25.05</t>
  </si>
  <si>
    <t>I25.06</t>
  </si>
  <si>
    <t>I27.01</t>
  </si>
  <si>
    <t>I27.02</t>
  </si>
  <si>
    <t>I27.03</t>
  </si>
  <si>
    <t>I27.04</t>
  </si>
  <si>
    <t>I28.01</t>
  </si>
  <si>
    <t>(2) Abonos menos cargos por ajustes por inflación</t>
  </si>
  <si>
    <t>(3) Promedio obligaciones vista , caja de ahorros y DPF</t>
  </si>
  <si>
    <t xml:space="preserve">Int.Oblig.con Emp.con participación Estatal/Oblig.c/emp públicas                       </t>
  </si>
  <si>
    <t>Mayores  US$ 2,000,002</t>
  </si>
  <si>
    <t xml:space="preserve">  OBLIGACIONES CON EMPRESAS CON PARTICIPACIÓN PÚBLICA</t>
  </si>
  <si>
    <t xml:space="preserve">      Obligaciones con empresas pública a la vista</t>
  </si>
  <si>
    <t xml:space="preserve">      Obligaciones con empresas pública por cuentas de ahorros</t>
  </si>
  <si>
    <t xml:space="preserve">      Obligaciones con empresas pública a plazo</t>
  </si>
  <si>
    <t xml:space="preserve">      Obligaciones con empresas pública restringidas</t>
  </si>
  <si>
    <t xml:space="preserve">      Obligaciones con empresas pública a plazo fijo con anotación en cuenta</t>
  </si>
  <si>
    <t xml:space="preserve">      Cargos devengados por pagar con empresas pública</t>
  </si>
  <si>
    <t xml:space="preserve">      CARGOS POR OBLIGACIONES CON EMPRESAS CON PARTICIPACIÓN PÚBLICAS</t>
  </si>
  <si>
    <t>|</t>
  </si>
  <si>
    <t>,</t>
  </si>
  <si>
    <t>JUL-19</t>
  </si>
  <si>
    <t>VARIACIÓN RELATIVA</t>
  </si>
  <si>
    <t>NOMINAL %</t>
  </si>
  <si>
    <t>REAL %</t>
  </si>
  <si>
    <t>(1) Depósitos en cuenta corriente, caja de ahorros y a plazo fijo del público y de empresas con participación estatal</t>
  </si>
  <si>
    <t>DEPÓSITOS (1) POR DEPARTAMENTO Y POR ENTIDAD</t>
  </si>
  <si>
    <t>TIPO DE ENTIDAD</t>
  </si>
  <si>
    <t>POTOSÍ</t>
  </si>
  <si>
    <t>(1) Depósitos: a la vista, en caja de ahorros, a plazo fijo y otros depósitos</t>
  </si>
  <si>
    <t>CARTERA DE CRÉDITOS POR DEPARTAMENTO Y POR ENTIDAD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</si>
</sst>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5">
    <numFmt numFmtId="41" formatCode="_(* #,##0_);_(* \(#,##0\);_(* &quot;-&quot;_);_(@_)"/>
    <numFmt numFmtId="43" formatCode="_(* #,##0.00_);_(* \(#,##0.00\);_(* &quot;-&quot;??_);_(@_)"/>
    <numFmt numFmtId="164" formatCode="_-* #,##0.00\ _€_-;\-* #,##0.00\ _€_-;_-* &quot;-&quot;??\ _€_-;_-@_-"/>
    <numFmt numFmtId="165" formatCode="_(* #,##0_);_(* \(#,##0\);_(* &quot;-&quot;??_);_(@_)"/>
    <numFmt numFmtId="166" formatCode="#,##0;\(#,##0\)"/>
    <numFmt numFmtId="167" formatCode="0.0%"/>
    <numFmt numFmtId="168" formatCode="_ * #,##0.00_ ;_ * \-#,##0.00_ ;_ * &quot;-&quot;??_ ;_ @_ "/>
    <numFmt numFmtId="169" formatCode="_-[$€-2]* #,##0.00_-;\-[$€-2]* #,##0.00_-;_-[$€-2]* &quot;-&quot;??_-"/>
    <numFmt numFmtId="170" formatCode="_-* #,##0.00\ [$€]_-;\-* #,##0.00\ [$€]_-;_-* &quot;-&quot;??\ [$€]_-;_-@_-"/>
    <numFmt numFmtId="171" formatCode="_-* #,##0.00\ _P_t_a_-;\-* #,##0.00\ _P_t_a_-;_-* &quot;-&quot;??\ _P_t_a_-;_-@_-"/>
    <numFmt numFmtId="172" formatCode="_-* #,##0.00\ _P_t_s_-;\-* #,##0.00\ _P_t_s_-;_-* &quot;-&quot;??\ _P_t_s_-;_-@_-"/>
    <numFmt numFmtId="173" formatCode="d\.m\.yy"/>
    <numFmt numFmtId="174" formatCode="#,##0.0_);\(#,##0.0\)"/>
    <numFmt numFmtId="175" formatCode="_(* #,##0.00_);_(* \(#,##0.00\);_(* &quot;-&quot;_);_(@_)"/>
    <numFmt numFmtId="176" formatCode="0.000%"/>
  </numFmts>
  <fonts count="128">
    <font>
      <sz val="11"/>
      <color theme="1"/>
      <name val="Calibri"/>
      <family val="2"/>
      <scheme val="minor"/>
    </font>
    <font>
      <sz val="11"/>
      <color theme="1"/>
      <name val="Calibri"/>
      <family val="2"/>
      <scheme val="minor"/>
    </font>
    <font>
      <b/>
      <sz val="11"/>
      <color theme="0"/>
      <name val="Calibri"/>
      <family val="2"/>
      <scheme val="minor"/>
    </font>
    <font>
      <b/>
      <sz val="11"/>
      <color theme="1"/>
      <name val="Calibri"/>
      <family val="2"/>
      <scheme val="minor"/>
    </font>
    <font>
      <sz val="11"/>
      <color theme="0"/>
      <name val="Calibri"/>
      <family val="2"/>
      <scheme val="minor"/>
    </font>
    <font>
      <sz val="10"/>
      <name val="Arial"/>
      <family val="2"/>
    </font>
    <font>
      <b/>
      <sz val="16"/>
      <color indexed="9"/>
      <name val="Arial"/>
      <family val="2"/>
    </font>
    <font>
      <b/>
      <sz val="10"/>
      <name val="Arial"/>
      <family val="2"/>
    </font>
    <font>
      <sz val="10"/>
      <color theme="1"/>
      <name val="Arial"/>
      <family val="2"/>
    </font>
    <font>
      <sz val="7"/>
      <name val="Arial"/>
      <family val="2"/>
    </font>
    <font>
      <b/>
      <sz val="18"/>
      <color indexed="8"/>
      <name val="Times New Roman"/>
      <family val="1"/>
    </font>
    <font>
      <b/>
      <sz val="11"/>
      <color theme="0"/>
      <name val="Arial"/>
      <family val="2"/>
    </font>
    <font>
      <sz val="11"/>
      <color indexed="8"/>
      <name val="Arial"/>
      <family val="2"/>
    </font>
    <font>
      <b/>
      <sz val="11"/>
      <color indexed="8"/>
      <name val="Arial"/>
      <family val="2"/>
    </font>
    <font>
      <u/>
      <sz val="11"/>
      <color indexed="12"/>
      <name val="Calibri"/>
      <family val="2"/>
    </font>
    <font>
      <u/>
      <sz val="11"/>
      <name val="Arial"/>
      <family val="2"/>
    </font>
    <font>
      <sz val="11"/>
      <color theme="1"/>
      <name val="Arial"/>
      <family val="2"/>
    </font>
    <font>
      <b/>
      <sz val="11"/>
      <name val="Arial"/>
      <family val="2"/>
    </font>
    <font>
      <sz val="11"/>
      <name val="Arial"/>
      <family val="2"/>
    </font>
    <font>
      <u/>
      <sz val="11"/>
      <color indexed="12"/>
      <name val="Arial"/>
      <family val="2"/>
    </font>
    <font>
      <b/>
      <u/>
      <sz val="11"/>
      <color indexed="8"/>
      <name val="Arial"/>
      <family val="2"/>
    </font>
    <font>
      <b/>
      <sz val="12"/>
      <color indexed="9"/>
      <name val="Arial"/>
      <family val="2"/>
    </font>
    <font>
      <sz val="12"/>
      <name val="Arial"/>
      <family val="2"/>
    </font>
    <font>
      <b/>
      <sz val="14"/>
      <color indexed="9"/>
      <name val="Arial"/>
      <family val="2"/>
    </font>
    <font>
      <sz val="8"/>
      <name val="Univers Condensed"/>
      <family val="2"/>
    </font>
    <font>
      <b/>
      <sz val="8"/>
      <name val="Arial"/>
      <family val="2"/>
    </font>
    <font>
      <b/>
      <sz val="9"/>
      <name val="Arial"/>
      <family val="2"/>
    </font>
    <font>
      <sz val="8"/>
      <name val="Arial"/>
      <family val="2"/>
    </font>
    <font>
      <b/>
      <sz val="18"/>
      <color indexed="9"/>
      <name val="Arial"/>
      <family val="2"/>
    </font>
    <font>
      <sz val="18"/>
      <color indexed="9"/>
      <name val="Arial"/>
      <family val="2"/>
    </font>
    <font>
      <sz val="12"/>
      <name val="Times New Roman"/>
      <family val="1"/>
    </font>
    <font>
      <sz val="16"/>
      <name val="Times New Roman"/>
      <family val="1"/>
    </font>
    <font>
      <sz val="16"/>
      <color indexed="9"/>
      <name val="Arial"/>
      <family val="2"/>
    </font>
    <font>
      <sz val="12"/>
      <name val="Helv"/>
    </font>
    <font>
      <sz val="7"/>
      <name val="Helv"/>
    </font>
    <font>
      <sz val="10"/>
      <name val="Helv"/>
    </font>
    <font>
      <sz val="8"/>
      <color indexed="18"/>
      <name val="Arial"/>
      <family val="2"/>
    </font>
    <font>
      <sz val="10"/>
      <color indexed="18"/>
      <name val="Arial"/>
      <family val="2"/>
    </font>
    <font>
      <sz val="16"/>
      <name val="Arial"/>
      <family val="2"/>
    </font>
    <font>
      <sz val="14"/>
      <name val="Arial"/>
      <family val="2"/>
    </font>
    <font>
      <b/>
      <sz val="30"/>
      <color indexed="9"/>
      <name val="Arial"/>
      <family val="2"/>
    </font>
    <font>
      <b/>
      <sz val="14"/>
      <name val="Arial"/>
      <family val="2"/>
    </font>
    <font>
      <b/>
      <sz val="12"/>
      <name val="Arial"/>
      <family val="2"/>
    </font>
    <font>
      <sz val="12"/>
      <color indexed="8"/>
      <name val="Arial"/>
      <family val="2"/>
    </font>
    <font>
      <sz val="14"/>
      <color indexed="8"/>
      <name val="Helv"/>
    </font>
    <font>
      <b/>
      <sz val="14"/>
      <color indexed="8"/>
      <name val="Helv"/>
    </font>
    <font>
      <sz val="14"/>
      <color indexed="8"/>
      <name val="Arial"/>
      <family val="2"/>
    </font>
    <font>
      <b/>
      <sz val="14"/>
      <color indexed="10"/>
      <name val="Helv"/>
    </font>
    <font>
      <b/>
      <sz val="10"/>
      <name val="Helv"/>
    </font>
    <font>
      <sz val="8"/>
      <color indexed="8"/>
      <name val="Arial"/>
      <family val="2"/>
    </font>
    <font>
      <sz val="8"/>
      <color theme="1"/>
      <name val="Arial"/>
      <family val="2"/>
    </font>
    <font>
      <b/>
      <sz val="16"/>
      <color theme="0"/>
      <name val="Times New Roman"/>
      <family val="1"/>
    </font>
    <font>
      <sz val="14"/>
      <color indexed="9"/>
      <name val="Arial"/>
      <family val="2"/>
    </font>
    <font>
      <sz val="10"/>
      <name val="Geneva"/>
    </font>
    <font>
      <sz val="11"/>
      <color indexed="8"/>
      <name val="Calibri"/>
      <family val="2"/>
    </font>
    <font>
      <sz val="11"/>
      <name val="ZapfHumnst BT"/>
    </font>
    <font>
      <sz val="10"/>
      <name val="Courier"/>
      <family val="3"/>
    </font>
    <font>
      <b/>
      <sz val="8"/>
      <color indexed="8"/>
      <name val="Helv"/>
    </font>
    <font>
      <b/>
      <sz val="12"/>
      <color indexed="8"/>
      <name val="Arial"/>
      <family val="2"/>
    </font>
    <font>
      <sz val="18"/>
      <name val="Arial"/>
      <family val="2"/>
    </font>
    <font>
      <sz val="12"/>
      <name val="Arial Narrow"/>
      <family val="2"/>
    </font>
    <font>
      <b/>
      <sz val="12"/>
      <color indexed="9"/>
      <name val="Times New Roman"/>
      <family val="1"/>
    </font>
    <font>
      <sz val="13"/>
      <name val="Arial Narrow"/>
      <family val="2"/>
    </font>
    <font>
      <b/>
      <sz val="13"/>
      <name val="Arial Narrow"/>
      <family val="2"/>
    </font>
    <font>
      <b/>
      <sz val="7"/>
      <name val="Arial"/>
      <family val="2"/>
    </font>
    <font>
      <sz val="10"/>
      <color indexed="8"/>
      <name val="Arial"/>
      <family val="2"/>
    </font>
    <font>
      <sz val="10"/>
      <color indexed="8"/>
      <name val="Calibri"/>
      <family val="2"/>
    </font>
    <font>
      <sz val="10"/>
      <name val="Univers Condensed"/>
    </font>
    <font>
      <b/>
      <sz val="20"/>
      <color indexed="9"/>
      <name val="Arial"/>
      <family val="2"/>
    </font>
    <font>
      <sz val="20"/>
      <color indexed="9"/>
      <name val="Arial"/>
      <family val="2"/>
    </font>
    <font>
      <sz val="9"/>
      <name val="Arial"/>
      <family val="2"/>
    </font>
    <font>
      <sz val="11"/>
      <name val="Arial Narrow"/>
      <family val="2"/>
    </font>
    <font>
      <b/>
      <sz val="11"/>
      <name val="Arial Narrow"/>
      <family val="2"/>
    </font>
    <font>
      <b/>
      <sz val="20"/>
      <color indexed="9"/>
      <name val="Times New Roman"/>
      <family val="1"/>
    </font>
    <font>
      <sz val="20"/>
      <name val="Times New Roman"/>
      <family val="1"/>
    </font>
    <font>
      <sz val="20"/>
      <name val="Arial"/>
      <family val="2"/>
    </font>
    <font>
      <b/>
      <sz val="13"/>
      <name val="Arial"/>
      <family val="2"/>
    </font>
    <font>
      <b/>
      <sz val="13"/>
      <color indexed="9"/>
      <name val="Arial"/>
      <family val="2"/>
    </font>
    <font>
      <b/>
      <sz val="16"/>
      <color indexed="9"/>
      <name val="Times New Roman"/>
      <family val="1"/>
    </font>
    <font>
      <b/>
      <sz val="8"/>
      <color indexed="9"/>
      <name val="Arial"/>
      <family val="2"/>
    </font>
    <font>
      <b/>
      <sz val="22"/>
      <color indexed="9"/>
      <name val="Arial"/>
      <family val="2"/>
    </font>
    <font>
      <b/>
      <sz val="18"/>
      <color indexed="9"/>
      <name val="Times New Roman"/>
      <family val="1"/>
    </font>
    <font>
      <sz val="22"/>
      <color indexed="9"/>
      <name val="Arial"/>
      <family val="2"/>
    </font>
    <font>
      <sz val="18"/>
      <color indexed="9"/>
      <name val="Times New Roman"/>
      <family val="1"/>
    </font>
    <font>
      <b/>
      <sz val="12"/>
      <color indexed="10"/>
      <name val="Arial"/>
      <family val="2"/>
    </font>
    <font>
      <sz val="7"/>
      <color indexed="10"/>
      <name val="Arial"/>
      <family val="2"/>
    </font>
    <font>
      <sz val="10"/>
      <color indexed="10"/>
      <name val="Arial"/>
      <family val="2"/>
    </font>
    <font>
      <sz val="12"/>
      <color indexed="10"/>
      <name val="Arial"/>
      <family val="2"/>
    </font>
    <font>
      <sz val="12"/>
      <name val="Tms Rmn"/>
    </font>
    <font>
      <sz val="10"/>
      <name val="MS Serif"/>
      <family val="1"/>
    </font>
    <font>
      <sz val="10"/>
      <color indexed="16"/>
      <name val="MS Serif"/>
      <family val="1"/>
    </font>
    <font>
      <sz val="8"/>
      <name val="Helv"/>
    </font>
    <font>
      <b/>
      <sz val="12"/>
      <name val="Helv"/>
    </font>
    <font>
      <b/>
      <sz val="24"/>
      <name val="Helv"/>
    </font>
    <font>
      <b/>
      <sz val="24"/>
      <color indexed="9"/>
      <name val="Arial"/>
      <family val="2"/>
    </font>
    <font>
      <sz val="13"/>
      <color indexed="9"/>
      <name val="Arial"/>
      <family val="2"/>
    </font>
    <font>
      <sz val="11"/>
      <name val="Helv"/>
    </font>
    <font>
      <sz val="10"/>
      <color indexed="9"/>
      <name val="Arial"/>
      <family val="2"/>
    </font>
    <font>
      <sz val="10"/>
      <color indexed="18"/>
      <name val="Helv"/>
    </font>
    <font>
      <sz val="8"/>
      <color indexed="9"/>
      <name val="Arial"/>
      <family val="2"/>
    </font>
    <font>
      <sz val="9"/>
      <name val="Times New Roman"/>
      <family val="1"/>
    </font>
    <font>
      <sz val="10"/>
      <name val="Arial"/>
      <family val="2"/>
    </font>
    <font>
      <b/>
      <sz val="16"/>
      <name val="Arial"/>
      <family val="2"/>
    </font>
    <font>
      <sz val="24"/>
      <color indexed="9"/>
      <name val="Arial"/>
      <family val="2"/>
    </font>
    <font>
      <sz val="12"/>
      <name val="Univers Condensed"/>
      <family val="2"/>
    </font>
    <font>
      <b/>
      <sz val="12"/>
      <name val="Times New Roman"/>
      <family val="1"/>
    </font>
    <font>
      <b/>
      <sz val="22"/>
      <name val="Arial"/>
      <family val="2"/>
    </font>
    <font>
      <sz val="12"/>
      <color indexed="12"/>
      <name val="Arial"/>
      <family val="2"/>
    </font>
    <font>
      <sz val="10"/>
      <color indexed="12"/>
      <name val="Arial"/>
      <family val="2"/>
    </font>
    <font>
      <sz val="28"/>
      <name val="Times New Roman"/>
      <family val="1"/>
    </font>
    <font>
      <b/>
      <sz val="28"/>
      <color indexed="9"/>
      <name val="Arial"/>
      <family val="2"/>
    </font>
    <font>
      <sz val="28"/>
      <name val="Arial"/>
      <family val="2"/>
    </font>
    <font>
      <b/>
      <sz val="18"/>
      <name val="Arial"/>
      <family val="2"/>
    </font>
    <font>
      <sz val="16"/>
      <name val="Helv"/>
    </font>
    <font>
      <sz val="18"/>
      <name val="Times New Roman"/>
      <family val="1"/>
    </font>
    <font>
      <b/>
      <sz val="16"/>
      <name val="Times New Roman"/>
      <family val="1"/>
    </font>
    <font>
      <b/>
      <sz val="9"/>
      <name val="Helv"/>
    </font>
    <font>
      <sz val="30"/>
      <color indexed="9"/>
      <name val="Arial"/>
      <family val="2"/>
    </font>
    <font>
      <b/>
      <sz val="14"/>
      <color indexed="8"/>
      <name val="Arial"/>
      <family val="2"/>
    </font>
    <font>
      <b/>
      <sz val="14"/>
      <name val="Arial Narrow"/>
      <family val="2"/>
    </font>
    <font>
      <sz val="14"/>
      <name val="Arial Narrow"/>
      <family val="2"/>
    </font>
    <font>
      <b/>
      <sz val="12"/>
      <name val="Arial Narrow"/>
      <family val="2"/>
    </font>
    <font>
      <sz val="9"/>
      <color indexed="8"/>
      <name val="Arial"/>
      <family val="2"/>
    </font>
    <font>
      <sz val="9"/>
      <color indexed="8"/>
      <name val="Calibri"/>
      <family val="2"/>
    </font>
    <font>
      <sz val="14"/>
      <name val="Helv"/>
    </font>
    <font>
      <b/>
      <sz val="8"/>
      <color indexed="9"/>
      <name val="Univers Condensed"/>
      <family val="2"/>
    </font>
    <font>
      <b/>
      <sz val="11"/>
      <name val="Helv"/>
    </font>
    <font>
      <sz val="8"/>
      <color indexed="8"/>
      <name val="Calibri"/>
      <family val="2"/>
    </font>
  </fonts>
  <fills count="15">
    <fill>
      <patternFill patternType="none"/>
    </fill>
    <fill>
      <patternFill patternType="gray125"/>
    </fill>
    <fill>
      <patternFill patternType="solid">
        <fgColor rgb="FF8A8C88"/>
        <bgColor indexed="64"/>
      </patternFill>
    </fill>
    <fill>
      <patternFill patternType="solid">
        <fgColor theme="1" tint="0.499984740745262"/>
        <bgColor indexed="22"/>
      </patternFill>
    </fill>
    <fill>
      <patternFill patternType="solid">
        <fgColor indexed="9"/>
        <bgColor indexed="64"/>
      </patternFill>
    </fill>
    <fill>
      <patternFill patternType="solid">
        <fgColor theme="0"/>
        <bgColor indexed="64"/>
      </patternFill>
    </fill>
    <fill>
      <patternFill patternType="solid">
        <fgColor rgb="FFCDCEC2"/>
        <bgColor indexed="64"/>
      </patternFill>
    </fill>
    <fill>
      <patternFill patternType="solid">
        <fgColor indexed="23"/>
        <bgColor indexed="64"/>
      </patternFill>
    </fill>
    <fill>
      <patternFill patternType="solid">
        <fgColor indexed="22"/>
        <bgColor indexed="64"/>
      </patternFill>
    </fill>
    <fill>
      <patternFill patternType="solid">
        <fgColor rgb="FF2D536F"/>
        <bgColor indexed="64"/>
      </patternFill>
    </fill>
    <fill>
      <patternFill patternType="gray0625">
        <fgColor indexed="22"/>
        <bgColor indexed="22"/>
      </patternFill>
    </fill>
    <fill>
      <patternFill patternType="solid">
        <fgColor indexed="8"/>
        <bgColor indexed="64"/>
      </patternFill>
    </fill>
    <fill>
      <patternFill patternType="solid">
        <fgColor indexed="26"/>
        <bgColor indexed="64"/>
      </patternFill>
    </fill>
    <fill>
      <patternFill patternType="solid">
        <fgColor indexed="43"/>
        <bgColor indexed="64"/>
      </patternFill>
    </fill>
    <fill>
      <patternFill patternType="solid">
        <fgColor rgb="FFCDCEC2"/>
        <bgColor rgb="FF000000"/>
      </patternFill>
    </fill>
  </fills>
  <borders count="29">
    <border>
      <left/>
      <right/>
      <top/>
      <bottom/>
      <diagonal/>
    </border>
    <border>
      <left/>
      <right/>
      <top style="thick">
        <color theme="0"/>
      </top>
      <bottom/>
      <diagonal/>
    </border>
    <border>
      <left/>
      <right/>
      <top style="thick">
        <color theme="0"/>
      </top>
      <bottom style="thick">
        <color theme="0"/>
      </bottom>
      <diagonal/>
    </border>
    <border>
      <left/>
      <right/>
      <top/>
      <bottom style="thick">
        <color indexed="23"/>
      </bottom>
      <diagonal/>
    </border>
    <border>
      <left/>
      <right/>
      <top/>
      <bottom style="thick">
        <color rgb="FF8A8C88"/>
      </bottom>
      <diagonal/>
    </border>
    <border>
      <left/>
      <right/>
      <top style="thick">
        <color indexed="9"/>
      </top>
      <bottom style="thick">
        <color indexed="9"/>
      </bottom>
      <diagonal/>
    </border>
    <border>
      <left style="thin">
        <color indexed="64"/>
      </left>
      <right/>
      <top style="thin">
        <color indexed="64"/>
      </top>
      <bottom style="thin">
        <color indexed="64"/>
      </bottom>
      <diagonal/>
    </border>
    <border>
      <left/>
      <right/>
      <top/>
      <bottom style="thin">
        <color indexed="64"/>
      </bottom>
      <diagonal/>
    </border>
    <border>
      <left/>
      <right/>
      <top style="thin">
        <color rgb="FFFFFFFF"/>
      </top>
      <bottom style="thin">
        <color rgb="FFFFFFFF"/>
      </bottom>
      <diagonal/>
    </border>
    <border>
      <left/>
      <right/>
      <top style="thin">
        <color rgb="FFFFFFFF"/>
      </top>
      <bottom/>
      <diagonal/>
    </border>
    <border>
      <left/>
      <right/>
      <top style="thin">
        <color indexed="64"/>
      </top>
      <bottom style="thin">
        <color indexed="64"/>
      </bottom>
      <diagonal/>
    </border>
    <border>
      <left/>
      <right/>
      <top style="thick">
        <color indexed="9"/>
      </top>
      <bottom/>
      <diagonal/>
    </border>
    <border>
      <left/>
      <right/>
      <top style="thin">
        <color indexed="9"/>
      </top>
      <bottom/>
      <diagonal/>
    </border>
    <border>
      <left/>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right/>
      <top/>
      <bottom style="medium">
        <color indexed="23"/>
      </bottom>
      <diagonal/>
    </border>
    <border>
      <left/>
      <right/>
      <top/>
      <bottom style="medium">
        <color indexed="64"/>
      </bottom>
      <diagonal/>
    </border>
    <border>
      <left style="thin">
        <color indexed="22"/>
      </left>
      <right/>
      <top style="thin">
        <color indexed="22"/>
      </top>
      <bottom style="thin">
        <color indexed="22"/>
      </bottom>
      <diagonal/>
    </border>
    <border>
      <left/>
      <right/>
      <top/>
      <bottom style="thick">
        <color indexed="9"/>
      </bottom>
      <diagonal/>
    </border>
    <border>
      <left/>
      <right/>
      <top style="thick">
        <color rgb="FFFFFFFF"/>
      </top>
      <bottom/>
      <diagonal/>
    </border>
    <border>
      <left/>
      <right/>
      <top style="thick">
        <color rgb="FFFFFFFF"/>
      </top>
      <bottom style="thick">
        <color rgb="FFFFFFFF"/>
      </bottom>
      <diagonal/>
    </border>
    <border>
      <left/>
      <right/>
      <top/>
      <bottom style="thick">
        <color rgb="FFFFFFFF"/>
      </bottom>
      <diagonal/>
    </border>
    <border>
      <left/>
      <right/>
      <top/>
      <bottom style="thick">
        <color rgb="FF808080"/>
      </bottom>
      <diagonal/>
    </border>
    <border>
      <left/>
      <right/>
      <top/>
      <bottom style="thick">
        <color theme="0"/>
      </bottom>
      <diagonal/>
    </border>
    <border>
      <left style="thin">
        <color indexed="64"/>
      </left>
      <right/>
      <top style="thin">
        <color indexed="64"/>
      </top>
      <bottom/>
      <diagonal/>
    </border>
    <border>
      <left/>
      <right/>
      <top style="thin">
        <color indexed="64"/>
      </top>
      <bottom/>
      <diagonal/>
    </border>
    <border>
      <left/>
      <right/>
      <top style="thick">
        <color indexed="9"/>
      </top>
      <bottom style="thick">
        <color indexed="23"/>
      </bottom>
      <diagonal/>
    </border>
    <border>
      <left style="thin">
        <color indexed="22"/>
      </left>
      <right/>
      <top/>
      <bottom/>
      <diagonal/>
    </border>
    <border>
      <left/>
      <right/>
      <top style="thick">
        <color rgb="FF8A8C88"/>
      </top>
      <bottom/>
      <diagonal/>
    </border>
  </borders>
  <cellStyleXfs count="323">
    <xf numFmtId="0" fontId="0" fillId="0" borderId="0"/>
    <xf numFmtId="0" fontId="5" fillId="0" borderId="0"/>
    <xf numFmtId="0" fontId="1" fillId="0" borderId="0"/>
    <xf numFmtId="0" fontId="14" fillId="0" borderId="0" applyNumberFormat="0" applyFill="0" applyBorder="0" applyAlignment="0" applyProtection="0">
      <alignment vertical="top"/>
      <protection locked="0"/>
    </xf>
    <xf numFmtId="43" fontId="5" fillId="0" borderId="0" applyFont="0" applyFill="0" applyBorder="0" applyAlignment="0" applyProtection="0"/>
    <xf numFmtId="0" fontId="5" fillId="0" borderId="0"/>
    <xf numFmtId="0" fontId="5" fillId="0" borderId="0"/>
    <xf numFmtId="9" fontId="5" fillId="0" borderId="0" applyFont="0" applyFill="0" applyBorder="0" applyAlignment="0" applyProtection="0"/>
    <xf numFmtId="0" fontId="5" fillId="0" borderId="0"/>
    <xf numFmtId="0" fontId="53"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8" fontId="5" fillId="0" borderId="0" applyFont="0" applyFill="0" applyBorder="0" applyAlignment="0" applyProtection="0"/>
    <xf numFmtId="43" fontId="5" fillId="0" borderId="0" applyFont="0" applyFill="0" applyBorder="0" applyAlignment="0" applyProtection="0"/>
    <xf numFmtId="43" fontId="54" fillId="0" borderId="0" applyFont="0" applyFill="0" applyBorder="0" applyAlignment="0" applyProtection="0"/>
    <xf numFmtId="43"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37" fontId="5" fillId="0" borderId="0" applyFill="0" applyBorder="0" applyAlignment="0" applyProtection="0"/>
    <xf numFmtId="37" fontId="5" fillId="0" borderId="0" applyFill="0" applyBorder="0" applyAlignment="0" applyProtection="0"/>
    <xf numFmtId="169" fontId="5" fillId="0" borderId="0" applyFont="0" applyFill="0" applyBorder="0" applyAlignment="0" applyProtection="0"/>
    <xf numFmtId="170" fontId="5" fillId="0" borderId="0" applyFont="0" applyFill="0" applyBorder="0" applyAlignment="0" applyProtection="0"/>
    <xf numFmtId="169" fontId="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17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72" fontId="5" fillId="0" borderId="0" applyFont="0" applyFill="0" applyBorder="0" applyAlignment="0" applyProtection="0"/>
    <xf numFmtId="0" fontId="56"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5" fillId="0" borderId="0"/>
    <xf numFmtId="0" fontId="55" fillId="0" borderId="0"/>
    <xf numFmtId="0" fontId="5" fillId="0" borderId="0"/>
    <xf numFmtId="0" fontId="1" fillId="0" borderId="0"/>
    <xf numFmtId="0" fontId="1" fillId="0" borderId="0"/>
    <xf numFmtId="0" fontId="1" fillId="0" borderId="0"/>
    <xf numFmtId="0" fontId="1"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6" fillId="0" borderId="0"/>
    <xf numFmtId="0" fontId="5" fillId="0" borderId="0"/>
    <xf numFmtId="0" fontId="5" fillId="0" borderId="0"/>
    <xf numFmtId="0" fontId="5" fillId="0" borderId="0"/>
    <xf numFmtId="0" fontId="5" fillId="0" borderId="0"/>
    <xf numFmtId="0" fontId="1" fillId="0" borderId="0"/>
    <xf numFmtId="0" fontId="1" fillId="0" borderId="0"/>
    <xf numFmtId="0" fontId="5" fillId="0" borderId="0"/>
    <xf numFmtId="0" fontId="5" fillId="0" borderId="0"/>
    <xf numFmtId="0" fontId="5" fillId="0" borderId="0"/>
    <xf numFmtId="0" fontId="16" fillId="0" borderId="0"/>
    <xf numFmtId="0" fontId="16" fillId="0" borderId="0"/>
    <xf numFmtId="0" fontId="1" fillId="0" borderId="0"/>
    <xf numFmtId="0" fontId="56" fillId="0" borderId="0"/>
    <xf numFmtId="37" fontId="57" fillId="10" borderId="6" applyFont="0" applyBorder="0" applyAlignment="0">
      <alignment horizontal="left"/>
    </xf>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5"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5" fillId="0" borderId="0"/>
    <xf numFmtId="43" fontId="5" fillId="0" borderId="0" applyFont="0" applyFill="0" applyBorder="0" applyAlignment="0" applyProtection="0"/>
    <xf numFmtId="0" fontId="5" fillId="0" borderId="0"/>
    <xf numFmtId="43" fontId="5" fillId="0" borderId="0" applyFont="0" applyFill="0" applyBorder="0" applyAlignment="0" applyProtection="0"/>
    <xf numFmtId="43" fontId="5" fillId="0" borderId="0" applyFont="0" applyFill="0" applyBorder="0" applyAlignment="0" applyProtection="0"/>
    <xf numFmtId="16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37" fontId="5" fillId="0" borderId="0" applyFill="0" applyBorder="0" applyAlignment="0" applyProtection="0"/>
    <xf numFmtId="37" fontId="5" fillId="0" borderId="0" applyFill="0" applyBorder="0" applyAlignment="0" applyProtection="0"/>
    <xf numFmtId="169" fontId="5" fillId="0" borderId="0" applyFont="0" applyFill="0" applyBorder="0" applyAlignment="0" applyProtection="0"/>
    <xf numFmtId="170" fontId="5" fillId="0" borderId="0" applyFont="0" applyFill="0" applyBorder="0" applyAlignment="0" applyProtection="0"/>
    <xf numFmtId="169" fontId="5" fillId="0" borderId="0" applyFont="0" applyFill="0" applyBorder="0" applyAlignment="0" applyProtection="0"/>
    <xf numFmtId="17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172"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xf numFmtId="43" fontId="5" fillId="0" borderId="0" applyFont="0" applyFill="0" applyBorder="0" applyAlignment="0" applyProtection="0"/>
    <xf numFmtId="164" fontId="5" fillId="0" borderId="0" applyFont="0" applyFill="0" applyBorder="0" applyAlignment="0" applyProtection="0"/>
    <xf numFmtId="9" fontId="5" fillId="0" borderId="0" applyFont="0" applyFill="0" applyBorder="0" applyAlignment="0" applyProtection="0"/>
    <xf numFmtId="0" fontId="88" fillId="0" borderId="0" applyNumberFormat="0" applyFill="0" applyBorder="0" applyAlignment="0" applyProtection="0"/>
    <xf numFmtId="173" fontId="33" fillId="0" borderId="0" applyFill="0" applyBorder="0" applyAlignment="0"/>
    <xf numFmtId="164" fontId="5" fillId="0" borderId="0" applyFont="0" applyFill="0" applyBorder="0" applyAlignment="0" applyProtection="0"/>
    <xf numFmtId="0" fontId="89" fillId="0" borderId="0" applyNumberFormat="0" applyAlignment="0">
      <alignment horizontal="left"/>
    </xf>
    <xf numFmtId="0" fontId="90" fillId="0" borderId="0" applyNumberFormat="0" applyAlignment="0">
      <alignment horizontal="left"/>
    </xf>
    <xf numFmtId="38" fontId="27" fillId="8" borderId="0" applyNumberFormat="0" applyBorder="0" applyAlignment="0" applyProtection="0"/>
    <xf numFmtId="0" fontId="42" fillId="0" borderId="13" applyNumberFormat="0" applyAlignment="0" applyProtection="0">
      <alignment horizontal="left" vertical="center"/>
    </xf>
    <xf numFmtId="0" fontId="42" fillId="0" borderId="10">
      <alignment horizontal="left" vertical="center"/>
    </xf>
    <xf numFmtId="10" fontId="27" fillId="12" borderId="14" applyNumberFormat="0" applyBorder="0" applyAlignment="0" applyProtection="0"/>
    <xf numFmtId="0" fontId="5" fillId="0" borderId="0"/>
    <xf numFmtId="37" fontId="33" fillId="0" borderId="0"/>
    <xf numFmtId="10" fontId="5" fillId="0" borderId="0" applyFont="0" applyFill="0" applyBorder="0" applyAlignment="0" applyProtection="0"/>
    <xf numFmtId="14" fontId="91" fillId="0" borderId="0" applyNumberFormat="0" applyFill="0" applyBorder="0" applyAlignment="0" applyProtection="0">
      <alignment horizontal="left"/>
    </xf>
    <xf numFmtId="40" fontId="57" fillId="0" borderId="0" applyBorder="0">
      <alignment horizontal="right"/>
    </xf>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65" fillId="0" borderId="0"/>
    <xf numFmtId="0" fontId="5" fillId="0" borderId="0"/>
    <xf numFmtId="0" fontId="5" fillId="0" borderId="0"/>
    <xf numFmtId="0" fontId="5" fillId="0" borderId="0"/>
    <xf numFmtId="43" fontId="1" fillId="0" borderId="0" applyFont="0" applyFill="0" applyBorder="0" applyAlignment="0" applyProtection="0"/>
    <xf numFmtId="9" fontId="1" fillId="0" borderId="0" applyFont="0" applyFill="0" applyBorder="0" applyAlignment="0" applyProtection="0"/>
  </cellStyleXfs>
  <cellXfs count="1694">
    <xf numFmtId="0" fontId="0" fillId="0" borderId="0" xfId="0"/>
    <xf numFmtId="0" fontId="10" fillId="4" borderId="0" xfId="2" applyFont="1" applyFill="1" applyAlignment="1">
      <alignment horizontal="center" vertical="center"/>
    </xf>
    <xf numFmtId="0" fontId="12" fillId="5" borderId="0" xfId="2" applyFont="1" applyFill="1"/>
    <xf numFmtId="0" fontId="13" fillId="5" borderId="0" xfId="2" applyFont="1" applyFill="1"/>
    <xf numFmtId="0" fontId="15" fillId="5" borderId="0" xfId="3" applyFont="1" applyFill="1" applyAlignment="1" applyProtection="1">
      <alignment horizontal="left" indent="11"/>
    </xf>
    <xf numFmtId="0" fontId="16" fillId="5" borderId="0" xfId="2" applyFont="1" applyFill="1" applyAlignment="1"/>
    <xf numFmtId="0" fontId="16" fillId="5" borderId="0" xfId="2" applyFont="1" applyFill="1"/>
    <xf numFmtId="0" fontId="12" fillId="5" borderId="0" xfId="2" applyFont="1" applyFill="1" applyAlignment="1"/>
    <xf numFmtId="0" fontId="17" fillId="0" borderId="0" xfId="2" applyFont="1" applyFill="1" applyAlignment="1"/>
    <xf numFmtId="0" fontId="17" fillId="5" borderId="0" xfId="2" applyFont="1" applyFill="1" applyAlignment="1">
      <alignment horizontal="left" indent="11"/>
    </xf>
    <xf numFmtId="0" fontId="16" fillId="5" borderId="0" xfId="2" applyFont="1" applyFill="1" applyBorder="1" applyAlignment="1"/>
    <xf numFmtId="0" fontId="16" fillId="5" borderId="0" xfId="2" applyFont="1" applyFill="1" applyAlignment="1">
      <alignment horizontal="right"/>
    </xf>
    <xf numFmtId="0" fontId="15" fillId="5" borderId="0" xfId="3" applyFont="1" applyFill="1" applyAlignment="1" applyProtection="1">
      <alignment horizontal="left" vertical="center" indent="11"/>
    </xf>
    <xf numFmtId="0" fontId="16" fillId="0" borderId="0" xfId="2" applyFont="1" applyFill="1" applyAlignment="1"/>
    <xf numFmtId="0" fontId="19" fillId="5" borderId="0" xfId="3" applyFont="1" applyFill="1" applyAlignment="1" applyProtection="1">
      <alignment horizontal="left" indent="11"/>
    </xf>
    <xf numFmtId="0" fontId="20" fillId="5" borderId="0" xfId="2" applyFont="1" applyFill="1" applyAlignment="1">
      <alignment horizontal="left" indent="11"/>
    </xf>
    <xf numFmtId="0" fontId="11" fillId="9" borderId="0" xfId="2" applyFont="1" applyFill="1" applyAlignment="1"/>
    <xf numFmtId="0" fontId="4" fillId="9" borderId="0" xfId="2" applyFont="1" applyFill="1"/>
    <xf numFmtId="0" fontId="11" fillId="9" borderId="7" xfId="2" applyFont="1" applyFill="1" applyBorder="1"/>
    <xf numFmtId="0" fontId="12" fillId="9" borderId="7" xfId="2" applyFont="1" applyFill="1" applyBorder="1"/>
    <xf numFmtId="0" fontId="2" fillId="9" borderId="0" xfId="2" applyFont="1" applyFill="1" applyAlignment="1">
      <alignment horizontal="right"/>
    </xf>
    <xf numFmtId="0" fontId="3" fillId="0" borderId="0" xfId="1" applyFont="1"/>
    <xf numFmtId="0" fontId="5" fillId="0" borderId="0" xfId="1"/>
    <xf numFmtId="0" fontId="5" fillId="0" borderId="0" xfId="1" applyFont="1"/>
    <xf numFmtId="0" fontId="5" fillId="0" borderId="0" xfId="1" applyFont="1" applyFill="1"/>
    <xf numFmtId="0" fontId="7" fillId="0" borderId="0" xfId="1" applyFont="1"/>
    <xf numFmtId="0" fontId="8" fillId="0" borderId="0" xfId="0" applyFont="1"/>
    <xf numFmtId="0" fontId="50" fillId="0" borderId="0" xfId="1" applyFont="1"/>
    <xf numFmtId="0" fontId="27" fillId="0" borderId="0" xfId="1" applyFont="1"/>
    <xf numFmtId="0" fontId="50" fillId="0" borderId="0" xfId="1" applyFont="1" applyAlignment="1"/>
    <xf numFmtId="0" fontId="24" fillId="0" borderId="0" xfId="0" applyFont="1" applyFill="1"/>
    <xf numFmtId="0" fontId="25" fillId="0" borderId="0" xfId="0" applyFont="1" applyFill="1" applyAlignment="1">
      <alignment horizontal="right"/>
    </xf>
    <xf numFmtId="0" fontId="27" fillId="0" borderId="0" xfId="0" applyFont="1"/>
    <xf numFmtId="37" fontId="27" fillId="6" borderId="1" xfId="0" applyNumberFormat="1" applyFont="1" applyFill="1" applyBorder="1" applyAlignment="1">
      <alignment horizontal="right"/>
    </xf>
    <xf numFmtId="37" fontId="27" fillId="6" borderId="2" xfId="0" applyNumberFormat="1" applyFont="1" applyFill="1" applyBorder="1" applyAlignment="1">
      <alignment horizontal="right"/>
    </xf>
    <xf numFmtId="37" fontId="27" fillId="0" borderId="0" xfId="0" applyNumberFormat="1" applyFont="1" applyAlignment="1">
      <alignment horizontal="right"/>
    </xf>
    <xf numFmtId="37" fontId="27" fillId="0" borderId="0" xfId="0" applyNumberFormat="1" applyFont="1" applyBorder="1" applyAlignment="1">
      <alignment horizontal="right"/>
    </xf>
    <xf numFmtId="37" fontId="25" fillId="6" borderId="1" xfId="0" applyNumberFormat="1" applyFont="1" applyFill="1" applyBorder="1" applyAlignment="1">
      <alignment horizontal="left"/>
    </xf>
    <xf numFmtId="37" fontId="25" fillId="6" borderId="2" xfId="0" applyNumberFormat="1" applyFont="1" applyFill="1" applyBorder="1"/>
    <xf numFmtId="37" fontId="27" fillId="0" borderId="0" xfId="0" applyNumberFormat="1" applyFont="1" applyBorder="1"/>
    <xf numFmtId="37" fontId="27" fillId="0" borderId="0" xfId="0" applyNumberFormat="1" applyFont="1" applyBorder="1" applyAlignment="1">
      <alignment horizontal="left"/>
    </xf>
    <xf numFmtId="0" fontId="27" fillId="0" borderId="0" xfId="0" applyFont="1" applyAlignment="1">
      <alignment horizontal="left"/>
    </xf>
    <xf numFmtId="37" fontId="25" fillId="6" borderId="1" xfId="0" applyNumberFormat="1" applyFont="1" applyFill="1" applyBorder="1"/>
    <xf numFmtId="37" fontId="25" fillId="6" borderId="2" xfId="0" applyNumberFormat="1" applyFont="1" applyFill="1" applyBorder="1" applyAlignment="1">
      <alignment horizontal="left"/>
    </xf>
    <xf numFmtId="37" fontId="25" fillId="0" borderId="0" xfId="0" applyNumberFormat="1" applyFont="1" applyBorder="1"/>
    <xf numFmtId="37" fontId="25" fillId="0" borderId="0" xfId="0" applyNumberFormat="1" applyFont="1" applyBorder="1" applyAlignment="1">
      <alignment horizontal="left"/>
    </xf>
    <xf numFmtId="0" fontId="25" fillId="0" borderId="0" xfId="0" applyFont="1"/>
    <xf numFmtId="37" fontId="33" fillId="0" borderId="0" xfId="0" quotePrefix="1" applyNumberFormat="1" applyFont="1" applyBorder="1" applyAlignment="1" applyProtection="1">
      <alignment horizontal="left"/>
    </xf>
    <xf numFmtId="37" fontId="27" fillId="0" borderId="0" xfId="0" applyNumberFormat="1" applyFont="1" applyBorder="1" applyAlignment="1">
      <alignment horizontal="left" wrapText="1"/>
    </xf>
    <xf numFmtId="37" fontId="26" fillId="6" borderId="1" xfId="0" applyNumberFormat="1" applyFont="1" applyFill="1" applyBorder="1" applyAlignment="1">
      <alignment horizontal="left"/>
    </xf>
    <xf numFmtId="37" fontId="26" fillId="6" borderId="1" xfId="0" applyNumberFormat="1" applyFont="1" applyFill="1" applyBorder="1" applyAlignment="1">
      <alignment horizontal="right"/>
    </xf>
    <xf numFmtId="0" fontId="27" fillId="0" borderId="0" xfId="0" applyFont="1" applyBorder="1"/>
    <xf numFmtId="0" fontId="0" fillId="0" borderId="0" xfId="0"/>
    <xf numFmtId="0" fontId="0" fillId="0" borderId="0" xfId="0"/>
    <xf numFmtId="165" fontId="7" fillId="6" borderId="0" xfId="0" applyNumberFormat="1" applyFont="1" applyFill="1"/>
    <xf numFmtId="165" fontId="7" fillId="0" borderId="0" xfId="0" applyNumberFormat="1" applyFont="1" applyFill="1"/>
    <xf numFmtId="165" fontId="5" fillId="0" borderId="0" xfId="0" applyNumberFormat="1" applyFont="1" applyFill="1"/>
    <xf numFmtId="165" fontId="5" fillId="6" borderId="0" xfId="0" applyNumberFormat="1" applyFont="1" applyFill="1" applyBorder="1" applyAlignment="1" applyProtection="1">
      <alignment horizontal="left"/>
    </xf>
    <xf numFmtId="165" fontId="5" fillId="6" borderId="0" xfId="0" applyNumberFormat="1" applyFont="1" applyFill="1"/>
    <xf numFmtId="165" fontId="5" fillId="0" borderId="0" xfId="4" applyNumberFormat="1" applyFont="1" applyFill="1" applyAlignment="1">
      <alignment horizontal="right"/>
    </xf>
    <xf numFmtId="165" fontId="5" fillId="0" borderId="0" xfId="4" applyNumberFormat="1" applyFont="1" applyFill="1"/>
    <xf numFmtId="165" fontId="7" fillId="6" borderId="0" xfId="4" applyNumberFormat="1" applyFont="1" applyFill="1"/>
    <xf numFmtId="165" fontId="7" fillId="6" borderId="0" xfId="4" applyNumberFormat="1" applyFont="1" applyFill="1" applyAlignment="1">
      <alignment horizontal="right"/>
    </xf>
    <xf numFmtId="165" fontId="5" fillId="0" borderId="0" xfId="4" applyNumberFormat="1" applyFont="1" applyFill="1" applyAlignment="1">
      <alignment horizontal="left"/>
    </xf>
    <xf numFmtId="165" fontId="7" fillId="6" borderId="0" xfId="4" applyNumberFormat="1" applyFont="1" applyFill="1" applyAlignment="1">
      <alignment horizontal="left"/>
    </xf>
    <xf numFmtId="165" fontId="17" fillId="6" borderId="2" xfId="0" applyNumberFormat="1" applyFont="1" applyFill="1" applyBorder="1" applyAlignment="1">
      <alignment horizontal="left" vertical="center"/>
    </xf>
    <xf numFmtId="0" fontId="0" fillId="0" borderId="0" xfId="0"/>
    <xf numFmtId="165" fontId="5" fillId="6" borderId="0" xfId="4" applyNumberFormat="1" applyFont="1" applyFill="1" applyAlignment="1">
      <alignment horizontal="right"/>
    </xf>
    <xf numFmtId="39" fontId="39" fillId="0" borderId="3" xfId="4" applyNumberFormat="1" applyFont="1" applyBorder="1" applyAlignment="1">
      <alignment horizontal="right"/>
    </xf>
    <xf numFmtId="165" fontId="5" fillId="0" borderId="0" xfId="4" applyNumberFormat="1" applyFont="1" applyAlignment="1">
      <alignment horizontal="right"/>
    </xf>
    <xf numFmtId="10" fontId="22" fillId="0" borderId="0" xfId="7" applyNumberFormat="1" applyFont="1" applyAlignment="1">
      <alignment horizontal="right"/>
    </xf>
    <xf numFmtId="10" fontId="22" fillId="6" borderId="2" xfId="7" applyNumberFormat="1" applyFont="1" applyFill="1" applyBorder="1" applyAlignment="1">
      <alignment horizontal="right"/>
    </xf>
    <xf numFmtId="0" fontId="78" fillId="11" borderId="0" xfId="0" applyFont="1" applyFill="1"/>
    <xf numFmtId="0" fontId="31" fillId="11" borderId="0" xfId="0" applyFont="1" applyFill="1"/>
    <xf numFmtId="0" fontId="0" fillId="0" borderId="0" xfId="0" applyAlignment="1">
      <alignment vertical="center"/>
    </xf>
    <xf numFmtId="0" fontId="79" fillId="7" borderId="0" xfId="0" applyFont="1" applyFill="1"/>
    <xf numFmtId="0" fontId="24" fillId="0" borderId="0" xfId="0" applyFont="1"/>
    <xf numFmtId="0" fontId="39" fillId="6" borderId="9" xfId="0" applyFont="1" applyFill="1" applyBorder="1"/>
    <xf numFmtId="0" fontId="41" fillId="6" borderId="9" xfId="0" applyFont="1" applyFill="1" applyBorder="1" applyAlignment="1">
      <alignment horizontal="right"/>
    </xf>
    <xf numFmtId="0" fontId="22" fillId="0" borderId="0" xfId="0" applyFont="1"/>
    <xf numFmtId="10" fontId="0" fillId="0" borderId="0" xfId="0" applyNumberFormat="1" applyBorder="1" applyAlignment="1">
      <alignment horizontal="center" vertical="center"/>
    </xf>
    <xf numFmtId="0" fontId="0" fillId="0" borderId="0" xfId="0" applyBorder="1" applyAlignment="1">
      <alignment vertical="center"/>
    </xf>
    <xf numFmtId="0" fontId="7" fillId="0" borderId="0" xfId="0" applyFont="1" applyBorder="1" applyAlignment="1">
      <alignment vertical="center"/>
    </xf>
    <xf numFmtId="0" fontId="42" fillId="0" borderId="0" xfId="0" applyFont="1" applyBorder="1" applyAlignment="1" applyProtection="1">
      <alignment vertical="center" wrapText="1"/>
    </xf>
    <xf numFmtId="0" fontId="0" fillId="0" borderId="0" xfId="0" applyBorder="1" applyAlignment="1">
      <alignment horizontal="center" vertical="center"/>
    </xf>
    <xf numFmtId="0" fontId="22" fillId="0" borderId="0" xfId="0" applyFont="1" applyBorder="1" applyAlignment="1" applyProtection="1">
      <alignment vertical="center" wrapText="1"/>
    </xf>
    <xf numFmtId="0" fontId="7" fillId="0" borderId="0" xfId="0" applyFont="1" applyBorder="1" applyAlignment="1">
      <alignment horizontal="center" vertical="center"/>
    </xf>
    <xf numFmtId="0" fontId="5" fillId="0" borderId="0" xfId="0" applyFont="1" applyBorder="1" applyAlignment="1">
      <alignment vertical="center"/>
    </xf>
    <xf numFmtId="0" fontId="0" fillId="0" borderId="0" xfId="0" applyBorder="1" applyAlignment="1">
      <alignment vertical="center" wrapText="1"/>
    </xf>
    <xf numFmtId="43" fontId="0" fillId="0" borderId="0" xfId="0" applyNumberFormat="1" applyAlignment="1">
      <alignment vertical="center"/>
    </xf>
    <xf numFmtId="0" fontId="24" fillId="0" borderId="3" xfId="0" applyFont="1" applyBorder="1"/>
    <xf numFmtId="0" fontId="0" fillId="0" borderId="3" xfId="0" applyBorder="1"/>
    <xf numFmtId="0" fontId="22" fillId="0" borderId="0" xfId="0" applyFont="1" applyBorder="1" applyAlignment="1" applyProtection="1">
      <alignment horizontal="left"/>
    </xf>
    <xf numFmtId="37" fontId="0" fillId="0" borderId="0" xfId="0" applyNumberFormat="1"/>
    <xf numFmtId="0" fontId="0" fillId="0" borderId="0" xfId="0" applyAlignment="1">
      <alignment horizontal="left"/>
    </xf>
    <xf numFmtId="0" fontId="30" fillId="0" borderId="0" xfId="0" applyFont="1"/>
    <xf numFmtId="0" fontId="61" fillId="11" borderId="0" xfId="0" applyFont="1" applyFill="1" applyAlignment="1"/>
    <xf numFmtId="0" fontId="30" fillId="11" borderId="0" xfId="0" applyFont="1" applyFill="1" applyAlignment="1"/>
    <xf numFmtId="0" fontId="30" fillId="0" borderId="0" xfId="0" applyFont="1" applyAlignment="1">
      <alignment horizontal="left"/>
    </xf>
    <xf numFmtId="0" fontId="81" fillId="11" borderId="0" xfId="0" applyFont="1" applyFill="1" applyAlignment="1">
      <alignment horizontal="center"/>
    </xf>
    <xf numFmtId="0" fontId="30" fillId="0" borderId="0" xfId="0" applyFont="1" applyAlignment="1">
      <alignment vertical="top"/>
    </xf>
    <xf numFmtId="0" fontId="83" fillId="11" borderId="0" xfId="0" applyFont="1" applyFill="1" applyAlignment="1">
      <alignment horizontal="center" vertical="top"/>
    </xf>
    <xf numFmtId="0" fontId="30" fillId="0" borderId="0" xfId="0" applyFont="1" applyAlignment="1">
      <alignment horizontal="left" vertical="top"/>
    </xf>
    <xf numFmtId="0" fontId="30" fillId="0" borderId="0" xfId="0" applyFont="1" applyFill="1"/>
    <xf numFmtId="0" fontId="61" fillId="0" borderId="0" xfId="0" applyFont="1" applyFill="1" applyAlignment="1">
      <alignment horizontal="center"/>
    </xf>
    <xf numFmtId="0" fontId="30" fillId="0" borderId="0" xfId="0" applyFont="1" applyFill="1" applyAlignment="1">
      <alignment horizontal="left"/>
    </xf>
    <xf numFmtId="0" fontId="9" fillId="0" borderId="0" xfId="0" applyFont="1"/>
    <xf numFmtId="0" fontId="9" fillId="8" borderId="5" xfId="0" applyFont="1" applyFill="1" applyBorder="1" applyAlignment="1">
      <alignment horizontal="center" vertical="center"/>
    </xf>
    <xf numFmtId="3" fontId="42" fillId="0" borderId="0" xfId="0" applyNumberFormat="1" applyFont="1" applyAlignment="1">
      <alignment horizontal="left"/>
    </xf>
    <xf numFmtId="3" fontId="64" fillId="8" borderId="11" xfId="0" applyNumberFormat="1" applyFont="1" applyFill="1" applyBorder="1" applyAlignment="1">
      <alignment horizontal="center" vertical="center"/>
    </xf>
    <xf numFmtId="3" fontId="64" fillId="0" borderId="0" xfId="0" applyNumberFormat="1" applyFont="1" applyAlignment="1">
      <alignment horizontal="center" vertical="center"/>
    </xf>
    <xf numFmtId="0" fontId="9" fillId="0" borderId="0" xfId="0" applyFont="1" applyAlignment="1">
      <alignment horizontal="center" vertical="center"/>
    </xf>
    <xf numFmtId="3" fontId="41" fillId="8" borderId="12" xfId="0" applyNumberFormat="1" applyFont="1" applyFill="1" applyBorder="1" applyAlignment="1">
      <alignment horizontal="center" vertical="center"/>
    </xf>
    <xf numFmtId="0" fontId="41" fillId="8" borderId="12" xfId="0" applyFont="1" applyFill="1" applyBorder="1" applyAlignment="1">
      <alignment horizontal="center" vertical="center"/>
    </xf>
    <xf numFmtId="0" fontId="41" fillId="8" borderId="12" xfId="0" applyFont="1" applyFill="1" applyBorder="1" applyAlignment="1">
      <alignment horizontal="center" vertical="center" wrapText="1"/>
    </xf>
    <xf numFmtId="0" fontId="41" fillId="0" borderId="0" xfId="0" applyFont="1"/>
    <xf numFmtId="37" fontId="22" fillId="0" borderId="0" xfId="0" applyNumberFormat="1" applyFont="1" applyAlignment="1">
      <alignment horizontal="right"/>
    </xf>
    <xf numFmtId="0" fontId="0" fillId="0" borderId="0" xfId="0" quotePrefix="1"/>
    <xf numFmtId="0" fontId="39" fillId="0" borderId="0" xfId="0" applyFont="1"/>
    <xf numFmtId="0" fontId="39" fillId="0" borderId="0" xfId="0" quotePrefix="1" applyFont="1" applyAlignment="1">
      <alignment horizontal="left"/>
    </xf>
    <xf numFmtId="0" fontId="41" fillId="0" borderId="0" xfId="0" quotePrefix="1" applyFont="1" applyAlignment="1" applyProtection="1">
      <alignment horizontal="left"/>
    </xf>
    <xf numFmtId="0" fontId="64" fillId="0" borderId="3" xfId="0" quotePrefix="1" applyFont="1" applyBorder="1" applyAlignment="1" applyProtection="1">
      <alignment horizontal="left"/>
    </xf>
    <xf numFmtId="37" fontId="9" fillId="0" borderId="3" xfId="0" applyNumberFormat="1" applyFont="1" applyBorder="1" applyAlignment="1">
      <alignment horizontal="right"/>
    </xf>
    <xf numFmtId="37" fontId="9" fillId="0" borderId="0" xfId="0" applyNumberFormat="1" applyFont="1" applyBorder="1" applyAlignment="1">
      <alignment horizontal="right"/>
    </xf>
    <xf numFmtId="0" fontId="9" fillId="0" borderId="0" xfId="0" applyFont="1" applyAlignment="1">
      <alignment horizontal="left"/>
    </xf>
    <xf numFmtId="3" fontId="9" fillId="0" borderId="0" xfId="0" applyNumberFormat="1" applyFont="1" applyAlignment="1">
      <alignment horizontal="right"/>
    </xf>
    <xf numFmtId="0" fontId="70" fillId="0" borderId="0" xfId="0" applyFont="1"/>
    <xf numFmtId="0" fontId="12" fillId="0" borderId="0" xfId="317" applyFont="1" applyFill="1" applyBorder="1" applyAlignment="1">
      <alignment horizontal="left"/>
    </xf>
    <xf numFmtId="0" fontId="12" fillId="0" borderId="0" xfId="317" applyFont="1" applyFill="1" applyBorder="1" applyAlignment="1">
      <alignment horizontal="left" vertical="top"/>
    </xf>
    <xf numFmtId="0" fontId="12" fillId="0" borderId="0" xfId="317" applyFont="1" applyFill="1" applyBorder="1" applyAlignment="1">
      <alignment horizontal="left" vertical="center"/>
    </xf>
    <xf numFmtId="0" fontId="21" fillId="7" borderId="0" xfId="0" applyFont="1" applyFill="1"/>
    <xf numFmtId="0" fontId="22" fillId="7" borderId="0" xfId="0" applyFont="1" applyFill="1"/>
    <xf numFmtId="0" fontId="31" fillId="0" borderId="0" xfId="0" applyFont="1"/>
    <xf numFmtId="0" fontId="31" fillId="0" borderId="0" xfId="0" applyFont="1" applyAlignment="1">
      <alignment vertical="top"/>
    </xf>
    <xf numFmtId="0" fontId="25" fillId="0" borderId="0" xfId="0" applyFont="1" applyFill="1" applyAlignment="1">
      <alignment horizontal="center"/>
    </xf>
    <xf numFmtId="0" fontId="0" fillId="0" borderId="0" xfId="0" applyBorder="1"/>
    <xf numFmtId="166" fontId="5" fillId="0" borderId="0" xfId="0" applyNumberFormat="1" applyFont="1" applyBorder="1"/>
    <xf numFmtId="37" fontId="5" fillId="0" borderId="0" xfId="0" applyNumberFormat="1" applyFont="1" applyAlignment="1">
      <alignment horizontal="right"/>
    </xf>
    <xf numFmtId="166" fontId="7" fillId="0" borderId="0" xfId="0" applyNumberFormat="1" applyFont="1" applyBorder="1"/>
    <xf numFmtId="166" fontId="5" fillId="0" borderId="0" xfId="0" applyNumberFormat="1" applyFont="1" applyBorder="1" applyAlignment="1">
      <alignment horizontal="left"/>
    </xf>
    <xf numFmtId="37" fontId="5" fillId="0" borderId="0" xfId="0" applyNumberFormat="1" applyFont="1" applyBorder="1" applyAlignment="1">
      <alignment horizontal="right"/>
    </xf>
    <xf numFmtId="37" fontId="7" fillId="6" borderId="0" xfId="0" applyNumberFormat="1" applyFont="1" applyFill="1" applyBorder="1"/>
    <xf numFmtId="37" fontId="5" fillId="0" borderId="0" xfId="0" applyNumberFormat="1" applyFont="1" applyBorder="1"/>
    <xf numFmtId="37" fontId="5" fillId="0" borderId="0" xfId="0" applyNumberFormat="1" applyFont="1" applyBorder="1" applyAlignment="1">
      <alignment horizontal="left"/>
    </xf>
    <xf numFmtId="0" fontId="5" fillId="0" borderId="0" xfId="0" applyFont="1"/>
    <xf numFmtId="0" fontId="5" fillId="0" borderId="0" xfId="0" applyFont="1" applyAlignment="1">
      <alignment horizontal="left"/>
    </xf>
    <xf numFmtId="37" fontId="7" fillId="0" borderId="0" xfId="0" applyNumberFormat="1" applyFont="1" applyBorder="1"/>
    <xf numFmtId="37" fontId="7" fillId="6" borderId="0" xfId="0" applyNumberFormat="1" applyFont="1" applyFill="1" applyBorder="1" applyAlignment="1" applyProtection="1">
      <alignment horizontal="left"/>
    </xf>
    <xf numFmtId="37" fontId="7" fillId="0" borderId="0" xfId="0" applyNumberFormat="1" applyFont="1" applyBorder="1" applyAlignment="1">
      <alignment horizontal="left"/>
    </xf>
    <xf numFmtId="0" fontId="7" fillId="0" borderId="0" xfId="0" applyFont="1" applyAlignment="1">
      <alignment horizontal="left"/>
    </xf>
    <xf numFmtId="3" fontId="5" fillId="0" borderId="0" xfId="0" applyNumberFormat="1" applyFont="1" applyAlignment="1">
      <alignment horizontal="right"/>
    </xf>
    <xf numFmtId="3" fontId="5" fillId="0" borderId="0" xfId="0" applyNumberFormat="1" applyFont="1" applyBorder="1" applyAlignment="1">
      <alignment horizontal="right"/>
    </xf>
    <xf numFmtId="0" fontId="7" fillId="0" borderId="0" xfId="0" applyFont="1"/>
    <xf numFmtId="37" fontId="5" fillId="0" borderId="0" xfId="0" applyNumberFormat="1" applyFont="1"/>
    <xf numFmtId="37" fontId="9" fillId="0" borderId="0" xfId="0" applyNumberFormat="1" applyFont="1" applyBorder="1"/>
    <xf numFmtId="3" fontId="5" fillId="0" borderId="0" xfId="0" applyNumberFormat="1" applyFont="1"/>
    <xf numFmtId="0" fontId="0" fillId="0" borderId="0" xfId="0" applyAlignment="1">
      <alignment horizontal="right"/>
    </xf>
    <xf numFmtId="0" fontId="61" fillId="7" borderId="0" xfId="0" applyFont="1" applyFill="1"/>
    <xf numFmtId="0" fontId="30" fillId="7" borderId="0" xfId="0" applyFont="1" applyFill="1"/>
    <xf numFmtId="49" fontId="60" fillId="0" borderId="0" xfId="0" applyNumberFormat="1" applyFont="1"/>
    <xf numFmtId="3" fontId="62" fillId="0" borderId="0" xfId="0" applyNumberFormat="1" applyFont="1" applyAlignment="1">
      <alignment horizontal="right"/>
    </xf>
    <xf numFmtId="0" fontId="62" fillId="0" borderId="0" xfId="0" applyFont="1"/>
    <xf numFmtId="3" fontId="63" fillId="0" borderId="0" xfId="0" applyNumberFormat="1" applyFont="1" applyAlignment="1">
      <alignment horizontal="center"/>
    </xf>
    <xf numFmtId="3" fontId="76" fillId="6" borderId="0" xfId="0" applyNumberFormat="1" applyFont="1" applyFill="1" applyAlignment="1">
      <alignment horizontal="center"/>
    </xf>
    <xf numFmtId="3" fontId="76" fillId="0" borderId="0" xfId="0" applyNumberFormat="1" applyFont="1" applyAlignment="1">
      <alignment horizontal="center"/>
    </xf>
    <xf numFmtId="3" fontId="76" fillId="0" borderId="0" xfId="0" applyNumberFormat="1" applyFont="1" applyAlignment="1">
      <alignment horizontal="center" wrapText="1"/>
    </xf>
    <xf numFmtId="3" fontId="22" fillId="0" borderId="0" xfId="0" applyNumberFormat="1" applyFont="1"/>
    <xf numFmtId="3" fontId="22" fillId="0" borderId="0" xfId="0" applyNumberFormat="1" applyFont="1" applyAlignment="1">
      <alignment horizontal="right"/>
    </xf>
    <xf numFmtId="10" fontId="22" fillId="0" borderId="0" xfId="0" applyNumberFormat="1" applyFont="1" applyAlignment="1">
      <alignment horizontal="right"/>
    </xf>
    <xf numFmtId="10" fontId="22" fillId="0" borderId="0" xfId="0" applyNumberFormat="1" applyFont="1"/>
    <xf numFmtId="3" fontId="42" fillId="6" borderId="0" xfId="0" applyNumberFormat="1" applyFont="1" applyFill="1" applyAlignment="1">
      <alignment vertical="center"/>
    </xf>
    <xf numFmtId="10" fontId="22" fillId="6" borderId="0" xfId="0" applyNumberFormat="1" applyFont="1" applyFill="1" applyAlignment="1">
      <alignment horizontal="right" vertical="center"/>
    </xf>
    <xf numFmtId="3" fontId="42" fillId="0" borderId="0" xfId="0" applyNumberFormat="1" applyFont="1" applyAlignment="1">
      <alignment vertical="center"/>
    </xf>
    <xf numFmtId="3" fontId="22" fillId="0" borderId="0" xfId="0" applyNumberFormat="1" applyFont="1" applyAlignment="1">
      <alignment vertical="center"/>
    </xf>
    <xf numFmtId="10" fontId="42" fillId="0" borderId="15" xfId="0" applyNumberFormat="1" applyFont="1" applyBorder="1" applyAlignment="1">
      <alignment vertical="center"/>
    </xf>
    <xf numFmtId="10" fontId="22" fillId="0" borderId="15" xfId="0" applyNumberFormat="1" applyFont="1" applyBorder="1" applyAlignment="1">
      <alignment horizontal="right" vertical="center"/>
    </xf>
    <xf numFmtId="10" fontId="22" fillId="0" borderId="16" xfId="0" applyNumberFormat="1" applyFont="1" applyBorder="1"/>
    <xf numFmtId="10" fontId="0" fillId="0" borderId="0" xfId="0" applyNumberFormat="1"/>
    <xf numFmtId="0" fontId="5" fillId="0" borderId="0" xfId="0" applyFont="1" applyAlignment="1">
      <alignment vertical="center"/>
    </xf>
    <xf numFmtId="10" fontId="9" fillId="0" borderId="0" xfId="0" applyNumberFormat="1" applyFont="1" applyAlignment="1">
      <alignment horizontal="right" vertical="center"/>
    </xf>
    <xf numFmtId="10" fontId="9" fillId="0" borderId="0" xfId="0" applyNumberFormat="1" applyFont="1"/>
    <xf numFmtId="3" fontId="9" fillId="0" borderId="0" xfId="0" applyNumberFormat="1" applyFont="1" applyAlignment="1">
      <alignment horizontal="right" vertical="center"/>
    </xf>
    <xf numFmtId="49" fontId="64" fillId="0" borderId="0" xfId="0" applyNumberFormat="1" applyFont="1" applyBorder="1"/>
    <xf numFmtId="49" fontId="9" fillId="0" borderId="0" xfId="0" applyNumberFormat="1" applyFont="1" applyBorder="1"/>
    <xf numFmtId="49" fontId="64" fillId="0" borderId="0" xfId="0" quotePrefix="1" applyNumberFormat="1" applyFont="1" applyBorder="1" applyAlignment="1">
      <alignment horizontal="left"/>
    </xf>
    <xf numFmtId="49" fontId="9" fillId="0" borderId="0" xfId="0" quotePrefix="1" applyNumberFormat="1" applyFont="1" applyBorder="1"/>
    <xf numFmtId="49" fontId="9" fillId="0" borderId="0" xfId="0" applyNumberFormat="1" applyFont="1"/>
    <xf numFmtId="3" fontId="0" fillId="0" borderId="0" xfId="0" applyNumberFormat="1"/>
    <xf numFmtId="49" fontId="27" fillId="0" borderId="0" xfId="0" applyNumberFormat="1" applyFont="1"/>
    <xf numFmtId="49" fontId="33" fillId="0" borderId="0" xfId="0" quotePrefix="1" applyNumberFormat="1" applyFont="1" applyBorder="1" applyAlignment="1" applyProtection="1">
      <alignment horizontal="left"/>
    </xf>
    <xf numFmtId="37" fontId="72" fillId="0" borderId="0" xfId="0" applyNumberFormat="1" applyFont="1" applyBorder="1" applyProtection="1"/>
    <xf numFmtId="0" fontId="72" fillId="0" borderId="0" xfId="0" applyFont="1" applyBorder="1"/>
    <xf numFmtId="0" fontId="0" fillId="0" borderId="0" xfId="0" applyAlignment="1">
      <alignment horizontal="right" vertical="center"/>
    </xf>
    <xf numFmtId="3" fontId="18" fillId="0" borderId="0" xfId="0" applyNumberFormat="1" applyFont="1" applyAlignment="1">
      <alignment horizontal="right"/>
    </xf>
    <xf numFmtId="10" fontId="18" fillId="0" borderId="0" xfId="0" applyNumberFormat="1" applyFont="1" applyAlignment="1">
      <alignment horizontal="right"/>
    </xf>
    <xf numFmtId="37" fontId="17" fillId="6" borderId="0" xfId="0" applyNumberFormat="1" applyFont="1" applyFill="1" applyBorder="1" applyAlignment="1" applyProtection="1">
      <alignment horizontal="left"/>
    </xf>
    <xf numFmtId="0" fontId="5" fillId="0" borderId="0" xfId="0" applyFont="1" applyBorder="1" applyAlignment="1">
      <alignment horizontal="right"/>
    </xf>
    <xf numFmtId="49" fontId="7" fillId="0" borderId="3" xfId="0" quotePrefix="1" applyNumberFormat="1" applyFont="1" applyBorder="1" applyAlignment="1">
      <alignment horizontal="left"/>
    </xf>
    <xf numFmtId="0" fontId="5" fillId="0" borderId="3" xfId="0" applyFont="1" applyBorder="1"/>
    <xf numFmtId="3" fontId="5" fillId="0" borderId="3" xfId="0" applyNumberFormat="1" applyFont="1" applyBorder="1" applyAlignment="1">
      <alignment horizontal="right"/>
    </xf>
    <xf numFmtId="49" fontId="64" fillId="0" borderId="3" xfId="0" quotePrefix="1" applyNumberFormat="1" applyFont="1" applyBorder="1" applyAlignment="1">
      <alignment horizontal="left"/>
    </xf>
    <xf numFmtId="49" fontId="27" fillId="0" borderId="0" xfId="0" applyNumberFormat="1" applyFont="1" applyBorder="1"/>
    <xf numFmtId="10" fontId="5" fillId="0" borderId="3" xfId="0" applyNumberFormat="1" applyFont="1" applyBorder="1"/>
    <xf numFmtId="0" fontId="7" fillId="0" borderId="0" xfId="0" applyFont="1" applyAlignment="1">
      <alignment horizontal="left" vertical="top"/>
    </xf>
    <xf numFmtId="0" fontId="21" fillId="2" borderId="0" xfId="0" applyFont="1" applyFill="1"/>
    <xf numFmtId="0" fontId="22" fillId="2" borderId="0" xfId="0" applyFont="1" applyFill="1"/>
    <xf numFmtId="0" fontId="24" fillId="6" borderId="1" xfId="0" applyFont="1" applyFill="1" applyBorder="1"/>
    <xf numFmtId="166" fontId="26" fillId="6" borderId="1" xfId="0" applyNumberFormat="1" applyFont="1" applyFill="1" applyBorder="1"/>
    <xf numFmtId="37" fontId="70" fillId="6" borderId="1" xfId="0" applyNumberFormat="1" applyFont="1" applyFill="1" applyBorder="1" applyAlignment="1">
      <alignment horizontal="right"/>
    </xf>
    <xf numFmtId="166" fontId="26" fillId="6" borderId="2" xfId="0" applyNumberFormat="1" applyFont="1" applyFill="1" applyBorder="1"/>
    <xf numFmtId="37" fontId="70" fillId="6" borderId="2" xfId="0" applyNumberFormat="1" applyFont="1" applyFill="1" applyBorder="1" applyAlignment="1">
      <alignment horizontal="right"/>
    </xf>
    <xf numFmtId="166" fontId="70" fillId="0" borderId="0" xfId="0" applyNumberFormat="1" applyFont="1" applyBorder="1"/>
    <xf numFmtId="37" fontId="70" fillId="0" borderId="0" xfId="0" applyNumberFormat="1" applyFont="1" applyAlignment="1">
      <alignment horizontal="right"/>
    </xf>
    <xf numFmtId="166" fontId="26" fillId="0" borderId="0" xfId="0" applyNumberFormat="1" applyFont="1" applyBorder="1"/>
    <xf numFmtId="166" fontId="70" fillId="0" borderId="0" xfId="0" applyNumberFormat="1" applyFont="1" applyBorder="1" applyAlignment="1">
      <alignment horizontal="left"/>
    </xf>
    <xf numFmtId="37" fontId="70" fillId="0" borderId="0" xfId="0" applyNumberFormat="1" applyFont="1" applyBorder="1" applyAlignment="1">
      <alignment horizontal="right"/>
    </xf>
    <xf numFmtId="37" fontId="26" fillId="6" borderId="2" xfId="0" applyNumberFormat="1" applyFont="1" applyFill="1" applyBorder="1"/>
    <xf numFmtId="37" fontId="70" fillId="0" borderId="0" xfId="0" applyNumberFormat="1" applyFont="1" applyBorder="1"/>
    <xf numFmtId="37" fontId="70" fillId="0" borderId="0" xfId="0" applyNumberFormat="1" applyFont="1" applyBorder="1" applyAlignment="1">
      <alignment horizontal="left"/>
    </xf>
    <xf numFmtId="0" fontId="70" fillId="0" borderId="0" xfId="0" applyFont="1" applyAlignment="1">
      <alignment horizontal="left"/>
    </xf>
    <xf numFmtId="37" fontId="26" fillId="6" borderId="1" xfId="0" applyNumberFormat="1" applyFont="1" applyFill="1" applyBorder="1"/>
    <xf numFmtId="37" fontId="26" fillId="6" borderId="2" xfId="0" applyNumberFormat="1" applyFont="1" applyFill="1" applyBorder="1" applyAlignment="1">
      <alignment horizontal="left"/>
    </xf>
    <xf numFmtId="37" fontId="26" fillId="0" borderId="0" xfId="0" applyNumberFormat="1" applyFont="1" applyBorder="1"/>
    <xf numFmtId="37" fontId="26" fillId="6" borderId="1" xfId="0" applyNumberFormat="1" applyFont="1" applyFill="1" applyBorder="1" applyAlignment="1" applyProtection="1">
      <alignment horizontal="left"/>
    </xf>
    <xf numFmtId="37" fontId="26" fillId="6" borderId="2" xfId="0" applyNumberFormat="1" applyFont="1" applyFill="1" applyBorder="1" applyAlignment="1" applyProtection="1">
      <alignment horizontal="left"/>
    </xf>
    <xf numFmtId="37" fontId="26" fillId="0" borderId="0" xfId="0" applyNumberFormat="1" applyFont="1" applyBorder="1" applyAlignment="1">
      <alignment horizontal="left"/>
    </xf>
    <xf numFmtId="3" fontId="70" fillId="0" borderId="0" xfId="0" applyNumberFormat="1" applyFont="1" applyAlignment="1">
      <alignment horizontal="right"/>
    </xf>
    <xf numFmtId="3" fontId="70" fillId="0" borderId="0" xfId="0" applyNumberFormat="1" applyFont="1" applyBorder="1" applyAlignment="1">
      <alignment horizontal="right"/>
    </xf>
    <xf numFmtId="0" fontId="26" fillId="6" borderId="2" xfId="0" applyFont="1" applyFill="1" applyBorder="1"/>
    <xf numFmtId="0" fontId="26" fillId="6" borderId="1" xfId="0" applyFont="1" applyFill="1" applyBorder="1" applyAlignment="1">
      <alignment vertical="center"/>
    </xf>
    <xf numFmtId="37" fontId="70" fillId="6" borderId="1" xfId="0" applyNumberFormat="1" applyFont="1" applyFill="1" applyBorder="1" applyAlignment="1">
      <alignment horizontal="right" vertical="center"/>
    </xf>
    <xf numFmtId="0" fontId="26" fillId="6" borderId="2" xfId="0" applyFont="1" applyFill="1" applyBorder="1" applyAlignment="1">
      <alignment horizontal="left"/>
    </xf>
    <xf numFmtId="0" fontId="26" fillId="6" borderId="2" xfId="0" applyFont="1" applyFill="1" applyBorder="1" applyAlignment="1">
      <alignment horizontal="left" wrapText="1"/>
    </xf>
    <xf numFmtId="0" fontId="26" fillId="0" borderId="0" xfId="0" applyFont="1"/>
    <xf numFmtId="0" fontId="26" fillId="6" borderId="1" xfId="0" applyFont="1" applyFill="1" applyBorder="1"/>
    <xf numFmtId="0" fontId="26" fillId="0" borderId="0" xfId="0" applyFont="1" applyAlignment="1">
      <alignment horizontal="left"/>
    </xf>
    <xf numFmtId="37" fontId="70" fillId="0" borderId="3" xfId="0" applyNumberFormat="1" applyFont="1" applyBorder="1"/>
    <xf numFmtId="0" fontId="42" fillId="6" borderId="9" xfId="0" applyFont="1" applyFill="1" applyBorder="1"/>
    <xf numFmtId="0" fontId="42" fillId="6" borderId="9" xfId="0" applyFont="1" applyFill="1" applyBorder="1" applyAlignment="1">
      <alignment horizontal="center"/>
    </xf>
    <xf numFmtId="0" fontId="42" fillId="6" borderId="8" xfId="0" applyFont="1" applyFill="1" applyBorder="1" applyAlignment="1">
      <alignment horizontal="center"/>
    </xf>
    <xf numFmtId="0" fontId="17" fillId="6" borderId="8" xfId="0" applyFont="1" applyFill="1" applyBorder="1" applyAlignment="1">
      <alignment horizontal="left"/>
    </xf>
    <xf numFmtId="37" fontId="5" fillId="6" borderId="8" xfId="0" applyNumberFormat="1" applyFont="1" applyFill="1" applyBorder="1"/>
    <xf numFmtId="0" fontId="17" fillId="0" borderId="0" xfId="0" applyFont="1"/>
    <xf numFmtId="0" fontId="17" fillId="0" borderId="0" xfId="0" applyFont="1" applyAlignment="1">
      <alignment vertical="top"/>
    </xf>
    <xf numFmtId="37" fontId="5" fillId="0" borderId="0" xfId="0" applyNumberFormat="1" applyFont="1" applyAlignment="1">
      <alignment vertical="top"/>
    </xf>
    <xf numFmtId="0" fontId="17" fillId="6" borderId="8" xfId="0" applyFont="1" applyFill="1" applyBorder="1"/>
    <xf numFmtId="0" fontId="18" fillId="0" borderId="0" xfId="0" applyFont="1"/>
    <xf numFmtId="0" fontId="17" fillId="6" borderId="9" xfId="0" applyFont="1" applyFill="1" applyBorder="1"/>
    <xf numFmtId="37" fontId="5" fillId="6" borderId="9" xfId="0" applyNumberFormat="1" applyFont="1" applyFill="1" applyBorder="1"/>
    <xf numFmtId="0" fontId="27" fillId="0" borderId="3" xfId="0" applyFont="1" applyBorder="1"/>
    <xf numFmtId="0" fontId="0" fillId="0" borderId="3" xfId="0" applyBorder="1" applyAlignment="1">
      <alignment horizontal="right"/>
    </xf>
    <xf numFmtId="0" fontId="7" fillId="0" borderId="3" xfId="0" applyFont="1" applyBorder="1"/>
    <xf numFmtId="3" fontId="0" fillId="0" borderId="3" xfId="0" applyNumberFormat="1" applyBorder="1" applyAlignment="1">
      <alignment horizontal="right"/>
    </xf>
    <xf numFmtId="3" fontId="0" fillId="0" borderId="0" xfId="0" applyNumberFormat="1" applyAlignment="1">
      <alignment horizontal="right"/>
    </xf>
    <xf numFmtId="0" fontId="31" fillId="0" borderId="0" xfId="0" applyFont="1" applyAlignment="1">
      <alignment vertical="center"/>
    </xf>
    <xf numFmtId="37" fontId="34" fillId="0" borderId="0" xfId="0" applyNumberFormat="1" applyFont="1" applyFill="1" applyBorder="1" applyAlignment="1" applyProtection="1">
      <alignment horizontal="left"/>
    </xf>
    <xf numFmtId="0" fontId="25" fillId="0" borderId="0" xfId="0" applyFont="1" applyAlignment="1">
      <alignment horizontal="center"/>
    </xf>
    <xf numFmtId="37" fontId="5" fillId="6" borderId="0" xfId="0" applyNumberFormat="1" applyFont="1" applyFill="1" applyBorder="1" applyAlignment="1" applyProtection="1">
      <alignment horizontal="left"/>
    </xf>
    <xf numFmtId="0" fontId="7" fillId="6" borderId="0" xfId="0" applyFont="1" applyFill="1" applyAlignment="1">
      <alignment horizontal="center" wrapText="1"/>
    </xf>
    <xf numFmtId="37" fontId="5" fillId="0" borderId="0" xfId="0" applyNumberFormat="1" applyFont="1" applyFill="1" applyBorder="1" applyAlignment="1" applyProtection="1">
      <alignment horizontal="left"/>
    </xf>
    <xf numFmtId="0" fontId="7" fillId="0" borderId="0" xfId="0" applyFont="1" applyAlignment="1">
      <alignment horizontal="center" wrapText="1"/>
    </xf>
    <xf numFmtId="10" fontId="5" fillId="0" borderId="0" xfId="0" applyNumberFormat="1" applyFont="1" applyAlignment="1">
      <alignment horizontal="right"/>
    </xf>
    <xf numFmtId="37" fontId="35" fillId="0" borderId="0" xfId="0" applyNumberFormat="1" applyFont="1" applyFill="1" applyBorder="1" applyAlignment="1" applyProtection="1">
      <alignment horizontal="left"/>
    </xf>
    <xf numFmtId="10" fontId="5" fillId="6" borderId="0" xfId="0" applyNumberFormat="1" applyFont="1" applyFill="1" applyAlignment="1">
      <alignment horizontal="right"/>
    </xf>
    <xf numFmtId="37" fontId="5" fillId="0" borderId="0" xfId="0" applyNumberFormat="1" applyFont="1" applyFill="1" applyBorder="1" applyAlignment="1" applyProtection="1">
      <alignment horizontal="left"/>
      <protection locked="0"/>
    </xf>
    <xf numFmtId="37" fontId="48" fillId="6" borderId="0" xfId="0" applyNumberFormat="1" applyFont="1" applyFill="1" applyBorder="1" applyAlignment="1" applyProtection="1">
      <alignment horizontal="left"/>
      <protection locked="0"/>
    </xf>
    <xf numFmtId="165" fontId="5" fillId="0" borderId="0" xfId="321" applyNumberFormat="1" applyFont="1" applyAlignment="1">
      <alignment horizontal="right"/>
    </xf>
    <xf numFmtId="37" fontId="7" fillId="6" borderId="0" xfId="0" applyNumberFormat="1" applyFont="1" applyFill="1" applyBorder="1" applyAlignment="1" applyProtection="1">
      <alignment horizontal="left"/>
      <protection locked="0"/>
    </xf>
    <xf numFmtId="165" fontId="5" fillId="6" borderId="0" xfId="321" applyNumberFormat="1" applyFont="1" applyFill="1" applyAlignment="1">
      <alignment horizontal="right"/>
    </xf>
    <xf numFmtId="37" fontId="5" fillId="0" borderId="3" xfId="0" applyNumberFormat="1" applyFont="1" applyFill="1" applyBorder="1" applyAlignment="1" applyProtection="1">
      <alignment horizontal="left"/>
      <protection locked="0"/>
    </xf>
    <xf numFmtId="167" fontId="5" fillId="0" borderId="3" xfId="0" applyNumberFormat="1" applyFont="1" applyBorder="1"/>
    <xf numFmtId="37" fontId="27" fillId="0" borderId="0" xfId="0" applyNumberFormat="1" applyFont="1" applyFill="1" applyBorder="1" applyAlignment="1">
      <alignment vertical="center"/>
    </xf>
    <xf numFmtId="0" fontId="27" fillId="0" borderId="0" xfId="0" applyFont="1" applyAlignment="1">
      <alignment vertical="center"/>
    </xf>
    <xf numFmtId="37" fontId="37" fillId="0" borderId="0" xfId="0" applyNumberFormat="1" applyFont="1" applyFill="1" applyBorder="1" applyAlignment="1" applyProtection="1">
      <alignment horizontal="left" vertical="center"/>
      <protection locked="0"/>
    </xf>
    <xf numFmtId="3" fontId="5" fillId="0" borderId="0" xfId="0" applyNumberFormat="1" applyFont="1" applyAlignment="1">
      <alignment vertical="center"/>
    </xf>
    <xf numFmtId="37" fontId="7" fillId="6" borderId="2" xfId="0" applyNumberFormat="1" applyFont="1" applyFill="1" applyBorder="1" applyAlignment="1" applyProtection="1">
      <alignment horizontal="left"/>
      <protection locked="0"/>
    </xf>
    <xf numFmtId="37" fontId="7" fillId="6" borderId="1" xfId="0" applyNumberFormat="1" applyFont="1" applyFill="1" applyBorder="1" applyAlignment="1" applyProtection="1">
      <alignment horizontal="left"/>
      <protection locked="0"/>
    </xf>
    <xf numFmtId="37" fontId="7" fillId="6" borderId="2" xfId="0" applyNumberFormat="1" applyFont="1" applyFill="1" applyBorder="1" applyAlignment="1" applyProtection="1">
      <alignment horizontal="left"/>
    </xf>
    <xf numFmtId="37" fontId="22" fillId="0" borderId="0" xfId="0" quotePrefix="1" applyNumberFormat="1" applyFont="1" applyBorder="1" applyAlignment="1" applyProtection="1">
      <alignment horizontal="left"/>
    </xf>
    <xf numFmtId="0" fontId="5" fillId="7" borderId="0" xfId="0" applyFont="1" applyFill="1" applyBorder="1" applyAlignment="1"/>
    <xf numFmtId="0" fontId="97" fillId="7" borderId="0" xfId="0" applyFont="1" applyFill="1" applyBorder="1" applyAlignment="1"/>
    <xf numFmtId="0" fontId="0" fillId="0" borderId="0" xfId="0" applyBorder="1" applyAlignment="1"/>
    <xf numFmtId="0" fontId="5" fillId="4" borderId="0" xfId="0" applyFont="1" applyFill="1" applyBorder="1" applyAlignment="1"/>
    <xf numFmtId="0" fontId="0" fillId="4" borderId="0" xfId="0" applyFill="1" applyBorder="1" applyAlignment="1"/>
    <xf numFmtId="0" fontId="22" fillId="8" borderId="5" xfId="0" applyFont="1" applyFill="1" applyBorder="1" applyAlignment="1">
      <alignment vertical="center"/>
    </xf>
    <xf numFmtId="0" fontId="97" fillId="0" borderId="0" xfId="0" applyFont="1" applyAlignment="1">
      <alignment vertical="center"/>
    </xf>
    <xf numFmtId="0" fontId="0" fillId="0" borderId="0" xfId="0" applyAlignment="1"/>
    <xf numFmtId="0" fontId="18" fillId="0" borderId="0" xfId="0" applyFont="1" applyBorder="1" applyAlignment="1"/>
    <xf numFmtId="0" fontId="22" fillId="0" borderId="0" xfId="0" applyFont="1" applyAlignment="1">
      <alignment vertical="center"/>
    </xf>
    <xf numFmtId="10" fontId="33" fillId="0" borderId="0" xfId="322" applyNumberFormat="1" applyFont="1" applyFill="1" applyBorder="1" applyAlignment="1">
      <alignment horizontal="right" vertical="center"/>
    </xf>
    <xf numFmtId="37" fontId="42" fillId="8" borderId="5" xfId="0" applyNumberFormat="1" applyFont="1" applyFill="1" applyBorder="1" applyAlignment="1" applyProtection="1">
      <alignment horizontal="left" vertical="center"/>
      <protection locked="0"/>
    </xf>
    <xf numFmtId="10" fontId="96" fillId="8" borderId="5" xfId="322" applyNumberFormat="1" applyFont="1" applyFill="1" applyBorder="1" applyAlignment="1">
      <alignment horizontal="right" vertical="center"/>
    </xf>
    <xf numFmtId="0" fontId="18" fillId="8" borderId="5" xfId="0" applyFont="1" applyFill="1" applyBorder="1" applyAlignment="1">
      <alignment horizontal="right" vertical="center"/>
    </xf>
    <xf numFmtId="0" fontId="42" fillId="0" borderId="0" xfId="0" applyFont="1" applyAlignment="1">
      <alignment vertical="center"/>
    </xf>
    <xf numFmtId="0" fontId="65" fillId="0" borderId="17" xfId="317" applyFont="1" applyFill="1" applyBorder="1" applyAlignment="1">
      <alignment horizontal="left"/>
    </xf>
    <xf numFmtId="10" fontId="18" fillId="0" borderId="0" xfId="0" applyNumberFormat="1" applyFont="1" applyBorder="1" applyAlignment="1">
      <alignment horizontal="right"/>
    </xf>
    <xf numFmtId="0" fontId="65" fillId="0" borderId="0" xfId="317" applyFont="1" applyFill="1" applyBorder="1" applyAlignment="1">
      <alignment horizontal="left"/>
    </xf>
    <xf numFmtId="0" fontId="18" fillId="0" borderId="0" xfId="0" applyFont="1" applyBorder="1" applyAlignment="1">
      <alignment horizontal="right"/>
    </xf>
    <xf numFmtId="10" fontId="33" fillId="0" borderId="0" xfId="322" applyNumberFormat="1" applyFont="1" applyFill="1" applyBorder="1" applyAlignment="1">
      <alignment horizontal="right"/>
    </xf>
    <xf numFmtId="0" fontId="42" fillId="0" borderId="0" xfId="0" applyFont="1"/>
    <xf numFmtId="0" fontId="65" fillId="0" borderId="17" xfId="317" applyFont="1" applyFill="1" applyBorder="1" applyAlignment="1">
      <alignment horizontal="left" vertical="center"/>
    </xf>
    <xf numFmtId="10" fontId="18" fillId="0" borderId="0" xfId="0" applyNumberFormat="1" applyFont="1" applyBorder="1" applyAlignment="1">
      <alignment horizontal="right" vertical="center"/>
    </xf>
    <xf numFmtId="0" fontId="0" fillId="0" borderId="0" xfId="0" applyAlignment="1">
      <alignment vertical="top"/>
    </xf>
    <xf numFmtId="0" fontId="65" fillId="0" borderId="17" xfId="317" applyFont="1" applyFill="1" applyBorder="1" applyAlignment="1">
      <alignment horizontal="left" vertical="top"/>
    </xf>
    <xf numFmtId="10" fontId="18" fillId="0" borderId="0" xfId="0" quotePrefix="1" applyNumberFormat="1" applyFont="1" applyBorder="1" applyAlignment="1">
      <alignment horizontal="right" vertical="top"/>
    </xf>
    <xf numFmtId="10" fontId="18" fillId="0" borderId="0" xfId="0" applyNumberFormat="1" applyFont="1" applyBorder="1" applyAlignment="1">
      <alignment horizontal="right" vertical="top"/>
    </xf>
    <xf numFmtId="1" fontId="18" fillId="0" borderId="0" xfId="0" applyNumberFormat="1" applyFont="1" applyBorder="1" applyAlignment="1">
      <alignment horizontal="right" vertical="top"/>
    </xf>
    <xf numFmtId="1" fontId="0" fillId="0" borderId="0" xfId="0" applyNumberFormat="1" applyAlignment="1">
      <alignment vertical="top"/>
    </xf>
    <xf numFmtId="0" fontId="65" fillId="0" borderId="0" xfId="317" applyFont="1" applyFill="1" applyBorder="1" applyAlignment="1">
      <alignment horizontal="left" vertical="top"/>
    </xf>
    <xf numFmtId="0" fontId="0" fillId="0" borderId="3" xfId="0" applyBorder="1" applyAlignment="1"/>
    <xf numFmtId="0" fontId="0" fillId="0" borderId="0" xfId="0" applyFill="1" applyBorder="1" applyAlignment="1"/>
    <xf numFmtId="0" fontId="5" fillId="7" borderId="0" xfId="0" applyFont="1" applyFill="1" applyAlignment="1">
      <alignment horizontal="right"/>
    </xf>
    <xf numFmtId="0" fontId="5" fillId="0" borderId="0" xfId="0" applyFont="1" applyAlignment="1"/>
    <xf numFmtId="0" fontId="5" fillId="0" borderId="0" xfId="0" applyFont="1" applyAlignment="1">
      <alignment vertical="top"/>
    </xf>
    <xf numFmtId="0" fontId="68" fillId="4" borderId="0" xfId="0" applyFont="1" applyFill="1" applyAlignment="1">
      <alignment horizontal="center"/>
    </xf>
    <xf numFmtId="0" fontId="5" fillId="4" borderId="0" xfId="0" applyFont="1" applyFill="1" applyAlignment="1"/>
    <xf numFmtId="0" fontId="101" fillId="0" borderId="0" xfId="0" applyFont="1" applyAlignment="1"/>
    <xf numFmtId="0" fontId="22" fillId="8" borderId="5" xfId="0" quotePrefix="1" applyFont="1" applyFill="1" applyBorder="1" applyAlignment="1"/>
    <xf numFmtId="0" fontId="99" fillId="0" borderId="0" xfId="0" applyFont="1" applyAlignment="1"/>
    <xf numFmtId="0" fontId="22" fillId="0" borderId="0" xfId="0" applyFont="1" applyBorder="1" applyAlignment="1"/>
    <xf numFmtId="0" fontId="101" fillId="0" borderId="0" xfId="0" applyFont="1" applyAlignment="1">
      <alignment vertical="center"/>
    </xf>
    <xf numFmtId="10" fontId="33" fillId="8" borderId="5" xfId="322" applyNumberFormat="1" applyFont="1" applyFill="1" applyBorder="1" applyAlignment="1">
      <alignment horizontal="right" vertical="center"/>
    </xf>
    <xf numFmtId="0" fontId="7" fillId="0" borderId="0" xfId="0" applyFont="1" applyAlignment="1">
      <alignment vertical="center"/>
    </xf>
    <xf numFmtId="0" fontId="101" fillId="0" borderId="0" xfId="0" applyFont="1" applyAlignment="1">
      <alignment vertical="top"/>
    </xf>
    <xf numFmtId="0" fontId="101" fillId="0" borderId="0" xfId="0" applyFont="1"/>
    <xf numFmtId="0" fontId="101" fillId="0" borderId="0" xfId="0" applyFont="1" applyAlignment="1">
      <alignment horizontal="left" vertical="center"/>
    </xf>
    <xf numFmtId="0" fontId="5" fillId="0" borderId="0" xfId="0" applyFont="1" applyAlignment="1">
      <alignment horizontal="left" vertical="center"/>
    </xf>
    <xf numFmtId="0" fontId="35" fillId="0" borderId="0" xfId="0" applyFont="1" applyFill="1" applyBorder="1"/>
    <xf numFmtId="0" fontId="22" fillId="0" borderId="0" xfId="0" applyFont="1" applyAlignment="1"/>
    <xf numFmtId="0" fontId="22" fillId="0" borderId="0" xfId="0" applyFont="1" applyAlignment="1">
      <alignment horizontal="right"/>
    </xf>
    <xf numFmtId="0" fontId="101" fillId="0" borderId="16" xfId="0" applyFont="1" applyBorder="1" applyAlignment="1"/>
    <xf numFmtId="0" fontId="5" fillId="0" borderId="3" xfId="0" applyFont="1" applyBorder="1" applyAlignment="1"/>
    <xf numFmtId="0" fontId="5" fillId="0" borderId="3" xfId="0" applyFont="1" applyBorder="1" applyAlignment="1">
      <alignment horizontal="right"/>
    </xf>
    <xf numFmtId="0" fontId="5" fillId="0" borderId="0" xfId="0" applyFont="1" applyBorder="1" applyAlignment="1"/>
    <xf numFmtId="0" fontId="5" fillId="0" borderId="0" xfId="0" applyFont="1" applyAlignment="1">
      <alignment horizontal="right"/>
    </xf>
    <xf numFmtId="10" fontId="22" fillId="0" borderId="0" xfId="0" applyNumberFormat="1" applyFont="1" applyBorder="1" applyAlignment="1">
      <alignment horizontal="right" vertical="center"/>
    </xf>
    <xf numFmtId="10" fontId="22" fillId="0" borderId="0" xfId="0" applyNumberFormat="1" applyFont="1" applyBorder="1" applyAlignment="1">
      <alignment horizontal="right"/>
    </xf>
    <xf numFmtId="0" fontId="41" fillId="6" borderId="1" xfId="0" applyFont="1" applyFill="1" applyBorder="1" applyAlignment="1">
      <alignment horizontal="right"/>
    </xf>
    <xf numFmtId="10" fontId="42" fillId="6" borderId="2" xfId="0" applyNumberFormat="1" applyFont="1" applyFill="1" applyBorder="1" applyAlignment="1" applyProtection="1">
      <alignment wrapText="1"/>
    </xf>
    <xf numFmtId="10" fontId="0" fillId="0" borderId="0" xfId="0" applyNumberFormat="1" applyBorder="1" applyAlignment="1">
      <alignment horizontal="center"/>
    </xf>
    <xf numFmtId="0" fontId="22" fillId="0" borderId="0" xfId="0" applyFont="1" applyBorder="1" applyAlignment="1" applyProtection="1"/>
    <xf numFmtId="0" fontId="42" fillId="6" borderId="2" xfId="0" applyFont="1" applyFill="1" applyBorder="1" applyAlignment="1" applyProtection="1">
      <alignment vertical="center"/>
    </xf>
    <xf numFmtId="0" fontId="42" fillId="6" borderId="2" xfId="0" applyFont="1" applyFill="1" applyBorder="1" applyAlignment="1" applyProtection="1"/>
    <xf numFmtId="0" fontId="22" fillId="0" borderId="0" xfId="0" applyFont="1" applyBorder="1" applyAlignment="1" applyProtection="1">
      <alignment wrapText="1"/>
    </xf>
    <xf numFmtId="0" fontId="7" fillId="0" borderId="0" xfId="0" applyFont="1" applyBorder="1" applyAlignment="1">
      <alignment horizontal="center"/>
    </xf>
    <xf numFmtId="0" fontId="5" fillId="0" borderId="0" xfId="0" applyFont="1" applyBorder="1"/>
    <xf numFmtId="0" fontId="0" fillId="0" borderId="0" xfId="0" applyBorder="1" applyAlignment="1">
      <alignment wrapText="1"/>
    </xf>
    <xf numFmtId="0" fontId="42" fillId="6" borderId="2" xfId="0" applyFont="1" applyFill="1" applyBorder="1" applyAlignment="1" applyProtection="1">
      <alignment wrapText="1"/>
    </xf>
    <xf numFmtId="0" fontId="7" fillId="0" borderId="0" xfId="0" applyFont="1" applyBorder="1"/>
    <xf numFmtId="43" fontId="0" fillId="0" borderId="0" xfId="0" applyNumberFormat="1" applyAlignment="1"/>
    <xf numFmtId="0" fontId="0" fillId="0" borderId="4" xfId="0" applyBorder="1"/>
    <xf numFmtId="0" fontId="30" fillId="7" borderId="0" xfId="0" applyFont="1" applyFill="1" applyAlignment="1">
      <alignment horizontal="right"/>
    </xf>
    <xf numFmtId="0" fontId="105" fillId="0" borderId="0" xfId="0" applyFont="1" applyAlignment="1">
      <alignment horizontal="left"/>
    </xf>
    <xf numFmtId="0" fontId="60" fillId="0" borderId="0" xfId="0" applyFont="1" applyAlignment="1">
      <alignment horizontal="right"/>
    </xf>
    <xf numFmtId="0" fontId="62" fillId="0" borderId="0" xfId="0" applyFont="1" applyAlignment="1">
      <alignment horizontal="right"/>
    </xf>
    <xf numFmtId="3" fontId="63" fillId="0" borderId="0" xfId="0" applyNumberFormat="1" applyFont="1" applyAlignment="1">
      <alignment horizontal="right"/>
    </xf>
    <xf numFmtId="0" fontId="76" fillId="0" borderId="0" xfId="0" applyFont="1" applyAlignment="1">
      <alignment horizontal="left"/>
    </xf>
    <xf numFmtId="3" fontId="63" fillId="6" borderId="0" xfId="0" applyNumberFormat="1" applyFont="1" applyFill="1" applyAlignment="1">
      <alignment horizontal="center"/>
    </xf>
    <xf numFmtId="3" fontId="76" fillId="6" borderId="0" xfId="0" applyNumberFormat="1" applyFont="1" applyFill="1" applyAlignment="1">
      <alignment horizontal="right"/>
    </xf>
    <xf numFmtId="3" fontId="18" fillId="0" borderId="0" xfId="0" applyNumberFormat="1" applyFont="1"/>
    <xf numFmtId="0" fontId="42" fillId="0" borderId="0" xfId="0" applyFont="1" applyAlignment="1">
      <alignment horizontal="left"/>
    </xf>
    <xf numFmtId="3" fontId="60" fillId="0" borderId="0" xfId="0" applyNumberFormat="1" applyFont="1" applyAlignment="1">
      <alignment vertical="center"/>
    </xf>
    <xf numFmtId="0" fontId="42" fillId="0" borderId="0" xfId="0" applyFont="1" applyAlignment="1">
      <alignment horizontal="left" vertical="center"/>
    </xf>
    <xf numFmtId="10" fontId="42" fillId="0" borderId="0" xfId="0" applyNumberFormat="1" applyFont="1" applyAlignment="1">
      <alignment horizontal="left"/>
    </xf>
    <xf numFmtId="0" fontId="67" fillId="0" borderId="0" xfId="0" applyFont="1" applyAlignment="1">
      <alignment vertical="center"/>
    </xf>
    <xf numFmtId="10" fontId="0" fillId="0" borderId="0" xfId="0" applyNumberFormat="1" applyAlignment="1">
      <alignment horizontal="right" vertical="center"/>
    </xf>
    <xf numFmtId="3" fontId="62" fillId="0" borderId="0" xfId="0" applyNumberFormat="1" applyFont="1" applyAlignment="1">
      <alignment horizontal="right" vertical="center" wrapText="1"/>
    </xf>
    <xf numFmtId="10" fontId="64" fillId="0" borderId="0" xfId="0" applyNumberFormat="1" applyFont="1" applyAlignment="1">
      <alignment horizontal="left"/>
    </xf>
    <xf numFmtId="0" fontId="64" fillId="0" borderId="0" xfId="0" applyFont="1" applyAlignment="1">
      <alignment horizontal="left"/>
    </xf>
    <xf numFmtId="0" fontId="9" fillId="0" borderId="0" xfId="0" applyFont="1" applyAlignment="1">
      <alignment horizontal="right" vertical="center"/>
    </xf>
    <xf numFmtId="0" fontId="9" fillId="0" borderId="0" xfId="0" applyFont="1" applyAlignment="1">
      <alignment horizontal="right"/>
    </xf>
    <xf numFmtId="3" fontId="62" fillId="0" borderId="0" xfId="0" applyNumberFormat="1" applyFont="1" applyAlignment="1">
      <alignment horizontal="right" wrapText="1"/>
    </xf>
    <xf numFmtId="0" fontId="27" fillId="0" borderId="0" xfId="0" applyFont="1" applyAlignment="1">
      <alignment horizontal="right"/>
    </xf>
    <xf numFmtId="10" fontId="30" fillId="7" borderId="0" xfId="0" applyNumberFormat="1" applyFont="1" applyFill="1" applyAlignment="1">
      <alignment horizontal="right"/>
    </xf>
    <xf numFmtId="10" fontId="62" fillId="0" borderId="0" xfId="0" applyNumberFormat="1" applyFont="1" applyAlignment="1">
      <alignment horizontal="right"/>
    </xf>
    <xf numFmtId="10" fontId="18" fillId="6" borderId="0" xfId="0" applyNumberFormat="1" applyFont="1" applyFill="1" applyAlignment="1">
      <alignment horizontal="right"/>
    </xf>
    <xf numFmtId="10" fontId="9" fillId="0" borderId="0" xfId="0" applyNumberFormat="1" applyFont="1" applyAlignment="1">
      <alignment horizontal="right"/>
    </xf>
    <xf numFmtId="10" fontId="0" fillId="0" borderId="0" xfId="0" applyNumberFormat="1" applyAlignment="1">
      <alignment horizontal="right"/>
    </xf>
    <xf numFmtId="0" fontId="30" fillId="2" borderId="0" xfId="0" applyFont="1" applyFill="1" applyAlignment="1"/>
    <xf numFmtId="10" fontId="30" fillId="2" borderId="0" xfId="0" applyNumberFormat="1" applyFont="1" applyFill="1" applyAlignment="1"/>
    <xf numFmtId="0" fontId="74" fillId="0" borderId="0" xfId="0" applyFont="1"/>
    <xf numFmtId="0" fontId="74" fillId="0" borderId="0" xfId="0" applyFont="1" applyAlignment="1">
      <alignment vertical="top"/>
    </xf>
    <xf numFmtId="37" fontId="102" fillId="6" borderId="2" xfId="0" applyNumberFormat="1" applyFont="1" applyFill="1" applyBorder="1" applyAlignment="1" applyProtection="1">
      <alignment horizontal="left"/>
    </xf>
    <xf numFmtId="37" fontId="38" fillId="0" borderId="0" xfId="0" applyNumberFormat="1" applyFont="1" applyAlignment="1" applyProtection="1">
      <alignment horizontal="left"/>
    </xf>
    <xf numFmtId="37" fontId="38" fillId="0" borderId="0" xfId="0" applyNumberFormat="1" applyFont="1" applyAlignment="1">
      <alignment horizontal="right"/>
    </xf>
    <xf numFmtId="10" fontId="38" fillId="0" borderId="0" xfId="0" applyNumberFormat="1" applyFont="1" applyAlignment="1">
      <alignment horizontal="right"/>
    </xf>
    <xf numFmtId="37" fontId="38" fillId="6" borderId="2" xfId="0" applyNumberFormat="1" applyFont="1" applyFill="1" applyBorder="1" applyAlignment="1">
      <alignment horizontal="right"/>
    </xf>
    <xf numFmtId="10" fontId="38" fillId="6" borderId="2" xfId="0" applyNumberFormat="1" applyFont="1" applyFill="1" applyBorder="1" applyAlignment="1">
      <alignment horizontal="right"/>
    </xf>
    <xf numFmtId="10" fontId="102" fillId="0" borderId="0" xfId="0" applyNumberFormat="1" applyFont="1" applyBorder="1" applyAlignment="1" applyProtection="1">
      <alignment horizontal="left" vertical="center"/>
    </xf>
    <xf numFmtId="37" fontId="102" fillId="6" borderId="2" xfId="0" applyNumberFormat="1" applyFont="1" applyFill="1" applyBorder="1" applyAlignment="1" applyProtection="1">
      <alignment horizontal="left" wrapText="1"/>
    </xf>
    <xf numFmtId="10" fontId="102" fillId="0" borderId="0" xfId="0" applyNumberFormat="1" applyFont="1" applyBorder="1" applyAlignment="1" applyProtection="1">
      <alignment horizontal="left"/>
    </xf>
    <xf numFmtId="49" fontId="64" fillId="0" borderId="16" xfId="0" quotePrefix="1" applyNumberFormat="1" applyFont="1" applyBorder="1" applyAlignment="1">
      <alignment horizontal="left"/>
    </xf>
    <xf numFmtId="0" fontId="9" fillId="0" borderId="16" xfId="0" applyFont="1" applyBorder="1" applyAlignment="1">
      <alignment horizontal="center"/>
    </xf>
    <xf numFmtId="3" fontId="9" fillId="0" borderId="16" xfId="0" applyNumberFormat="1" applyFont="1" applyBorder="1" applyAlignment="1">
      <alignment horizontal="center"/>
    </xf>
    <xf numFmtId="0" fontId="9" fillId="0" borderId="4" xfId="0" applyFont="1" applyBorder="1" applyAlignment="1">
      <alignment horizontal="center"/>
    </xf>
    <xf numFmtId="3" fontId="9" fillId="0" borderId="4" xfId="0" applyNumberFormat="1" applyFont="1" applyBorder="1" applyAlignment="1">
      <alignment horizontal="center"/>
    </xf>
    <xf numFmtId="10" fontId="9" fillId="0" borderId="4" xfId="0" applyNumberFormat="1" applyFont="1" applyBorder="1" applyAlignment="1">
      <alignment horizontal="center"/>
    </xf>
    <xf numFmtId="10" fontId="5" fillId="0" borderId="0" xfId="0" applyNumberFormat="1" applyFont="1"/>
    <xf numFmtId="0" fontId="0" fillId="0" borderId="0" xfId="0" applyAlignment="1" applyProtection="1">
      <alignment horizontal="left"/>
    </xf>
    <xf numFmtId="37" fontId="0" fillId="0" borderId="0" xfId="0" applyNumberFormat="1" applyAlignment="1" applyProtection="1">
      <alignment horizontal="left"/>
    </xf>
    <xf numFmtId="37" fontId="0" fillId="0" borderId="0" xfId="0" applyNumberFormat="1" applyProtection="1"/>
    <xf numFmtId="0" fontId="42" fillId="0" borderId="0" xfId="0" applyFont="1" applyAlignment="1" applyProtection="1">
      <alignment horizontal="left"/>
    </xf>
    <xf numFmtId="37" fontId="7" fillId="0" borderId="0" xfId="0" applyNumberFormat="1" applyFont="1" applyFill="1" applyProtection="1"/>
    <xf numFmtId="0" fontId="7" fillId="0" borderId="0" xfId="0" applyFont="1" applyFill="1"/>
    <xf numFmtId="3" fontId="0" fillId="0" borderId="0" xfId="0" applyNumberFormat="1" applyAlignment="1" applyProtection="1">
      <alignment horizontal="left"/>
    </xf>
    <xf numFmtId="3" fontId="0" fillId="0" borderId="0" xfId="0" applyNumberFormat="1" applyProtection="1"/>
    <xf numFmtId="10" fontId="0" fillId="0" borderId="0" xfId="0" applyNumberFormat="1" applyAlignment="1" applyProtection="1">
      <alignment horizontal="left"/>
    </xf>
    <xf numFmtId="0" fontId="7" fillId="8" borderId="5" xfId="0" applyFont="1" applyFill="1" applyBorder="1" applyAlignment="1" applyProtection="1">
      <alignment horizontal="center" vertical="center"/>
    </xf>
    <xf numFmtId="37" fontId="7" fillId="0" borderId="0" xfId="0" applyNumberFormat="1" applyFont="1" applyProtection="1"/>
    <xf numFmtId="37" fontId="7" fillId="0" borderId="0" xfId="0" applyNumberFormat="1" applyFont="1" applyAlignment="1" applyProtection="1">
      <alignment horizontal="left"/>
    </xf>
    <xf numFmtId="0" fontId="0" fillId="0" borderId="0" xfId="0" applyProtection="1"/>
    <xf numFmtId="3" fontId="5" fillId="0" borderId="0" xfId="0" applyNumberFormat="1" applyFont="1" applyFill="1" applyAlignment="1" applyProtection="1">
      <alignment horizontal="left"/>
    </xf>
    <xf numFmtId="0" fontId="24" fillId="6" borderId="1" xfId="0" applyFont="1" applyFill="1" applyBorder="1" applyAlignment="1">
      <alignment horizontal="right"/>
    </xf>
    <xf numFmtId="166" fontId="7" fillId="6" borderId="1" xfId="0" applyNumberFormat="1" applyFont="1" applyFill="1" applyBorder="1"/>
    <xf numFmtId="37" fontId="5" fillId="6" borderId="1" xfId="0" applyNumberFormat="1" applyFont="1" applyFill="1" applyBorder="1" applyAlignment="1">
      <alignment horizontal="right"/>
    </xf>
    <xf numFmtId="166" fontId="7" fillId="6" borderId="2" xfId="0" applyNumberFormat="1" applyFont="1" applyFill="1" applyBorder="1"/>
    <xf numFmtId="37" fontId="5" fillId="6" borderId="2" xfId="0" applyNumberFormat="1" applyFont="1" applyFill="1" applyBorder="1" applyAlignment="1">
      <alignment horizontal="right"/>
    </xf>
    <xf numFmtId="37" fontId="7" fillId="6" borderId="1" xfId="0" applyNumberFormat="1" applyFont="1" applyFill="1" applyBorder="1" applyAlignment="1">
      <alignment horizontal="left"/>
    </xf>
    <xf numFmtId="37" fontId="7" fillId="6" borderId="2" xfId="0" applyNumberFormat="1" applyFont="1" applyFill="1" applyBorder="1"/>
    <xf numFmtId="37" fontId="7" fillId="6" borderId="1" xfId="0" applyNumberFormat="1" applyFont="1" applyFill="1" applyBorder="1"/>
    <xf numFmtId="0" fontId="7" fillId="6" borderId="2" xfId="0" applyFont="1" applyFill="1" applyBorder="1"/>
    <xf numFmtId="0" fontId="7" fillId="6" borderId="1" xfId="0" applyFont="1" applyFill="1" applyBorder="1" applyAlignment="1">
      <alignment vertical="center"/>
    </xf>
    <xf numFmtId="37" fontId="5" fillId="6" borderId="1" xfId="0" applyNumberFormat="1" applyFont="1" applyFill="1" applyBorder="1" applyAlignment="1">
      <alignment horizontal="right" vertical="center"/>
    </xf>
    <xf numFmtId="0" fontId="7" fillId="6" borderId="2" xfId="0" applyFont="1" applyFill="1" applyBorder="1" applyAlignment="1">
      <alignment horizontal="left"/>
    </xf>
    <xf numFmtId="0" fontId="7" fillId="6" borderId="2" xfId="0" applyFont="1" applyFill="1" applyBorder="1" applyAlignment="1">
      <alignment horizontal="left" wrapText="1"/>
    </xf>
    <xf numFmtId="0" fontId="7" fillId="6" borderId="1" xfId="0" applyFont="1" applyFill="1" applyBorder="1"/>
    <xf numFmtId="37" fontId="5" fillId="6" borderId="2" xfId="0" applyNumberFormat="1" applyFont="1" applyFill="1" applyBorder="1"/>
    <xf numFmtId="3" fontId="5" fillId="6" borderId="2" xfId="0" applyNumberFormat="1" applyFont="1" applyFill="1" applyBorder="1"/>
    <xf numFmtId="37" fontId="5" fillId="0" borderId="0" xfId="0" applyNumberFormat="1" applyFont="1" applyBorder="1" applyAlignment="1" applyProtection="1">
      <alignment horizontal="left"/>
    </xf>
    <xf numFmtId="37" fontId="7" fillId="6" borderId="2" xfId="0" applyNumberFormat="1" applyFont="1" applyFill="1" applyBorder="1" applyAlignment="1">
      <alignment horizontal="left"/>
    </xf>
    <xf numFmtId="37" fontId="5" fillId="0" borderId="0" xfId="0" applyNumberFormat="1" applyFont="1" applyBorder="1" applyAlignment="1">
      <alignment horizontal="left" wrapText="1"/>
    </xf>
    <xf numFmtId="0" fontId="61" fillId="7" borderId="0" xfId="0" applyFont="1" applyFill="1" applyAlignment="1"/>
    <xf numFmtId="0" fontId="30" fillId="7" borderId="0" xfId="0" applyFont="1" applyFill="1" applyAlignment="1"/>
    <xf numFmtId="3" fontId="22" fillId="6" borderId="0" xfId="0" applyNumberFormat="1" applyFont="1" applyFill="1" applyBorder="1" applyAlignment="1">
      <alignment vertical="center"/>
    </xf>
    <xf numFmtId="0" fontId="67" fillId="0" borderId="0" xfId="0" applyFont="1" applyFill="1" applyAlignment="1">
      <alignment vertical="center"/>
    </xf>
    <xf numFmtId="10" fontId="9" fillId="0" borderId="0" xfId="0" applyNumberFormat="1" applyFont="1" applyFill="1" applyAlignment="1">
      <alignment horizontal="right" vertical="center"/>
    </xf>
    <xf numFmtId="10" fontId="9" fillId="0" borderId="0" xfId="0" applyNumberFormat="1" applyFont="1" applyFill="1" applyAlignment="1">
      <alignment vertical="center"/>
    </xf>
    <xf numFmtId="3" fontId="9" fillId="0" borderId="0" xfId="0" applyNumberFormat="1" applyFont="1" applyFill="1" applyAlignment="1">
      <alignment horizontal="right" vertical="center"/>
    </xf>
    <xf numFmtId="0" fontId="9" fillId="0" borderId="0" xfId="0" applyFont="1" applyFill="1" applyAlignment="1">
      <alignment vertical="center"/>
    </xf>
    <xf numFmtId="0" fontId="25" fillId="0" borderId="0" xfId="0" applyFont="1" applyAlignment="1">
      <alignment horizontal="right"/>
    </xf>
    <xf numFmtId="0" fontId="7" fillId="6" borderId="0" xfId="0" applyFont="1" applyFill="1" applyAlignment="1">
      <alignment horizontal="right"/>
    </xf>
    <xf numFmtId="0" fontId="7" fillId="6" borderId="0" xfId="0" applyFont="1" applyFill="1" applyAlignment="1">
      <alignment horizontal="right" vertical="center" wrapText="1"/>
    </xf>
    <xf numFmtId="0" fontId="7" fillId="0" borderId="0" xfId="0" applyFont="1" applyAlignment="1">
      <alignment horizontal="right"/>
    </xf>
    <xf numFmtId="167" fontId="5" fillId="0" borderId="3" xfId="0" applyNumberFormat="1" applyFont="1" applyBorder="1" applyAlignment="1">
      <alignment horizontal="right"/>
    </xf>
    <xf numFmtId="37" fontId="37" fillId="0" borderId="0" xfId="0" applyNumberFormat="1" applyFont="1" applyFill="1" applyBorder="1" applyAlignment="1" applyProtection="1">
      <alignment horizontal="right" vertical="center"/>
      <protection locked="0"/>
    </xf>
    <xf numFmtId="37" fontId="37" fillId="0" borderId="0" xfId="0" quotePrefix="1" applyNumberFormat="1" applyFont="1" applyFill="1" applyBorder="1" applyAlignment="1" applyProtection="1">
      <alignment horizontal="right"/>
    </xf>
    <xf numFmtId="0" fontId="5" fillId="2" borderId="0" xfId="0" applyFont="1" applyFill="1"/>
    <xf numFmtId="0" fontId="41" fillId="6" borderId="1" xfId="0" applyFont="1" applyFill="1" applyBorder="1" applyAlignment="1">
      <alignment horizontal="right" wrapText="1"/>
    </xf>
    <xf numFmtId="3" fontId="70" fillId="6" borderId="2" xfId="0" applyNumberFormat="1" applyFont="1" applyFill="1" applyBorder="1" applyAlignment="1">
      <alignment horizontal="right"/>
    </xf>
    <xf numFmtId="0" fontId="27" fillId="2" borderId="0" xfId="0" applyFont="1" applyFill="1"/>
    <xf numFmtId="37" fontId="36" fillId="0" borderId="0" xfId="0" applyNumberFormat="1" applyFont="1" applyFill="1" applyBorder="1" applyAlignment="1" applyProtection="1">
      <alignment horizontal="right" vertical="center"/>
      <protection locked="0"/>
    </xf>
    <xf numFmtId="3" fontId="27" fillId="0" borderId="0" xfId="0" applyNumberFormat="1" applyFont="1" applyFill="1" applyAlignment="1">
      <alignment horizontal="right" vertical="center"/>
    </xf>
    <xf numFmtId="3" fontId="5" fillId="0" borderId="0" xfId="0" applyNumberFormat="1" applyFont="1" applyAlignment="1">
      <alignment horizontal="right" vertical="center"/>
    </xf>
    <xf numFmtId="3" fontId="42" fillId="6" borderId="0" xfId="0" applyNumberFormat="1" applyFont="1" applyFill="1" applyBorder="1" applyAlignment="1">
      <alignment horizontal="right"/>
    </xf>
    <xf numFmtId="3" fontId="42" fillId="6" borderId="0" xfId="0" applyNumberFormat="1" applyFont="1" applyFill="1" applyBorder="1" applyAlignment="1">
      <alignment horizontal="right" wrapText="1"/>
    </xf>
    <xf numFmtId="10" fontId="42" fillId="6" borderId="0" xfId="0" applyNumberFormat="1" applyFont="1" applyFill="1" applyBorder="1" applyAlignment="1">
      <alignment horizontal="right"/>
    </xf>
    <xf numFmtId="0" fontId="0" fillId="2" borderId="0" xfId="0" applyFill="1"/>
    <xf numFmtId="37" fontId="42" fillId="6" borderId="2" xfId="0" applyNumberFormat="1" applyFont="1" applyFill="1" applyBorder="1" applyAlignment="1" applyProtection="1">
      <alignment horizontal="left"/>
    </xf>
    <xf numFmtId="37" fontId="42" fillId="6" borderId="2" xfId="0" applyNumberFormat="1" applyFont="1" applyFill="1" applyBorder="1" applyAlignment="1" applyProtection="1">
      <alignment horizontal="right"/>
    </xf>
    <xf numFmtId="37" fontId="42" fillId="6" borderId="2" xfId="0" applyNumberFormat="1" applyFont="1" applyFill="1" applyBorder="1" applyAlignment="1" applyProtection="1">
      <alignment horizontal="right" wrapText="1"/>
    </xf>
    <xf numFmtId="37" fontId="22" fillId="0" borderId="0" xfId="0" applyNumberFormat="1" applyFont="1" applyAlignment="1" applyProtection="1">
      <alignment horizontal="left"/>
    </xf>
    <xf numFmtId="10" fontId="42" fillId="6" borderId="2" xfId="0" applyNumberFormat="1" applyFont="1" applyFill="1" applyBorder="1" applyAlignment="1" applyProtection="1">
      <alignment horizontal="right"/>
    </xf>
    <xf numFmtId="10" fontId="42" fillId="0" borderId="0" xfId="0" applyNumberFormat="1" applyFont="1" applyBorder="1" applyAlignment="1" applyProtection="1">
      <alignment horizontal="left" vertical="center"/>
    </xf>
    <xf numFmtId="0" fontId="42" fillId="0" borderId="0" xfId="0" applyFont="1" applyAlignment="1">
      <alignment horizontal="right"/>
    </xf>
    <xf numFmtId="37" fontId="42" fillId="6" borderId="2" xfId="0" applyNumberFormat="1" applyFont="1" applyFill="1" applyBorder="1" applyAlignment="1" applyProtection="1">
      <alignment horizontal="left" wrapText="1"/>
    </xf>
    <xf numFmtId="10" fontId="42" fillId="0" borderId="0" xfId="0" applyNumberFormat="1" applyFont="1" applyAlignment="1">
      <alignment horizontal="right"/>
    </xf>
    <xf numFmtId="49" fontId="42" fillId="0" borderId="4" xfId="0" quotePrefix="1" applyNumberFormat="1" applyFont="1" applyBorder="1" applyAlignment="1">
      <alignment horizontal="left"/>
    </xf>
    <xf numFmtId="49" fontId="24" fillId="0" borderId="0" xfId="0" applyNumberFormat="1" applyFont="1"/>
    <xf numFmtId="3" fontId="22" fillId="6" borderId="2" xfId="0" applyNumberFormat="1" applyFont="1" applyFill="1" applyBorder="1" applyAlignment="1">
      <alignment horizontal="right"/>
    </xf>
    <xf numFmtId="10" fontId="22" fillId="6" borderId="2" xfId="0" applyNumberFormat="1" applyFont="1" applyFill="1" applyBorder="1" applyAlignment="1">
      <alignment horizontal="right"/>
    </xf>
    <xf numFmtId="37" fontId="0" fillId="0" borderId="0" xfId="0" applyNumberFormat="1" applyFont="1" applyAlignment="1">
      <alignment horizontal="left"/>
    </xf>
    <xf numFmtId="0" fontId="68" fillId="7" borderId="0" xfId="0" applyFont="1" applyFill="1"/>
    <xf numFmtId="0" fontId="75" fillId="7" borderId="0" xfId="0" applyFont="1" applyFill="1"/>
    <xf numFmtId="0" fontId="30" fillId="0" borderId="0" xfId="0" applyFont="1" applyAlignment="1">
      <alignment vertical="center"/>
    </xf>
    <xf numFmtId="0" fontId="105" fillId="0" borderId="0" xfId="0" applyFont="1" applyAlignment="1">
      <alignment horizontal="left" vertical="center"/>
    </xf>
    <xf numFmtId="0" fontId="64" fillId="0" borderId="0" xfId="0" applyFont="1" applyAlignment="1">
      <alignment horizontal="center"/>
    </xf>
    <xf numFmtId="0" fontId="70" fillId="8" borderId="0" xfId="0" applyFont="1" applyFill="1" applyBorder="1" applyAlignment="1">
      <alignment horizontal="center"/>
    </xf>
    <xf numFmtId="0" fontId="42" fillId="0" borderId="0" xfId="0" applyFont="1" applyBorder="1" applyAlignment="1">
      <alignment horizontal="left"/>
    </xf>
    <xf numFmtId="0" fontId="26" fillId="8" borderId="18" xfId="0" applyFont="1" applyFill="1" applyBorder="1" applyAlignment="1">
      <alignment vertical="center"/>
    </xf>
    <xf numFmtId="0" fontId="26" fillId="8" borderId="18" xfId="0" applyFont="1" applyFill="1" applyBorder="1" applyAlignment="1">
      <alignment horizontal="center" vertical="center" wrapText="1"/>
    </xf>
    <xf numFmtId="0" fontId="26" fillId="8" borderId="18" xfId="0" quotePrefix="1" applyFont="1" applyFill="1" applyBorder="1" applyAlignment="1">
      <alignment horizontal="center" vertical="center" wrapText="1"/>
    </xf>
    <xf numFmtId="0" fontId="42" fillId="8" borderId="5" xfId="0" applyFont="1" applyFill="1" applyBorder="1" applyAlignment="1">
      <alignment vertical="center"/>
    </xf>
    <xf numFmtId="0" fontId="42" fillId="0" borderId="0" xfId="0" applyFont="1" applyBorder="1" applyAlignment="1">
      <alignment horizontal="left" vertical="center"/>
    </xf>
    <xf numFmtId="37" fontId="107" fillId="0" borderId="0" xfId="0" applyNumberFormat="1" applyFont="1" applyAlignment="1" applyProtection="1">
      <alignment vertical="center"/>
    </xf>
    <xf numFmtId="10" fontId="22" fillId="0" borderId="0" xfId="0" applyNumberFormat="1" applyFont="1" applyAlignment="1">
      <alignment horizontal="right" vertical="center"/>
    </xf>
    <xf numFmtId="3" fontId="22" fillId="0" borderId="0" xfId="0" applyNumberFormat="1" applyFont="1" applyAlignment="1">
      <alignment horizontal="right" vertical="center"/>
    </xf>
    <xf numFmtId="0" fontId="22" fillId="0" borderId="0" xfId="0" applyFont="1" applyAlignment="1">
      <alignment horizontal="right" vertical="center"/>
    </xf>
    <xf numFmtId="0" fontId="22" fillId="13" borderId="0" xfId="0" applyFont="1" applyFill="1" applyAlignment="1">
      <alignment vertical="center"/>
    </xf>
    <xf numFmtId="0" fontId="42" fillId="8" borderId="0" xfId="0" applyFont="1" applyFill="1" applyAlignment="1">
      <alignment vertical="center"/>
    </xf>
    <xf numFmtId="0" fontId="22" fillId="8" borderId="0" xfId="0" applyFont="1" applyFill="1" applyAlignment="1">
      <alignment vertical="center"/>
    </xf>
    <xf numFmtId="10" fontId="22" fillId="8" borderId="0" xfId="0" applyNumberFormat="1" applyFont="1" applyFill="1" applyAlignment="1">
      <alignment horizontal="right" vertical="center"/>
    </xf>
    <xf numFmtId="0" fontId="22" fillId="8" borderId="0" xfId="0" applyFont="1" applyFill="1"/>
    <xf numFmtId="10" fontId="22" fillId="8" borderId="0" xfId="0" applyNumberFormat="1" applyFont="1" applyFill="1" applyAlignment="1">
      <alignment horizontal="right"/>
    </xf>
    <xf numFmtId="37" fontId="107" fillId="0" borderId="0" xfId="0" applyNumberFormat="1" applyFont="1" applyProtection="1"/>
    <xf numFmtId="3" fontId="22" fillId="8" borderId="0" xfId="0" applyNumberFormat="1" applyFont="1" applyFill="1" applyAlignment="1">
      <alignment vertical="center"/>
    </xf>
    <xf numFmtId="3" fontId="5" fillId="0" borderId="3" xfId="0" applyNumberFormat="1" applyFont="1" applyBorder="1"/>
    <xf numFmtId="3" fontId="9" fillId="0" borderId="0" xfId="0" applyNumberFormat="1" applyFont="1"/>
    <xf numFmtId="0" fontId="22" fillId="0" borderId="0" xfId="5" applyFont="1"/>
    <xf numFmtId="37" fontId="9" fillId="0" borderId="0" xfId="0" quotePrefix="1" applyNumberFormat="1" applyFont="1" applyBorder="1" applyAlignment="1" applyProtection="1">
      <alignment horizontal="left"/>
    </xf>
    <xf numFmtId="0" fontId="75" fillId="7" borderId="0" xfId="0" applyFont="1" applyFill="1" applyAlignment="1">
      <alignment horizontal="right"/>
    </xf>
    <xf numFmtId="0" fontId="42" fillId="8" borderId="0" xfId="0" applyFont="1" applyFill="1"/>
    <xf numFmtId="0" fontId="18" fillId="8" borderId="0" xfId="0" applyFont="1" applyFill="1"/>
    <xf numFmtId="10" fontId="5" fillId="8" borderId="0" xfId="0" applyNumberFormat="1" applyFont="1" applyFill="1" applyAlignment="1">
      <alignment horizontal="right"/>
    </xf>
    <xf numFmtId="0" fontId="5" fillId="8" borderId="0" xfId="0" applyFont="1" applyFill="1"/>
    <xf numFmtId="37" fontId="108" fillId="0" borderId="0" xfId="0" applyNumberFormat="1" applyFont="1" applyProtection="1"/>
    <xf numFmtId="3" fontId="22" fillId="0" borderId="0" xfId="0" quotePrefix="1" applyNumberFormat="1" applyFont="1" applyAlignment="1">
      <alignment horizontal="right"/>
    </xf>
    <xf numFmtId="0" fontId="9" fillId="0" borderId="3" xfId="0" applyFont="1" applyBorder="1"/>
    <xf numFmtId="3" fontId="9" fillId="0" borderId="3" xfId="0" applyNumberFormat="1" applyFont="1" applyBorder="1"/>
    <xf numFmtId="10" fontId="9" fillId="0" borderId="3" xfId="0" applyNumberFormat="1" applyFont="1" applyBorder="1"/>
    <xf numFmtId="3" fontId="9" fillId="0" borderId="3" xfId="0" applyNumberFormat="1" applyFont="1" applyBorder="1" applyAlignment="1">
      <alignment horizontal="right"/>
    </xf>
    <xf numFmtId="0" fontId="18" fillId="0" borderId="0" xfId="5" applyFont="1"/>
    <xf numFmtId="0" fontId="109" fillId="0" borderId="0" xfId="0" applyFont="1"/>
    <xf numFmtId="0" fontId="110" fillId="7" borderId="0" xfId="0" applyFont="1" applyFill="1"/>
    <xf numFmtId="0" fontId="111" fillId="7" borderId="0" xfId="0" applyFont="1" applyFill="1"/>
    <xf numFmtId="0" fontId="74" fillId="0" borderId="0" xfId="0" applyFont="1" applyAlignment="1">
      <alignment vertical="center"/>
    </xf>
    <xf numFmtId="0" fontId="9" fillId="0" borderId="0" xfId="0" applyFont="1" applyBorder="1"/>
    <xf numFmtId="0" fontId="17" fillId="8" borderId="0" xfId="0" applyFont="1" applyFill="1" applyBorder="1" applyAlignment="1">
      <alignment horizontal="center"/>
    </xf>
    <xf numFmtId="0" fontId="17" fillId="8" borderId="0" xfId="0" applyFont="1" applyFill="1" applyBorder="1" applyAlignment="1">
      <alignment vertical="center"/>
    </xf>
    <xf numFmtId="0" fontId="17" fillId="8" borderId="0" xfId="0" applyFont="1" applyFill="1" applyBorder="1" applyAlignment="1">
      <alignment horizontal="center" vertical="center" wrapText="1"/>
    </xf>
    <xf numFmtId="0" fontId="17" fillId="8" borderId="0" xfId="0" quotePrefix="1" applyFont="1" applyFill="1" applyBorder="1" applyAlignment="1">
      <alignment horizontal="center" vertical="center" wrapText="1"/>
    </xf>
    <xf numFmtId="0" fontId="64" fillId="0" borderId="0" xfId="0" applyFont="1"/>
    <xf numFmtId="0" fontId="17" fillId="0" borderId="0" xfId="0" applyFont="1" applyBorder="1" applyAlignment="1">
      <alignment horizontal="centerContinuous"/>
    </xf>
    <xf numFmtId="0" fontId="42" fillId="8" borderId="0" xfId="0" applyFont="1" applyFill="1" applyAlignment="1">
      <alignment horizontal="left" vertical="center"/>
    </xf>
    <xf numFmtId="0" fontId="22" fillId="8" borderId="0" xfId="0" applyFont="1" applyFill="1" applyAlignment="1">
      <alignment horizontal="left" vertical="center"/>
    </xf>
    <xf numFmtId="0" fontId="42" fillId="0" borderId="0" xfId="0" applyFont="1" applyBorder="1" applyAlignment="1">
      <alignment horizontal="center" vertical="center"/>
    </xf>
    <xf numFmtId="0" fontId="42" fillId="0" borderId="0" xfId="0" applyFont="1" applyBorder="1" applyAlignment="1">
      <alignment horizontal="centerContinuous"/>
    </xf>
    <xf numFmtId="0" fontId="22" fillId="8" borderId="0" xfId="0" applyFont="1" applyFill="1" applyAlignment="1">
      <alignment horizontal="right" vertical="center"/>
    </xf>
    <xf numFmtId="3" fontId="22" fillId="8" borderId="0" xfId="0" applyNumberFormat="1" applyFont="1" applyFill="1" applyAlignment="1">
      <alignment horizontal="right" vertical="center"/>
    </xf>
    <xf numFmtId="9" fontId="22" fillId="8" borderId="0" xfId="7" applyFont="1" applyFill="1" applyAlignment="1">
      <alignment horizontal="right" vertical="center"/>
    </xf>
    <xf numFmtId="0" fontId="42" fillId="0" borderId="0" xfId="0" applyFont="1" applyBorder="1" applyAlignment="1">
      <alignment horizontal="centerContinuous" vertical="center"/>
    </xf>
    <xf numFmtId="0" fontId="39" fillId="0" borderId="3" xfId="0" applyFont="1" applyBorder="1"/>
    <xf numFmtId="3" fontId="39" fillId="0" borderId="3" xfId="0" applyNumberFormat="1" applyFont="1" applyBorder="1"/>
    <xf numFmtId="10" fontId="18" fillId="0" borderId="0" xfId="0" applyNumberFormat="1" applyFont="1"/>
    <xf numFmtId="0" fontId="7" fillId="6" borderId="9" xfId="0" applyFont="1" applyFill="1" applyBorder="1"/>
    <xf numFmtId="3" fontId="41" fillId="6" borderId="9" xfId="0" applyNumberFormat="1" applyFont="1" applyFill="1" applyBorder="1" applyAlignment="1">
      <alignment horizontal="right"/>
    </xf>
    <xf numFmtId="3" fontId="41" fillId="6" borderId="9" xfId="0" applyNumberFormat="1" applyFont="1" applyFill="1" applyBorder="1" applyAlignment="1">
      <alignment horizontal="right" wrapText="1"/>
    </xf>
    <xf numFmtId="0" fontId="42" fillId="6" borderId="9" xfId="0" applyFont="1" applyFill="1" applyBorder="1" applyAlignment="1">
      <alignment horizontal="left" vertical="center"/>
    </xf>
    <xf numFmtId="0" fontId="42" fillId="6" borderId="8" xfId="0" applyFont="1" applyFill="1" applyBorder="1" applyAlignment="1">
      <alignment horizontal="left" vertical="center"/>
    </xf>
    <xf numFmtId="37" fontId="22" fillId="6" borderId="8" xfId="0" applyNumberFormat="1" applyFont="1" applyFill="1" applyBorder="1" applyAlignment="1">
      <alignment horizontal="right" vertical="center"/>
    </xf>
    <xf numFmtId="37" fontId="22" fillId="0" borderId="0" xfId="0" applyNumberFormat="1" applyFont="1" applyAlignment="1">
      <alignment horizontal="right" vertical="center"/>
    </xf>
    <xf numFmtId="0" fontId="42" fillId="0" borderId="0" xfId="0" applyFont="1" applyAlignment="1">
      <alignment vertical="top"/>
    </xf>
    <xf numFmtId="37" fontId="22" fillId="0" borderId="0" xfId="0" applyNumberFormat="1" applyFont="1" applyAlignment="1">
      <alignment horizontal="right" vertical="top"/>
    </xf>
    <xf numFmtId="0" fontId="42" fillId="6" borderId="8" xfId="0" applyFont="1" applyFill="1" applyBorder="1"/>
    <xf numFmtId="37" fontId="22" fillId="6" borderId="8" xfId="0" applyNumberFormat="1" applyFont="1" applyFill="1" applyBorder="1" applyAlignment="1">
      <alignment horizontal="right"/>
    </xf>
    <xf numFmtId="0" fontId="42" fillId="6" borderId="8" xfId="0" applyFont="1" applyFill="1" applyBorder="1" applyAlignment="1">
      <alignment vertical="center"/>
    </xf>
    <xf numFmtId="37" fontId="22" fillId="0" borderId="0" xfId="0" applyNumberFormat="1" applyFont="1" applyBorder="1" applyAlignment="1">
      <alignment horizontal="right"/>
    </xf>
    <xf numFmtId="37" fontId="22" fillId="0" borderId="0" xfId="0" applyNumberFormat="1" applyFont="1" applyBorder="1" applyAlignment="1">
      <alignment vertical="center"/>
    </xf>
    <xf numFmtId="37" fontId="22" fillId="0" borderId="0" xfId="0" applyNumberFormat="1" applyFont="1" applyBorder="1" applyAlignment="1">
      <alignment horizontal="right" vertical="center"/>
    </xf>
    <xf numFmtId="37" fontId="42" fillId="6" borderId="8" xfId="0" applyNumberFormat="1" applyFont="1" applyFill="1" applyBorder="1"/>
    <xf numFmtId="3" fontId="0" fillId="0" borderId="0" xfId="0" applyNumberFormat="1" applyBorder="1" applyAlignment="1">
      <alignment horizontal="right"/>
    </xf>
    <xf numFmtId="37" fontId="7" fillId="0" borderId="0" xfId="0" applyNumberFormat="1" applyFont="1" applyAlignment="1">
      <alignment vertical="center"/>
    </xf>
    <xf numFmtId="3" fontId="42" fillId="0" borderId="0" xfId="0" applyNumberFormat="1" applyFont="1" applyAlignment="1">
      <alignment horizontal="right"/>
    </xf>
    <xf numFmtId="0" fontId="0" fillId="6" borderId="9" xfId="0" applyFill="1" applyBorder="1"/>
    <xf numFmtId="0" fontId="112" fillId="6" borderId="9" xfId="0" applyFont="1" applyFill="1" applyBorder="1" applyAlignment="1">
      <alignment horizontal="right"/>
    </xf>
    <xf numFmtId="0" fontId="0" fillId="6" borderId="8" xfId="0" applyFill="1" applyBorder="1"/>
    <xf numFmtId="0" fontId="102" fillId="6" borderId="8" xfId="0" applyFont="1" applyFill="1" applyBorder="1"/>
    <xf numFmtId="167" fontId="59" fillId="6" borderId="8" xfId="0" applyNumberFormat="1" applyFont="1" applyFill="1" applyBorder="1" applyAlignment="1">
      <alignment horizontal="center"/>
    </xf>
    <xf numFmtId="37" fontId="102" fillId="0" borderId="0" xfId="0" applyNumberFormat="1" applyFont="1" applyBorder="1" applyAlignment="1">
      <alignment horizontal="center"/>
    </xf>
    <xf numFmtId="0" fontId="59" fillId="0" borderId="0" xfId="0" applyFont="1"/>
    <xf numFmtId="167" fontId="59" fillId="0" borderId="0" xfId="0" applyNumberFormat="1" applyFont="1" applyAlignment="1">
      <alignment horizontal="right"/>
    </xf>
    <xf numFmtId="0" fontId="0" fillId="6" borderId="8" xfId="0" applyFill="1" applyBorder="1" applyAlignment="1">
      <alignment vertical="center"/>
    </xf>
    <xf numFmtId="0" fontId="102" fillId="6" borderId="8" xfId="0" applyFont="1" applyFill="1" applyBorder="1" applyAlignment="1">
      <alignment vertical="center"/>
    </xf>
    <xf numFmtId="37" fontId="59" fillId="6" borderId="8" xfId="0" applyNumberFormat="1" applyFont="1" applyFill="1" applyBorder="1" applyAlignment="1">
      <alignment vertical="center"/>
    </xf>
    <xf numFmtId="0" fontId="38" fillId="0" borderId="0" xfId="0" applyFont="1" applyAlignment="1">
      <alignment vertical="center"/>
    </xf>
    <xf numFmtId="37" fontId="59" fillId="0" borderId="0" xfId="0" applyNumberFormat="1" applyFont="1" applyAlignment="1">
      <alignment vertical="center"/>
    </xf>
    <xf numFmtId="0" fontId="38" fillId="0" borderId="0" xfId="0" applyFont="1" applyAlignment="1">
      <alignment vertical="top"/>
    </xf>
    <xf numFmtId="37" fontId="59" fillId="0" borderId="0" xfId="0" applyNumberFormat="1" applyFont="1" applyAlignment="1">
      <alignment vertical="top"/>
    </xf>
    <xf numFmtId="0" fontId="0" fillId="0" borderId="0" xfId="0" quotePrefix="1" applyAlignment="1">
      <alignment vertical="top"/>
    </xf>
    <xf numFmtId="37" fontId="59" fillId="6" borderId="8" xfId="0" applyNumberFormat="1" applyFont="1" applyFill="1" applyBorder="1"/>
    <xf numFmtId="0" fontId="102" fillId="0" borderId="0" xfId="0" applyFont="1" applyAlignment="1">
      <alignment vertical="center"/>
    </xf>
    <xf numFmtId="0" fontId="102" fillId="0" borderId="0" xfId="0" applyFont="1" applyAlignment="1">
      <alignment vertical="top"/>
    </xf>
    <xf numFmtId="0" fontId="102" fillId="8" borderId="0" xfId="0" quotePrefix="1" applyFont="1" applyFill="1" applyAlignment="1">
      <alignment horizontal="left" vertical="top"/>
    </xf>
    <xf numFmtId="37" fontId="59" fillId="8" borderId="0" xfId="0" applyNumberFormat="1" applyFont="1" applyFill="1" applyAlignment="1">
      <alignment vertical="top"/>
    </xf>
    <xf numFmtId="0" fontId="38" fillId="0" borderId="0" xfId="0" applyFont="1" applyAlignment="1">
      <alignment horizontal="left" vertical="top"/>
    </xf>
    <xf numFmtId="0" fontId="102" fillId="6" borderId="8" xfId="0" quotePrefix="1" applyFont="1" applyFill="1" applyBorder="1" applyAlignment="1">
      <alignment horizontal="left" vertical="center"/>
    </xf>
    <xf numFmtId="0" fontId="59" fillId="6" borderId="8" xfId="0" applyFont="1" applyFill="1" applyBorder="1" applyAlignment="1">
      <alignment vertical="center"/>
    </xf>
    <xf numFmtId="0" fontId="38" fillId="0" borderId="0" xfId="0" quotePrefix="1" applyFont="1" applyAlignment="1">
      <alignment horizontal="left" vertical="center"/>
    </xf>
    <xf numFmtId="0" fontId="22" fillId="0" borderId="0" xfId="0" quotePrefix="1" applyFont="1" applyAlignment="1">
      <alignment vertical="center"/>
    </xf>
    <xf numFmtId="0" fontId="102" fillId="0" borderId="0" xfId="0" quotePrefix="1" applyFont="1" applyAlignment="1">
      <alignment horizontal="left" vertical="center"/>
    </xf>
    <xf numFmtId="0" fontId="38" fillId="0" borderId="0" xfId="0" applyFont="1" applyAlignment="1">
      <alignment horizontal="left" vertical="center"/>
    </xf>
    <xf numFmtId="0" fontId="0" fillId="6" borderId="9" xfId="0" applyFill="1" applyBorder="1" applyAlignment="1">
      <alignment vertical="center"/>
    </xf>
    <xf numFmtId="0" fontId="22" fillId="6" borderId="9" xfId="0" applyFont="1" applyFill="1" applyBorder="1" applyAlignment="1">
      <alignment vertical="center"/>
    </xf>
    <xf numFmtId="0" fontId="102" fillId="6" borderId="9" xfId="0" applyFont="1" applyFill="1" applyBorder="1" applyAlignment="1">
      <alignment vertical="center"/>
    </xf>
    <xf numFmtId="37" fontId="59" fillId="6" borderId="9" xfId="0" applyNumberFormat="1" applyFont="1" applyFill="1" applyBorder="1" applyAlignment="1">
      <alignment vertical="center"/>
    </xf>
    <xf numFmtId="0" fontId="64" fillId="6" borderId="8" xfId="0" applyFont="1" applyFill="1" applyBorder="1"/>
    <xf numFmtId="37" fontId="39" fillId="6" borderId="8" xfId="0" applyNumberFormat="1" applyFont="1" applyFill="1" applyBorder="1"/>
    <xf numFmtId="37" fontId="9" fillId="6" borderId="8" xfId="0" applyNumberFormat="1" applyFont="1" applyFill="1" applyBorder="1"/>
    <xf numFmtId="37" fontId="0" fillId="0" borderId="0" xfId="0" applyNumberFormat="1" applyBorder="1"/>
    <xf numFmtId="37" fontId="102" fillId="0" borderId="0" xfId="0" applyNumberFormat="1" applyFont="1" applyBorder="1"/>
    <xf numFmtId="37" fontId="59" fillId="0" borderId="0" xfId="0" applyNumberFormat="1" applyFont="1"/>
    <xf numFmtId="0" fontId="38" fillId="0" borderId="0" xfId="0" applyFont="1"/>
    <xf numFmtId="0" fontId="102" fillId="0" borderId="0" xfId="0" applyFont="1"/>
    <xf numFmtId="37" fontId="113" fillId="0" borderId="0" xfId="0" quotePrefix="1" applyNumberFormat="1" applyFont="1" applyBorder="1" applyAlignment="1" applyProtection="1">
      <alignment horizontal="left"/>
    </xf>
    <xf numFmtId="37" fontId="102" fillId="0" borderId="0" xfId="0" applyNumberFormat="1" applyFont="1" applyBorder="1" applyAlignment="1" applyProtection="1">
      <alignment horizontal="left"/>
    </xf>
    <xf numFmtId="37" fontId="34" fillId="0" borderId="15" xfId="0" quotePrefix="1" applyNumberFormat="1" applyFont="1" applyBorder="1" applyAlignment="1" applyProtection="1">
      <alignment horizontal="left"/>
    </xf>
    <xf numFmtId="3" fontId="70" fillId="0" borderId="15" xfId="0" applyNumberFormat="1" applyFont="1" applyBorder="1"/>
    <xf numFmtId="37" fontId="39" fillId="0" borderId="0" xfId="0" applyNumberFormat="1" applyFont="1" applyBorder="1" applyAlignment="1" applyProtection="1">
      <alignment horizontal="left"/>
    </xf>
    <xf numFmtId="37" fontId="34" fillId="0" borderId="0" xfId="0" quotePrefix="1" applyNumberFormat="1" applyFont="1" applyBorder="1" applyAlignment="1" applyProtection="1">
      <alignment horizontal="left"/>
    </xf>
    <xf numFmtId="0" fontId="0" fillId="6" borderId="0" xfId="0" applyFill="1"/>
    <xf numFmtId="0" fontId="102" fillId="6" borderId="0" xfId="0" applyFont="1" applyFill="1"/>
    <xf numFmtId="0" fontId="112" fillId="6" borderId="0" xfId="0" applyFont="1" applyFill="1" applyAlignment="1">
      <alignment horizontal="right"/>
    </xf>
    <xf numFmtId="0" fontId="0" fillId="6" borderId="0" xfId="0" applyFill="1" applyAlignment="1">
      <alignment vertical="center"/>
    </xf>
    <xf numFmtId="0" fontId="102" fillId="6" borderId="0" xfId="0" applyFont="1" applyFill="1" applyAlignment="1">
      <alignment vertical="center"/>
    </xf>
    <xf numFmtId="37" fontId="59" fillId="6" borderId="0" xfId="0" applyNumberFormat="1" applyFont="1" applyFill="1" applyAlignment="1">
      <alignment vertical="center"/>
    </xf>
    <xf numFmtId="37" fontId="59" fillId="6" borderId="0" xfId="0" applyNumberFormat="1" applyFont="1" applyFill="1"/>
    <xf numFmtId="37" fontId="59" fillId="8" borderId="0" xfId="0" applyNumberFormat="1" applyFont="1" applyFill="1" applyAlignment="1">
      <alignment vertical="center"/>
    </xf>
    <xf numFmtId="0" fontId="102" fillId="6" borderId="0" xfId="0" quotePrefix="1" applyFont="1" applyFill="1" applyAlignment="1">
      <alignment horizontal="left" vertical="center"/>
    </xf>
    <xf numFmtId="0" fontId="59" fillId="6" borderId="0" xfId="0" applyFont="1" applyFill="1" applyAlignment="1">
      <alignment vertical="center"/>
    </xf>
    <xf numFmtId="0" fontId="22" fillId="6" borderId="0" xfId="0" applyFont="1" applyFill="1" applyAlignment="1">
      <alignment vertical="center"/>
    </xf>
    <xf numFmtId="0" fontId="39" fillId="6" borderId="0" xfId="0" applyFont="1" applyFill="1"/>
    <xf numFmtId="167" fontId="59" fillId="6" borderId="0" xfId="0" applyNumberFormat="1" applyFont="1" applyFill="1" applyAlignment="1">
      <alignment horizontal="center"/>
    </xf>
    <xf numFmtId="0" fontId="64" fillId="6" borderId="0" xfId="0" applyFont="1" applyFill="1"/>
    <xf numFmtId="37" fontId="39" fillId="6" borderId="0" xfId="0" applyNumberFormat="1" applyFont="1" applyFill="1"/>
    <xf numFmtId="37" fontId="9" fillId="6" borderId="0" xfId="0" applyNumberFormat="1" applyFont="1" applyFill="1"/>
    <xf numFmtId="49" fontId="0" fillId="0" borderId="0" xfId="0" applyNumberFormat="1" applyAlignment="1">
      <alignment vertical="top"/>
    </xf>
    <xf numFmtId="49" fontId="0" fillId="0" borderId="0" xfId="0" applyNumberFormat="1" applyAlignment="1">
      <alignment vertical="center"/>
    </xf>
    <xf numFmtId="0" fontId="5" fillId="0" borderId="0" xfId="95"/>
    <xf numFmtId="0" fontId="18" fillId="6" borderId="1" xfId="95" applyFont="1" applyFill="1" applyBorder="1"/>
    <xf numFmtId="0" fontId="17" fillId="6" borderId="1" xfId="95" applyFont="1" applyFill="1" applyBorder="1" applyAlignment="1">
      <alignment horizontal="right"/>
    </xf>
    <xf numFmtId="0" fontId="17" fillId="6" borderId="1" xfId="95" applyFont="1" applyFill="1" applyBorder="1" applyAlignment="1">
      <alignment horizontal="right" wrapText="1"/>
    </xf>
    <xf numFmtId="0" fontId="17" fillId="6" borderId="2" xfId="95" applyFont="1" applyFill="1" applyBorder="1"/>
    <xf numFmtId="167" fontId="18" fillId="6" borderId="2" xfId="95" applyNumberFormat="1" applyFont="1" applyFill="1" applyBorder="1" applyAlignment="1">
      <alignment horizontal="center"/>
    </xf>
    <xf numFmtId="0" fontId="17" fillId="6" borderId="2" xfId="95" applyFont="1" applyFill="1" applyBorder="1" applyAlignment="1">
      <alignment vertical="center"/>
    </xf>
    <xf numFmtId="0" fontId="0" fillId="0" borderId="0" xfId="0" applyNumberFormat="1"/>
    <xf numFmtId="0" fontId="18" fillId="0" borderId="0" xfId="95" applyFont="1" applyAlignment="1">
      <alignment vertical="center"/>
    </xf>
    <xf numFmtId="0" fontId="18" fillId="0" borderId="0" xfId="95" applyFont="1" applyAlignment="1">
      <alignment vertical="top"/>
    </xf>
    <xf numFmtId="0" fontId="17" fillId="0" borderId="0" xfId="95" applyFont="1" applyAlignment="1">
      <alignment vertical="center"/>
    </xf>
    <xf numFmtId="0" fontId="17" fillId="0" borderId="0" xfId="95" applyFont="1" applyAlignment="1">
      <alignment vertical="top"/>
    </xf>
    <xf numFmtId="0" fontId="17" fillId="6" borderId="2" xfId="95" quotePrefix="1" applyFont="1" applyFill="1" applyBorder="1" applyAlignment="1">
      <alignment horizontal="left" vertical="center"/>
    </xf>
    <xf numFmtId="0" fontId="18" fillId="0" borderId="0" xfId="95" quotePrefix="1" applyFont="1" applyAlignment="1">
      <alignment horizontal="left" vertical="center"/>
    </xf>
    <xf numFmtId="0" fontId="17" fillId="0" borderId="0" xfId="95" quotePrefix="1" applyFont="1" applyAlignment="1">
      <alignment horizontal="left" vertical="center"/>
    </xf>
    <xf numFmtId="0" fontId="18" fillId="0" borderId="0" xfId="95" applyFont="1" applyAlignment="1">
      <alignment horizontal="left" vertical="center"/>
    </xf>
    <xf numFmtId="0" fontId="17" fillId="6" borderId="1" xfId="95" applyFont="1" applyFill="1" applyBorder="1" applyAlignment="1">
      <alignment vertical="center"/>
    </xf>
    <xf numFmtId="0" fontId="81" fillId="11" borderId="0" xfId="6" applyFont="1" applyFill="1"/>
    <xf numFmtId="0" fontId="114" fillId="11" borderId="0" xfId="6" applyFont="1" applyFill="1"/>
    <xf numFmtId="0" fontId="81" fillId="11" borderId="0" xfId="6" applyFont="1" applyFill="1" applyAlignment="1">
      <alignment horizontal="center"/>
    </xf>
    <xf numFmtId="0" fontId="105" fillId="0" borderId="0" xfId="6" applyFont="1" applyAlignment="1">
      <alignment horizontal="left"/>
    </xf>
    <xf numFmtId="0" fontId="30" fillId="0" borderId="0" xfId="6" applyFont="1" applyFill="1"/>
    <xf numFmtId="0" fontId="30" fillId="0" borderId="0" xfId="6" applyFont="1"/>
    <xf numFmtId="0" fontId="115" fillId="0" borderId="0" xfId="6" applyFont="1" applyAlignment="1">
      <alignment horizontal="left"/>
    </xf>
    <xf numFmtId="0" fontId="31" fillId="0" borderId="0" xfId="6" applyFont="1" applyFill="1"/>
    <xf numFmtId="0" fontId="31" fillId="0" borderId="0" xfId="6" applyFont="1"/>
    <xf numFmtId="0" fontId="115" fillId="0" borderId="0" xfId="6" applyFont="1" applyAlignment="1">
      <alignment horizontal="left" vertical="center"/>
    </xf>
    <xf numFmtId="0" fontId="31" fillId="0" borderId="0" xfId="6" applyFont="1" applyFill="1" applyAlignment="1">
      <alignment vertical="center"/>
    </xf>
    <xf numFmtId="0" fontId="31" fillId="0" borderId="0" xfId="6" applyFont="1" applyAlignment="1">
      <alignment vertical="center"/>
    </xf>
    <xf numFmtId="0" fontId="24" fillId="0" borderId="0" xfId="6" applyFont="1"/>
    <xf numFmtId="0" fontId="5" fillId="0" borderId="0" xfId="6"/>
    <xf numFmtId="0" fontId="7" fillId="0" borderId="0" xfId="6" applyFont="1" applyAlignment="1">
      <alignment horizontal="left"/>
    </xf>
    <xf numFmtId="0" fontId="5" fillId="0" borderId="0" xfId="6" applyFill="1"/>
    <xf numFmtId="0" fontId="7" fillId="0" borderId="0" xfId="6" applyFont="1" applyBorder="1" applyAlignment="1">
      <alignment horizontal="left"/>
    </xf>
    <xf numFmtId="41" fontId="22" fillId="0" borderId="0" xfId="6" applyNumberFormat="1" applyFont="1"/>
    <xf numFmtId="41" fontId="42" fillId="0" borderId="0" xfId="6" applyNumberFormat="1" applyFont="1" applyFill="1"/>
    <xf numFmtId="41" fontId="22" fillId="0" borderId="0" xfId="6" applyNumberFormat="1" applyFont="1" applyFill="1"/>
    <xf numFmtId="175" fontId="7" fillId="0" borderId="0" xfId="6" applyNumberFormat="1" applyFont="1" applyFill="1" applyAlignment="1">
      <alignment horizontal="left"/>
    </xf>
    <xf numFmtId="175" fontId="5" fillId="0" borderId="0" xfId="6" applyNumberFormat="1" applyFill="1"/>
    <xf numFmtId="175" fontId="22" fillId="0" borderId="0" xfId="6" applyNumberFormat="1" applyFont="1" applyFill="1"/>
    <xf numFmtId="41" fontId="5" fillId="0" borderId="0" xfId="6" applyNumberFormat="1" applyFill="1"/>
    <xf numFmtId="0" fontId="7" fillId="0" borderId="0" xfId="6" applyFont="1" applyFill="1" applyAlignment="1">
      <alignment horizontal="left"/>
    </xf>
    <xf numFmtId="0" fontId="24" fillId="0" borderId="0" xfId="6" applyFont="1" applyFill="1"/>
    <xf numFmtId="168" fontId="5" fillId="0" borderId="0" xfId="6" applyNumberFormat="1" applyFill="1"/>
    <xf numFmtId="175" fontId="7" fillId="0" borderId="0" xfId="6" applyNumberFormat="1" applyFont="1" applyFill="1" applyBorder="1" applyAlignment="1">
      <alignment horizontal="left"/>
    </xf>
    <xf numFmtId="175" fontId="42" fillId="0" borderId="0" xfId="6" applyNumberFormat="1" applyFont="1" applyFill="1"/>
    <xf numFmtId="0" fontId="102" fillId="0" borderId="0" xfId="6" applyFont="1" applyFill="1"/>
    <xf numFmtId="41" fontId="22" fillId="0" borderId="0" xfId="6" applyNumberFormat="1" applyFont="1" applyFill="1" applyBorder="1"/>
    <xf numFmtId="175" fontId="22" fillId="0" borderId="0" xfId="6" applyNumberFormat="1" applyFont="1" applyFill="1" applyBorder="1"/>
    <xf numFmtId="0" fontId="5" fillId="0" borderId="0" xfId="6" applyFill="1" applyBorder="1"/>
    <xf numFmtId="0" fontId="7" fillId="0" borderId="0" xfId="6" applyFont="1" applyFill="1"/>
    <xf numFmtId="41" fontId="22" fillId="0" borderId="0" xfId="6" applyNumberFormat="1" applyFont="1" applyFill="1" applyBorder="1" applyAlignment="1">
      <alignment wrapText="1"/>
    </xf>
    <xf numFmtId="41" fontId="22" fillId="0" borderId="0" xfId="6" applyNumberFormat="1" applyFont="1" applyFill="1" applyAlignment="1">
      <alignment wrapText="1"/>
    </xf>
    <xf numFmtId="41" fontId="22" fillId="0" borderId="7" xfId="6" applyNumberFormat="1" applyFont="1" applyFill="1" applyBorder="1"/>
    <xf numFmtId="41" fontId="24" fillId="0" borderId="0" xfId="6" applyNumberFormat="1" applyFont="1" applyFill="1" applyBorder="1"/>
    <xf numFmtId="41" fontId="24" fillId="0" borderId="0" xfId="6" applyNumberFormat="1" applyFont="1" applyFill="1"/>
    <xf numFmtId="0" fontId="22" fillId="0" borderId="0" xfId="6" applyFont="1" applyFill="1" applyBorder="1"/>
    <xf numFmtId="37" fontId="22" fillId="0" borderId="0" xfId="6" applyNumberFormat="1" applyFont="1" applyFill="1" applyBorder="1"/>
    <xf numFmtId="0" fontId="22" fillId="0" borderId="0" xfId="6" applyFont="1" applyFill="1"/>
    <xf numFmtId="37" fontId="22" fillId="0" borderId="0" xfId="6" applyNumberFormat="1" applyFont="1" applyFill="1"/>
    <xf numFmtId="0" fontId="24" fillId="0" borderId="16" xfId="6" applyFont="1" applyFill="1" applyBorder="1"/>
    <xf numFmtId="0" fontId="5" fillId="0" borderId="16" xfId="6" applyFill="1" applyBorder="1"/>
    <xf numFmtId="0" fontId="22" fillId="0" borderId="16" xfId="6" applyFont="1" applyFill="1" applyBorder="1"/>
    <xf numFmtId="0" fontId="5" fillId="0" borderId="16" xfId="6" applyFont="1" applyFill="1" applyBorder="1"/>
    <xf numFmtId="0" fontId="0" fillId="9" borderId="0" xfId="0" applyFill="1"/>
    <xf numFmtId="165" fontId="29" fillId="2" borderId="0" xfId="0" applyNumberFormat="1" applyFont="1" applyFill="1" applyAlignment="1">
      <alignment horizontal="center" vertical="center"/>
    </xf>
    <xf numFmtId="0" fontId="68" fillId="7" borderId="0" xfId="0" applyFont="1" applyFill="1" applyAlignment="1">
      <alignment horizontal="center"/>
    </xf>
    <xf numFmtId="3" fontId="41" fillId="8" borderId="11" xfId="0" applyNumberFormat="1" applyFont="1" applyFill="1" applyBorder="1" applyAlignment="1">
      <alignment horizontal="center" vertical="center"/>
    </xf>
    <xf numFmtId="0" fontId="80" fillId="7" borderId="0" xfId="0" applyFont="1" applyFill="1" applyAlignment="1">
      <alignment horizontal="center"/>
    </xf>
    <xf numFmtId="3" fontId="41" fillId="8" borderId="5" xfId="0" quotePrefix="1" applyNumberFormat="1" applyFont="1" applyFill="1" applyBorder="1" applyAlignment="1">
      <alignment horizontal="center" vertical="center"/>
    </xf>
    <xf numFmtId="0" fontId="94" fillId="7" borderId="0" xfId="0" quotePrefix="1" applyFont="1" applyFill="1" applyBorder="1" applyAlignment="1">
      <alignment horizontal="center" vertical="top"/>
    </xf>
    <xf numFmtId="0" fontId="94" fillId="2" borderId="0" xfId="0" applyFont="1" applyFill="1" applyAlignment="1">
      <alignment horizontal="center"/>
    </xf>
    <xf numFmtId="0" fontId="29" fillId="7" borderId="0" xfId="0" applyFont="1" applyFill="1" applyAlignment="1">
      <alignment horizontal="center" vertical="center"/>
    </xf>
    <xf numFmtId="0" fontId="7" fillId="8" borderId="0" xfId="0" applyFont="1" applyFill="1" applyAlignment="1" applyProtection="1">
      <alignment horizontal="center"/>
    </xf>
    <xf numFmtId="0" fontId="21" fillId="7" borderId="0" xfId="0" applyFont="1" applyFill="1" applyAlignment="1"/>
    <xf numFmtId="0" fontId="5" fillId="7" borderId="0" xfId="0" applyFont="1" applyFill="1" applyAlignment="1"/>
    <xf numFmtId="0" fontId="94" fillId="7" borderId="0" xfId="0" applyFont="1" applyFill="1" applyAlignment="1">
      <alignment horizontal="center"/>
    </xf>
    <xf numFmtId="0" fontId="22" fillId="2" borderId="0" xfId="0" applyFont="1" applyFill="1" applyAlignment="1">
      <alignment horizontal="right"/>
    </xf>
    <xf numFmtId="166" fontId="26" fillId="6" borderId="1" xfId="0" applyNumberFormat="1" applyFont="1" applyFill="1" applyBorder="1" applyAlignment="1">
      <alignment horizontal="right"/>
    </xf>
    <xf numFmtId="166" fontId="25" fillId="6" borderId="1" xfId="0" applyNumberFormat="1" applyFont="1" applyFill="1" applyBorder="1"/>
    <xf numFmtId="166" fontId="25" fillId="6" borderId="2" xfId="0" applyNumberFormat="1" applyFont="1" applyFill="1" applyBorder="1"/>
    <xf numFmtId="166" fontId="27" fillId="0" borderId="0" xfId="0" applyNumberFormat="1" applyFont="1" applyBorder="1"/>
    <xf numFmtId="166" fontId="25" fillId="0" borderId="0" xfId="0" applyNumberFormat="1" applyFont="1" applyBorder="1"/>
    <xf numFmtId="166" fontId="27" fillId="0" borderId="0" xfId="0" applyNumberFormat="1" applyFont="1" applyBorder="1" applyAlignment="1">
      <alignment horizontal="left"/>
    </xf>
    <xf numFmtId="37" fontId="25" fillId="14" borderId="19" xfId="0" applyNumberFormat="1" applyFont="1" applyFill="1" applyBorder="1" applyAlignment="1">
      <alignment horizontal="left"/>
    </xf>
    <xf numFmtId="37" fontId="27" fillId="14" borderId="19" xfId="0" applyNumberFormat="1" applyFont="1" applyFill="1" applyBorder="1" applyAlignment="1">
      <alignment horizontal="right"/>
    </xf>
    <xf numFmtId="37" fontId="25" fillId="14" borderId="20" xfId="0" applyNumberFormat="1" applyFont="1" applyFill="1" applyBorder="1"/>
    <xf numFmtId="37" fontId="27" fillId="14" borderId="20" xfId="0" applyNumberFormat="1" applyFont="1" applyFill="1" applyBorder="1" applyAlignment="1">
      <alignment horizontal="right"/>
    </xf>
    <xf numFmtId="37" fontId="27" fillId="0" borderId="0" xfId="0" applyNumberFormat="1" applyFont="1" applyFill="1" applyBorder="1"/>
    <xf numFmtId="37" fontId="27" fillId="0" borderId="0" xfId="0" applyNumberFormat="1" applyFont="1" applyFill="1" applyBorder="1" applyAlignment="1">
      <alignment horizontal="right"/>
    </xf>
    <xf numFmtId="37" fontId="27" fillId="0" borderId="0" xfId="0" applyNumberFormat="1" applyFont="1" applyFill="1" applyBorder="1" applyAlignment="1">
      <alignment horizontal="left"/>
    </xf>
    <xf numFmtId="0" fontId="27" fillId="0" borderId="0" xfId="0" applyFont="1" applyFill="1" applyBorder="1"/>
    <xf numFmtId="0" fontId="27" fillId="0" borderId="0" xfId="0" applyFont="1" applyFill="1" applyBorder="1" applyAlignment="1">
      <alignment horizontal="left"/>
    </xf>
    <xf numFmtId="37" fontId="25" fillId="14" borderId="19" xfId="0" applyNumberFormat="1" applyFont="1" applyFill="1" applyBorder="1"/>
    <xf numFmtId="37" fontId="25" fillId="14" borderId="20" xfId="0" applyNumberFormat="1" applyFont="1" applyFill="1" applyBorder="1" applyAlignment="1">
      <alignment horizontal="left"/>
    </xf>
    <xf numFmtId="37" fontId="25" fillId="0" borderId="0" xfId="0" applyNumberFormat="1" applyFont="1" applyFill="1" applyBorder="1"/>
    <xf numFmtId="37" fontId="25" fillId="14" borderId="19" xfId="0" applyNumberFormat="1" applyFont="1" applyFill="1" applyBorder="1" applyAlignment="1" applyProtection="1">
      <alignment horizontal="left"/>
    </xf>
    <xf numFmtId="37" fontId="25" fillId="14" borderId="20" xfId="0" applyNumberFormat="1" applyFont="1" applyFill="1" applyBorder="1" applyAlignment="1" applyProtection="1">
      <alignment horizontal="left"/>
    </xf>
    <xf numFmtId="37" fontId="25" fillId="0" borderId="0" xfId="0" applyNumberFormat="1" applyFont="1" applyFill="1" applyBorder="1" applyAlignment="1">
      <alignment horizontal="left"/>
    </xf>
    <xf numFmtId="3" fontId="27" fillId="0" borderId="0" xfId="0" applyNumberFormat="1" applyFont="1" applyFill="1" applyBorder="1" applyAlignment="1">
      <alignment horizontal="right"/>
    </xf>
    <xf numFmtId="0" fontId="25" fillId="14" borderId="0" xfId="0" applyFont="1" applyFill="1" applyBorder="1"/>
    <xf numFmtId="0" fontId="26" fillId="14" borderId="0" xfId="0" applyFont="1" applyFill="1" applyBorder="1" applyAlignment="1">
      <alignment horizontal="right"/>
    </xf>
    <xf numFmtId="0" fontId="25" fillId="14" borderId="21" xfId="0" applyFont="1" applyFill="1" applyBorder="1"/>
    <xf numFmtId="37" fontId="27" fillId="14" borderId="21" xfId="0" applyNumberFormat="1" applyFont="1" applyFill="1" applyBorder="1" applyAlignment="1">
      <alignment horizontal="right"/>
    </xf>
    <xf numFmtId="0" fontId="25" fillId="14" borderId="20" xfId="0" applyFont="1" applyFill="1" applyBorder="1"/>
    <xf numFmtId="0" fontId="25" fillId="14" borderId="19" xfId="0" applyFont="1" applyFill="1" applyBorder="1" applyAlignment="1">
      <alignment vertical="center"/>
    </xf>
    <xf numFmtId="37" fontId="27" fillId="14" borderId="19" xfId="0" applyNumberFormat="1" applyFont="1" applyFill="1" applyBorder="1" applyAlignment="1">
      <alignment horizontal="right" vertical="center"/>
    </xf>
    <xf numFmtId="0" fontId="25" fillId="14" borderId="20" xfId="0" applyFont="1" applyFill="1" applyBorder="1" applyAlignment="1">
      <alignment horizontal="left"/>
    </xf>
    <xf numFmtId="0" fontId="25" fillId="14" borderId="20" xfId="0" applyFont="1" applyFill="1" applyBorder="1" applyAlignment="1">
      <alignment horizontal="left" wrapText="1"/>
    </xf>
    <xf numFmtId="0" fontId="25" fillId="0" borderId="0" xfId="0" applyFont="1" applyFill="1" applyBorder="1"/>
    <xf numFmtId="0" fontId="25" fillId="14" borderId="19" xfId="0" applyFont="1" applyFill="1" applyBorder="1"/>
    <xf numFmtId="0" fontId="25" fillId="0" borderId="0" xfId="0" applyFont="1" applyFill="1" applyBorder="1" applyAlignment="1">
      <alignment horizontal="left"/>
    </xf>
    <xf numFmtId="3" fontId="27" fillId="14" borderId="20" xfId="0" applyNumberFormat="1" applyFont="1" applyFill="1" applyBorder="1" applyAlignment="1">
      <alignment horizontal="right"/>
    </xf>
    <xf numFmtId="3" fontId="27" fillId="0" borderId="22" xfId="0" applyNumberFormat="1" applyFont="1" applyFill="1" applyBorder="1" applyAlignment="1">
      <alignment horizontal="right"/>
    </xf>
    <xf numFmtId="0" fontId="27" fillId="6" borderId="1" xfId="0" applyFont="1" applyFill="1" applyBorder="1"/>
    <xf numFmtId="166" fontId="25" fillId="6" borderId="1" xfId="0" applyNumberFormat="1" applyFont="1" applyFill="1" applyBorder="1" applyAlignment="1">
      <alignment horizontal="right"/>
    </xf>
    <xf numFmtId="0" fontId="25" fillId="14" borderId="0" xfId="0" applyFont="1" applyFill="1" applyBorder="1" applyAlignment="1">
      <alignment horizontal="right"/>
    </xf>
    <xf numFmtId="37" fontId="27" fillId="0" borderId="22" xfId="0" applyNumberFormat="1" applyFont="1" applyFill="1" applyBorder="1"/>
    <xf numFmtId="0" fontId="5" fillId="2" borderId="0" xfId="0" applyFont="1" applyFill="1" applyAlignment="1">
      <alignment horizontal="right"/>
    </xf>
    <xf numFmtId="0" fontId="25" fillId="2" borderId="0" xfId="0" applyFont="1" applyFill="1" applyAlignment="1">
      <alignment horizontal="right"/>
    </xf>
    <xf numFmtId="37" fontId="25" fillId="6" borderId="1" xfId="0" applyNumberFormat="1" applyFont="1" applyFill="1" applyBorder="1" applyAlignment="1">
      <alignment horizontal="right"/>
    </xf>
    <xf numFmtId="37" fontId="25" fillId="6" borderId="1" xfId="0" applyNumberFormat="1" applyFont="1" applyFill="1" applyBorder="1" applyAlignment="1">
      <alignment horizontal="right" wrapText="1"/>
    </xf>
    <xf numFmtId="3" fontId="27" fillId="0" borderId="0" xfId="0" applyNumberFormat="1" applyFont="1" applyBorder="1" applyAlignment="1">
      <alignment horizontal="right"/>
    </xf>
    <xf numFmtId="37" fontId="25" fillId="6" borderId="0" xfId="0" applyNumberFormat="1" applyFont="1" applyFill="1" applyBorder="1"/>
    <xf numFmtId="37" fontId="27" fillId="6" borderId="0" xfId="0" applyNumberFormat="1" applyFont="1" applyFill="1" applyBorder="1" applyAlignment="1">
      <alignment horizontal="right"/>
    </xf>
    <xf numFmtId="37" fontId="27" fillId="0" borderId="0" xfId="0" quotePrefix="1" applyNumberFormat="1" applyFont="1" applyBorder="1"/>
    <xf numFmtId="37" fontId="27" fillId="0" borderId="0" xfId="0" applyNumberFormat="1" applyFont="1" applyBorder="1" applyAlignment="1" applyProtection="1">
      <alignment horizontal="left"/>
    </xf>
    <xf numFmtId="0" fontId="25" fillId="0" borderId="0" xfId="0" applyFont="1" applyBorder="1"/>
    <xf numFmtId="0" fontId="5" fillId="0" borderId="0" xfId="0" applyFont="1" applyBorder="1" applyAlignment="1">
      <alignment horizontal="left"/>
    </xf>
    <xf numFmtId="37" fontId="25" fillId="6" borderId="23" xfId="0" applyNumberFormat="1" applyFont="1" applyFill="1" applyBorder="1"/>
    <xf numFmtId="37" fontId="27" fillId="6" borderId="23" xfId="0" applyNumberFormat="1" applyFont="1" applyFill="1" applyBorder="1" applyAlignment="1">
      <alignment horizontal="right"/>
    </xf>
    <xf numFmtId="37" fontId="27" fillId="0" borderId="3" xfId="0" applyNumberFormat="1" applyFont="1" applyBorder="1"/>
    <xf numFmtId="3" fontId="27" fillId="0" borderId="3" xfId="0" applyNumberFormat="1" applyFont="1" applyBorder="1" applyAlignment="1">
      <alignment horizontal="right"/>
    </xf>
    <xf numFmtId="0" fontId="7" fillId="6" borderId="0" xfId="0" applyFont="1" applyFill="1" applyAlignment="1">
      <alignment horizontal="right" wrapText="1"/>
    </xf>
    <xf numFmtId="0" fontId="7" fillId="0" borderId="0" xfId="0" applyFont="1" applyAlignment="1">
      <alignment horizontal="right" wrapText="1"/>
    </xf>
    <xf numFmtId="37" fontId="26" fillId="6" borderId="0" xfId="0" applyNumberFormat="1" applyFont="1" applyFill="1" applyBorder="1" applyAlignment="1" applyProtection="1">
      <alignment horizontal="left"/>
    </xf>
    <xf numFmtId="0" fontId="26" fillId="6" borderId="0" xfId="0" applyFont="1" applyFill="1" applyAlignment="1">
      <alignment horizontal="right"/>
    </xf>
    <xf numFmtId="0" fontId="26" fillId="6" borderId="0" xfId="0" applyFont="1" applyFill="1" applyAlignment="1">
      <alignment horizontal="right" wrapText="1"/>
    </xf>
    <xf numFmtId="37" fontId="70" fillId="0" borderId="0" xfId="0" applyNumberFormat="1" applyFont="1" applyFill="1" applyBorder="1" applyAlignment="1" applyProtection="1">
      <alignment horizontal="left"/>
    </xf>
    <xf numFmtId="10" fontId="70" fillId="0" borderId="0" xfId="0" applyNumberFormat="1" applyFont="1" applyAlignment="1">
      <alignment horizontal="right"/>
    </xf>
    <xf numFmtId="10" fontId="70" fillId="6" borderId="0" xfId="0" applyNumberFormat="1" applyFont="1" applyFill="1" applyAlignment="1">
      <alignment horizontal="right"/>
    </xf>
    <xf numFmtId="37" fontId="70" fillId="0" borderId="0" xfId="0" applyNumberFormat="1" applyFont="1" applyFill="1" applyBorder="1" applyAlignment="1" applyProtection="1">
      <alignment horizontal="left"/>
      <protection locked="0"/>
    </xf>
    <xf numFmtId="37" fontId="116" fillId="6" borderId="0" xfId="0" applyNumberFormat="1" applyFont="1" applyFill="1" applyBorder="1" applyAlignment="1" applyProtection="1">
      <alignment horizontal="left"/>
      <protection locked="0"/>
    </xf>
    <xf numFmtId="165" fontId="70" fillId="0" borderId="0" xfId="321" applyNumberFormat="1" applyFont="1" applyAlignment="1">
      <alignment horizontal="right"/>
    </xf>
    <xf numFmtId="37" fontId="26" fillId="6" borderId="0" xfId="0" applyNumberFormat="1" applyFont="1" applyFill="1" applyBorder="1" applyAlignment="1" applyProtection="1">
      <alignment horizontal="left"/>
      <protection locked="0"/>
    </xf>
    <xf numFmtId="165" fontId="70" fillId="6" borderId="0" xfId="321" applyNumberFormat="1" applyFont="1" applyFill="1" applyAlignment="1">
      <alignment horizontal="right"/>
    </xf>
    <xf numFmtId="167" fontId="70" fillId="0" borderId="3" xfId="0" applyNumberFormat="1" applyFont="1" applyBorder="1"/>
    <xf numFmtId="167" fontId="70" fillId="0" borderId="3" xfId="0" applyNumberFormat="1" applyFont="1" applyBorder="1" applyAlignment="1">
      <alignment horizontal="right"/>
    </xf>
    <xf numFmtId="37" fontId="36" fillId="0" borderId="0" xfId="0" applyNumberFormat="1" applyFont="1" applyFill="1" applyBorder="1" applyAlignment="1" applyProtection="1">
      <alignment horizontal="right"/>
      <protection locked="0"/>
    </xf>
    <xf numFmtId="3" fontId="27" fillId="0" borderId="0" xfId="0" applyNumberFormat="1" applyFont="1" applyFill="1" applyAlignment="1">
      <alignment horizontal="right"/>
    </xf>
    <xf numFmtId="0" fontId="27" fillId="0" borderId="0" xfId="0" applyFont="1" applyFill="1" applyAlignment="1"/>
    <xf numFmtId="37" fontId="36" fillId="0" borderId="0" xfId="0" applyNumberFormat="1" applyFont="1" applyFill="1" applyBorder="1" applyAlignment="1" applyProtection="1">
      <alignment horizontal="right" vertical="top"/>
      <protection locked="0"/>
    </xf>
    <xf numFmtId="3" fontId="27" fillId="0" borderId="0" xfId="0" applyNumberFormat="1" applyFont="1" applyFill="1" applyAlignment="1">
      <alignment horizontal="right" vertical="top"/>
    </xf>
    <xf numFmtId="37" fontId="37" fillId="0" borderId="0" xfId="0" applyNumberFormat="1" applyFont="1" applyFill="1" applyBorder="1" applyAlignment="1" applyProtection="1">
      <alignment horizontal="right"/>
      <protection locked="0"/>
    </xf>
    <xf numFmtId="37" fontId="70" fillId="6" borderId="1" xfId="0" applyNumberFormat="1" applyFont="1" applyFill="1" applyBorder="1" applyAlignment="1" applyProtection="1">
      <alignment horizontal="left"/>
      <protection locked="0"/>
    </xf>
    <xf numFmtId="10" fontId="26" fillId="6" borderId="1" xfId="0" applyNumberFormat="1" applyFont="1" applyFill="1" applyBorder="1" applyAlignment="1">
      <alignment horizontal="right"/>
    </xf>
    <xf numFmtId="10" fontId="25" fillId="6" borderId="1" xfId="0" applyNumberFormat="1" applyFont="1" applyFill="1" applyBorder="1" applyAlignment="1">
      <alignment horizontal="right"/>
    </xf>
    <xf numFmtId="10" fontId="25" fillId="6" borderId="1" xfId="0" applyNumberFormat="1" applyFont="1" applyFill="1" applyBorder="1" applyAlignment="1">
      <alignment horizontal="right" wrapText="1"/>
    </xf>
    <xf numFmtId="37" fontId="26" fillId="6" borderId="2" xfId="0" applyNumberFormat="1" applyFont="1" applyFill="1" applyBorder="1" applyAlignment="1" applyProtection="1">
      <alignment horizontal="left"/>
      <protection locked="0"/>
    </xf>
    <xf numFmtId="10" fontId="26" fillId="6" borderId="2" xfId="0" applyNumberFormat="1" applyFont="1" applyFill="1" applyBorder="1" applyAlignment="1">
      <alignment horizontal="right"/>
    </xf>
    <xf numFmtId="10" fontId="25" fillId="6" borderId="2" xfId="0" applyNumberFormat="1" applyFont="1" applyFill="1" applyBorder="1" applyAlignment="1">
      <alignment horizontal="right"/>
    </xf>
    <xf numFmtId="10" fontId="25" fillId="6" borderId="2" xfId="0" applyNumberFormat="1" applyFont="1" applyFill="1" applyBorder="1" applyAlignment="1">
      <alignment horizontal="right" wrapText="1"/>
    </xf>
    <xf numFmtId="10" fontId="26" fillId="6" borderId="2" xfId="0" applyNumberFormat="1" applyFont="1" applyFill="1" applyBorder="1" applyAlignment="1">
      <alignment horizontal="right" wrapText="1"/>
    </xf>
    <xf numFmtId="9" fontId="70" fillId="0" borderId="0" xfId="0" applyNumberFormat="1" applyFont="1" applyAlignment="1">
      <alignment horizontal="right"/>
    </xf>
    <xf numFmtId="37" fontId="26" fillId="6" borderId="1" xfId="0" applyNumberFormat="1" applyFont="1" applyFill="1" applyBorder="1" applyAlignment="1" applyProtection="1">
      <alignment horizontal="left"/>
      <protection locked="0"/>
    </xf>
    <xf numFmtId="10" fontId="26" fillId="6" borderId="1" xfId="0" applyNumberFormat="1" applyFont="1" applyFill="1" applyBorder="1" applyAlignment="1">
      <alignment horizontal="right" wrapText="1"/>
    </xf>
    <xf numFmtId="10" fontId="70" fillId="6" borderId="2" xfId="0" applyNumberFormat="1" applyFont="1" applyFill="1" applyBorder="1" applyAlignment="1">
      <alignment horizontal="right"/>
    </xf>
    <xf numFmtId="37" fontId="70" fillId="0" borderId="4" xfId="0" applyNumberFormat="1" applyFont="1" applyFill="1" applyBorder="1" applyAlignment="1" applyProtection="1">
      <alignment horizontal="left"/>
    </xf>
    <xf numFmtId="10" fontId="70" fillId="0" borderId="4" xfId="0" applyNumberFormat="1" applyFont="1" applyBorder="1" applyAlignment="1">
      <alignment horizontal="right"/>
    </xf>
    <xf numFmtId="10" fontId="27" fillId="0" borderId="4" xfId="0" applyNumberFormat="1" applyFont="1" applyBorder="1" applyAlignment="1">
      <alignment horizontal="right"/>
    </xf>
    <xf numFmtId="37" fontId="41" fillId="8" borderId="5" xfId="0" applyNumberFormat="1" applyFont="1" applyFill="1" applyBorder="1" applyAlignment="1">
      <alignment horizontal="left"/>
    </xf>
    <xf numFmtId="17" fontId="102" fillId="8" borderId="5" xfId="0" quotePrefix="1" applyNumberFormat="1" applyFont="1" applyFill="1" applyBorder="1" applyAlignment="1">
      <alignment horizontal="right"/>
    </xf>
    <xf numFmtId="0" fontId="39" fillId="0" borderId="0" xfId="0" applyFont="1" applyAlignment="1">
      <alignment horizontal="center"/>
    </xf>
    <xf numFmtId="37" fontId="42" fillId="0" borderId="0" xfId="0" applyNumberFormat="1" applyFont="1" applyBorder="1" applyAlignment="1">
      <alignment horizontal="center" vertical="center"/>
    </xf>
    <xf numFmtId="0" fontId="39" fillId="0" borderId="0" xfId="0" applyNumberFormat="1" applyFont="1" applyBorder="1" applyAlignment="1">
      <alignment horizontal="center" vertical="center"/>
    </xf>
    <xf numFmtId="37" fontId="58" fillId="8" borderId="5" xfId="0" applyNumberFormat="1" applyFont="1" applyFill="1" applyBorder="1" applyAlignment="1">
      <alignment horizontal="left"/>
    </xf>
    <xf numFmtId="37" fontId="39" fillId="8" borderId="5" xfId="321" applyNumberFormat="1" applyFont="1" applyFill="1" applyBorder="1" applyAlignment="1">
      <alignment horizontal="right"/>
    </xf>
    <xf numFmtId="37" fontId="58" fillId="0" borderId="0" xfId="0" applyNumberFormat="1" applyFont="1" applyBorder="1" applyAlignment="1">
      <alignment vertical="center"/>
    </xf>
    <xf numFmtId="37" fontId="39" fillId="0" borderId="0" xfId="321" applyNumberFormat="1" applyFont="1" applyBorder="1" applyAlignment="1">
      <alignment horizontal="right" vertical="center"/>
    </xf>
    <xf numFmtId="0" fontId="39" fillId="0" borderId="0" xfId="0" applyFont="1" applyAlignment="1">
      <alignment vertical="center"/>
    </xf>
    <xf numFmtId="37" fontId="43" fillId="0" borderId="0" xfId="0" applyNumberFormat="1" applyFont="1" applyBorder="1" applyAlignment="1">
      <alignment vertical="center"/>
    </xf>
    <xf numFmtId="37" fontId="58" fillId="0" borderId="0" xfId="0" applyNumberFormat="1" applyFont="1" applyBorder="1" applyAlignment="1">
      <alignment vertical="top"/>
    </xf>
    <xf numFmtId="37" fontId="39" fillId="0" borderId="0" xfId="321" applyNumberFormat="1" applyFont="1" applyBorder="1" applyAlignment="1">
      <alignment horizontal="right" vertical="top"/>
    </xf>
    <xf numFmtId="0" fontId="39" fillId="0" borderId="0" xfId="0" applyFont="1" applyAlignment="1">
      <alignment vertical="top"/>
    </xf>
    <xf numFmtId="37" fontId="43" fillId="0" borderId="0" xfId="0" applyNumberFormat="1" applyFont="1" applyBorder="1" applyAlignment="1">
      <alignment vertical="top"/>
    </xf>
    <xf numFmtId="37" fontId="58" fillId="0" borderId="0" xfId="0" applyNumberFormat="1" applyFont="1" applyBorder="1" applyAlignment="1">
      <alignment horizontal="left" vertical="center"/>
    </xf>
    <xf numFmtId="37" fontId="118" fillId="8" borderId="5" xfId="0" applyNumberFormat="1" applyFont="1" applyFill="1" applyBorder="1" applyAlignment="1">
      <alignment horizontal="center"/>
    </xf>
    <xf numFmtId="37" fontId="43" fillId="0" borderId="0" xfId="0" quotePrefix="1" applyNumberFormat="1" applyFont="1" applyBorder="1" applyAlignment="1">
      <alignment horizontal="left"/>
    </xf>
    <xf numFmtId="37" fontId="39" fillId="0" borderId="0" xfId="321" applyNumberFormat="1" applyFont="1" applyBorder="1" applyAlignment="1">
      <alignment horizontal="right"/>
    </xf>
    <xf numFmtId="37" fontId="43" fillId="0" borderId="0" xfId="0" applyNumberFormat="1" applyFont="1" applyBorder="1"/>
    <xf numFmtId="37" fontId="58" fillId="0" borderId="0" xfId="0" applyNumberFormat="1" applyFont="1" applyBorder="1"/>
    <xf numFmtId="37" fontId="58" fillId="0" borderId="0" xfId="0" quotePrefix="1" applyNumberFormat="1" applyFont="1" applyBorder="1" applyAlignment="1">
      <alignment horizontal="left"/>
    </xf>
    <xf numFmtId="37" fontId="43" fillId="0" borderId="0" xfId="0" applyNumberFormat="1" applyFont="1" applyBorder="1" applyAlignment="1">
      <alignment horizontal="left"/>
    </xf>
    <xf numFmtId="37" fontId="43" fillId="0" borderId="0" xfId="0" quotePrefix="1" applyNumberFormat="1" applyFont="1" applyBorder="1"/>
    <xf numFmtId="0" fontId="22" fillId="0" borderId="3" xfId="0" applyFont="1" applyBorder="1"/>
    <xf numFmtId="39" fontId="39" fillId="0" borderId="3" xfId="321" applyNumberFormat="1" applyFont="1" applyBorder="1" applyAlignment="1">
      <alignment horizontal="right"/>
    </xf>
    <xf numFmtId="37" fontId="22" fillId="0" borderId="0" xfId="0" applyNumberFormat="1" applyFont="1" applyBorder="1"/>
    <xf numFmtId="0" fontId="39" fillId="0" borderId="0" xfId="0" applyFont="1" applyBorder="1"/>
    <xf numFmtId="37" fontId="44" fillId="0" borderId="0" xfId="0" applyNumberFormat="1" applyFont="1" applyBorder="1"/>
    <xf numFmtId="37" fontId="45" fillId="0" borderId="0" xfId="0" applyNumberFormat="1" applyFont="1" applyBorder="1" applyAlignment="1">
      <alignment horizontal="center"/>
    </xf>
    <xf numFmtId="37" fontId="45" fillId="0" borderId="0" xfId="0" applyNumberFormat="1" applyFont="1" applyBorder="1"/>
    <xf numFmtId="37" fontId="45" fillId="0" borderId="0" xfId="0" quotePrefix="1" applyNumberFormat="1" applyFont="1" applyBorder="1" applyAlignment="1">
      <alignment horizontal="left"/>
    </xf>
    <xf numFmtId="0" fontId="46" fillId="0" borderId="0" xfId="0" applyFont="1"/>
    <xf numFmtId="0" fontId="46" fillId="0" borderId="0" xfId="0" applyFont="1" applyAlignment="1">
      <alignment horizontal="left"/>
    </xf>
    <xf numFmtId="37" fontId="44" fillId="0" borderId="0" xfId="0" quotePrefix="1" applyNumberFormat="1" applyFont="1" applyBorder="1"/>
    <xf numFmtId="37" fontId="45" fillId="0" borderId="0" xfId="0" quotePrefix="1" applyNumberFormat="1" applyFont="1" applyBorder="1" applyAlignment="1" applyProtection="1">
      <alignment horizontal="left"/>
    </xf>
    <xf numFmtId="37" fontId="44" fillId="0" borderId="0" xfId="0" quotePrefix="1" applyNumberFormat="1" applyFont="1" applyBorder="1" applyAlignment="1">
      <alignment horizontal="left"/>
    </xf>
    <xf numFmtId="37" fontId="47" fillId="0" borderId="0" xfId="0" applyNumberFormat="1" applyFont="1" applyBorder="1"/>
    <xf numFmtId="37" fontId="42" fillId="0" borderId="0" xfId="0" applyNumberFormat="1" applyFont="1" applyBorder="1" applyAlignment="1">
      <alignment horizontal="left" vertical="center"/>
    </xf>
    <xf numFmtId="37" fontId="43" fillId="0" borderId="0" xfId="0" applyNumberFormat="1" applyFont="1" applyBorder="1" applyAlignment="1">
      <alignment horizontal="left" vertical="center"/>
    </xf>
    <xf numFmtId="37" fontId="58" fillId="0" borderId="0" xfId="0" applyNumberFormat="1" applyFont="1" applyBorder="1" applyAlignment="1">
      <alignment horizontal="left" vertical="top"/>
    </xf>
    <xf numFmtId="37" fontId="43" fillId="0" borderId="0" xfId="0" applyNumberFormat="1" applyFont="1" applyBorder="1" applyAlignment="1">
      <alignment horizontal="left" vertical="top"/>
    </xf>
    <xf numFmtId="37" fontId="118" fillId="8" borderId="5" xfId="0" applyNumberFormat="1" applyFont="1" applyFill="1" applyBorder="1" applyAlignment="1">
      <alignment horizontal="left"/>
    </xf>
    <xf numFmtId="37" fontId="58" fillId="0" borderId="0" xfId="0" applyNumberFormat="1" applyFont="1" applyBorder="1" applyAlignment="1">
      <alignment horizontal="left"/>
    </xf>
    <xf numFmtId="0" fontId="22" fillId="0" borderId="3" xfId="0" applyFont="1" applyBorder="1" applyAlignment="1">
      <alignment horizontal="left"/>
    </xf>
    <xf numFmtId="37" fontId="22" fillId="0" borderId="0" xfId="0" applyNumberFormat="1" applyFont="1" applyBorder="1" applyAlignment="1">
      <alignment horizontal="left"/>
    </xf>
    <xf numFmtId="37" fontId="44" fillId="0" borderId="0" xfId="0" applyNumberFormat="1" applyFont="1" applyBorder="1" applyAlignment="1">
      <alignment horizontal="left"/>
    </xf>
    <xf numFmtId="37" fontId="45" fillId="0" borderId="0" xfId="0" applyNumberFormat="1" applyFont="1" applyBorder="1" applyAlignment="1">
      <alignment horizontal="left"/>
    </xf>
    <xf numFmtId="37" fontId="47" fillId="0" borderId="0" xfId="0" applyNumberFormat="1" applyFont="1" applyBorder="1" applyAlignment="1">
      <alignment horizontal="left"/>
    </xf>
    <xf numFmtId="0" fontId="39" fillId="0" borderId="0" xfId="0" applyFont="1" applyAlignment="1">
      <alignment horizontal="left"/>
    </xf>
    <xf numFmtId="37" fontId="41" fillId="8" borderId="5" xfId="0" applyNumberFormat="1" applyFont="1" applyFill="1" applyBorder="1" applyAlignment="1">
      <alignment horizontal="center"/>
    </xf>
    <xf numFmtId="17" fontId="41" fillId="8" borderId="5" xfId="0" quotePrefix="1" applyNumberFormat="1" applyFont="1" applyFill="1" applyBorder="1" applyAlignment="1">
      <alignment horizontal="center" vertical="center" wrapText="1"/>
    </xf>
    <xf numFmtId="17" fontId="102" fillId="8" borderId="5" xfId="0" quotePrefix="1" applyNumberFormat="1" applyFont="1" applyFill="1" applyBorder="1" applyAlignment="1"/>
    <xf numFmtId="17" fontId="102" fillId="8" borderId="5" xfId="0" quotePrefix="1" applyNumberFormat="1" applyFont="1" applyFill="1" applyBorder="1" applyAlignment="1">
      <alignment horizontal="center" vertical="center" wrapText="1"/>
    </xf>
    <xf numFmtId="37" fontId="41" fillId="8" borderId="5" xfId="0" applyNumberFormat="1" applyFont="1" applyFill="1" applyBorder="1" applyAlignment="1"/>
    <xf numFmtId="37" fontId="42" fillId="0" borderId="0" xfId="0" applyNumberFormat="1" applyFont="1" applyBorder="1" applyAlignment="1">
      <alignment vertical="center"/>
    </xf>
    <xf numFmtId="37" fontId="58" fillId="8" borderId="5" xfId="0" applyNumberFormat="1" applyFont="1" applyFill="1" applyBorder="1" applyAlignment="1"/>
    <xf numFmtId="37" fontId="118" fillId="8" borderId="5" xfId="0" applyNumberFormat="1" applyFont="1" applyFill="1" applyBorder="1" applyAlignment="1"/>
    <xf numFmtId="37" fontId="43" fillId="0" borderId="0" xfId="0" quotePrefix="1" applyNumberFormat="1" applyFont="1" applyBorder="1" applyAlignment="1"/>
    <xf numFmtId="37" fontId="43" fillId="0" borderId="0" xfId="0" applyNumberFormat="1" applyFont="1" applyBorder="1" applyAlignment="1"/>
    <xf numFmtId="37" fontId="58" fillId="0" borderId="0" xfId="0" applyNumberFormat="1" applyFont="1" applyBorder="1" applyAlignment="1"/>
    <xf numFmtId="37" fontId="58" fillId="0" borderId="0" xfId="0" quotePrefix="1" applyNumberFormat="1" applyFont="1" applyBorder="1" applyAlignment="1"/>
    <xf numFmtId="0" fontId="22" fillId="0" borderId="3" xfId="0" applyFont="1" applyBorder="1" applyAlignment="1"/>
    <xf numFmtId="37" fontId="22" fillId="0" borderId="0" xfId="0" applyNumberFormat="1" applyFont="1" applyBorder="1" applyAlignment="1"/>
    <xf numFmtId="37" fontId="44" fillId="0" borderId="0" xfId="0" applyNumberFormat="1" applyFont="1" applyBorder="1" applyAlignment="1"/>
    <xf numFmtId="37" fontId="45" fillId="0" borderId="0" xfId="0" applyNumberFormat="1" applyFont="1" applyBorder="1" applyAlignment="1"/>
    <xf numFmtId="37" fontId="45" fillId="0" borderId="0" xfId="0" quotePrefix="1" applyNumberFormat="1" applyFont="1" applyBorder="1" applyAlignment="1"/>
    <xf numFmtId="0" fontId="46" fillId="0" borderId="0" xfId="0" applyFont="1" applyAlignment="1"/>
    <xf numFmtId="37" fontId="44" fillId="0" borderId="0" xfId="0" quotePrefix="1" applyNumberFormat="1" applyFont="1" applyBorder="1" applyAlignment="1"/>
    <xf numFmtId="37" fontId="45" fillId="0" borderId="0" xfId="0" quotePrefix="1" applyNumberFormat="1" applyFont="1" applyBorder="1" applyAlignment="1" applyProtection="1"/>
    <xf numFmtId="37" fontId="47" fillId="0" borderId="0" xfId="0" applyNumberFormat="1" applyFont="1" applyBorder="1" applyAlignment="1"/>
    <xf numFmtId="0" fontId="39" fillId="0" borderId="0" xfId="0" applyFont="1" applyAlignment="1"/>
    <xf numFmtId="0" fontId="31" fillId="11" borderId="0" xfId="0" applyFont="1" applyFill="1" applyAlignment="1">
      <alignment horizontal="right"/>
    </xf>
    <xf numFmtId="0" fontId="41" fillId="6" borderId="9" xfId="0" applyFont="1" applyFill="1" applyBorder="1" applyAlignment="1">
      <alignment horizontal="right" wrapText="1"/>
    </xf>
    <xf numFmtId="10" fontId="42" fillId="6" borderId="8" xfId="0" applyNumberFormat="1" applyFont="1" applyFill="1" applyBorder="1" applyAlignment="1" applyProtection="1">
      <alignment horizontal="left" vertical="center" wrapText="1"/>
    </xf>
    <xf numFmtId="10" fontId="119" fillId="6" borderId="8" xfId="321" applyNumberFormat="1" applyFont="1" applyFill="1" applyBorder="1" applyAlignment="1" applyProtection="1">
      <alignment horizontal="right" vertical="center"/>
    </xf>
    <xf numFmtId="0" fontId="22" fillId="0" borderId="0" xfId="0" applyFont="1" applyBorder="1" applyAlignment="1" applyProtection="1">
      <alignment horizontal="center" vertical="center"/>
    </xf>
    <xf numFmtId="37" fontId="120" fillId="0" borderId="0" xfId="321" applyNumberFormat="1" applyFont="1" applyBorder="1" applyAlignment="1" applyProtection="1">
      <alignment horizontal="right" vertical="center"/>
    </xf>
    <xf numFmtId="0" fontId="42" fillId="6" borderId="8" xfId="0" applyFont="1" applyFill="1" applyBorder="1" applyAlignment="1" applyProtection="1">
      <alignment horizontal="center" vertical="center"/>
    </xf>
    <xf numFmtId="37" fontId="120" fillId="6" borderId="8" xfId="321" applyNumberFormat="1" applyFont="1" applyFill="1" applyBorder="1" applyAlignment="1" applyProtection="1">
      <alignment horizontal="right" vertical="center"/>
    </xf>
    <xf numFmtId="0" fontId="42" fillId="0" borderId="0" xfId="0" applyFont="1" applyBorder="1" applyAlignment="1" applyProtection="1">
      <alignment horizontal="center" vertical="center"/>
    </xf>
    <xf numFmtId="0" fontId="42" fillId="0" borderId="0" xfId="0" applyFont="1" applyBorder="1" applyAlignment="1" applyProtection="1">
      <alignment horizontal="left" vertical="center" wrapText="1"/>
    </xf>
    <xf numFmtId="43" fontId="120" fillId="0" borderId="0" xfId="321" applyFont="1" applyBorder="1" applyAlignment="1" applyProtection="1">
      <alignment horizontal="right" vertical="center"/>
    </xf>
    <xf numFmtId="0" fontId="22" fillId="0" borderId="0" xfId="0" applyFont="1" applyBorder="1" applyAlignment="1" applyProtection="1">
      <alignment horizontal="left" vertical="center"/>
    </xf>
    <xf numFmtId="0" fontId="22" fillId="0" borderId="0" xfId="0" applyFont="1" applyBorder="1" applyAlignment="1" applyProtection="1">
      <alignment horizontal="left" vertical="center" wrapText="1"/>
    </xf>
    <xf numFmtId="0" fontId="42" fillId="6" borderId="8" xfId="0" applyFont="1" applyFill="1" applyBorder="1" applyAlignment="1" applyProtection="1">
      <alignment horizontal="left" vertical="center" wrapText="1"/>
    </xf>
    <xf numFmtId="43" fontId="22" fillId="0" borderId="0" xfId="0" applyNumberFormat="1" applyFont="1" applyBorder="1" applyAlignment="1" applyProtection="1">
      <alignment horizontal="left" vertical="center" wrapText="1"/>
    </xf>
    <xf numFmtId="10" fontId="120" fillId="0" borderId="0" xfId="322" applyNumberFormat="1" applyFont="1" applyBorder="1" applyAlignment="1" applyProtection="1">
      <alignment horizontal="right" vertical="center"/>
    </xf>
    <xf numFmtId="37" fontId="0" fillId="0" borderId="0" xfId="0" applyNumberFormat="1" applyAlignment="1">
      <alignment horizontal="right"/>
    </xf>
    <xf numFmtId="3" fontId="63" fillId="6" borderId="10" xfId="0" applyNumberFormat="1" applyFont="1" applyFill="1" applyBorder="1" applyAlignment="1">
      <alignment horizontal="center"/>
    </xf>
    <xf numFmtId="3" fontId="63" fillId="6" borderId="10" xfId="0" applyNumberFormat="1" applyFont="1" applyFill="1" applyBorder="1" applyAlignment="1">
      <alignment horizontal="center" wrapText="1"/>
    </xf>
    <xf numFmtId="10" fontId="63" fillId="6" borderId="10" xfId="0" applyNumberFormat="1" applyFont="1" applyFill="1" applyBorder="1" applyAlignment="1">
      <alignment horizontal="center"/>
    </xf>
    <xf numFmtId="3" fontId="60" fillId="0" borderId="0" xfId="0" applyNumberFormat="1" applyFont="1"/>
    <xf numFmtId="3" fontId="60" fillId="0" borderId="0" xfId="0" applyNumberFormat="1" applyFont="1" applyAlignment="1">
      <alignment horizontal="right"/>
    </xf>
    <xf numFmtId="10" fontId="60" fillId="0" borderId="0" xfId="0" applyNumberFormat="1" applyFont="1" applyAlignment="1">
      <alignment horizontal="right"/>
    </xf>
    <xf numFmtId="165" fontId="60" fillId="0" borderId="0" xfId="321" applyNumberFormat="1" applyFont="1" applyAlignment="1">
      <alignment horizontal="right"/>
    </xf>
    <xf numFmtId="3" fontId="121" fillId="6" borderId="10" xfId="0" applyNumberFormat="1" applyFont="1" applyFill="1" applyBorder="1" applyAlignment="1">
      <alignment vertical="center"/>
    </xf>
    <xf numFmtId="3" fontId="60" fillId="6" borderId="10" xfId="0" applyNumberFormat="1" applyFont="1" applyFill="1" applyBorder="1" applyAlignment="1">
      <alignment vertical="center"/>
    </xf>
    <xf numFmtId="10" fontId="60" fillId="6" borderId="10" xfId="0" applyNumberFormat="1" applyFont="1" applyFill="1" applyBorder="1" applyAlignment="1">
      <alignment horizontal="right" vertical="center"/>
    </xf>
    <xf numFmtId="3" fontId="121" fillId="0" borderId="0" xfId="0" applyNumberFormat="1" applyFont="1" applyAlignment="1">
      <alignment vertical="center"/>
    </xf>
    <xf numFmtId="165" fontId="60" fillId="0" borderId="0" xfId="321" applyNumberFormat="1" applyFont="1" applyAlignment="1">
      <alignment horizontal="right" vertical="center"/>
    </xf>
    <xf numFmtId="10" fontId="60" fillId="0" borderId="0" xfId="0" applyNumberFormat="1" applyFont="1" applyAlignment="1">
      <alignment vertical="center"/>
    </xf>
    <xf numFmtId="10" fontId="121" fillId="0" borderId="3" xfId="0" applyNumberFormat="1" applyFont="1" applyBorder="1" applyAlignment="1">
      <alignment vertical="center"/>
    </xf>
    <xf numFmtId="10" fontId="60" fillId="0" borderId="3" xfId="0" applyNumberFormat="1" applyFont="1" applyBorder="1" applyAlignment="1">
      <alignment horizontal="right" vertical="center"/>
    </xf>
    <xf numFmtId="10" fontId="60" fillId="0" borderId="3" xfId="0" applyNumberFormat="1" applyFont="1" applyBorder="1" applyAlignment="1">
      <alignment vertical="center"/>
    </xf>
    <xf numFmtId="0" fontId="28" fillId="2" borderId="0" xfId="0" applyFont="1" applyFill="1" applyAlignment="1">
      <alignment horizontal="center"/>
    </xf>
    <xf numFmtId="0" fontId="28" fillId="2" borderId="0" xfId="0" applyFont="1" applyFill="1" applyAlignment="1">
      <alignment horizontal="left"/>
    </xf>
    <xf numFmtId="0" fontId="5" fillId="6" borderId="1" xfId="0" applyFont="1" applyFill="1" applyBorder="1" applyAlignment="1"/>
    <xf numFmtId="0" fontId="7" fillId="0" borderId="0" xfId="0" applyFont="1" applyAlignment="1"/>
    <xf numFmtId="0" fontId="7" fillId="6" borderId="1" xfId="0" applyFont="1" applyFill="1" applyBorder="1" applyAlignment="1">
      <alignment horizontal="left"/>
    </xf>
    <xf numFmtId="0" fontId="7" fillId="6" borderId="2" xfId="0" applyFont="1" applyFill="1" applyBorder="1" applyAlignment="1"/>
    <xf numFmtId="0" fontId="7" fillId="6" borderId="2" xfId="0" applyFont="1" applyFill="1" applyBorder="1" applyAlignment="1">
      <alignment horizontal="center"/>
    </xf>
    <xf numFmtId="0" fontId="5" fillId="6" borderId="2" xfId="0" applyFont="1" applyFill="1" applyBorder="1" applyAlignment="1"/>
    <xf numFmtId="165" fontId="7" fillId="6" borderId="2" xfId="321" applyNumberFormat="1" applyFont="1" applyFill="1" applyBorder="1" applyAlignment="1">
      <alignment horizontal="center"/>
    </xf>
    <xf numFmtId="3" fontId="5" fillId="0" borderId="0" xfId="321" applyNumberFormat="1" applyFont="1" applyAlignment="1"/>
    <xf numFmtId="10" fontId="5" fillId="0" borderId="0" xfId="322" applyNumberFormat="1" applyFont="1" applyAlignment="1">
      <alignment horizontal="center"/>
    </xf>
    <xf numFmtId="165" fontId="7" fillId="0" borderId="0" xfId="321" applyNumberFormat="1" applyFont="1" applyAlignment="1">
      <alignment horizontal="left"/>
    </xf>
    <xf numFmtId="3" fontId="5" fillId="0" borderId="0" xfId="321" applyNumberFormat="1" applyFont="1" applyAlignment="1">
      <alignment horizontal="right"/>
    </xf>
    <xf numFmtId="165" fontId="7" fillId="6" borderId="2" xfId="321" applyNumberFormat="1" applyFont="1" applyFill="1" applyBorder="1" applyAlignment="1"/>
    <xf numFmtId="165" fontId="7" fillId="6" borderId="2" xfId="321" applyNumberFormat="1" applyFont="1" applyFill="1" applyBorder="1" applyAlignment="1">
      <alignment horizontal="right"/>
    </xf>
    <xf numFmtId="165" fontId="7" fillId="6" borderId="2" xfId="321" applyNumberFormat="1" applyFont="1" applyFill="1" applyBorder="1" applyAlignment="1">
      <alignment horizontal="left"/>
    </xf>
    <xf numFmtId="165" fontId="5" fillId="0" borderId="0" xfId="321" applyNumberFormat="1" applyFont="1" applyAlignment="1"/>
    <xf numFmtId="165" fontId="7" fillId="0" borderId="0" xfId="321" applyNumberFormat="1" applyFont="1" applyAlignment="1">
      <alignment horizontal="right"/>
    </xf>
    <xf numFmtId="165" fontId="7" fillId="0" borderId="0" xfId="321" applyNumberFormat="1" applyFont="1" applyAlignment="1"/>
    <xf numFmtId="0" fontId="7" fillId="6" borderId="1" xfId="0" applyFont="1" applyFill="1" applyBorder="1" applyAlignment="1"/>
    <xf numFmtId="165" fontId="7" fillId="6" borderId="1" xfId="321" applyNumberFormat="1" applyFont="1" applyFill="1" applyBorder="1" applyAlignment="1">
      <alignment horizontal="left"/>
    </xf>
    <xf numFmtId="10" fontId="5" fillId="0" borderId="0" xfId="322" applyNumberFormat="1" applyFont="1" applyAlignment="1">
      <alignment horizontal="right"/>
    </xf>
    <xf numFmtId="10" fontId="5" fillId="0" borderId="0" xfId="322" applyNumberFormat="1" applyFont="1" applyAlignment="1"/>
    <xf numFmtId="165" fontId="5" fillId="6" borderId="2" xfId="321" applyNumberFormat="1" applyFont="1" applyFill="1" applyBorder="1" applyAlignment="1">
      <alignment horizontal="left"/>
    </xf>
    <xf numFmtId="3" fontId="7" fillId="6" borderId="2" xfId="321" applyNumberFormat="1" applyFont="1" applyFill="1" applyBorder="1" applyAlignment="1"/>
    <xf numFmtId="0" fontId="7" fillId="0" borderId="4" xfId="0" applyFont="1" applyBorder="1" applyAlignment="1"/>
    <xf numFmtId="3" fontId="5" fillId="0" borderId="4" xfId="321" applyNumberFormat="1" applyFont="1" applyBorder="1" applyAlignment="1"/>
    <xf numFmtId="3" fontId="5" fillId="0" borderId="4" xfId="321" applyNumberFormat="1" applyFont="1" applyBorder="1" applyAlignment="1">
      <alignment horizontal="left"/>
    </xf>
    <xf numFmtId="10" fontId="5" fillId="0" borderId="4" xfId="322" applyNumberFormat="1" applyFont="1" applyBorder="1" applyAlignment="1"/>
    <xf numFmtId="0" fontId="5" fillId="0" borderId="4" xfId="0" applyFont="1" applyBorder="1" applyAlignment="1"/>
    <xf numFmtId="165" fontId="7" fillId="0" borderId="4" xfId="321" applyNumberFormat="1" applyFont="1" applyBorder="1" applyAlignment="1">
      <alignment horizontal="right"/>
    </xf>
    <xf numFmtId="0" fontId="70" fillId="0" borderId="0" xfId="0" applyFont="1" applyAlignment="1"/>
    <xf numFmtId="3" fontId="70" fillId="0" borderId="0" xfId="321" applyNumberFormat="1" applyFont="1" applyAlignment="1"/>
    <xf numFmtId="3" fontId="5" fillId="0" borderId="0" xfId="321" applyNumberFormat="1" applyFont="1" applyAlignment="1">
      <alignment horizontal="left"/>
    </xf>
    <xf numFmtId="0" fontId="70" fillId="0" borderId="0" xfId="0" applyFont="1" applyBorder="1" applyAlignment="1"/>
    <xf numFmtId="3" fontId="70" fillId="0" borderId="0" xfId="321" applyNumberFormat="1" applyFont="1" applyBorder="1" applyAlignment="1"/>
    <xf numFmtId="3" fontId="5" fillId="0" borderId="0" xfId="321" applyNumberFormat="1" applyFont="1" applyBorder="1" applyAlignment="1"/>
    <xf numFmtId="3" fontId="5" fillId="0" borderId="0" xfId="321" applyNumberFormat="1" applyFont="1" applyBorder="1" applyAlignment="1">
      <alignment horizontal="left"/>
    </xf>
    <xf numFmtId="165" fontId="5" fillId="0" borderId="0" xfId="321" applyNumberFormat="1" applyFont="1" applyBorder="1" applyAlignment="1"/>
    <xf numFmtId="3" fontId="5" fillId="0" borderId="0" xfId="321" applyNumberFormat="1" applyFont="1" applyBorder="1"/>
    <xf numFmtId="165" fontId="5" fillId="0" borderId="0" xfId="321" applyNumberFormat="1" applyFont="1" applyBorder="1"/>
    <xf numFmtId="165" fontId="7" fillId="0" borderId="0" xfId="321" applyNumberFormat="1" applyFont="1" applyBorder="1"/>
    <xf numFmtId="3" fontId="70" fillId="0" borderId="0" xfId="321" applyNumberFormat="1" applyFont="1"/>
    <xf numFmtId="3" fontId="5" fillId="0" borderId="0" xfId="321" applyNumberFormat="1" applyFont="1"/>
    <xf numFmtId="165" fontId="5" fillId="0" borderId="0" xfId="321" applyNumberFormat="1" applyFont="1"/>
    <xf numFmtId="165" fontId="7" fillId="0" borderId="0" xfId="321" applyNumberFormat="1" applyFont="1"/>
    <xf numFmtId="0" fontId="73" fillId="2" borderId="0" xfId="0" applyFont="1" applyFill="1" applyAlignment="1">
      <alignment horizontal="left"/>
    </xf>
    <xf numFmtId="0" fontId="74" fillId="2" borderId="0" xfId="0" applyFont="1" applyFill="1" applyAlignment="1">
      <alignment horizontal="right"/>
    </xf>
    <xf numFmtId="0" fontId="30" fillId="2" borderId="0" xfId="0" applyFont="1" applyFill="1" applyAlignment="1">
      <alignment horizontal="right"/>
    </xf>
    <xf numFmtId="49" fontId="24" fillId="2" borderId="0" xfId="0" applyNumberFormat="1" applyFont="1" applyFill="1" applyAlignment="1">
      <alignment horizontal="left"/>
    </xf>
    <xf numFmtId="0" fontId="0" fillId="2" borderId="0" xfId="0" applyFill="1" applyAlignment="1">
      <alignment horizontal="right"/>
    </xf>
    <xf numFmtId="0" fontId="7" fillId="2" borderId="0" xfId="0" applyFont="1" applyFill="1" applyAlignment="1">
      <alignment horizontal="right"/>
    </xf>
    <xf numFmtId="0" fontId="71" fillId="0" borderId="0" xfId="0" applyFont="1" applyBorder="1" applyAlignment="1">
      <alignment horizontal="left"/>
    </xf>
    <xf numFmtId="37" fontId="72" fillId="0" borderId="0" xfId="0" applyNumberFormat="1" applyFont="1" applyBorder="1" applyAlignment="1" applyProtection="1">
      <alignment horizontal="right"/>
    </xf>
    <xf numFmtId="0" fontId="72" fillId="0" borderId="0" xfId="0" applyFont="1" applyBorder="1" applyAlignment="1">
      <alignment horizontal="right"/>
    </xf>
    <xf numFmtId="0" fontId="26" fillId="0" borderId="0" xfId="0" applyFont="1" applyAlignment="1">
      <alignment horizontal="right"/>
    </xf>
    <xf numFmtId="165" fontId="0" fillId="0" borderId="0" xfId="321" applyNumberFormat="1" applyFont="1"/>
    <xf numFmtId="0" fontId="22" fillId="0" borderId="4" xfId="0" applyFont="1" applyBorder="1" applyAlignment="1">
      <alignment horizontal="right"/>
    </xf>
    <xf numFmtId="3" fontId="22" fillId="0" borderId="4" xfId="0" applyNumberFormat="1" applyFont="1" applyBorder="1" applyAlignment="1">
      <alignment horizontal="right"/>
    </xf>
    <xf numFmtId="10" fontId="22" fillId="0" borderId="4" xfId="0" applyNumberFormat="1" applyFont="1" applyBorder="1" applyAlignment="1">
      <alignment horizontal="right"/>
    </xf>
    <xf numFmtId="49" fontId="9" fillId="0" borderId="0" xfId="0" applyNumberFormat="1" applyFont="1" applyBorder="1" applyAlignment="1">
      <alignment horizontal="left"/>
    </xf>
    <xf numFmtId="0" fontId="64" fillId="0" borderId="0" xfId="0" applyFont="1" applyAlignment="1">
      <alignment horizontal="right"/>
    </xf>
    <xf numFmtId="37" fontId="42" fillId="14" borderId="20" xfId="0" applyNumberFormat="1" applyFont="1" applyFill="1" applyBorder="1" applyAlignment="1" applyProtection="1">
      <alignment horizontal="left"/>
    </xf>
    <xf numFmtId="37" fontId="42" fillId="14" borderId="20" xfId="0" applyNumberFormat="1" applyFont="1" applyFill="1" applyBorder="1" applyAlignment="1" applyProtection="1">
      <alignment horizontal="right"/>
    </xf>
    <xf numFmtId="37" fontId="42" fillId="14" borderId="20" xfId="0" applyNumberFormat="1" applyFont="1" applyFill="1" applyBorder="1" applyAlignment="1" applyProtection="1">
      <alignment horizontal="right" wrapText="1"/>
    </xf>
    <xf numFmtId="37" fontId="22" fillId="0" borderId="0" xfId="0" applyNumberFormat="1" applyFont="1" applyFill="1" applyBorder="1" applyAlignment="1" applyProtection="1">
      <alignment horizontal="left"/>
    </xf>
    <xf numFmtId="3" fontId="22" fillId="0" borderId="0" xfId="0" applyNumberFormat="1" applyFont="1" applyFill="1" applyBorder="1" applyAlignment="1">
      <alignment horizontal="right"/>
    </xf>
    <xf numFmtId="10" fontId="22" fillId="0" borderId="0" xfId="0" applyNumberFormat="1" applyFont="1" applyFill="1" applyBorder="1" applyAlignment="1">
      <alignment horizontal="right"/>
    </xf>
    <xf numFmtId="3" fontId="22" fillId="14" borderId="20" xfId="0" applyNumberFormat="1" applyFont="1" applyFill="1" applyBorder="1" applyAlignment="1">
      <alignment horizontal="right"/>
    </xf>
    <xf numFmtId="10" fontId="22" fillId="14" borderId="20" xfId="0" applyNumberFormat="1" applyFont="1" applyFill="1" applyBorder="1" applyAlignment="1">
      <alignment horizontal="right"/>
    </xf>
    <xf numFmtId="10" fontId="42" fillId="0" borderId="0" xfId="0" applyNumberFormat="1" applyFont="1" applyFill="1" applyBorder="1" applyAlignment="1" applyProtection="1">
      <alignment horizontal="left" vertical="center"/>
    </xf>
    <xf numFmtId="0" fontId="42" fillId="0" borderId="0" xfId="0" applyFont="1" applyFill="1" applyBorder="1" applyAlignment="1">
      <alignment horizontal="right"/>
    </xf>
    <xf numFmtId="10" fontId="42" fillId="0" borderId="0" xfId="0" applyNumberFormat="1" applyFont="1" applyFill="1" applyBorder="1" applyAlignment="1">
      <alignment horizontal="right"/>
    </xf>
    <xf numFmtId="49" fontId="42" fillId="0" borderId="22" xfId="0" quotePrefix="1" applyNumberFormat="1" applyFont="1" applyFill="1" applyBorder="1" applyAlignment="1">
      <alignment horizontal="left"/>
    </xf>
    <xf numFmtId="0" fontId="22" fillId="0" borderId="22" xfId="0" applyFont="1" applyFill="1" applyBorder="1" applyAlignment="1">
      <alignment horizontal="right"/>
    </xf>
    <xf numFmtId="3" fontId="22" fillId="0" borderId="22" xfId="0" applyNumberFormat="1" applyFont="1" applyFill="1" applyBorder="1" applyAlignment="1">
      <alignment horizontal="right"/>
    </xf>
    <xf numFmtId="10" fontId="22" fillId="0" borderId="22" xfId="0" applyNumberFormat="1" applyFont="1" applyFill="1" applyBorder="1" applyAlignment="1">
      <alignment horizontal="right"/>
    </xf>
    <xf numFmtId="0" fontId="5" fillId="0" borderId="0" xfId="0" applyFont="1" applyFill="1" applyBorder="1" applyAlignment="1">
      <alignment horizontal="left"/>
    </xf>
    <xf numFmtId="0" fontId="9" fillId="0" borderId="0" xfId="0" applyFont="1" applyFill="1" applyBorder="1" applyAlignment="1">
      <alignment horizontal="right"/>
    </xf>
    <xf numFmtId="10" fontId="9" fillId="0" borderId="0" xfId="0" applyNumberFormat="1" applyFont="1" applyFill="1" applyBorder="1" applyAlignment="1">
      <alignment horizontal="right"/>
    </xf>
    <xf numFmtId="0" fontId="64" fillId="0" borderId="0" xfId="0" applyFont="1" applyFill="1" applyBorder="1" applyAlignment="1">
      <alignment horizontal="right"/>
    </xf>
    <xf numFmtId="0" fontId="68" fillId="7" borderId="0" xfId="0" applyFont="1" applyFill="1" applyAlignment="1">
      <alignment horizontal="left"/>
    </xf>
    <xf numFmtId="0" fontId="22" fillId="7" borderId="0" xfId="0" applyFont="1" applyFill="1" applyAlignment="1">
      <alignment horizontal="right"/>
    </xf>
    <xf numFmtId="49" fontId="5" fillId="0" borderId="0" xfId="0" applyNumberFormat="1" applyFont="1" applyBorder="1" applyAlignment="1">
      <alignment horizontal="left"/>
    </xf>
    <xf numFmtId="10" fontId="42" fillId="14" borderId="20" xfId="0" applyNumberFormat="1" applyFont="1" applyFill="1" applyBorder="1" applyAlignment="1" applyProtection="1">
      <alignment horizontal="right"/>
    </xf>
    <xf numFmtId="10" fontId="22" fillId="0" borderId="0" xfId="322" applyNumberFormat="1" applyFont="1" applyFill="1" applyBorder="1" applyAlignment="1">
      <alignment horizontal="right"/>
    </xf>
    <xf numFmtId="10" fontId="22" fillId="14" borderId="20" xfId="322" applyNumberFormat="1" applyFont="1" applyFill="1" applyBorder="1" applyAlignment="1">
      <alignment horizontal="right"/>
    </xf>
    <xf numFmtId="49" fontId="42" fillId="0" borderId="4" xfId="0" quotePrefix="1" applyNumberFormat="1" applyFont="1" applyFill="1" applyBorder="1" applyAlignment="1">
      <alignment horizontal="left"/>
    </xf>
    <xf numFmtId="0" fontId="22" fillId="0" borderId="4" xfId="0" applyFont="1" applyFill="1" applyBorder="1" applyAlignment="1">
      <alignment horizontal="right"/>
    </xf>
    <xf numFmtId="3" fontId="22" fillId="0" borderId="4" xfId="0" applyNumberFormat="1" applyFont="1" applyFill="1" applyBorder="1" applyAlignment="1">
      <alignment horizontal="right"/>
    </xf>
    <xf numFmtId="10" fontId="22" fillId="0" borderId="4" xfId="0" applyNumberFormat="1" applyFont="1" applyFill="1" applyBorder="1" applyAlignment="1">
      <alignment horizontal="right"/>
    </xf>
    <xf numFmtId="37" fontId="5" fillId="0" borderId="0" xfId="0" applyNumberFormat="1" applyFont="1" applyFill="1" applyBorder="1" applyAlignment="1">
      <alignment horizontal="left"/>
    </xf>
    <xf numFmtId="3" fontId="9" fillId="0" borderId="0" xfId="0" applyNumberFormat="1" applyFont="1" applyFill="1" applyBorder="1" applyAlignment="1">
      <alignment horizontal="right"/>
    </xf>
    <xf numFmtId="10" fontId="64" fillId="0" borderId="0" xfId="0" applyNumberFormat="1" applyFont="1" applyFill="1" applyBorder="1" applyAlignment="1">
      <alignment horizontal="right"/>
    </xf>
    <xf numFmtId="0" fontId="5" fillId="0" borderId="0" xfId="0" applyFont="1" applyFill="1" applyBorder="1"/>
    <xf numFmtId="10" fontId="5" fillId="0" borderId="0" xfId="0" applyNumberFormat="1" applyFont="1" applyFill="1" applyBorder="1"/>
    <xf numFmtId="49" fontId="9" fillId="0" borderId="0" xfId="0" applyNumberFormat="1" applyFont="1" applyFill="1" applyBorder="1" applyAlignment="1">
      <alignment horizontal="left"/>
    </xf>
    <xf numFmtId="0" fontId="24" fillId="0" borderId="0" xfId="0" applyFont="1" applyAlignment="1">
      <alignment horizontal="left"/>
    </xf>
    <xf numFmtId="0" fontId="70" fillId="6" borderId="1" xfId="0" applyFont="1" applyFill="1" applyBorder="1"/>
    <xf numFmtId="43" fontId="0" fillId="0" borderId="0" xfId="321" applyFont="1"/>
    <xf numFmtId="0" fontId="70" fillId="0" borderId="0" xfId="0" applyFont="1" applyBorder="1"/>
    <xf numFmtId="0" fontId="26" fillId="6" borderId="0" xfId="0" applyFont="1" applyFill="1" applyBorder="1"/>
    <xf numFmtId="0" fontId="26" fillId="6" borderId="0" xfId="0" applyFont="1" applyFill="1" applyBorder="1" applyAlignment="1">
      <alignment horizontal="right"/>
    </xf>
    <xf numFmtId="0" fontId="26" fillId="6" borderId="23" xfId="0" applyFont="1" applyFill="1" applyBorder="1"/>
    <xf numFmtId="37" fontId="70" fillId="6" borderId="23" xfId="0" applyNumberFormat="1" applyFont="1" applyFill="1" applyBorder="1" applyAlignment="1">
      <alignment horizontal="right"/>
    </xf>
    <xf numFmtId="3" fontId="70" fillId="0" borderId="3" xfId="0" applyNumberFormat="1" applyFont="1" applyBorder="1" applyAlignment="1">
      <alignment horizontal="right"/>
    </xf>
    <xf numFmtId="37" fontId="70" fillId="0" borderId="0" xfId="0" applyNumberFormat="1" applyFont="1" applyBorder="1" applyAlignment="1" applyProtection="1">
      <alignment horizontal="left"/>
    </xf>
    <xf numFmtId="0" fontId="26" fillId="0" borderId="0" xfId="0" applyFont="1" applyBorder="1"/>
    <xf numFmtId="37" fontId="26" fillId="6" borderId="0" xfId="0" applyNumberFormat="1" applyFont="1" applyFill="1" applyBorder="1" applyAlignment="1"/>
    <xf numFmtId="37" fontId="26" fillId="6" borderId="0" xfId="0" applyNumberFormat="1" applyFont="1" applyFill="1" applyBorder="1" applyAlignment="1">
      <alignment horizontal="right"/>
    </xf>
    <xf numFmtId="37" fontId="26" fillId="6" borderId="23" xfId="0" applyNumberFormat="1" applyFont="1" applyFill="1" applyBorder="1"/>
    <xf numFmtId="37" fontId="70" fillId="0" borderId="0" xfId="0" applyNumberFormat="1" applyFont="1" applyBorder="1" applyAlignment="1">
      <alignment horizontal="left" wrapText="1"/>
    </xf>
    <xf numFmtId="37" fontId="9" fillId="0" borderId="3" xfId="0" applyNumberFormat="1" applyFont="1" applyBorder="1"/>
    <xf numFmtId="0" fontId="7" fillId="6" borderId="0" xfId="0" applyFont="1" applyFill="1" applyAlignment="1">
      <alignment horizontal="left"/>
    </xf>
    <xf numFmtId="37" fontId="5" fillId="0" borderId="4" xfId="0" applyNumberFormat="1" applyFont="1" applyFill="1" applyBorder="1" applyAlignment="1" applyProtection="1">
      <alignment horizontal="left"/>
    </xf>
    <xf numFmtId="10" fontId="5" fillId="0" borderId="4" xfId="0" applyNumberFormat="1" applyFont="1" applyBorder="1" applyAlignment="1">
      <alignment horizontal="right"/>
    </xf>
    <xf numFmtId="17" fontId="42" fillId="8" borderId="5" xfId="0" quotePrefix="1" applyNumberFormat="1" applyFont="1" applyFill="1" applyBorder="1" applyAlignment="1">
      <alignment horizontal="left" vertical="center" wrapText="1"/>
    </xf>
    <xf numFmtId="17" fontId="42" fillId="8" borderId="5" xfId="0" quotePrefix="1" applyNumberFormat="1" applyFont="1" applyFill="1" applyBorder="1" applyAlignment="1">
      <alignment horizontal="right" vertical="center" wrapText="1"/>
    </xf>
    <xf numFmtId="17" fontId="102" fillId="8" borderId="5" xfId="0" quotePrefix="1" applyNumberFormat="1" applyFont="1" applyFill="1" applyBorder="1" applyAlignment="1">
      <alignment horizontal="left" vertical="center" wrapText="1"/>
    </xf>
    <xf numFmtId="10" fontId="120" fillId="0" borderId="0" xfId="321" applyNumberFormat="1" applyFont="1" applyBorder="1" applyAlignment="1" applyProtection="1">
      <alignment horizontal="right" vertical="center"/>
    </xf>
    <xf numFmtId="0" fontId="78" fillId="11" borderId="0" xfId="0" applyFont="1" applyFill="1" applyAlignment="1">
      <alignment horizontal="left"/>
    </xf>
    <xf numFmtId="0" fontId="79" fillId="7" borderId="0" xfId="0" applyFont="1" applyFill="1" applyAlignment="1">
      <alignment horizontal="left"/>
    </xf>
    <xf numFmtId="0" fontId="39" fillId="6" borderId="9" xfId="0" applyFont="1" applyFill="1" applyBorder="1" applyAlignment="1">
      <alignment horizontal="left"/>
    </xf>
    <xf numFmtId="0" fontId="42" fillId="6" borderId="8" xfId="0" applyFont="1" applyFill="1" applyBorder="1" applyAlignment="1" applyProtection="1">
      <alignment horizontal="left" vertical="center"/>
    </xf>
    <xf numFmtId="0" fontId="42" fillId="0" borderId="0" xfId="0" applyFont="1" applyBorder="1" applyAlignment="1" applyProtection="1">
      <alignment horizontal="left" vertical="center"/>
    </xf>
    <xf numFmtId="0" fontId="24" fillId="0" borderId="3" xfId="0" applyFont="1" applyBorder="1" applyAlignment="1">
      <alignment horizontal="left"/>
    </xf>
    <xf numFmtId="3" fontId="63" fillId="6" borderId="10" xfId="0" applyNumberFormat="1" applyFont="1" applyFill="1" applyBorder="1" applyAlignment="1">
      <alignment horizontal="right"/>
    </xf>
    <xf numFmtId="3" fontId="63" fillId="6" borderId="10" xfId="0" applyNumberFormat="1" applyFont="1" applyFill="1" applyBorder="1" applyAlignment="1">
      <alignment horizontal="right" wrapText="1"/>
    </xf>
    <xf numFmtId="10" fontId="63" fillId="6" borderId="10" xfId="0" applyNumberFormat="1" applyFont="1" applyFill="1" applyBorder="1" applyAlignment="1">
      <alignment horizontal="right"/>
    </xf>
    <xf numFmtId="43" fontId="60" fillId="0" borderId="0" xfId="321" applyNumberFormat="1" applyFont="1" applyAlignment="1">
      <alignment horizontal="right"/>
    </xf>
    <xf numFmtId="43" fontId="60" fillId="0" borderId="0" xfId="321" applyFont="1" applyAlignment="1">
      <alignment horizontal="right"/>
    </xf>
    <xf numFmtId="3" fontId="60" fillId="6" borderId="10" xfId="0" applyNumberFormat="1" applyFont="1" applyFill="1" applyBorder="1" applyAlignment="1">
      <alignment horizontal="right" vertical="center"/>
    </xf>
    <xf numFmtId="43" fontId="60" fillId="0" borderId="0" xfId="321" applyFont="1" applyAlignment="1">
      <alignment horizontal="right" vertical="center"/>
    </xf>
    <xf numFmtId="10" fontId="60" fillId="0" borderId="0" xfId="0" applyNumberFormat="1" applyFont="1" applyAlignment="1">
      <alignment horizontal="right" vertical="center"/>
    </xf>
    <xf numFmtId="0" fontId="9" fillId="0" borderId="0" xfId="0" applyFont="1" applyFill="1" applyAlignment="1">
      <alignment horizontal="right" vertical="center"/>
    </xf>
    <xf numFmtId="0" fontId="7" fillId="6" borderId="1" xfId="0" applyFont="1" applyFill="1" applyBorder="1" applyAlignment="1">
      <alignment horizontal="center"/>
    </xf>
    <xf numFmtId="165" fontId="7" fillId="0" borderId="0" xfId="321" applyNumberFormat="1" applyFont="1" applyAlignment="1">
      <alignment horizontal="center"/>
    </xf>
    <xf numFmtId="165" fontId="5" fillId="6" borderId="1" xfId="321" applyNumberFormat="1" applyFont="1" applyFill="1" applyBorder="1" applyAlignment="1">
      <alignment horizontal="right"/>
    </xf>
    <xf numFmtId="165" fontId="7" fillId="6" borderId="1" xfId="321" applyNumberFormat="1" applyFont="1" applyFill="1" applyBorder="1" applyAlignment="1">
      <alignment horizontal="center"/>
    </xf>
    <xf numFmtId="165" fontId="5" fillId="6" borderId="2" xfId="321" applyNumberFormat="1" applyFont="1" applyFill="1" applyBorder="1" applyAlignment="1">
      <alignment horizontal="right"/>
    </xf>
    <xf numFmtId="10" fontId="5" fillId="0" borderId="0" xfId="322" applyNumberFormat="1" applyFont="1" applyBorder="1" applyAlignment="1">
      <alignment horizontal="right"/>
    </xf>
    <xf numFmtId="165" fontId="5" fillId="0" borderId="0" xfId="321" applyNumberFormat="1" applyFont="1" applyBorder="1" applyAlignment="1">
      <alignment horizontal="right"/>
    </xf>
    <xf numFmtId="10" fontId="7" fillId="0" borderId="0" xfId="322" applyNumberFormat="1" applyFont="1" applyAlignment="1">
      <alignment horizontal="right"/>
    </xf>
    <xf numFmtId="3" fontId="7" fillId="0" borderId="0" xfId="321" applyNumberFormat="1" applyFont="1" applyAlignment="1"/>
    <xf numFmtId="10" fontId="7" fillId="0" borderId="0" xfId="322" applyNumberFormat="1" applyFont="1" applyAlignment="1"/>
    <xf numFmtId="0" fontId="7" fillId="0" borderId="0" xfId="0" applyFont="1" applyBorder="1" applyAlignment="1"/>
    <xf numFmtId="165" fontId="7" fillId="0" borderId="0" xfId="321" applyNumberFormat="1" applyFont="1" applyBorder="1" applyAlignment="1"/>
    <xf numFmtId="49" fontId="24" fillId="0" borderId="0" xfId="0" applyNumberFormat="1" applyFont="1" applyAlignment="1">
      <alignment horizontal="left"/>
    </xf>
    <xf numFmtId="10" fontId="64" fillId="0" borderId="0" xfId="0" applyNumberFormat="1" applyFont="1" applyAlignment="1">
      <alignment horizontal="right"/>
    </xf>
    <xf numFmtId="0" fontId="87" fillId="7" borderId="0" xfId="0" applyFont="1" applyFill="1"/>
    <xf numFmtId="0" fontId="114" fillId="0" borderId="0" xfId="0" applyFont="1"/>
    <xf numFmtId="0" fontId="114" fillId="0" borderId="0" xfId="0" applyFont="1" applyAlignment="1">
      <alignment vertical="top"/>
    </xf>
    <xf numFmtId="3" fontId="84" fillId="0" borderId="0" xfId="0" applyNumberFormat="1" applyFont="1" applyAlignment="1">
      <alignment horizontal="left"/>
    </xf>
    <xf numFmtId="0" fontId="0" fillId="13" borderId="11" xfId="0" applyFill="1" applyBorder="1"/>
    <xf numFmtId="0" fontId="24" fillId="8" borderId="11" xfId="0" applyFont="1" applyFill="1" applyBorder="1"/>
    <xf numFmtId="3" fontId="42" fillId="8" borderId="11" xfId="0" quotePrefix="1" applyNumberFormat="1" applyFont="1" applyFill="1" applyBorder="1" applyAlignment="1">
      <alignment horizontal="center"/>
    </xf>
    <xf numFmtId="0" fontId="0" fillId="13" borderId="5" xfId="0" applyFill="1" applyBorder="1"/>
    <xf numFmtId="3" fontId="64" fillId="8" borderId="5" xfId="0" applyNumberFormat="1" applyFont="1" applyFill="1" applyBorder="1" applyAlignment="1">
      <alignment horizontal="center"/>
    </xf>
    <xf numFmtId="3" fontId="42" fillId="8" borderId="5" xfId="0" applyNumberFormat="1" applyFont="1" applyFill="1" applyBorder="1" applyAlignment="1">
      <alignment horizontal="center"/>
    </xf>
    <xf numFmtId="3" fontId="42" fillId="8" borderId="0" xfId="0" applyNumberFormat="1" applyFont="1" applyFill="1" applyBorder="1"/>
    <xf numFmtId="0" fontId="42" fillId="8" borderId="0" xfId="0" applyFont="1" applyFill="1" applyBorder="1" applyAlignment="1">
      <alignment horizontal="center" vertical="center"/>
    </xf>
    <xf numFmtId="0" fontId="42" fillId="8" borderId="0" xfId="0" applyFont="1" applyFill="1" applyBorder="1" applyAlignment="1">
      <alignment horizontal="center" vertical="center" wrapText="1"/>
    </xf>
    <xf numFmtId="0" fontId="22" fillId="13" borderId="11" xfId="0" applyFont="1" applyFill="1" applyBorder="1"/>
    <xf numFmtId="0" fontId="0" fillId="13" borderId="11" xfId="0" applyFill="1" applyBorder="1" applyAlignment="1">
      <alignment wrapText="1"/>
    </xf>
    <xf numFmtId="3" fontId="42" fillId="8" borderId="11" xfId="0" applyNumberFormat="1" applyFont="1" applyFill="1" applyBorder="1" applyAlignment="1" applyProtection="1">
      <alignment horizontal="left" vertical="center"/>
      <protection locked="0"/>
    </xf>
    <xf numFmtId="37" fontId="22" fillId="8" borderId="11" xfId="0" applyNumberFormat="1" applyFont="1" applyFill="1" applyBorder="1" applyAlignment="1">
      <alignment horizontal="right" vertical="center"/>
    </xf>
    <xf numFmtId="0" fontId="22" fillId="13" borderId="5" xfId="0" applyFont="1" applyFill="1" applyBorder="1"/>
    <xf numFmtId="0" fontId="0" fillId="13" borderId="5" xfId="0" applyFill="1" applyBorder="1" applyAlignment="1">
      <alignment wrapText="1"/>
    </xf>
    <xf numFmtId="3" fontId="22" fillId="8" borderId="5" xfId="0" applyNumberFormat="1" applyFont="1" applyFill="1" applyBorder="1" applyAlignment="1" applyProtection="1">
      <alignment horizontal="left" vertical="center"/>
      <protection locked="0"/>
    </xf>
    <xf numFmtId="37" fontId="22" fillId="8" borderId="5" xfId="0" applyNumberFormat="1" applyFont="1" applyFill="1" applyBorder="1" applyAlignment="1">
      <alignment horizontal="right" vertical="center"/>
    </xf>
    <xf numFmtId="0" fontId="0" fillId="0" borderId="0" xfId="0" applyAlignment="1">
      <alignment wrapText="1"/>
    </xf>
    <xf numFmtId="3" fontId="22" fillId="0" borderId="0" xfId="0" applyNumberFormat="1" applyFont="1" applyAlignment="1" applyProtection="1">
      <alignment horizontal="left" vertical="center"/>
      <protection locked="0"/>
    </xf>
    <xf numFmtId="0" fontId="0" fillId="0" borderId="0" xfId="0" applyAlignment="1">
      <alignment horizontal="left" wrapText="1"/>
    </xf>
    <xf numFmtId="49" fontId="0" fillId="13" borderId="11" xfId="0" applyNumberFormat="1" applyFill="1" applyBorder="1" applyAlignment="1">
      <alignment horizontal="left" wrapText="1"/>
    </xf>
    <xf numFmtId="3" fontId="22" fillId="8" borderId="11" xfId="0" applyNumberFormat="1" applyFont="1" applyFill="1" applyBorder="1" applyAlignment="1" applyProtection="1">
      <alignment horizontal="left" vertical="center"/>
      <protection locked="0"/>
    </xf>
    <xf numFmtId="37" fontId="22" fillId="8" borderId="11" xfId="0" applyNumberFormat="1" applyFont="1" applyFill="1" applyBorder="1" applyAlignment="1" applyProtection="1">
      <alignment vertical="center"/>
    </xf>
    <xf numFmtId="0" fontId="0" fillId="13" borderId="5" xfId="0" quotePrefix="1" applyFill="1" applyBorder="1" applyAlignment="1">
      <alignment wrapText="1"/>
    </xf>
    <xf numFmtId="0" fontId="0" fillId="0" borderId="0" xfId="0" quotePrefix="1" applyAlignment="1">
      <alignment wrapText="1"/>
    </xf>
    <xf numFmtId="3" fontId="22" fillId="0" borderId="0" xfId="0" applyNumberFormat="1" applyFont="1" applyFill="1" applyBorder="1" applyAlignment="1" applyProtection="1">
      <alignment horizontal="left" vertical="center"/>
      <protection locked="0"/>
    </xf>
    <xf numFmtId="3" fontId="42" fillId="8" borderId="0" xfId="0" applyNumberFormat="1" applyFont="1" applyFill="1" applyAlignment="1" applyProtection="1">
      <alignment horizontal="left" vertical="center"/>
      <protection locked="0"/>
    </xf>
    <xf numFmtId="37" fontId="22" fillId="8" borderId="0" xfId="0" applyNumberFormat="1" applyFont="1" applyFill="1" applyAlignment="1">
      <alignment horizontal="right" vertical="center"/>
    </xf>
    <xf numFmtId="37" fontId="85" fillId="0" borderId="3" xfId="0" applyNumberFormat="1" applyFont="1" applyBorder="1"/>
    <xf numFmtId="3" fontId="86" fillId="0" borderId="0" xfId="0" applyNumberFormat="1" applyFont="1"/>
    <xf numFmtId="0" fontId="86" fillId="0" borderId="0" xfId="0" applyFont="1"/>
    <xf numFmtId="0" fontId="93" fillId="0" borderId="0" xfId="0" applyFont="1"/>
    <xf numFmtId="0" fontId="92" fillId="0" borderId="0" xfId="0" applyFont="1"/>
    <xf numFmtId="0" fontId="42" fillId="6" borderId="0" xfId="0" applyFont="1" applyFill="1" applyAlignment="1" applyProtection="1">
      <alignment horizontal="right"/>
    </xf>
    <xf numFmtId="0" fontId="92" fillId="0" borderId="0" xfId="0" applyFont="1" applyAlignment="1" applyProtection="1">
      <alignment horizontal="left"/>
    </xf>
    <xf numFmtId="0" fontId="42" fillId="6" borderId="0" xfId="0" applyFont="1" applyFill="1" applyAlignment="1">
      <alignment horizontal="right"/>
    </xf>
    <xf numFmtId="0" fontId="42" fillId="6" borderId="0" xfId="0" applyFont="1" applyFill="1" applyAlignment="1" applyProtection="1">
      <alignment horizontal="left"/>
    </xf>
    <xf numFmtId="0" fontId="42" fillId="0" borderId="0" xfId="0" applyFont="1" applyAlignment="1" applyProtection="1">
      <alignment horizontal="center"/>
    </xf>
    <xf numFmtId="37" fontId="33" fillId="0" borderId="0" xfId="0" applyNumberFormat="1" applyFont="1" applyAlignment="1" applyProtection="1">
      <alignment horizontal="center"/>
    </xf>
    <xf numFmtId="10" fontId="33" fillId="0" borderId="0" xfId="0" applyNumberFormat="1" applyFont="1" applyAlignment="1" applyProtection="1">
      <alignment horizontal="center"/>
    </xf>
    <xf numFmtId="0" fontId="92" fillId="0" borderId="0" xfId="0" applyFont="1" applyAlignment="1" applyProtection="1">
      <alignment horizontal="center"/>
    </xf>
    <xf numFmtId="0" fontId="0" fillId="0" borderId="0" xfId="0" applyAlignment="1">
      <alignment horizontal="center"/>
    </xf>
    <xf numFmtId="0" fontId="0" fillId="0" borderId="0" xfId="0" applyAlignment="1" applyProtection="1">
      <alignment horizontal="center"/>
    </xf>
    <xf numFmtId="39" fontId="0" fillId="0" borderId="0" xfId="0" applyNumberFormat="1" applyAlignment="1" applyProtection="1">
      <alignment horizontal="center"/>
    </xf>
    <xf numFmtId="174" fontId="0" fillId="0" borderId="0" xfId="0" applyNumberFormat="1" applyAlignment="1" applyProtection="1">
      <alignment horizontal="center"/>
    </xf>
    <xf numFmtId="37" fontId="0" fillId="0" borderId="0" xfId="0" applyNumberFormat="1" applyAlignment="1" applyProtection="1">
      <alignment horizontal="center"/>
    </xf>
    <xf numFmtId="37" fontId="5" fillId="0" borderId="0" xfId="0" applyNumberFormat="1" applyFont="1" applyProtection="1"/>
    <xf numFmtId="0" fontId="0" fillId="0" borderId="0" xfId="0"/>
    <xf numFmtId="37" fontId="0" fillId="0" borderId="4" xfId="0" applyNumberFormat="1" applyBorder="1" applyAlignment="1" applyProtection="1">
      <alignment horizontal="left"/>
    </xf>
    <xf numFmtId="0" fontId="0" fillId="0" borderId="4" xfId="0" applyBorder="1" applyAlignment="1" applyProtection="1">
      <alignment horizontal="left"/>
    </xf>
    <xf numFmtId="3" fontId="33" fillId="0" borderId="0" xfId="0" applyNumberFormat="1" applyFont="1" applyAlignment="1" applyProtection="1">
      <alignment horizontal="left"/>
    </xf>
    <xf numFmtId="0" fontId="94" fillId="2" borderId="0" xfId="0" applyFont="1" applyFill="1" applyAlignment="1">
      <alignment horizontal="left"/>
    </xf>
    <xf numFmtId="0" fontId="92" fillId="0" borderId="0" xfId="0" applyFont="1" applyAlignment="1">
      <alignment horizontal="left"/>
    </xf>
    <xf numFmtId="0" fontId="42" fillId="6" borderId="0" xfId="0" applyFont="1" applyFill="1" applyAlignment="1">
      <alignment horizontal="left"/>
    </xf>
    <xf numFmtId="0" fontId="0" fillId="0" borderId="4" xfId="0" applyBorder="1" applyAlignment="1">
      <alignment horizontal="left"/>
    </xf>
    <xf numFmtId="0" fontId="21" fillId="7" borderId="0" xfId="0" applyFont="1" applyFill="1" applyBorder="1"/>
    <xf numFmtId="0" fontId="22" fillId="7" borderId="0" xfId="0" applyFont="1" applyFill="1" applyBorder="1"/>
    <xf numFmtId="0" fontId="30" fillId="0" borderId="0" xfId="0" applyFont="1" applyBorder="1"/>
    <xf numFmtId="0" fontId="31" fillId="0" borderId="0" xfId="0" applyFont="1" applyBorder="1"/>
    <xf numFmtId="0" fontId="31" fillId="0" borderId="0" xfId="0" applyFont="1" applyBorder="1" applyAlignment="1">
      <alignment vertical="top"/>
    </xf>
    <xf numFmtId="0" fontId="24" fillId="0" borderId="0" xfId="0" applyFont="1" applyBorder="1"/>
    <xf numFmtId="0" fontId="24" fillId="0" borderId="0" xfId="0" applyFont="1" applyFill="1" applyBorder="1"/>
    <xf numFmtId="0" fontId="25" fillId="0" borderId="0" xfId="0" applyFont="1" applyFill="1" applyBorder="1" applyAlignment="1">
      <alignment horizontal="center"/>
    </xf>
    <xf numFmtId="0" fontId="70" fillId="6" borderId="0" xfId="0" applyFont="1" applyFill="1" applyBorder="1"/>
    <xf numFmtId="166" fontId="26" fillId="6" borderId="0" xfId="0" applyNumberFormat="1" applyFont="1" applyFill="1" applyBorder="1" applyAlignment="1">
      <alignment horizontal="center"/>
    </xf>
    <xf numFmtId="166" fontId="26" fillId="6" borderId="0" xfId="0" applyNumberFormat="1" applyFont="1" applyFill="1" applyBorder="1"/>
    <xf numFmtId="37" fontId="70" fillId="6" borderId="0" xfId="0" applyNumberFormat="1" applyFont="1" applyFill="1" applyBorder="1" applyAlignment="1">
      <alignment horizontal="right"/>
    </xf>
    <xf numFmtId="37" fontId="26" fillId="6" borderId="0" xfId="0" applyNumberFormat="1" applyFont="1" applyFill="1" applyBorder="1" applyAlignment="1">
      <alignment horizontal="left"/>
    </xf>
    <xf numFmtId="37" fontId="26" fillId="6" borderId="0" xfId="0" applyNumberFormat="1" applyFont="1" applyFill="1" applyBorder="1"/>
    <xf numFmtId="0" fontId="70" fillId="0" borderId="0" xfId="0" applyFont="1" applyBorder="1" applyAlignment="1">
      <alignment horizontal="left"/>
    </xf>
    <xf numFmtId="0" fontId="7" fillId="0" borderId="0" xfId="0" applyFont="1" applyBorder="1" applyAlignment="1">
      <alignment horizontal="left"/>
    </xf>
    <xf numFmtId="3" fontId="70" fillId="0" borderId="0" xfId="0" applyNumberFormat="1" applyFont="1" applyBorder="1"/>
    <xf numFmtId="0" fontId="26" fillId="6" borderId="0" xfId="0" applyFont="1" applyFill="1" applyBorder="1" applyAlignment="1">
      <alignment vertical="center"/>
    </xf>
    <xf numFmtId="37" fontId="70" fillId="6" borderId="0" xfId="0" applyNumberFormat="1" applyFont="1" applyFill="1" applyBorder="1" applyAlignment="1">
      <alignment horizontal="right" vertical="center"/>
    </xf>
    <xf numFmtId="0" fontId="26" fillId="6" borderId="0" xfId="0" applyFont="1" applyFill="1" applyBorder="1" applyAlignment="1">
      <alignment horizontal="left"/>
    </xf>
    <xf numFmtId="0" fontId="26" fillId="6" borderId="0" xfId="0" applyFont="1" applyFill="1" applyBorder="1" applyAlignment="1">
      <alignment horizontal="left" wrapText="1"/>
    </xf>
    <xf numFmtId="0" fontId="26" fillId="0" borderId="0" xfId="0" applyFont="1" applyBorder="1" applyAlignment="1">
      <alignment horizontal="left"/>
    </xf>
    <xf numFmtId="37" fontId="70" fillId="6" borderId="0" xfId="0" applyNumberFormat="1" applyFont="1" applyFill="1" applyBorder="1"/>
    <xf numFmtId="3" fontId="70" fillId="6" borderId="0" xfId="0" applyNumberFormat="1" applyFont="1" applyFill="1" applyBorder="1"/>
    <xf numFmtId="0" fontId="0" fillId="0" borderId="0" xfId="0" applyBorder="1" applyAlignment="1">
      <alignment horizontal="right"/>
    </xf>
    <xf numFmtId="37" fontId="26" fillId="6" borderId="9" xfId="0" applyNumberFormat="1" applyFont="1" applyFill="1" applyBorder="1" applyAlignment="1">
      <alignment horizontal="left"/>
    </xf>
    <xf numFmtId="37" fontId="26" fillId="6" borderId="9" xfId="0" applyNumberFormat="1" applyFont="1" applyFill="1" applyBorder="1" applyAlignment="1">
      <alignment horizontal="right"/>
    </xf>
    <xf numFmtId="166" fontId="26" fillId="6" borderId="9" xfId="0" applyNumberFormat="1" applyFont="1" applyFill="1" applyBorder="1"/>
    <xf numFmtId="37" fontId="70" fillId="6" borderId="9" xfId="0" applyNumberFormat="1" applyFont="1" applyFill="1" applyBorder="1" applyAlignment="1">
      <alignment horizontal="right"/>
    </xf>
    <xf numFmtId="166" fontId="26" fillId="6" borderId="8" xfId="0" applyNumberFormat="1" applyFont="1" applyFill="1" applyBorder="1"/>
    <xf numFmtId="37" fontId="70" fillId="6" borderId="8" xfId="0" applyNumberFormat="1" applyFont="1" applyFill="1" applyBorder="1" applyAlignment="1">
      <alignment horizontal="right"/>
    </xf>
    <xf numFmtId="166" fontId="70" fillId="0" borderId="0" xfId="0" applyNumberFormat="1" applyFont="1" applyBorder="1" applyAlignment="1">
      <alignment vertical="center"/>
    </xf>
    <xf numFmtId="37" fontId="70" fillId="0" borderId="0" xfId="0" applyNumberFormat="1" applyFont="1" applyAlignment="1">
      <alignment horizontal="right" vertical="center"/>
    </xf>
    <xf numFmtId="166" fontId="26" fillId="6" borderId="8" xfId="0" applyNumberFormat="1" applyFont="1" applyFill="1" applyBorder="1" applyAlignment="1">
      <alignment vertical="center"/>
    </xf>
    <xf numFmtId="37" fontId="70" fillId="6" borderId="8" xfId="0" applyNumberFormat="1" applyFont="1" applyFill="1" applyBorder="1" applyAlignment="1">
      <alignment horizontal="right" vertical="center"/>
    </xf>
    <xf numFmtId="166" fontId="26" fillId="0" borderId="0" xfId="0" applyNumberFormat="1" applyFont="1" applyBorder="1" applyAlignment="1">
      <alignment vertical="center"/>
    </xf>
    <xf numFmtId="166" fontId="70" fillId="0" borderId="0" xfId="0" applyNumberFormat="1" applyFont="1" applyBorder="1" applyAlignment="1">
      <alignment horizontal="left" vertical="center"/>
    </xf>
    <xf numFmtId="37" fontId="26" fillId="6" borderId="9" xfId="5" applyNumberFormat="1" applyFont="1" applyFill="1" applyBorder="1"/>
    <xf numFmtId="37" fontId="70" fillId="6" borderId="9" xfId="5" applyNumberFormat="1" applyFont="1" applyFill="1" applyBorder="1" applyAlignment="1">
      <alignment horizontal="right"/>
    </xf>
    <xf numFmtId="37" fontId="26" fillId="6" borderId="8" xfId="5" applyNumberFormat="1" applyFont="1" applyFill="1" applyBorder="1"/>
    <xf numFmtId="37" fontId="70" fillId="6" borderId="8" xfId="5" applyNumberFormat="1" applyFont="1" applyFill="1" applyBorder="1" applyAlignment="1">
      <alignment horizontal="right"/>
    </xf>
    <xf numFmtId="37" fontId="70" fillId="0" borderId="0" xfId="5" applyNumberFormat="1" applyFont="1" applyBorder="1"/>
    <xf numFmtId="37" fontId="70" fillId="0" borderId="0" xfId="5" applyNumberFormat="1" applyFont="1" applyAlignment="1">
      <alignment horizontal="right"/>
    </xf>
    <xf numFmtId="37" fontId="70" fillId="0" borderId="0" xfId="5" applyNumberFormat="1" applyFont="1" applyBorder="1" applyAlignment="1">
      <alignment horizontal="left"/>
    </xf>
    <xf numFmtId="0" fontId="70" fillId="0" borderId="0" xfId="5" applyFont="1"/>
    <xf numFmtId="0" fontId="70" fillId="0" borderId="0" xfId="5" applyFont="1" applyAlignment="1">
      <alignment horizontal="left"/>
    </xf>
    <xf numFmtId="37" fontId="70" fillId="0" borderId="0" xfId="5" applyNumberFormat="1" applyFont="1" applyBorder="1" applyAlignment="1">
      <alignment horizontal="right"/>
    </xf>
    <xf numFmtId="37" fontId="26" fillId="0" borderId="0" xfId="5" applyNumberFormat="1" applyFont="1" applyBorder="1"/>
    <xf numFmtId="37" fontId="70" fillId="0" borderId="0" xfId="5" applyNumberFormat="1" applyFont="1" applyBorder="1" applyAlignment="1" applyProtection="1">
      <alignment horizontal="left"/>
    </xf>
    <xf numFmtId="37" fontId="26" fillId="6" borderId="9" xfId="5" applyNumberFormat="1" applyFont="1" applyFill="1" applyBorder="1" applyAlignment="1">
      <alignment horizontal="left"/>
    </xf>
    <xf numFmtId="0" fontId="26" fillId="0" borderId="0" xfId="5" applyFont="1"/>
    <xf numFmtId="0" fontId="26" fillId="0" borderId="0" xfId="5" applyFont="1" applyBorder="1"/>
    <xf numFmtId="37" fontId="26" fillId="8" borderId="0" xfId="5" applyNumberFormat="1" applyFont="1" applyFill="1" applyBorder="1"/>
    <xf numFmtId="37" fontId="26" fillId="8" borderId="0" xfId="5" applyNumberFormat="1" applyFont="1" applyFill="1" applyBorder="1" applyAlignment="1">
      <alignment horizontal="right"/>
    </xf>
    <xf numFmtId="37" fontId="70" fillId="0" borderId="0" xfId="5" applyNumberFormat="1" applyFont="1" applyFill="1" applyBorder="1" applyAlignment="1">
      <alignment vertical="center"/>
    </xf>
    <xf numFmtId="37" fontId="70" fillId="0" borderId="0" xfId="5" applyNumberFormat="1" applyFont="1" applyFill="1" applyBorder="1" applyAlignment="1">
      <alignment horizontal="right" vertical="center"/>
    </xf>
    <xf numFmtId="0" fontId="0" fillId="0" borderId="0" xfId="0" applyFill="1"/>
    <xf numFmtId="37" fontId="26" fillId="8" borderId="5" xfId="5" applyNumberFormat="1" applyFont="1" applyFill="1" applyBorder="1" applyAlignment="1">
      <alignment vertical="center"/>
    </xf>
    <xf numFmtId="37" fontId="70" fillId="8" borderId="5" xfId="5" applyNumberFormat="1" applyFont="1" applyFill="1" applyBorder="1" applyAlignment="1">
      <alignment horizontal="right" vertical="center"/>
    </xf>
    <xf numFmtId="37" fontId="26" fillId="8" borderId="11" xfId="5" applyNumberFormat="1" applyFont="1" applyFill="1" applyBorder="1" applyAlignment="1">
      <alignment horizontal="left" vertical="center"/>
    </xf>
    <xf numFmtId="37" fontId="70" fillId="8" borderId="11" xfId="5" applyNumberFormat="1" applyFont="1" applyFill="1" applyBorder="1" applyAlignment="1">
      <alignment horizontal="right" vertical="center"/>
    </xf>
    <xf numFmtId="37" fontId="70" fillId="0" borderId="0" xfId="5" applyNumberFormat="1" applyFont="1" applyBorder="1" applyAlignment="1">
      <alignment horizontal="left" vertical="center" wrapText="1"/>
    </xf>
    <xf numFmtId="37" fontId="70" fillId="0" borderId="0" xfId="5" applyNumberFormat="1" applyFont="1" applyAlignment="1">
      <alignment horizontal="right" vertical="center"/>
    </xf>
    <xf numFmtId="37" fontId="70" fillId="0" borderId="0" xfId="5" applyNumberFormat="1" applyFont="1" applyBorder="1" applyAlignment="1">
      <alignment vertical="top"/>
    </xf>
    <xf numFmtId="37" fontId="70" fillId="0" borderId="0" xfId="5" applyNumberFormat="1" applyFont="1" applyAlignment="1">
      <alignment horizontal="right" vertical="top"/>
    </xf>
    <xf numFmtId="37" fontId="26" fillId="0" borderId="0" xfId="5" applyNumberFormat="1" applyFont="1" applyBorder="1" applyAlignment="1">
      <alignment vertical="center"/>
    </xf>
    <xf numFmtId="37" fontId="70" fillId="0" borderId="0" xfId="5" applyNumberFormat="1" applyFont="1" applyBorder="1" applyAlignment="1">
      <alignment vertical="center"/>
    </xf>
    <xf numFmtId="37" fontId="70" fillId="0" borderId="0" xfId="5" applyNumberFormat="1" applyFont="1" applyBorder="1" applyAlignment="1">
      <alignment horizontal="left" vertical="center"/>
    </xf>
    <xf numFmtId="37" fontId="26" fillId="8" borderId="11" xfId="5" applyNumberFormat="1" applyFont="1" applyFill="1" applyBorder="1" applyAlignment="1">
      <alignment vertical="center"/>
    </xf>
    <xf numFmtId="37" fontId="70" fillId="0" borderId="0" xfId="5" applyNumberFormat="1" applyFont="1" applyBorder="1" applyAlignment="1">
      <alignment horizontal="left" vertical="top"/>
    </xf>
    <xf numFmtId="37" fontId="26" fillId="8" borderId="5" xfId="5" applyNumberFormat="1" applyFont="1" applyFill="1" applyBorder="1" applyAlignment="1">
      <alignment horizontal="left" vertical="center"/>
    </xf>
    <xf numFmtId="37" fontId="26" fillId="0" borderId="0" xfId="5" applyNumberFormat="1" applyFont="1" applyBorder="1" applyAlignment="1">
      <alignment horizontal="left" vertical="center"/>
    </xf>
    <xf numFmtId="37" fontId="26" fillId="0" borderId="26" xfId="5" applyNumberFormat="1" applyFont="1" applyBorder="1"/>
    <xf numFmtId="37" fontId="70" fillId="0" borderId="26" xfId="5" applyNumberFormat="1" applyFont="1" applyBorder="1" applyAlignment="1">
      <alignment horizontal="right"/>
    </xf>
    <xf numFmtId="37" fontId="9" fillId="0" borderId="0" xfId="5" applyNumberFormat="1" applyFont="1" applyBorder="1"/>
    <xf numFmtId="3" fontId="5" fillId="0" borderId="0" xfId="5" applyNumberFormat="1" applyAlignment="1">
      <alignment horizontal="right"/>
    </xf>
    <xf numFmtId="0" fontId="7" fillId="0" borderId="0" xfId="0" applyFont="1" applyAlignment="1">
      <alignment horizontal="right" vertical="center" wrapText="1"/>
    </xf>
    <xf numFmtId="37" fontId="5" fillId="0" borderId="0" xfId="0" applyNumberFormat="1" applyFont="1" applyFill="1" applyBorder="1" applyAlignment="1">
      <alignment vertical="center"/>
    </xf>
    <xf numFmtId="3" fontId="5" fillId="0" borderId="0" xfId="0" applyNumberFormat="1" applyFont="1" applyFill="1" applyAlignment="1">
      <alignment horizontal="right" vertical="center"/>
    </xf>
    <xf numFmtId="37" fontId="5" fillId="6" borderId="10" xfId="0" applyNumberFormat="1" applyFont="1" applyFill="1" applyBorder="1" applyAlignment="1" applyProtection="1">
      <alignment horizontal="left"/>
      <protection locked="0"/>
    </xf>
    <xf numFmtId="10" fontId="7" fillId="6" borderId="10" xfId="0" applyNumberFormat="1" applyFont="1" applyFill="1" applyBorder="1" applyAlignment="1">
      <alignment horizontal="right" vertical="center"/>
    </xf>
    <xf numFmtId="10" fontId="7" fillId="6" borderId="10" xfId="0" applyNumberFormat="1" applyFont="1" applyFill="1" applyBorder="1" applyAlignment="1">
      <alignment horizontal="right" vertical="center" wrapText="1"/>
    </xf>
    <xf numFmtId="37" fontId="7" fillId="6" borderId="10" xfId="0" applyNumberFormat="1" applyFont="1" applyFill="1" applyBorder="1" applyAlignment="1" applyProtection="1">
      <alignment horizontal="left"/>
      <protection locked="0"/>
    </xf>
    <xf numFmtId="37" fontId="7" fillId="6" borderId="10" xfId="0" applyNumberFormat="1" applyFont="1" applyFill="1" applyBorder="1" applyAlignment="1" applyProtection="1">
      <alignment horizontal="left"/>
    </xf>
    <xf numFmtId="10" fontId="5" fillId="6" borderId="10" xfId="0" applyNumberFormat="1" applyFont="1" applyFill="1" applyBorder="1" applyAlignment="1">
      <alignment horizontal="right"/>
    </xf>
    <xf numFmtId="37" fontId="5" fillId="0" borderId="3" xfId="0" applyNumberFormat="1" applyFont="1" applyFill="1" applyBorder="1" applyAlignment="1" applyProtection="1">
      <alignment horizontal="left"/>
    </xf>
    <xf numFmtId="10" fontId="5" fillId="0" borderId="3" xfId="0" applyNumberFormat="1" applyFont="1" applyBorder="1" applyAlignment="1">
      <alignment horizontal="right"/>
    </xf>
    <xf numFmtId="10" fontId="27" fillId="0" borderId="0" xfId="0" applyNumberFormat="1" applyFont="1" applyAlignment="1">
      <alignment horizontal="right"/>
    </xf>
    <xf numFmtId="10" fontId="27" fillId="0" borderId="0" xfId="0" applyNumberFormat="1" applyFont="1" applyBorder="1" applyAlignment="1">
      <alignment horizontal="right"/>
    </xf>
    <xf numFmtId="10" fontId="9" fillId="0" borderId="0" xfId="0" applyNumberFormat="1" applyFont="1" applyBorder="1" applyAlignment="1">
      <alignment horizontal="right"/>
    </xf>
    <xf numFmtId="37" fontId="41" fillId="8" borderId="0" xfId="0" applyNumberFormat="1" applyFont="1" applyFill="1" applyBorder="1" applyAlignment="1"/>
    <xf numFmtId="37" fontId="41" fillId="8" borderId="18" xfId="0" applyNumberFormat="1" applyFont="1" applyFill="1" applyBorder="1" applyAlignment="1"/>
    <xf numFmtId="17" fontId="102" fillId="8" borderId="18" xfId="0" quotePrefix="1" applyNumberFormat="1" applyFont="1" applyFill="1" applyBorder="1" applyAlignment="1">
      <alignment horizontal="right"/>
    </xf>
    <xf numFmtId="0" fontId="94" fillId="7" borderId="0" xfId="0" applyFont="1" applyFill="1" applyBorder="1" applyAlignment="1">
      <alignment horizontal="centerContinuous"/>
    </xf>
    <xf numFmtId="0" fontId="5" fillId="7" borderId="0" xfId="0" applyFont="1" applyFill="1" applyBorder="1" applyAlignment="1">
      <alignment horizontal="centerContinuous"/>
    </xf>
    <xf numFmtId="0" fontId="94" fillId="7" borderId="0" xfId="0" applyFont="1" applyFill="1" applyBorder="1" applyAlignment="1">
      <alignment horizontal="center" vertical="top"/>
    </xf>
    <xf numFmtId="0" fontId="22" fillId="8" borderId="0" xfId="0" applyFont="1" applyFill="1" applyBorder="1" applyAlignment="1">
      <alignment horizontal="center" vertical="center"/>
    </xf>
    <xf numFmtId="0" fontId="22" fillId="8" borderId="18" xfId="0" applyFont="1" applyFill="1" applyBorder="1" applyAlignment="1">
      <alignment vertical="center"/>
    </xf>
    <xf numFmtId="17" fontId="42" fillId="8" borderId="18" xfId="0" quotePrefix="1" applyNumberFormat="1" applyFont="1" applyFill="1" applyBorder="1" applyAlignment="1">
      <alignment horizontal="right" vertical="center"/>
    </xf>
    <xf numFmtId="0" fontId="42" fillId="8" borderId="18" xfId="0" quotePrefix="1" applyFont="1" applyFill="1" applyBorder="1" applyAlignment="1">
      <alignment horizontal="right" vertical="center"/>
    </xf>
    <xf numFmtId="37" fontId="5" fillId="0" borderId="0" xfId="0" applyNumberFormat="1" applyFont="1" applyBorder="1" applyAlignment="1">
      <alignment vertical="center"/>
    </xf>
    <xf numFmtId="37" fontId="98" fillId="0" borderId="0" xfId="0" applyNumberFormat="1" applyFont="1" applyFill="1" applyBorder="1" applyAlignment="1" applyProtection="1">
      <alignment horizontal="left" vertical="center"/>
      <protection locked="0"/>
    </xf>
    <xf numFmtId="0" fontId="101" fillId="0" borderId="0" xfId="0" quotePrefix="1" applyFont="1" applyAlignment="1"/>
    <xf numFmtId="17" fontId="102" fillId="8" borderId="5" xfId="0" quotePrefix="1" applyNumberFormat="1" applyFont="1" applyFill="1" applyBorder="1" applyAlignment="1">
      <alignment horizontal="center"/>
    </xf>
    <xf numFmtId="0" fontId="102" fillId="8" borderId="5" xfId="0" quotePrefix="1" applyFont="1" applyFill="1" applyBorder="1" applyAlignment="1">
      <alignment horizontal="center"/>
    </xf>
    <xf numFmtId="10" fontId="35" fillId="0" borderId="0" xfId="322" applyNumberFormat="1" applyFont="1" applyFill="1" applyBorder="1" applyAlignment="1">
      <alignment horizontal="right" vertical="center"/>
    </xf>
    <xf numFmtId="37" fontId="41" fillId="8" borderId="5" xfId="0" quotePrefix="1" applyNumberFormat="1" applyFont="1" applyFill="1" applyBorder="1" applyAlignment="1" applyProtection="1">
      <alignment horizontal="left" vertical="center"/>
    </xf>
    <xf numFmtId="0" fontId="46" fillId="0" borderId="0" xfId="317" applyFont="1" applyFill="1" applyBorder="1" applyAlignment="1">
      <alignment horizontal="left" vertical="center"/>
    </xf>
    <xf numFmtId="10" fontId="39" fillId="0" borderId="0" xfId="0" applyNumberFormat="1" applyFont="1" applyBorder="1" applyAlignment="1">
      <alignment horizontal="right" vertical="center"/>
    </xf>
    <xf numFmtId="0" fontId="46" fillId="0" borderId="0" xfId="317" applyFont="1" applyFill="1" applyBorder="1" applyAlignment="1">
      <alignment horizontal="left" vertical="top"/>
    </xf>
    <xf numFmtId="10" fontId="39" fillId="0" borderId="0" xfId="0" applyNumberFormat="1" applyFont="1" applyBorder="1" applyAlignment="1">
      <alignment horizontal="right" vertical="top"/>
    </xf>
    <xf numFmtId="10" fontId="101" fillId="0" borderId="0" xfId="322" applyNumberFormat="1" applyFont="1" applyFill="1" applyBorder="1" applyAlignment="1">
      <alignment horizontal="right"/>
    </xf>
    <xf numFmtId="10" fontId="101" fillId="0" borderId="0" xfId="322" applyNumberFormat="1" applyFont="1" applyFill="1" applyBorder="1"/>
    <xf numFmtId="10" fontId="101" fillId="0" borderId="0" xfId="322" applyNumberFormat="1" applyFont="1" applyBorder="1"/>
    <xf numFmtId="0" fontId="46" fillId="0" borderId="0" xfId="317" applyFont="1" applyFill="1" applyBorder="1" applyAlignment="1">
      <alignment horizontal="left"/>
    </xf>
    <xf numFmtId="10" fontId="39" fillId="0" borderId="0" xfId="0" applyNumberFormat="1" applyFont="1" applyBorder="1" applyAlignment="1">
      <alignment horizontal="right"/>
    </xf>
    <xf numFmtId="0" fontId="39" fillId="0" borderId="0" xfId="0" applyFont="1" applyBorder="1" applyAlignment="1"/>
    <xf numFmtId="10" fontId="101" fillId="0" borderId="0" xfId="322" applyNumberFormat="1" applyFont="1" applyBorder="1" applyAlignment="1">
      <alignment vertical="center"/>
    </xf>
    <xf numFmtId="10" fontId="39" fillId="0" borderId="0" xfId="322" applyNumberFormat="1" applyFont="1" applyBorder="1"/>
    <xf numFmtId="10" fontId="124" fillId="8" borderId="5" xfId="322" applyNumberFormat="1" applyFont="1" applyFill="1" applyBorder="1" applyAlignment="1">
      <alignment horizontal="right" vertical="center"/>
    </xf>
    <xf numFmtId="10" fontId="39" fillId="8" borderId="5" xfId="0" applyNumberFormat="1" applyFont="1" applyFill="1" applyBorder="1" applyAlignment="1">
      <alignment vertical="center"/>
    </xf>
    <xf numFmtId="0" fontId="65" fillId="0" borderId="27" xfId="317" applyFont="1" applyFill="1" applyBorder="1" applyAlignment="1">
      <alignment horizontal="left"/>
    </xf>
    <xf numFmtId="0" fontId="6" fillId="11" borderId="0" xfId="0" applyFont="1" applyFill="1"/>
    <xf numFmtId="0" fontId="38" fillId="11" borderId="0" xfId="0" applyFont="1" applyFill="1" applyAlignment="1">
      <alignment horizontal="right"/>
    </xf>
    <xf numFmtId="0" fontId="79" fillId="0" borderId="0" xfId="0" applyFont="1" applyFill="1" applyBorder="1"/>
    <xf numFmtId="0" fontId="5" fillId="0" borderId="0" xfId="0" applyFont="1" applyFill="1" applyBorder="1" applyAlignment="1">
      <alignment horizontal="right"/>
    </xf>
    <xf numFmtId="0" fontId="0" fillId="0" borderId="0" xfId="0" applyFill="1" applyBorder="1"/>
    <xf numFmtId="10" fontId="17" fillId="6" borderId="8" xfId="0" applyNumberFormat="1" applyFont="1" applyFill="1" applyBorder="1" applyAlignment="1" applyProtection="1">
      <alignment vertical="center"/>
    </xf>
    <xf numFmtId="10" fontId="17" fillId="6" borderId="8" xfId="321" applyNumberFormat="1" applyFont="1" applyFill="1" applyBorder="1" applyAlignment="1" applyProtection="1">
      <alignment horizontal="right" vertical="center"/>
    </xf>
    <xf numFmtId="10" fontId="0" fillId="0" borderId="0" xfId="0" applyNumberFormat="1" applyBorder="1"/>
    <xf numFmtId="0" fontId="18" fillId="0" borderId="0" xfId="0" applyFont="1" applyBorder="1" applyAlignment="1" applyProtection="1">
      <alignment horizontal="left"/>
    </xf>
    <xf numFmtId="37" fontId="18" fillId="0" borderId="0" xfId="321" applyNumberFormat="1" applyFont="1" applyBorder="1" applyAlignment="1" applyProtection="1">
      <alignment horizontal="right"/>
    </xf>
    <xf numFmtId="0" fontId="17" fillId="6" borderId="8" xfId="0" applyFont="1" applyFill="1" applyBorder="1" applyAlignment="1" applyProtection="1">
      <alignment horizontal="left" vertical="center"/>
    </xf>
    <xf numFmtId="37" fontId="17" fillId="6" borderId="8" xfId="321" applyNumberFormat="1" applyFont="1" applyFill="1" applyBorder="1" applyAlignment="1" applyProtection="1">
      <alignment horizontal="right" vertical="center"/>
    </xf>
    <xf numFmtId="0" fontId="17" fillId="6" borderId="9" xfId="0" applyFont="1" applyFill="1" applyBorder="1" applyAlignment="1" applyProtection="1">
      <alignment horizontal="left" vertical="center"/>
    </xf>
    <xf numFmtId="2" fontId="17" fillId="6" borderId="9" xfId="321" applyNumberFormat="1" applyFont="1" applyFill="1" applyBorder="1" applyAlignment="1" applyProtection="1">
      <alignment horizontal="right" vertical="center"/>
    </xf>
    <xf numFmtId="0" fontId="18" fillId="0" borderId="0" xfId="0" applyFont="1" applyBorder="1" applyAlignment="1" applyProtection="1">
      <alignment wrapText="1"/>
    </xf>
    <xf numFmtId="41" fontId="17" fillId="6" borderId="8" xfId="321" applyNumberFormat="1" applyFont="1" applyFill="1" applyBorder="1" applyAlignment="1" applyProtection="1">
      <alignment horizontal="right" vertical="center"/>
    </xf>
    <xf numFmtId="41" fontId="18" fillId="0" borderId="0" xfId="321" applyNumberFormat="1" applyFont="1" applyBorder="1" applyAlignment="1" applyProtection="1">
      <alignment horizontal="right"/>
    </xf>
    <xf numFmtId="0" fontId="18" fillId="0" borderId="0" xfId="0" applyFont="1" applyBorder="1" applyAlignment="1" applyProtection="1">
      <alignment horizontal="left" wrapText="1"/>
    </xf>
    <xf numFmtId="39" fontId="18" fillId="0" borderId="0" xfId="321" applyNumberFormat="1" applyFont="1" applyBorder="1" applyAlignment="1" applyProtection="1">
      <alignment horizontal="right"/>
    </xf>
    <xf numFmtId="0" fontId="24" fillId="0" borderId="15" xfId="0" applyFont="1" applyBorder="1"/>
    <xf numFmtId="0" fontId="0" fillId="0" borderId="15" xfId="0" applyBorder="1" applyAlignment="1">
      <alignment horizontal="right"/>
    </xf>
    <xf numFmtId="0" fontId="100" fillId="0" borderId="0" xfId="0" applyFont="1"/>
    <xf numFmtId="41" fontId="0" fillId="0" borderId="0" xfId="0" applyNumberFormat="1" applyAlignment="1">
      <alignment horizontal="right"/>
    </xf>
    <xf numFmtId="0" fontId="22" fillId="6" borderId="9" xfId="0" applyFont="1" applyFill="1" applyBorder="1" applyAlignment="1">
      <alignment horizontal="left" vertical="center"/>
    </xf>
    <xf numFmtId="0" fontId="42" fillId="6" borderId="9" xfId="0" applyFont="1" applyFill="1" applyBorder="1" applyAlignment="1">
      <alignment horizontal="right" vertical="center"/>
    </xf>
    <xf numFmtId="3" fontId="76" fillId="6" borderId="0" xfId="0" applyNumberFormat="1" applyFont="1" applyFill="1" applyAlignment="1">
      <alignment horizontal="right" wrapText="1"/>
    </xf>
    <xf numFmtId="43" fontId="22" fillId="0" borderId="0" xfId="4" applyFont="1" applyAlignment="1">
      <alignment horizontal="right"/>
    </xf>
    <xf numFmtId="165" fontId="22" fillId="0" borderId="0" xfId="4" applyNumberFormat="1" applyFont="1" applyAlignment="1">
      <alignment horizontal="right"/>
    </xf>
    <xf numFmtId="3" fontId="22" fillId="6" borderId="0" xfId="0" applyNumberFormat="1" applyFont="1" applyFill="1" applyAlignment="1">
      <alignment horizontal="right" vertical="center"/>
    </xf>
    <xf numFmtId="10" fontId="5" fillId="0" borderId="0" xfId="0" applyNumberFormat="1" applyFont="1" applyAlignment="1">
      <alignment horizontal="right" vertical="center"/>
    </xf>
    <xf numFmtId="0" fontId="5" fillId="0" borderId="0" xfId="0" applyFont="1" applyAlignment="1">
      <alignment horizontal="right" vertical="center"/>
    </xf>
    <xf numFmtId="0" fontId="28" fillId="7" borderId="0" xfId="0" applyFont="1" applyFill="1" applyAlignment="1">
      <alignment horizontal="left"/>
    </xf>
    <xf numFmtId="0" fontId="59" fillId="7" borderId="0" xfId="0" applyFont="1" applyFill="1" applyAlignment="1">
      <alignment horizontal="right"/>
    </xf>
    <xf numFmtId="0" fontId="28" fillId="7" borderId="0" xfId="0" applyFont="1" applyFill="1" applyAlignment="1">
      <alignment horizontal="right"/>
    </xf>
    <xf numFmtId="37" fontId="26" fillId="6" borderId="10" xfId="0" applyNumberFormat="1" applyFont="1" applyFill="1" applyBorder="1" applyAlignment="1" applyProtection="1">
      <alignment horizontal="left" vertical="center"/>
    </xf>
    <xf numFmtId="37" fontId="26" fillId="6" borderId="10" xfId="0" applyNumberFormat="1" applyFont="1" applyFill="1" applyBorder="1" applyAlignment="1" applyProtection="1">
      <alignment horizontal="right" vertical="center"/>
    </xf>
    <xf numFmtId="37" fontId="70" fillId="0" borderId="0" xfId="0" applyNumberFormat="1" applyFont="1" applyAlignment="1" applyProtection="1">
      <alignment horizontal="left"/>
    </xf>
    <xf numFmtId="37" fontId="26" fillId="6" borderId="10" xfId="0" applyNumberFormat="1" applyFont="1" applyFill="1" applyBorder="1" applyAlignment="1" applyProtection="1">
      <alignment horizontal="left"/>
    </xf>
    <xf numFmtId="3" fontId="70" fillId="6" borderId="10" xfId="0" applyNumberFormat="1" applyFont="1" applyFill="1" applyBorder="1" applyAlignment="1">
      <alignment horizontal="right"/>
    </xf>
    <xf numFmtId="10" fontId="70" fillId="6" borderId="10" xfId="0" applyNumberFormat="1" applyFont="1" applyFill="1" applyBorder="1" applyAlignment="1">
      <alignment horizontal="right"/>
    </xf>
    <xf numFmtId="10" fontId="26" fillId="0" borderId="0" xfId="0" applyNumberFormat="1" applyFont="1" applyBorder="1" applyAlignment="1" applyProtection="1">
      <alignment horizontal="left" vertical="center"/>
    </xf>
    <xf numFmtId="37" fontId="26" fillId="6" borderId="10" xfId="0" applyNumberFormat="1" applyFont="1" applyFill="1" applyBorder="1" applyAlignment="1" applyProtection="1">
      <alignment horizontal="left" wrapText="1"/>
    </xf>
    <xf numFmtId="37" fontId="26" fillId="6" borderId="10" xfId="0" applyNumberFormat="1" applyFont="1" applyFill="1" applyBorder="1" applyAlignment="1" applyProtection="1">
      <alignment horizontal="right"/>
    </xf>
    <xf numFmtId="10" fontId="26" fillId="0" borderId="0" xfId="0" applyNumberFormat="1" applyFont="1" applyBorder="1" applyAlignment="1" applyProtection="1">
      <alignment horizontal="left"/>
    </xf>
    <xf numFmtId="37" fontId="26" fillId="0" borderId="0" xfId="0" applyNumberFormat="1" applyFont="1" applyBorder="1" applyAlignment="1" applyProtection="1">
      <alignment horizontal="left"/>
    </xf>
    <xf numFmtId="10" fontId="70" fillId="0" borderId="0" xfId="0" applyNumberFormat="1" applyFont="1" applyBorder="1" applyAlignment="1" applyProtection="1">
      <alignment horizontal="right"/>
    </xf>
    <xf numFmtId="37" fontId="26" fillId="6" borderId="10" xfId="0" applyNumberFormat="1" applyFont="1" applyFill="1" applyBorder="1" applyAlignment="1" applyProtection="1">
      <alignment horizontal="right" wrapText="1"/>
    </xf>
    <xf numFmtId="10" fontId="26" fillId="6" borderId="10" xfId="0" applyNumberFormat="1" applyFont="1" applyFill="1" applyBorder="1" applyAlignment="1" applyProtection="1">
      <alignment horizontal="right"/>
    </xf>
    <xf numFmtId="0" fontId="9" fillId="0" borderId="3" xfId="0" applyFont="1" applyBorder="1" applyAlignment="1">
      <alignment horizontal="right"/>
    </xf>
    <xf numFmtId="10" fontId="9" fillId="0" borderId="3" xfId="0" applyNumberFormat="1" applyFont="1" applyBorder="1" applyAlignment="1">
      <alignment horizontal="right"/>
    </xf>
    <xf numFmtId="49" fontId="27" fillId="0" borderId="0" xfId="0" applyNumberFormat="1" applyFont="1" applyBorder="1" applyAlignment="1">
      <alignment horizontal="left"/>
    </xf>
    <xf numFmtId="37" fontId="27" fillId="0" borderId="0" xfId="0" applyNumberFormat="1" applyFont="1" applyAlignment="1">
      <alignment horizontal="left"/>
    </xf>
    <xf numFmtId="0" fontId="21" fillId="7" borderId="0" xfId="0" applyFont="1" applyFill="1" applyAlignment="1">
      <alignment horizontal="left"/>
    </xf>
    <xf numFmtId="166" fontId="7" fillId="6" borderId="1" xfId="0" applyNumberFormat="1" applyFont="1" applyFill="1" applyBorder="1" applyAlignment="1">
      <alignment horizontal="right"/>
    </xf>
    <xf numFmtId="37" fontId="26" fillId="6" borderId="1" xfId="5" applyNumberFormat="1" applyFont="1" applyFill="1" applyBorder="1" applyAlignment="1">
      <alignment horizontal="left"/>
    </xf>
    <xf numFmtId="37" fontId="70" fillId="6" borderId="1" xfId="5" applyNumberFormat="1" applyFont="1" applyFill="1" applyBorder="1" applyAlignment="1">
      <alignment horizontal="right"/>
    </xf>
    <xf numFmtId="37" fontId="26" fillId="6" borderId="2" xfId="5" applyNumberFormat="1" applyFont="1" applyFill="1" applyBorder="1"/>
    <xf numFmtId="37" fontId="70" fillId="6" borderId="2" xfId="5" applyNumberFormat="1" applyFont="1" applyFill="1" applyBorder="1" applyAlignment="1">
      <alignment horizontal="right"/>
    </xf>
    <xf numFmtId="37" fontId="26" fillId="6" borderId="1" xfId="5" applyNumberFormat="1" applyFont="1" applyFill="1" applyBorder="1"/>
    <xf numFmtId="37" fontId="26" fillId="6" borderId="2" xfId="5" applyNumberFormat="1" applyFont="1" applyFill="1" applyBorder="1" applyAlignment="1">
      <alignment horizontal="left"/>
    </xf>
    <xf numFmtId="37" fontId="26" fillId="6" borderId="1" xfId="5" applyNumberFormat="1" applyFont="1" applyFill="1" applyBorder="1" applyAlignment="1" applyProtection="1">
      <alignment horizontal="left"/>
    </xf>
    <xf numFmtId="37" fontId="26" fillId="6" borderId="2" xfId="5" applyNumberFormat="1" applyFont="1" applyFill="1" applyBorder="1" applyAlignment="1" applyProtection="1">
      <alignment horizontal="left"/>
    </xf>
    <xf numFmtId="37" fontId="26" fillId="0" borderId="0" xfId="5" applyNumberFormat="1" applyFont="1" applyBorder="1" applyAlignment="1">
      <alignment horizontal="left"/>
    </xf>
    <xf numFmtId="3" fontId="70" fillId="0" borderId="0" xfId="5" applyNumberFormat="1" applyFont="1" applyAlignment="1">
      <alignment horizontal="right"/>
    </xf>
    <xf numFmtId="3" fontId="70" fillId="0" borderId="0" xfId="5" applyNumberFormat="1" applyFont="1" applyBorder="1" applyAlignment="1">
      <alignment horizontal="right"/>
    </xf>
    <xf numFmtId="0" fontId="26" fillId="6" borderId="2" xfId="0" applyFont="1" applyFill="1" applyBorder="1" applyAlignment="1">
      <alignment horizontal="right"/>
    </xf>
    <xf numFmtId="0" fontId="30" fillId="0" borderId="0" xfId="0" applyFont="1" applyAlignment="1">
      <alignment horizontal="right"/>
    </xf>
    <xf numFmtId="0" fontId="42" fillId="6" borderId="9" xfId="0" applyFont="1" applyFill="1" applyBorder="1" applyAlignment="1">
      <alignment horizontal="right"/>
    </xf>
    <xf numFmtId="0" fontId="42" fillId="6" borderId="8" xfId="0" applyFont="1" applyFill="1" applyBorder="1" applyAlignment="1">
      <alignment horizontal="right"/>
    </xf>
    <xf numFmtId="37" fontId="5" fillId="6" borderId="8" xfId="0" applyNumberFormat="1" applyFont="1" applyFill="1" applyBorder="1" applyAlignment="1">
      <alignment horizontal="right"/>
    </xf>
    <xf numFmtId="37" fontId="5" fillId="0" borderId="0" xfId="0" applyNumberFormat="1" applyFont="1" applyAlignment="1">
      <alignment horizontal="right" vertical="top"/>
    </xf>
    <xf numFmtId="37" fontId="5" fillId="6" borderId="9" xfId="0" applyNumberFormat="1" applyFont="1" applyFill="1" applyBorder="1" applyAlignment="1">
      <alignment horizontal="right"/>
    </xf>
    <xf numFmtId="0" fontId="7" fillId="0" borderId="3" xfId="0" applyFont="1" applyBorder="1" applyAlignment="1">
      <alignment horizontal="right"/>
    </xf>
    <xf numFmtId="0" fontId="37" fillId="0" borderId="0" xfId="0" applyFont="1" applyFill="1" applyBorder="1" applyAlignment="1">
      <alignment horizontal="right"/>
    </xf>
    <xf numFmtId="37" fontId="5" fillId="6" borderId="1" xfId="0" applyNumberFormat="1" applyFont="1" applyFill="1" applyBorder="1" applyAlignment="1" applyProtection="1">
      <alignment horizontal="left"/>
      <protection locked="0"/>
    </xf>
    <xf numFmtId="10" fontId="7" fillId="6" borderId="1" xfId="0" applyNumberFormat="1" applyFont="1" applyFill="1" applyBorder="1" applyAlignment="1">
      <alignment horizontal="right"/>
    </xf>
    <xf numFmtId="10" fontId="7" fillId="6" borderId="1" xfId="0" applyNumberFormat="1" applyFont="1" applyFill="1" applyBorder="1" applyAlignment="1">
      <alignment horizontal="right" wrapText="1"/>
    </xf>
    <xf numFmtId="10" fontId="7" fillId="14" borderId="19" xfId="0" applyNumberFormat="1" applyFont="1" applyFill="1" applyBorder="1" applyAlignment="1">
      <alignment horizontal="right"/>
    </xf>
    <xf numFmtId="10" fontId="7" fillId="14" borderId="19" xfId="0" applyNumberFormat="1" applyFont="1" applyFill="1" applyBorder="1" applyAlignment="1">
      <alignment horizontal="right" wrapText="1"/>
    </xf>
    <xf numFmtId="10" fontId="7" fillId="14" borderId="19" xfId="0" applyNumberFormat="1" applyFont="1" applyFill="1" applyBorder="1" applyAlignment="1">
      <alignment horizontal="center" wrapText="1"/>
    </xf>
    <xf numFmtId="10" fontId="7" fillId="6" borderId="2" xfId="0" applyNumberFormat="1" applyFont="1" applyFill="1" applyBorder="1" applyAlignment="1">
      <alignment horizontal="right"/>
    </xf>
    <xf numFmtId="10" fontId="7" fillId="6" borderId="2" xfId="0" applyNumberFormat="1" applyFont="1" applyFill="1" applyBorder="1" applyAlignment="1">
      <alignment horizontal="right" wrapText="1"/>
    </xf>
    <xf numFmtId="10" fontId="7" fillId="14" borderId="20" xfId="0" applyNumberFormat="1" applyFont="1" applyFill="1" applyBorder="1" applyAlignment="1">
      <alignment horizontal="right"/>
    </xf>
    <xf numFmtId="10" fontId="7" fillId="14" borderId="20" xfId="0" applyNumberFormat="1" applyFont="1" applyFill="1" applyBorder="1" applyAlignment="1">
      <alignment horizontal="right" wrapText="1"/>
    </xf>
    <xf numFmtId="10" fontId="7" fillId="14" borderId="20" xfId="0" applyNumberFormat="1" applyFont="1" applyFill="1" applyBorder="1" applyAlignment="1">
      <alignment horizontal="center" wrapText="1"/>
    </xf>
    <xf numFmtId="10" fontId="5" fillId="0" borderId="0" xfId="0" applyNumberFormat="1" applyFont="1" applyFill="1" applyBorder="1" applyAlignment="1">
      <alignment horizontal="right"/>
    </xf>
    <xf numFmtId="10" fontId="5" fillId="0" borderId="0" xfId="0" applyNumberFormat="1" applyFont="1" applyFill="1" applyBorder="1" applyAlignment="1">
      <alignment horizontal="center"/>
    </xf>
    <xf numFmtId="9" fontId="5" fillId="0" borderId="0" xfId="0" applyNumberFormat="1" applyFont="1" applyAlignment="1">
      <alignment horizontal="right"/>
    </xf>
    <xf numFmtId="9" fontId="5" fillId="0" borderId="0" xfId="0" applyNumberFormat="1" applyFont="1" applyFill="1" applyBorder="1" applyAlignment="1">
      <alignment horizontal="right"/>
    </xf>
    <xf numFmtId="9" fontId="5" fillId="0" borderId="0" xfId="0" applyNumberFormat="1" applyFont="1" applyFill="1" applyBorder="1" applyAlignment="1">
      <alignment horizontal="center"/>
    </xf>
    <xf numFmtId="10" fontId="5" fillId="6" borderId="2" xfId="0" applyNumberFormat="1" applyFont="1" applyFill="1" applyBorder="1" applyAlignment="1">
      <alignment horizontal="right"/>
    </xf>
    <xf numFmtId="10" fontId="5" fillId="14" borderId="20" xfId="0" applyNumberFormat="1" applyFont="1" applyFill="1" applyBorder="1" applyAlignment="1">
      <alignment horizontal="right"/>
    </xf>
    <xf numFmtId="10" fontId="5" fillId="14" borderId="20" xfId="0" applyNumberFormat="1" applyFont="1" applyFill="1" applyBorder="1" applyAlignment="1">
      <alignment horizontal="center"/>
    </xf>
    <xf numFmtId="37" fontId="18" fillId="0" borderId="4" xfId="0" applyNumberFormat="1" applyFont="1" applyFill="1" applyBorder="1" applyAlignment="1" applyProtection="1">
      <alignment horizontal="left"/>
    </xf>
    <xf numFmtId="10" fontId="18" fillId="0" borderId="4" xfId="0" applyNumberFormat="1" applyFont="1" applyBorder="1" applyAlignment="1">
      <alignment horizontal="right"/>
    </xf>
    <xf numFmtId="10" fontId="18" fillId="0" borderId="4" xfId="0" applyNumberFormat="1" applyFont="1" applyBorder="1" applyAlignment="1">
      <alignment horizontal="center"/>
    </xf>
    <xf numFmtId="37" fontId="18" fillId="0" borderId="0" xfId="0" applyNumberFormat="1" applyFont="1" applyBorder="1"/>
    <xf numFmtId="37" fontId="18" fillId="0" borderId="0" xfId="0" applyNumberFormat="1" applyFont="1" applyBorder="1" applyAlignment="1">
      <alignment horizontal="right"/>
    </xf>
    <xf numFmtId="37" fontId="39" fillId="8" borderId="5" xfId="4" applyNumberFormat="1" applyFont="1" applyFill="1" applyBorder="1" applyAlignment="1">
      <alignment horizontal="right"/>
    </xf>
    <xf numFmtId="37" fontId="39" fillId="0" borderId="0" xfId="4" applyNumberFormat="1" applyFont="1" applyBorder="1" applyAlignment="1">
      <alignment horizontal="right" vertical="center"/>
    </xf>
    <xf numFmtId="37" fontId="39" fillId="0" borderId="0" xfId="4" applyNumberFormat="1" applyFont="1" applyBorder="1" applyAlignment="1">
      <alignment horizontal="right" vertical="top"/>
    </xf>
    <xf numFmtId="37" fontId="39" fillId="0" borderId="0" xfId="4" applyNumberFormat="1" applyFont="1" applyBorder="1" applyAlignment="1">
      <alignment horizontal="right"/>
    </xf>
    <xf numFmtId="0" fontId="94" fillId="4" borderId="0" xfId="0" applyFont="1" applyFill="1" applyBorder="1" applyAlignment="1">
      <alignment horizontal="centerContinuous"/>
    </xf>
    <xf numFmtId="17" fontId="42" fillId="8" borderId="5" xfId="0" quotePrefix="1" applyNumberFormat="1" applyFont="1" applyFill="1" applyBorder="1" applyAlignment="1">
      <alignment horizontal="right" vertical="center"/>
    </xf>
    <xf numFmtId="0" fontId="42" fillId="8" borderId="5" xfId="0" quotePrefix="1" applyFont="1" applyFill="1" applyBorder="1" applyAlignment="1">
      <alignment horizontal="right" vertical="center"/>
    </xf>
    <xf numFmtId="10" fontId="33" fillId="0" borderId="0" xfId="7" applyNumberFormat="1" applyFont="1" applyFill="1" applyBorder="1" applyAlignment="1">
      <alignment horizontal="right" vertical="center"/>
    </xf>
    <xf numFmtId="10" fontId="96" fillId="8" borderId="5" xfId="7" applyNumberFormat="1" applyFont="1" applyFill="1" applyBorder="1" applyAlignment="1">
      <alignment horizontal="right" vertical="center"/>
    </xf>
    <xf numFmtId="10" fontId="33" fillId="0" borderId="0" xfId="7" applyNumberFormat="1" applyFont="1" applyFill="1" applyBorder="1" applyAlignment="1">
      <alignment horizontal="right"/>
    </xf>
    <xf numFmtId="0" fontId="5" fillId="0" borderId="0" xfId="0" quotePrefix="1" applyFont="1" applyAlignment="1"/>
    <xf numFmtId="10" fontId="35" fillId="0" borderId="0" xfId="7" applyNumberFormat="1" applyFont="1" applyFill="1" applyBorder="1" applyAlignment="1">
      <alignment horizontal="right" vertical="center"/>
    </xf>
    <xf numFmtId="10" fontId="33" fillId="8" borderId="5" xfId="7" applyNumberFormat="1" applyFont="1" applyFill="1" applyBorder="1" applyAlignment="1">
      <alignment horizontal="right" vertical="center"/>
    </xf>
    <xf numFmtId="10" fontId="5" fillId="0" borderId="0" xfId="7" applyNumberFormat="1" applyFont="1" applyFill="1" applyBorder="1" applyAlignment="1">
      <alignment horizontal="right"/>
    </xf>
    <xf numFmtId="10" fontId="5" fillId="0" borderId="0" xfId="7" applyNumberFormat="1" applyFont="1" applyFill="1" applyBorder="1"/>
    <xf numFmtId="10" fontId="5" fillId="0" borderId="0" xfId="7" applyNumberFormat="1" applyFont="1" applyBorder="1"/>
    <xf numFmtId="10" fontId="5" fillId="0" borderId="0" xfId="7" applyNumberFormat="1" applyFont="1" applyBorder="1" applyAlignment="1">
      <alignment vertical="center"/>
    </xf>
    <xf numFmtId="10" fontId="39" fillId="0" borderId="0" xfId="7" applyNumberFormat="1" applyFont="1" applyBorder="1"/>
    <xf numFmtId="10" fontId="124" fillId="8" borderId="5" xfId="7" applyNumberFormat="1" applyFont="1" applyFill="1" applyBorder="1" applyAlignment="1">
      <alignment horizontal="right" vertical="center"/>
    </xf>
    <xf numFmtId="0" fontId="5" fillId="0" borderId="16" xfId="0" applyFont="1" applyBorder="1" applyAlignment="1"/>
    <xf numFmtId="0" fontId="78" fillId="11" borderId="0" xfId="0" applyFont="1" applyFill="1" applyAlignment="1"/>
    <xf numFmtId="0" fontId="125" fillId="2" borderId="0" xfId="0" applyFont="1" applyFill="1" applyAlignment="1"/>
    <xf numFmtId="0" fontId="24" fillId="0" borderId="0" xfId="0" applyFont="1" applyAlignment="1"/>
    <xf numFmtId="0" fontId="39" fillId="6" borderId="1" xfId="0" applyFont="1" applyFill="1" applyBorder="1" applyAlignment="1"/>
    <xf numFmtId="0" fontId="41" fillId="6" borderId="1" xfId="0" applyFont="1" applyFill="1" applyBorder="1" applyAlignment="1">
      <alignment horizontal="center"/>
    </xf>
    <xf numFmtId="10" fontId="119" fillId="6" borderId="2" xfId="4" applyNumberFormat="1" applyFont="1" applyFill="1" applyBorder="1" applyAlignment="1" applyProtection="1">
      <alignment horizontal="center"/>
    </xf>
    <xf numFmtId="37" fontId="120" fillId="0" borderId="0" xfId="4" applyNumberFormat="1" applyFont="1" applyBorder="1" applyAlignment="1" applyProtection="1">
      <alignment horizontal="right"/>
    </xf>
    <xf numFmtId="37" fontId="119" fillId="6" borderId="2" xfId="4" applyNumberFormat="1" applyFont="1" applyFill="1" applyBorder="1" applyAlignment="1" applyProtection="1">
      <alignment horizontal="right" vertical="center"/>
    </xf>
    <xf numFmtId="2" fontId="119" fillId="0" borderId="0" xfId="4" applyNumberFormat="1" applyFont="1" applyBorder="1" applyAlignment="1" applyProtection="1">
      <alignment horizontal="center" vertical="center"/>
    </xf>
    <xf numFmtId="37" fontId="119" fillId="6" borderId="2" xfId="4" applyNumberFormat="1" applyFont="1" applyFill="1" applyBorder="1" applyAlignment="1" applyProtection="1">
      <alignment horizontal="right"/>
    </xf>
    <xf numFmtId="43" fontId="22" fillId="0" borderId="0" xfId="0" applyNumberFormat="1" applyFont="1" applyBorder="1" applyAlignment="1" applyProtection="1">
      <alignment wrapText="1"/>
    </xf>
    <xf numFmtId="10" fontId="120" fillId="0" borderId="0" xfId="4" applyNumberFormat="1" applyFont="1" applyBorder="1" applyAlignment="1" applyProtection="1"/>
    <xf numFmtId="0" fontId="24" fillId="0" borderId="4" xfId="0" applyFont="1" applyBorder="1" applyAlignment="1"/>
    <xf numFmtId="0" fontId="104" fillId="0" borderId="0" xfId="0" applyFont="1" applyAlignment="1"/>
    <xf numFmtId="0" fontId="125" fillId="2" borderId="0" xfId="0" applyFont="1" applyFill="1" applyAlignment="1">
      <alignment horizontal="left"/>
    </xf>
    <xf numFmtId="0" fontId="39" fillId="6" borderId="1" xfId="0" applyFont="1" applyFill="1" applyBorder="1" applyAlignment="1">
      <alignment horizontal="left"/>
    </xf>
    <xf numFmtId="0" fontId="41" fillId="6" borderId="1" xfId="0" applyFont="1" applyFill="1" applyBorder="1" applyAlignment="1">
      <alignment horizontal="center" wrapText="1"/>
    </xf>
    <xf numFmtId="10" fontId="42" fillId="6" borderId="2" xfId="0" applyNumberFormat="1" applyFont="1" applyFill="1" applyBorder="1" applyAlignment="1" applyProtection="1">
      <alignment horizontal="left" wrapText="1"/>
    </xf>
    <xf numFmtId="0" fontId="42" fillId="6" borderId="2" xfId="0" applyFont="1" applyFill="1" applyBorder="1" applyAlignment="1" applyProtection="1">
      <alignment horizontal="left" vertical="center"/>
    </xf>
    <xf numFmtId="0" fontId="42" fillId="6" borderId="2" xfId="0" applyFont="1" applyFill="1" applyBorder="1" applyAlignment="1" applyProtection="1">
      <alignment horizontal="left"/>
    </xf>
    <xf numFmtId="0" fontId="22" fillId="0" borderId="0" xfId="0" applyFont="1" applyBorder="1" applyAlignment="1" applyProtection="1">
      <alignment horizontal="left" wrapText="1"/>
    </xf>
    <xf numFmtId="0" fontId="42" fillId="6" borderId="2" xfId="0" applyFont="1" applyFill="1" applyBorder="1" applyAlignment="1" applyProtection="1">
      <alignment horizontal="left" wrapText="1"/>
    </xf>
    <xf numFmtId="43" fontId="22" fillId="0" borderId="0" xfId="0" applyNumberFormat="1" applyFont="1" applyBorder="1" applyAlignment="1" applyProtection="1">
      <alignment horizontal="left" wrapText="1"/>
    </xf>
    <xf numFmtId="0" fontId="24" fillId="0" borderId="4" xfId="0" applyFont="1" applyBorder="1" applyAlignment="1">
      <alignment horizontal="left"/>
    </xf>
    <xf numFmtId="0" fontId="104" fillId="0" borderId="0" xfId="0" applyFont="1" applyAlignment="1">
      <alignment horizontal="left"/>
    </xf>
    <xf numFmtId="3" fontId="63" fillId="6" borderId="0" xfId="0" applyNumberFormat="1" applyFont="1" applyFill="1" applyAlignment="1">
      <alignment horizontal="right"/>
    </xf>
    <xf numFmtId="165" fontId="60" fillId="0" borderId="0" xfId="4" applyNumberFormat="1" applyFont="1" applyAlignment="1">
      <alignment horizontal="right"/>
    </xf>
    <xf numFmtId="3" fontId="121" fillId="6" borderId="0" xfId="0" applyNumberFormat="1" applyFont="1" applyFill="1" applyAlignment="1">
      <alignment vertical="center"/>
    </xf>
    <xf numFmtId="3" fontId="60" fillId="6" borderId="0" xfId="0" applyNumberFormat="1" applyFont="1" applyFill="1" applyAlignment="1">
      <alignment horizontal="right" vertical="center"/>
    </xf>
    <xf numFmtId="165" fontId="60" fillId="0" borderId="0" xfId="4" applyNumberFormat="1" applyFont="1" applyAlignment="1">
      <alignment horizontal="right" vertical="center"/>
    </xf>
    <xf numFmtId="10" fontId="121" fillId="0" borderId="15" xfId="0" applyNumberFormat="1" applyFont="1" applyFill="1" applyBorder="1" applyAlignment="1">
      <alignment vertical="center"/>
    </xf>
    <xf numFmtId="10" fontId="60" fillId="0" borderId="15" xfId="0" applyNumberFormat="1" applyFont="1" applyFill="1" applyBorder="1" applyAlignment="1">
      <alignment horizontal="right" vertical="center"/>
    </xf>
    <xf numFmtId="3" fontId="63" fillId="6" borderId="0" xfId="0" applyNumberFormat="1" applyFont="1" applyFill="1" applyAlignment="1">
      <alignment horizontal="right" wrapText="1"/>
    </xf>
    <xf numFmtId="10" fontId="63" fillId="6" borderId="0" xfId="0" applyNumberFormat="1" applyFont="1" applyFill="1" applyAlignment="1">
      <alignment horizontal="right"/>
    </xf>
    <xf numFmtId="165" fontId="30" fillId="0" borderId="0" xfId="4" applyNumberFormat="1" applyFont="1" applyAlignment="1">
      <alignment horizontal="right"/>
    </xf>
    <xf numFmtId="3" fontId="121" fillId="6" borderId="0" xfId="0" applyNumberFormat="1" applyFont="1" applyFill="1"/>
    <xf numFmtId="3" fontId="60" fillId="6" borderId="0" xfId="0" applyNumberFormat="1" applyFont="1" applyFill="1" applyAlignment="1">
      <alignment horizontal="right"/>
    </xf>
    <xf numFmtId="10" fontId="60" fillId="6" borderId="0" xfId="0" applyNumberFormat="1" applyFont="1" applyFill="1" applyAlignment="1">
      <alignment horizontal="right"/>
    </xf>
    <xf numFmtId="3" fontId="121" fillId="0" borderId="0" xfId="0" applyNumberFormat="1" applyFont="1"/>
    <xf numFmtId="10" fontId="121" fillId="0" borderId="15" xfId="0" applyNumberFormat="1" applyFont="1" applyBorder="1"/>
    <xf numFmtId="10" fontId="60" fillId="0" borderId="15" xfId="0" applyNumberFormat="1" applyFont="1" applyBorder="1" applyAlignment="1">
      <alignment horizontal="right"/>
    </xf>
    <xf numFmtId="37" fontId="102" fillId="6" borderId="2" xfId="0" applyNumberFormat="1" applyFont="1" applyFill="1" applyBorder="1" applyAlignment="1" applyProtection="1">
      <alignment horizontal="center"/>
    </xf>
    <xf numFmtId="37" fontId="102" fillId="14" borderId="20" xfId="0" applyNumberFormat="1" applyFont="1" applyFill="1" applyBorder="1" applyAlignment="1" applyProtection="1">
      <alignment horizontal="center"/>
    </xf>
    <xf numFmtId="10" fontId="102" fillId="14" borderId="20" xfId="0" applyNumberFormat="1" applyFont="1" applyFill="1" applyBorder="1" applyAlignment="1" applyProtection="1">
      <alignment horizontal="center"/>
    </xf>
    <xf numFmtId="37" fontId="38" fillId="0" borderId="0" xfId="0" applyNumberFormat="1" applyFont="1" applyFill="1" applyBorder="1" applyAlignment="1">
      <alignment horizontal="right"/>
    </xf>
    <xf numFmtId="10" fontId="38" fillId="0" borderId="0" xfId="0" applyNumberFormat="1" applyFont="1" applyFill="1" applyBorder="1" applyAlignment="1">
      <alignment horizontal="right"/>
    </xf>
    <xf numFmtId="37" fontId="38" fillId="14" borderId="20" xfId="0" applyNumberFormat="1" applyFont="1" applyFill="1" applyBorder="1" applyAlignment="1">
      <alignment horizontal="right"/>
    </xf>
    <xf numFmtId="10" fontId="38" fillId="14" borderId="20" xfId="0" applyNumberFormat="1" applyFont="1" applyFill="1" applyBorder="1" applyAlignment="1">
      <alignment horizontal="right"/>
    </xf>
    <xf numFmtId="0" fontId="9" fillId="0" borderId="4" xfId="0" applyFont="1" applyFill="1" applyBorder="1" applyAlignment="1">
      <alignment horizontal="center"/>
    </xf>
    <xf numFmtId="3" fontId="9" fillId="0" borderId="4" xfId="0" applyNumberFormat="1" applyFont="1" applyFill="1" applyBorder="1" applyAlignment="1">
      <alignment horizontal="center"/>
    </xf>
    <xf numFmtId="10" fontId="9" fillId="0" borderId="4" xfId="0" applyNumberFormat="1" applyFont="1" applyFill="1" applyBorder="1" applyAlignment="1">
      <alignment horizontal="center"/>
    </xf>
    <xf numFmtId="10" fontId="102" fillId="6" borderId="2" xfId="0" applyNumberFormat="1" applyFont="1" applyFill="1" applyBorder="1" applyAlignment="1" applyProtection="1">
      <alignment horizontal="center"/>
    </xf>
    <xf numFmtId="0" fontId="41" fillId="0" borderId="0" xfId="0" applyFont="1" applyAlignment="1">
      <alignment horizontal="left"/>
    </xf>
    <xf numFmtId="0" fontId="61" fillId="2" borderId="0" xfId="0" applyFont="1" applyFill="1" applyAlignment="1">
      <alignment horizontal="left"/>
    </xf>
    <xf numFmtId="0" fontId="7" fillId="8" borderId="0" xfId="0" applyFont="1" applyFill="1" applyBorder="1" applyAlignment="1" applyProtection="1">
      <alignment horizontal="center"/>
    </xf>
    <xf numFmtId="0" fontId="7" fillId="8" borderId="0" xfId="0" applyFont="1" applyFill="1" applyBorder="1"/>
    <xf numFmtId="0" fontId="7" fillId="8" borderId="18" xfId="0" applyFont="1" applyFill="1" applyBorder="1" applyAlignment="1" applyProtection="1">
      <alignment horizontal="center" vertical="center"/>
    </xf>
    <xf numFmtId="10" fontId="0" fillId="0" borderId="0" xfId="0" applyNumberFormat="1" applyProtection="1"/>
    <xf numFmtId="0" fontId="42" fillId="0" borderId="0" xfId="0" applyFont="1" applyFill="1" applyAlignment="1" applyProtection="1">
      <alignment horizontal="center"/>
    </xf>
    <xf numFmtId="3" fontId="7" fillId="0" borderId="0" xfId="0" applyNumberFormat="1" applyFont="1" applyFill="1" applyProtection="1"/>
    <xf numFmtId="10" fontId="7" fillId="0" borderId="0" xfId="0" applyNumberFormat="1" applyFont="1" applyFill="1" applyProtection="1"/>
    <xf numFmtId="3" fontId="7" fillId="0" borderId="0" xfId="0" applyNumberFormat="1" applyFont="1" applyProtection="1"/>
    <xf numFmtId="10" fontId="7" fillId="0" borderId="0" xfId="0" applyNumberFormat="1" applyFont="1" applyProtection="1"/>
    <xf numFmtId="0" fontId="0" fillId="0" borderId="3" xfId="0" applyBorder="1" applyAlignment="1" applyProtection="1">
      <alignment horizontal="left"/>
    </xf>
    <xf numFmtId="166" fontId="5" fillId="0" borderId="4" xfId="0" applyNumberFormat="1" applyFont="1" applyBorder="1"/>
    <xf numFmtId="37" fontId="5" fillId="0" borderId="4" xfId="0" applyNumberFormat="1" applyFont="1" applyBorder="1" applyAlignment="1">
      <alignment horizontal="right"/>
    </xf>
    <xf numFmtId="37" fontId="7" fillId="6" borderId="10" xfId="0" applyNumberFormat="1" applyFont="1" applyFill="1" applyBorder="1" applyAlignment="1">
      <alignment horizontal="left"/>
    </xf>
    <xf numFmtId="37" fontId="5" fillId="6" borderId="10" xfId="0" applyNumberFormat="1" applyFont="1" applyFill="1" applyBorder="1" applyAlignment="1">
      <alignment horizontal="right"/>
    </xf>
    <xf numFmtId="37" fontId="7" fillId="6" borderId="10" xfId="0" applyNumberFormat="1" applyFont="1" applyFill="1" applyBorder="1"/>
    <xf numFmtId="0" fontId="70" fillId="0" borderId="0" xfId="0" applyFont="1" applyAlignment="1">
      <alignment vertical="center"/>
    </xf>
    <xf numFmtId="37" fontId="5" fillId="0" borderId="3" xfId="0" applyNumberFormat="1" applyFont="1" applyBorder="1"/>
    <xf numFmtId="37" fontId="5" fillId="0" borderId="0" xfId="0" quotePrefix="1" applyNumberFormat="1" applyFont="1" applyBorder="1" applyAlignment="1" applyProtection="1">
      <alignment horizontal="left"/>
    </xf>
    <xf numFmtId="0" fontId="5" fillId="0" borderId="4" xfId="0" applyFont="1" applyBorder="1"/>
    <xf numFmtId="37" fontId="5" fillId="14" borderId="19" xfId="0" applyNumberFormat="1" applyFont="1" applyFill="1" applyBorder="1" applyAlignment="1">
      <alignment horizontal="right"/>
    </xf>
    <xf numFmtId="37" fontId="5" fillId="14" borderId="20" xfId="0" applyNumberFormat="1" applyFont="1" applyFill="1" applyBorder="1" applyAlignment="1">
      <alignment horizontal="right"/>
    </xf>
    <xf numFmtId="37" fontId="5" fillId="0" borderId="0" xfId="0" applyNumberFormat="1" applyFont="1" applyFill="1" applyBorder="1" applyAlignment="1">
      <alignment horizontal="right"/>
    </xf>
    <xf numFmtId="37" fontId="5" fillId="0" borderId="0" xfId="0" applyNumberFormat="1" applyFont="1" applyFill="1" applyBorder="1"/>
    <xf numFmtId="37" fontId="5" fillId="0" borderId="0" xfId="0" applyNumberFormat="1" applyFont="1" applyFill="1" applyBorder="1" applyAlignment="1"/>
    <xf numFmtId="37" fontId="7" fillId="6" borderId="2" xfId="5" applyNumberFormat="1" applyFont="1" applyFill="1" applyBorder="1"/>
    <xf numFmtId="37" fontId="5" fillId="6" borderId="2" xfId="5" applyNumberFormat="1" applyFont="1" applyFill="1" applyBorder="1" applyAlignment="1">
      <alignment horizontal="right"/>
    </xf>
    <xf numFmtId="37" fontId="5" fillId="0" borderId="0" xfId="5" applyNumberFormat="1" applyFont="1" applyBorder="1"/>
    <xf numFmtId="37" fontId="5" fillId="0" borderId="0" xfId="5" applyNumberFormat="1" applyFont="1" applyAlignment="1">
      <alignment horizontal="right"/>
    </xf>
    <xf numFmtId="37" fontId="5" fillId="0" borderId="0" xfId="5" applyNumberFormat="1" applyFont="1" applyBorder="1" applyAlignment="1">
      <alignment horizontal="left"/>
    </xf>
    <xf numFmtId="37" fontId="7" fillId="6" borderId="1" xfId="5" applyNumberFormat="1" applyFont="1" applyFill="1" applyBorder="1"/>
    <xf numFmtId="37" fontId="5" fillId="6" borderId="1" xfId="5" applyNumberFormat="1" applyFont="1" applyFill="1" applyBorder="1" applyAlignment="1">
      <alignment horizontal="right"/>
    </xf>
    <xf numFmtId="37" fontId="7" fillId="6" borderId="2" xfId="5" applyNumberFormat="1" applyFont="1" applyFill="1" applyBorder="1" applyAlignment="1">
      <alignment horizontal="left"/>
    </xf>
    <xf numFmtId="37" fontId="5" fillId="0" borderId="0" xfId="5" applyNumberFormat="1" applyFont="1" applyBorder="1" applyAlignment="1">
      <alignment horizontal="left" wrapText="1"/>
    </xf>
    <xf numFmtId="37" fontId="7" fillId="0" borderId="0" xfId="5" applyNumberFormat="1" applyFont="1" applyBorder="1"/>
    <xf numFmtId="37" fontId="7" fillId="0" borderId="0" xfId="5" applyNumberFormat="1" applyFont="1" applyBorder="1" applyAlignment="1">
      <alignment horizontal="left"/>
    </xf>
    <xf numFmtId="37" fontId="5" fillId="6" borderId="2" xfId="5" applyNumberFormat="1" applyFont="1" applyFill="1" applyBorder="1"/>
    <xf numFmtId="37" fontId="5" fillId="14" borderId="20" xfId="0" applyNumberFormat="1" applyFont="1" applyFill="1" applyBorder="1"/>
    <xf numFmtId="37" fontId="5" fillId="0" borderId="0" xfId="5" applyNumberFormat="1" applyFont="1"/>
    <xf numFmtId="37" fontId="5" fillId="6" borderId="2" xfId="0" applyNumberFormat="1" applyFont="1" applyFill="1" applyBorder="1" applyAlignment="1" applyProtection="1">
      <alignment horizontal="left"/>
    </xf>
    <xf numFmtId="10" fontId="22" fillId="0" borderId="0" xfId="0" applyNumberFormat="1" applyFont="1" applyAlignment="1">
      <alignment vertical="center"/>
    </xf>
    <xf numFmtId="0" fontId="61" fillId="7" borderId="0" xfId="0" applyFont="1" applyFill="1" applyBorder="1" applyAlignment="1"/>
    <xf numFmtId="0" fontId="30" fillId="7" borderId="0" xfId="0" applyFont="1" applyFill="1" applyBorder="1" applyAlignment="1"/>
    <xf numFmtId="0" fontId="30" fillId="0" borderId="0" xfId="0" applyFont="1" applyBorder="1" applyAlignment="1">
      <alignment vertical="top"/>
    </xf>
    <xf numFmtId="49" fontId="24" fillId="0" borderId="0" xfId="0" applyNumberFormat="1" applyFont="1" applyBorder="1"/>
    <xf numFmtId="49" fontId="60" fillId="0" borderId="0" xfId="0" applyNumberFormat="1" applyFont="1" applyBorder="1"/>
    <xf numFmtId="3" fontId="62" fillId="0" borderId="0" xfId="0" applyNumberFormat="1" applyFont="1" applyBorder="1" applyAlignment="1">
      <alignment horizontal="right"/>
    </xf>
    <xf numFmtId="0" fontId="62" fillId="0" borderId="0" xfId="0" applyFont="1" applyBorder="1"/>
    <xf numFmtId="3" fontId="63" fillId="0" borderId="0" xfId="0" applyNumberFormat="1" applyFont="1" applyBorder="1" applyAlignment="1">
      <alignment horizontal="center"/>
    </xf>
    <xf numFmtId="3" fontId="22" fillId="0" borderId="0" xfId="0" applyNumberFormat="1" applyFont="1" applyBorder="1"/>
    <xf numFmtId="3" fontId="22" fillId="0" borderId="0" xfId="0" applyNumberFormat="1" applyFont="1" applyBorder="1" applyAlignment="1">
      <alignment horizontal="right"/>
    </xf>
    <xf numFmtId="165" fontId="22" fillId="0" borderId="0" xfId="4" applyNumberFormat="1" applyFont="1" applyBorder="1" applyAlignment="1">
      <alignment horizontal="right"/>
    </xf>
    <xf numFmtId="165" fontId="22" fillId="0" borderId="0" xfId="4" applyNumberFormat="1" applyFont="1" applyBorder="1"/>
    <xf numFmtId="10" fontId="22" fillId="6" borderId="0" xfId="0" applyNumberFormat="1" applyFont="1" applyFill="1" applyBorder="1" applyAlignment="1">
      <alignment horizontal="right" vertical="center"/>
    </xf>
    <xf numFmtId="3" fontId="42" fillId="0" borderId="0" xfId="0" applyNumberFormat="1" applyFont="1" applyBorder="1" applyAlignment="1">
      <alignment vertical="center"/>
    </xf>
    <xf numFmtId="3" fontId="22" fillId="0" borderId="0" xfId="0" applyNumberFormat="1" applyFont="1" applyBorder="1" applyAlignment="1">
      <alignment vertical="center"/>
    </xf>
    <xf numFmtId="10" fontId="22" fillId="0" borderId="0" xfId="0" applyNumberFormat="1" applyFont="1" applyBorder="1" applyAlignment="1">
      <alignment vertical="center"/>
    </xf>
    <xf numFmtId="10" fontId="42" fillId="0" borderId="0" xfId="0" applyNumberFormat="1" applyFont="1" applyBorder="1" applyAlignment="1">
      <alignment vertical="center"/>
    </xf>
    <xf numFmtId="0" fontId="67" fillId="0" borderId="0" xfId="0" applyFont="1" applyFill="1" applyBorder="1" applyAlignment="1">
      <alignment vertical="center"/>
    </xf>
    <xf numFmtId="10" fontId="9" fillId="0" borderId="0" xfId="0" applyNumberFormat="1" applyFont="1" applyFill="1" applyBorder="1" applyAlignment="1">
      <alignment horizontal="right" vertical="center"/>
    </xf>
    <xf numFmtId="10" fontId="9" fillId="0" borderId="0" xfId="0" applyNumberFormat="1" applyFont="1" applyFill="1" applyBorder="1" applyAlignment="1">
      <alignment vertical="center"/>
    </xf>
    <xf numFmtId="3" fontId="9" fillId="0" borderId="0" xfId="0" applyNumberFormat="1" applyFont="1" applyFill="1" applyBorder="1" applyAlignment="1">
      <alignment horizontal="right" vertical="center"/>
    </xf>
    <xf numFmtId="0" fontId="9" fillId="0" borderId="0" xfId="0" applyFont="1" applyFill="1" applyBorder="1" applyAlignment="1">
      <alignment vertical="center"/>
    </xf>
    <xf numFmtId="3" fontId="9" fillId="0" borderId="0" xfId="0" applyNumberFormat="1" applyFont="1" applyBorder="1" applyAlignment="1">
      <alignment horizontal="right"/>
    </xf>
    <xf numFmtId="3" fontId="0" fillId="0" borderId="0" xfId="0" applyNumberFormat="1" applyBorder="1"/>
    <xf numFmtId="0" fontId="79" fillId="2" borderId="0" xfId="0" applyFont="1" applyFill="1" applyAlignment="1">
      <alignment horizontal="left"/>
    </xf>
    <xf numFmtId="10" fontId="42" fillId="6" borderId="2" xfId="0" applyNumberFormat="1" applyFont="1" applyFill="1" applyBorder="1" applyAlignment="1" applyProtection="1">
      <alignment horizontal="left" vertical="center" wrapText="1"/>
    </xf>
    <xf numFmtId="10" fontId="41" fillId="6" borderId="2" xfId="4" applyNumberFormat="1" applyFont="1" applyFill="1" applyBorder="1" applyAlignment="1" applyProtection="1">
      <alignment horizontal="center" vertical="center"/>
    </xf>
    <xf numFmtId="37" fontId="39" fillId="0" borderId="0" xfId="4" applyNumberFormat="1" applyFont="1" applyBorder="1" applyAlignment="1" applyProtection="1">
      <alignment horizontal="right" vertical="center"/>
    </xf>
    <xf numFmtId="37" fontId="41" fillId="6" borderId="2" xfId="4" applyNumberFormat="1" applyFont="1" applyFill="1" applyBorder="1" applyAlignment="1" applyProtection="1">
      <alignment horizontal="right" vertical="center"/>
    </xf>
    <xf numFmtId="37" fontId="41" fillId="0" borderId="0" xfId="4" applyNumberFormat="1" applyFont="1" applyBorder="1" applyAlignment="1" applyProtection="1">
      <alignment horizontal="right" vertical="center"/>
    </xf>
    <xf numFmtId="2" fontId="41" fillId="0" borderId="0" xfId="4" applyNumberFormat="1" applyFont="1" applyBorder="1" applyAlignment="1" applyProtection="1">
      <alignment horizontal="center" vertical="center"/>
    </xf>
    <xf numFmtId="0" fontId="42" fillId="6" borderId="2" xfId="0" applyFont="1" applyFill="1" applyBorder="1" applyAlignment="1" applyProtection="1">
      <alignment horizontal="left" vertical="center" wrapText="1"/>
    </xf>
    <xf numFmtId="10" fontId="39" fillId="0" borderId="0" xfId="4" applyNumberFormat="1" applyFont="1" applyBorder="1" applyAlignment="1" applyProtection="1">
      <alignment vertical="center"/>
    </xf>
    <xf numFmtId="37" fontId="5" fillId="0" borderId="4" xfId="0" applyNumberFormat="1" applyFont="1" applyBorder="1"/>
    <xf numFmtId="37" fontId="7" fillId="6" borderId="1" xfId="0" applyNumberFormat="1" applyFont="1" applyFill="1" applyBorder="1" applyAlignment="1" applyProtection="1">
      <alignment horizontal="left"/>
    </xf>
    <xf numFmtId="3" fontId="5" fillId="6" borderId="2" xfId="0" applyNumberFormat="1" applyFont="1" applyFill="1" applyBorder="1" applyAlignment="1">
      <alignment horizontal="right"/>
    </xf>
    <xf numFmtId="37" fontId="26" fillId="6" borderId="1" xfId="0" applyNumberFormat="1" applyFont="1" applyFill="1" applyBorder="1" applyAlignment="1">
      <alignment horizontal="right" wrapText="1"/>
    </xf>
    <xf numFmtId="37" fontId="26" fillId="14" borderId="20" xfId="0" applyNumberFormat="1" applyFont="1" applyFill="1" applyBorder="1"/>
    <xf numFmtId="37" fontId="70" fillId="14" borderId="20" xfId="0" applyNumberFormat="1" applyFont="1" applyFill="1" applyBorder="1" applyAlignment="1">
      <alignment horizontal="right"/>
    </xf>
    <xf numFmtId="37" fontId="27" fillId="0" borderId="0" xfId="0" applyNumberFormat="1" applyFont="1" applyFill="1" applyBorder="1" applyAlignment="1" applyProtection="1">
      <alignment horizontal="left"/>
    </xf>
    <xf numFmtId="37" fontId="27" fillId="0" borderId="0" xfId="0" applyNumberFormat="1" applyFont="1" applyFill="1" applyBorder="1" applyAlignment="1" applyProtection="1">
      <alignment horizontal="right"/>
    </xf>
    <xf numFmtId="37" fontId="7" fillId="6" borderId="23" xfId="0" applyNumberFormat="1" applyFont="1" applyFill="1" applyBorder="1"/>
    <xf numFmtId="37" fontId="5" fillId="6" borderId="23" xfId="0" applyNumberFormat="1" applyFont="1" applyFill="1" applyBorder="1" applyAlignment="1">
      <alignment horizontal="right"/>
    </xf>
    <xf numFmtId="37" fontId="5" fillId="0" borderId="0" xfId="0" applyNumberFormat="1" applyFont="1" applyFill="1" applyAlignment="1">
      <alignment horizontal="right"/>
    </xf>
    <xf numFmtId="37" fontId="18" fillId="6" borderId="0" xfId="0" applyNumberFormat="1" applyFont="1" applyFill="1" applyBorder="1" applyAlignment="1" applyProtection="1">
      <alignment horizontal="left"/>
    </xf>
    <xf numFmtId="0" fontId="17" fillId="6" borderId="0" xfId="0" applyFont="1" applyFill="1" applyAlignment="1">
      <alignment horizontal="right" vertical="top"/>
    </xf>
    <xf numFmtId="0" fontId="17" fillId="6" borderId="0" xfId="0" applyFont="1" applyFill="1" applyAlignment="1">
      <alignment horizontal="right" vertical="top" wrapText="1"/>
    </xf>
    <xf numFmtId="37" fontId="18" fillId="0" borderId="0" xfId="0" applyNumberFormat="1" applyFont="1" applyFill="1" applyBorder="1" applyAlignment="1" applyProtection="1">
      <alignment horizontal="left"/>
    </xf>
    <xf numFmtId="0" fontId="17" fillId="0" borderId="0" xfId="0" applyFont="1" applyAlignment="1">
      <alignment horizontal="right" vertical="top"/>
    </xf>
    <xf numFmtId="0" fontId="17" fillId="0" borderId="0" xfId="0" applyFont="1" applyAlignment="1">
      <alignment horizontal="right" vertical="top" wrapText="1"/>
    </xf>
    <xf numFmtId="37" fontId="18" fillId="0" borderId="0" xfId="0" applyNumberFormat="1" applyFont="1" applyFill="1" applyBorder="1" applyAlignment="1" applyProtection="1">
      <alignment horizontal="left"/>
      <protection locked="0"/>
    </xf>
    <xf numFmtId="37" fontId="126" fillId="6" borderId="0" xfId="0" applyNumberFormat="1" applyFont="1" applyFill="1" applyBorder="1" applyAlignment="1" applyProtection="1">
      <alignment horizontal="left"/>
      <protection locked="0"/>
    </xf>
    <xf numFmtId="165" fontId="18" fillId="0" borderId="0" xfId="4" applyNumberFormat="1" applyFont="1" applyAlignment="1">
      <alignment horizontal="right"/>
    </xf>
    <xf numFmtId="37" fontId="17" fillId="6" borderId="0" xfId="0" applyNumberFormat="1" applyFont="1" applyFill="1" applyBorder="1" applyAlignment="1" applyProtection="1">
      <alignment horizontal="left"/>
      <protection locked="0"/>
    </xf>
    <xf numFmtId="165" fontId="18" fillId="6" borderId="0" xfId="4" applyNumberFormat="1" applyFont="1" applyFill="1" applyAlignment="1">
      <alignment horizontal="right"/>
    </xf>
    <xf numFmtId="37" fontId="18" fillId="0" borderId="3" xfId="0" applyNumberFormat="1" applyFont="1" applyFill="1" applyBorder="1" applyAlignment="1" applyProtection="1">
      <alignment horizontal="left"/>
      <protection locked="0"/>
    </xf>
    <xf numFmtId="167" fontId="18" fillId="0" borderId="3" xfId="0" applyNumberFormat="1" applyFont="1" applyBorder="1" applyAlignment="1">
      <alignment horizontal="right"/>
    </xf>
    <xf numFmtId="37" fontId="18" fillId="6" borderId="1" xfId="0" applyNumberFormat="1" applyFont="1" applyFill="1" applyBorder="1" applyAlignment="1" applyProtection="1">
      <alignment horizontal="left"/>
      <protection locked="0"/>
    </xf>
    <xf numFmtId="10" fontId="17" fillId="6" borderId="1" xfId="0" applyNumberFormat="1" applyFont="1" applyFill="1" applyBorder="1" applyAlignment="1">
      <alignment horizontal="right"/>
    </xf>
    <xf numFmtId="10" fontId="17" fillId="6" borderId="1" xfId="0" applyNumberFormat="1" applyFont="1" applyFill="1" applyBorder="1" applyAlignment="1">
      <alignment horizontal="right" wrapText="1"/>
    </xf>
    <xf numFmtId="37" fontId="17" fillId="6" borderId="2" xfId="0" applyNumberFormat="1" applyFont="1" applyFill="1" applyBorder="1" applyAlignment="1" applyProtection="1">
      <alignment horizontal="left"/>
      <protection locked="0"/>
    </xf>
    <xf numFmtId="10" fontId="17" fillId="6" borderId="2" xfId="0" applyNumberFormat="1" applyFont="1" applyFill="1" applyBorder="1" applyAlignment="1">
      <alignment horizontal="right"/>
    </xf>
    <xf numFmtId="10" fontId="17" fillId="6" borderId="2" xfId="0" applyNumberFormat="1" applyFont="1" applyFill="1" applyBorder="1" applyAlignment="1">
      <alignment horizontal="right" wrapText="1"/>
    </xf>
    <xf numFmtId="37" fontId="17" fillId="6" borderId="1" xfId="0" applyNumberFormat="1" applyFont="1" applyFill="1" applyBorder="1" applyAlignment="1" applyProtection="1">
      <alignment horizontal="left"/>
      <protection locked="0"/>
    </xf>
    <xf numFmtId="9" fontId="18" fillId="0" borderId="0" xfId="0" applyNumberFormat="1" applyFont="1" applyAlignment="1">
      <alignment horizontal="right"/>
    </xf>
    <xf numFmtId="37" fontId="17" fillId="6" borderId="2" xfId="0" applyNumberFormat="1" applyFont="1" applyFill="1" applyBorder="1" applyAlignment="1" applyProtection="1">
      <alignment horizontal="left"/>
    </xf>
    <xf numFmtId="10" fontId="18" fillId="6" borderId="2" xfId="0" applyNumberFormat="1" applyFont="1" applyFill="1" applyBorder="1" applyAlignment="1">
      <alignment horizontal="right"/>
    </xf>
    <xf numFmtId="10" fontId="119" fillId="6" borderId="2" xfId="4" applyNumberFormat="1" applyFont="1" applyFill="1" applyBorder="1" applyAlignment="1" applyProtection="1">
      <alignment horizontal="right" vertical="center"/>
    </xf>
    <xf numFmtId="37" fontId="120" fillId="0" borderId="0" xfId="4" applyNumberFormat="1" applyFont="1" applyBorder="1" applyAlignment="1" applyProtection="1">
      <alignment horizontal="right" vertical="center"/>
    </xf>
    <xf numFmtId="37" fontId="119" fillId="0" borderId="0" xfId="4" applyNumberFormat="1" applyFont="1" applyBorder="1" applyAlignment="1" applyProtection="1">
      <alignment horizontal="right" vertical="center"/>
    </xf>
    <xf numFmtId="2" fontId="119" fillId="0" borderId="0" xfId="4" applyNumberFormat="1" applyFont="1" applyBorder="1" applyAlignment="1" applyProtection="1">
      <alignment horizontal="right" vertical="center"/>
    </xf>
    <xf numFmtId="10" fontId="120" fillId="0" borderId="0" xfId="4" applyNumberFormat="1" applyFont="1" applyBorder="1" applyAlignment="1" applyProtection="1">
      <alignment horizontal="right" vertical="center"/>
    </xf>
    <xf numFmtId="0" fontId="0" fillId="0" borderId="4" xfId="0" applyBorder="1" applyAlignment="1">
      <alignment horizontal="right"/>
    </xf>
    <xf numFmtId="43" fontId="60" fillId="0" borderId="0" xfId="4" applyNumberFormat="1" applyFont="1" applyAlignment="1">
      <alignment horizontal="right"/>
    </xf>
    <xf numFmtId="3" fontId="60" fillId="0" borderId="0" xfId="0" applyNumberFormat="1" applyFont="1" applyAlignment="1">
      <alignment horizontal="right" vertical="center"/>
    </xf>
    <xf numFmtId="49" fontId="64" fillId="0" borderId="0" xfId="0" applyNumberFormat="1" applyFont="1" applyBorder="1" applyAlignment="1">
      <alignment horizontal="left"/>
    </xf>
    <xf numFmtId="49" fontId="27" fillId="0" borderId="0" xfId="0" applyNumberFormat="1" applyFont="1" applyAlignment="1">
      <alignment horizontal="left"/>
    </xf>
    <xf numFmtId="0" fontId="17" fillId="13" borderId="0" xfId="0" applyFont="1" applyFill="1" applyBorder="1" applyAlignment="1">
      <alignment horizontal="centerContinuous"/>
    </xf>
    <xf numFmtId="0" fontId="26" fillId="13" borderId="18" xfId="0" applyFont="1" applyFill="1" applyBorder="1" applyAlignment="1">
      <alignment horizontal="right" vertical="center" wrapText="1"/>
    </xf>
    <xf numFmtId="0" fontId="26" fillId="13" borderId="18" xfId="0" applyFont="1" applyFill="1" applyBorder="1" applyAlignment="1">
      <alignment horizontal="center" vertical="center" wrapText="1"/>
    </xf>
    <xf numFmtId="0" fontId="22" fillId="13" borderId="5" xfId="0" applyFont="1" applyFill="1" applyBorder="1" applyAlignment="1">
      <alignment vertical="center"/>
    </xf>
    <xf numFmtId="10" fontId="22" fillId="13" borderId="0" xfId="0" applyNumberFormat="1" applyFont="1" applyFill="1" applyAlignment="1">
      <alignment vertical="center"/>
    </xf>
    <xf numFmtId="10" fontId="22" fillId="13" borderId="0" xfId="0" applyNumberFormat="1" applyFont="1" applyFill="1" applyBorder="1" applyAlignment="1">
      <alignment vertical="center"/>
    </xf>
    <xf numFmtId="10" fontId="22" fillId="13" borderId="0" xfId="0" applyNumberFormat="1" applyFont="1" applyFill="1"/>
    <xf numFmtId="0" fontId="42" fillId="13" borderId="0" xfId="0" applyFont="1" applyFill="1" applyBorder="1" applyAlignment="1">
      <alignment horizontal="centerContinuous"/>
    </xf>
    <xf numFmtId="0" fontId="22" fillId="13" borderId="0" xfId="0" applyFont="1" applyFill="1"/>
    <xf numFmtId="10" fontId="5" fillId="13" borderId="0" xfId="0" applyNumberFormat="1" applyFont="1" applyFill="1"/>
    <xf numFmtId="0" fontId="17" fillId="13" borderId="0" xfId="0" applyFont="1" applyFill="1" applyBorder="1" applyAlignment="1">
      <alignment horizontal="center" vertical="center" wrapText="1"/>
    </xf>
    <xf numFmtId="176" fontId="22" fillId="0" borderId="0" xfId="0" applyNumberFormat="1" applyFont="1" applyAlignment="1">
      <alignment horizontal="right"/>
    </xf>
    <xf numFmtId="10" fontId="39" fillId="0" borderId="3" xfId="0" applyNumberFormat="1" applyFont="1" applyBorder="1"/>
    <xf numFmtId="3" fontId="30" fillId="7" borderId="0" xfId="0" applyNumberFormat="1" applyFont="1" applyFill="1" applyAlignment="1">
      <alignment horizontal="right"/>
    </xf>
    <xf numFmtId="3" fontId="25" fillId="0" borderId="0" xfId="0" applyNumberFormat="1" applyFont="1" applyFill="1" applyAlignment="1">
      <alignment horizontal="right"/>
    </xf>
    <xf numFmtId="3" fontId="7" fillId="0" borderId="0" xfId="0" applyNumberFormat="1" applyFont="1" applyBorder="1" applyAlignment="1">
      <alignment horizontal="right"/>
    </xf>
    <xf numFmtId="3" fontId="42" fillId="0" borderId="0" xfId="0" applyNumberFormat="1" applyFont="1" applyAlignment="1">
      <alignment horizontal="right" wrapText="1"/>
    </xf>
    <xf numFmtId="0" fontId="41" fillId="6" borderId="0" xfId="0" applyFont="1" applyFill="1" applyAlignment="1">
      <alignment horizontal="right"/>
    </xf>
    <xf numFmtId="0" fontId="41" fillId="6" borderId="0" xfId="0" applyFont="1" applyFill="1"/>
    <xf numFmtId="167" fontId="39" fillId="6" borderId="0" xfId="0" applyNumberFormat="1" applyFont="1" applyFill="1" applyAlignment="1">
      <alignment horizontal="center"/>
    </xf>
    <xf numFmtId="37" fontId="41" fillId="0" borderId="0" xfId="0" applyNumberFormat="1" applyFont="1" applyBorder="1" applyAlignment="1">
      <alignment horizontal="center"/>
    </xf>
    <xf numFmtId="167" fontId="39" fillId="0" borderId="0" xfId="0" applyNumberFormat="1" applyFont="1" applyAlignment="1">
      <alignment horizontal="right"/>
    </xf>
    <xf numFmtId="0" fontId="41" fillId="6" borderId="0" xfId="0" applyFont="1" applyFill="1" applyAlignment="1">
      <alignment vertical="center"/>
    </xf>
    <xf numFmtId="37" fontId="39" fillId="6" borderId="0" xfId="0" applyNumberFormat="1" applyFont="1" applyFill="1" applyAlignment="1">
      <alignment vertical="center"/>
    </xf>
    <xf numFmtId="0" fontId="41" fillId="0" borderId="0" xfId="0" applyFont="1" applyAlignment="1">
      <alignment vertical="center"/>
    </xf>
    <xf numFmtId="37" fontId="39" fillId="0" borderId="0" xfId="0" applyNumberFormat="1" applyFont="1" applyAlignment="1">
      <alignment vertical="center"/>
    </xf>
    <xf numFmtId="0" fontId="41" fillId="0" borderId="0" xfId="0" applyFont="1" applyAlignment="1">
      <alignment vertical="top"/>
    </xf>
    <xf numFmtId="37" fontId="39" fillId="0" borderId="0" xfId="0" applyNumberFormat="1" applyFont="1" applyAlignment="1">
      <alignment vertical="top"/>
    </xf>
    <xf numFmtId="0" fontId="41" fillId="8" borderId="0" xfId="0" quotePrefix="1" applyFont="1" applyFill="1" applyAlignment="1">
      <alignment horizontal="left" vertical="top"/>
    </xf>
    <xf numFmtId="37" fontId="39" fillId="8" borderId="0" xfId="0" applyNumberFormat="1" applyFont="1" applyFill="1" applyAlignment="1">
      <alignment vertical="top"/>
    </xf>
    <xf numFmtId="37" fontId="39" fillId="8" borderId="0" xfId="0" applyNumberFormat="1" applyFont="1" applyFill="1" applyAlignment="1">
      <alignment vertical="center"/>
    </xf>
    <xf numFmtId="0" fontId="41" fillId="6" borderId="0" xfId="0" quotePrefix="1" applyFont="1" applyFill="1" applyAlignment="1">
      <alignment horizontal="left" vertical="center"/>
    </xf>
    <xf numFmtId="0" fontId="39" fillId="6" borderId="0" xfId="0" applyFont="1" applyFill="1" applyAlignment="1">
      <alignment vertical="center"/>
    </xf>
    <xf numFmtId="0" fontId="39" fillId="0" borderId="0" xfId="0" quotePrefix="1" applyFont="1" applyAlignment="1">
      <alignment horizontal="left" vertical="center"/>
    </xf>
    <xf numFmtId="0" fontId="41" fillId="0" borderId="0" xfId="0" quotePrefix="1" applyFont="1" applyAlignment="1">
      <alignment horizontal="left" vertical="center"/>
    </xf>
    <xf numFmtId="0" fontId="39" fillId="0" borderId="0" xfId="0" applyFont="1" applyAlignment="1">
      <alignment horizontal="left" vertical="center"/>
    </xf>
    <xf numFmtId="37" fontId="124" fillId="0" borderId="15" xfId="0" quotePrefix="1" applyNumberFormat="1" applyFont="1" applyBorder="1" applyAlignment="1" applyProtection="1">
      <alignment horizontal="left"/>
    </xf>
    <xf numFmtId="3" fontId="39" fillId="0" borderId="15" xfId="0" applyNumberFormat="1" applyFont="1" applyBorder="1"/>
    <xf numFmtId="37" fontId="5" fillId="6" borderId="2" xfId="95" applyNumberFormat="1" applyFont="1" applyFill="1" applyBorder="1" applyAlignment="1">
      <alignment vertical="center"/>
    </xf>
    <xf numFmtId="37" fontId="8" fillId="0" borderId="0" xfId="0" applyNumberFormat="1" applyFont="1" applyAlignment="1">
      <alignment horizontal="right"/>
    </xf>
    <xf numFmtId="37" fontId="5" fillId="6" borderId="2" xfId="95" applyNumberFormat="1" applyFont="1" applyFill="1" applyBorder="1"/>
    <xf numFmtId="37" fontId="7" fillId="6" borderId="2" xfId="95" quotePrefix="1" applyNumberFormat="1" applyFont="1" applyFill="1" applyBorder="1" applyAlignment="1">
      <alignment horizontal="left" vertical="center"/>
    </xf>
    <xf numFmtId="37" fontId="5" fillId="6" borderId="1" xfId="95" applyNumberFormat="1" applyFont="1" applyFill="1" applyBorder="1" applyAlignment="1">
      <alignment vertical="center"/>
    </xf>
    <xf numFmtId="0" fontId="50" fillId="0" borderId="0" xfId="1" applyFont="1" applyAlignment="1">
      <alignment vertical="top"/>
    </xf>
    <xf numFmtId="165" fontId="28" fillId="2" borderId="0" xfId="0" applyNumberFormat="1" applyFont="1" applyFill="1" applyAlignment="1"/>
    <xf numFmtId="165" fontId="21" fillId="2" borderId="0" xfId="0" applyNumberFormat="1" applyFont="1" applyFill="1" applyAlignment="1">
      <alignment horizontal="right"/>
    </xf>
    <xf numFmtId="165" fontId="17" fillId="6" borderId="0" xfId="0" applyNumberFormat="1" applyFont="1" applyFill="1" applyBorder="1" applyAlignment="1">
      <alignment horizontal="left" vertical="center"/>
    </xf>
    <xf numFmtId="49" fontId="17" fillId="6" borderId="0" xfId="0" applyNumberFormat="1" applyFont="1" applyFill="1" applyBorder="1" applyAlignment="1">
      <alignment horizontal="right"/>
    </xf>
    <xf numFmtId="49" fontId="17" fillId="6" borderId="0" xfId="0" applyNumberFormat="1" applyFont="1" applyFill="1" applyBorder="1" applyAlignment="1"/>
    <xf numFmtId="165" fontId="9" fillId="0" borderId="4" xfId="0" applyNumberFormat="1" applyFont="1" applyFill="1" applyBorder="1"/>
    <xf numFmtId="165" fontId="27" fillId="0" borderId="28" xfId="0" applyNumberFormat="1" applyFont="1" applyBorder="1" applyAlignment="1">
      <alignment horizontal="left" vertical="top"/>
    </xf>
    <xf numFmtId="165" fontId="27" fillId="0" borderId="28" xfId="0" applyNumberFormat="1" applyFont="1" applyBorder="1" applyAlignment="1">
      <alignment horizontal="left" vertical="top" wrapText="1"/>
    </xf>
    <xf numFmtId="165" fontId="28" fillId="2" borderId="0" xfId="0" applyNumberFormat="1" applyFont="1" applyFill="1" applyAlignment="1">
      <alignment horizontal="center"/>
    </xf>
    <xf numFmtId="0" fontId="0" fillId="0" borderId="0" xfId="0"/>
    <xf numFmtId="165" fontId="29" fillId="2" borderId="23" xfId="0" applyNumberFormat="1" applyFont="1" applyFill="1" applyBorder="1" applyAlignment="1">
      <alignment vertical="center"/>
    </xf>
    <xf numFmtId="165" fontId="23" fillId="2" borderId="23" xfId="0" applyNumberFormat="1" applyFont="1" applyFill="1" applyBorder="1" applyAlignment="1">
      <alignment vertical="center"/>
    </xf>
    <xf numFmtId="0" fontId="51" fillId="3" borderId="0" xfId="2" applyFont="1" applyFill="1" applyAlignment="1">
      <alignment horizontal="center" vertical="center"/>
    </xf>
    <xf numFmtId="0" fontId="6" fillId="2" borderId="0" xfId="0" applyFont="1" applyFill="1" applyAlignment="1">
      <alignment horizontal="center"/>
    </xf>
    <xf numFmtId="0" fontId="23" fillId="2" borderId="0" xfId="0" applyFont="1" applyFill="1" applyAlignment="1">
      <alignment horizontal="center"/>
    </xf>
    <xf numFmtId="0" fontId="52" fillId="2" borderId="0" xfId="0" applyFont="1" applyFill="1" applyAlignment="1">
      <alignment horizontal="center" vertical="top"/>
    </xf>
    <xf numFmtId="165" fontId="28" fillId="2" borderId="0" xfId="0" applyNumberFormat="1" applyFont="1" applyFill="1" applyAlignment="1">
      <alignment horizontal="center"/>
    </xf>
    <xf numFmtId="165" fontId="29" fillId="2" borderId="0" xfId="0" applyNumberFormat="1" applyFont="1" applyFill="1" applyAlignment="1">
      <alignment horizontal="center" vertical="center"/>
    </xf>
    <xf numFmtId="0" fontId="32" fillId="2" borderId="0" xfId="0" applyFont="1" applyFill="1" applyAlignment="1">
      <alignment horizontal="center" vertical="top"/>
    </xf>
    <xf numFmtId="0" fontId="32" fillId="2" borderId="0" xfId="0" applyFont="1" applyFill="1" applyAlignment="1">
      <alignment horizontal="center" vertical="center"/>
    </xf>
    <xf numFmtId="37" fontId="26" fillId="6" borderId="0" xfId="0" applyNumberFormat="1" applyFont="1" applyFill="1" applyBorder="1" applyAlignment="1">
      <alignment horizontal="left"/>
    </xf>
    <xf numFmtId="10" fontId="49" fillId="0" borderId="0" xfId="0" applyNumberFormat="1" applyFont="1" applyAlignment="1">
      <alignment horizontal="justify" vertical="top" wrapText="1"/>
    </xf>
    <xf numFmtId="0" fontId="6" fillId="7" borderId="0" xfId="0" applyFont="1" applyFill="1" applyAlignment="1">
      <alignment horizontal="center" vertical="center"/>
    </xf>
    <xf numFmtId="0" fontId="21" fillId="7" borderId="0" xfId="0" applyFont="1" applyFill="1" applyAlignment="1">
      <alignment horizontal="center"/>
    </xf>
    <xf numFmtId="0" fontId="6" fillId="7" borderId="0" xfId="0" applyFont="1" applyFill="1" applyAlignment="1">
      <alignment horizontal="center"/>
    </xf>
    <xf numFmtId="0" fontId="6" fillId="7" borderId="0" xfId="0" applyFont="1" applyFill="1" applyAlignment="1">
      <alignment horizontal="right"/>
    </xf>
    <xf numFmtId="0" fontId="40" fillId="7" borderId="0" xfId="0" applyFont="1" applyFill="1" applyAlignment="1">
      <alignment horizontal="center"/>
    </xf>
    <xf numFmtId="0" fontId="117" fillId="7" borderId="0" xfId="0" applyFont="1" applyFill="1" applyAlignment="1">
      <alignment horizontal="center"/>
    </xf>
    <xf numFmtId="17" fontId="41" fillId="8" borderId="5" xfId="0" quotePrefix="1" applyNumberFormat="1" applyFont="1" applyFill="1" applyBorder="1" applyAlignment="1">
      <alignment horizontal="center" vertical="center"/>
    </xf>
    <xf numFmtId="17" fontId="102" fillId="8" borderId="5" xfId="0" quotePrefix="1" applyNumberFormat="1" applyFont="1" applyFill="1" applyBorder="1" applyAlignment="1">
      <alignment horizontal="center" vertical="center"/>
    </xf>
    <xf numFmtId="0" fontId="94" fillId="7" borderId="0" xfId="0" applyFont="1" applyFill="1" applyAlignment="1">
      <alignment horizontal="center"/>
    </xf>
    <xf numFmtId="0" fontId="5" fillId="7" borderId="0" xfId="0" applyFont="1" applyFill="1" applyAlignment="1"/>
    <xf numFmtId="0" fontId="103" fillId="7" borderId="0" xfId="0" applyFont="1" applyFill="1" applyAlignment="1">
      <alignment horizontal="center" vertical="center"/>
    </xf>
    <xf numFmtId="0" fontId="5" fillId="7" borderId="0" xfId="0" applyFont="1" applyFill="1" applyAlignment="1">
      <alignment vertical="center"/>
    </xf>
    <xf numFmtId="10" fontId="65" fillId="0" borderId="0" xfId="0" applyNumberFormat="1" applyFont="1" applyAlignment="1">
      <alignment horizontal="left" vertical="center" wrapText="1"/>
    </xf>
    <xf numFmtId="0" fontId="66" fillId="0" borderId="0" xfId="0" applyFont="1" applyAlignment="1">
      <alignment vertical="center" wrapText="1"/>
    </xf>
    <xf numFmtId="0" fontId="66" fillId="0" borderId="0" xfId="0" applyFont="1" applyAlignment="1">
      <alignment vertical="center"/>
    </xf>
    <xf numFmtId="0" fontId="81" fillId="7" borderId="0" xfId="0" applyFont="1" applyFill="1" applyAlignment="1">
      <alignment horizontal="center"/>
    </xf>
    <xf numFmtId="0" fontId="83" fillId="7" borderId="0" xfId="0" applyFont="1" applyFill="1" applyAlignment="1">
      <alignment horizontal="center" vertical="top"/>
    </xf>
    <xf numFmtId="165" fontId="7" fillId="6" borderId="1" xfId="321" applyNumberFormat="1" applyFont="1" applyFill="1" applyBorder="1" applyAlignment="1">
      <alignment horizontal="center"/>
    </xf>
    <xf numFmtId="0" fontId="7" fillId="6" borderId="1" xfId="0" applyFont="1" applyFill="1" applyBorder="1" applyAlignment="1">
      <alignment horizontal="center"/>
    </xf>
    <xf numFmtId="0" fontId="29" fillId="2" borderId="0" xfId="0" applyFont="1" applyFill="1" applyAlignment="1">
      <alignment horizontal="center" vertical="top"/>
    </xf>
    <xf numFmtId="0" fontId="28" fillId="2" borderId="0" xfId="0" applyFont="1" applyFill="1" applyAlignment="1">
      <alignment horizontal="center"/>
    </xf>
    <xf numFmtId="37" fontId="0" fillId="0" borderId="0" xfId="0" applyNumberFormat="1" applyFont="1" applyAlignment="1">
      <alignment wrapText="1"/>
    </xf>
    <xf numFmtId="0" fontId="101" fillId="0" borderId="0" xfId="0" applyFont="1" applyAlignment="1">
      <alignment wrapText="1"/>
    </xf>
    <xf numFmtId="0" fontId="68" fillId="2" borderId="0" xfId="0" applyFont="1" applyFill="1" applyAlignment="1">
      <alignment horizontal="center"/>
    </xf>
    <xf numFmtId="0" fontId="69" fillId="2" borderId="0" xfId="0" applyFont="1" applyFill="1" applyAlignment="1">
      <alignment horizontal="center" vertical="top"/>
    </xf>
    <xf numFmtId="0" fontId="0" fillId="0" borderId="0" xfId="0" applyAlignment="1">
      <alignment horizontal="justify" vertical="top"/>
    </xf>
    <xf numFmtId="0" fontId="21" fillId="7" borderId="0" xfId="0" applyFont="1" applyFill="1" applyAlignment="1"/>
    <xf numFmtId="17" fontId="42" fillId="8" borderId="5" xfId="0" quotePrefix="1" applyNumberFormat="1" applyFont="1" applyFill="1" applyBorder="1" applyAlignment="1">
      <alignment horizontal="center" vertical="center" wrapText="1"/>
    </xf>
    <xf numFmtId="10" fontId="122" fillId="0" borderId="0" xfId="0" applyNumberFormat="1" applyFont="1" applyAlignment="1">
      <alignment horizontal="justify" vertical="top" wrapText="1"/>
    </xf>
    <xf numFmtId="0" fontId="123" fillId="0" borderId="0" xfId="0" applyFont="1" applyAlignment="1">
      <alignment horizontal="justify" vertical="top" wrapText="1"/>
    </xf>
    <xf numFmtId="0" fontId="123" fillId="0" borderId="0" xfId="0" applyFont="1" applyAlignment="1">
      <alignment horizontal="justify" vertical="top"/>
    </xf>
    <xf numFmtId="0" fontId="5" fillId="0" borderId="24" xfId="0" applyFont="1" applyBorder="1" applyAlignment="1">
      <alignment vertical="top" wrapText="1"/>
    </xf>
    <xf numFmtId="0" fontId="5" fillId="0" borderId="25" xfId="0" applyFont="1" applyBorder="1" applyAlignment="1">
      <alignment vertical="top" wrapText="1"/>
    </xf>
    <xf numFmtId="0" fontId="80" fillId="7" borderId="0" xfId="0" applyFont="1" applyFill="1" applyAlignment="1">
      <alignment horizontal="center"/>
    </xf>
    <xf numFmtId="0" fontId="82" fillId="7" borderId="0" xfId="0" applyFont="1" applyFill="1" applyAlignment="1">
      <alignment horizontal="center" vertical="center"/>
    </xf>
    <xf numFmtId="3" fontId="41" fillId="8" borderId="5" xfId="0" quotePrefix="1" applyNumberFormat="1" applyFont="1" applyFill="1" applyBorder="1" applyAlignment="1">
      <alignment horizontal="center" vertical="center"/>
    </xf>
    <xf numFmtId="0" fontId="41" fillId="8" borderId="11" xfId="0" applyFont="1" applyFill="1" applyBorder="1" applyAlignment="1">
      <alignment horizontal="center" vertical="center" wrapText="1"/>
    </xf>
    <xf numFmtId="3" fontId="41" fillId="8" borderId="11" xfId="0" applyNumberFormat="1" applyFont="1" applyFill="1" applyBorder="1" applyAlignment="1">
      <alignment horizontal="center" vertical="center"/>
    </xf>
    <xf numFmtId="3" fontId="41" fillId="8" borderId="11" xfId="0" quotePrefix="1" applyNumberFormat="1" applyFont="1" applyFill="1" applyBorder="1" applyAlignment="1">
      <alignment horizontal="center" vertical="center"/>
    </xf>
    <xf numFmtId="0" fontId="28" fillId="7" borderId="0" xfId="0" applyFont="1" applyFill="1" applyAlignment="1">
      <alignment horizontal="center"/>
    </xf>
    <xf numFmtId="0" fontId="28" fillId="7" borderId="0" xfId="0" applyFont="1" applyFill="1" applyAlignment="1">
      <alignment horizontal="center" wrapText="1"/>
    </xf>
    <xf numFmtId="0" fontId="29" fillId="7" borderId="0" xfId="0" applyFont="1" applyFill="1" applyAlignment="1">
      <alignment horizontal="center" vertical="center"/>
    </xf>
    <xf numFmtId="3" fontId="42" fillId="8" borderId="5" xfId="0" quotePrefix="1" applyNumberFormat="1" applyFont="1" applyFill="1" applyBorder="1" applyAlignment="1">
      <alignment horizontal="center"/>
    </xf>
    <xf numFmtId="3" fontId="42" fillId="8" borderId="5" xfId="0" applyNumberFormat="1" applyFont="1" applyFill="1" applyBorder="1" applyAlignment="1">
      <alignment horizontal="center" vertical="center"/>
    </xf>
    <xf numFmtId="3" fontId="42" fillId="8" borderId="5" xfId="0" applyNumberFormat="1" applyFont="1" applyFill="1" applyBorder="1" applyAlignment="1">
      <alignment horizontal="center"/>
    </xf>
    <xf numFmtId="3" fontId="42" fillId="8" borderId="11" xfId="0" quotePrefix="1" applyNumberFormat="1" applyFont="1" applyFill="1" applyBorder="1" applyAlignment="1">
      <alignment horizontal="center"/>
    </xf>
    <xf numFmtId="0" fontId="42" fillId="6" borderId="0" xfId="0" applyFont="1" applyFill="1" applyAlignment="1" applyProtection="1">
      <alignment horizontal="center"/>
    </xf>
    <xf numFmtId="0" fontId="94" fillId="2" borderId="0" xfId="0" applyFont="1" applyFill="1" applyAlignment="1">
      <alignment horizontal="center"/>
    </xf>
    <xf numFmtId="0" fontId="0" fillId="0" borderId="0" xfId="0"/>
    <xf numFmtId="0" fontId="6" fillId="7" borderId="0" xfId="0" applyFont="1" applyFill="1" applyBorder="1" applyAlignment="1">
      <alignment horizontal="center"/>
    </xf>
    <xf numFmtId="0" fontId="32" fillId="7" borderId="0" xfId="0" applyFont="1" applyFill="1" applyBorder="1" applyAlignment="1">
      <alignment horizontal="center" vertical="top"/>
    </xf>
    <xf numFmtId="0" fontId="77" fillId="7" borderId="0" xfId="0" applyFont="1" applyFill="1" applyAlignment="1">
      <alignment horizontal="center"/>
    </xf>
    <xf numFmtId="0" fontId="95" fillId="7" borderId="0" xfId="0" applyFont="1" applyFill="1" applyAlignment="1">
      <alignment horizontal="center" vertical="top"/>
    </xf>
    <xf numFmtId="10" fontId="65" fillId="0" borderId="0" xfId="0" applyNumberFormat="1" applyFont="1" applyAlignment="1">
      <alignment horizontal="justify" vertical="center" wrapText="1"/>
    </xf>
    <xf numFmtId="0" fontId="5" fillId="0" borderId="0" xfId="0" applyFont="1" applyAlignment="1">
      <alignment horizontal="justify" vertical="center"/>
    </xf>
    <xf numFmtId="17" fontId="102" fillId="8" borderId="0" xfId="0" quotePrefix="1" applyNumberFormat="1" applyFont="1" applyFill="1" applyBorder="1" applyAlignment="1">
      <alignment horizontal="center" wrapText="1"/>
    </xf>
    <xf numFmtId="17" fontId="102" fillId="8" borderId="0" xfId="0" quotePrefix="1" applyNumberFormat="1" applyFont="1" applyFill="1" applyBorder="1" applyAlignment="1">
      <alignment horizontal="center" vertical="center"/>
    </xf>
    <xf numFmtId="37" fontId="5" fillId="0" borderId="0" xfId="0" applyNumberFormat="1" applyFont="1" applyFill="1" applyBorder="1" applyAlignment="1">
      <alignment horizontal="justify" vertical="center" wrapText="1"/>
    </xf>
    <xf numFmtId="0" fontId="94" fillId="7" borderId="0" xfId="0" applyFont="1" applyFill="1" applyBorder="1" applyAlignment="1">
      <alignment horizontal="center"/>
    </xf>
    <xf numFmtId="0" fontId="94" fillId="7" borderId="0" xfId="0" quotePrefix="1" applyFont="1" applyFill="1" applyBorder="1" applyAlignment="1">
      <alignment horizontal="center" vertical="top"/>
    </xf>
    <xf numFmtId="0" fontId="94" fillId="7" borderId="0" xfId="0" applyFont="1" applyFill="1" applyBorder="1" applyAlignment="1">
      <alignment horizontal="center" vertical="top"/>
    </xf>
    <xf numFmtId="17" fontId="42" fillId="8" borderId="0" xfId="0" quotePrefix="1" applyNumberFormat="1" applyFont="1" applyFill="1" applyBorder="1" applyAlignment="1">
      <alignment horizontal="center" vertical="center"/>
    </xf>
    <xf numFmtId="17" fontId="102" fillId="8" borderId="5" xfId="0" quotePrefix="1" applyNumberFormat="1" applyFont="1" applyFill="1" applyBorder="1" applyAlignment="1">
      <alignment horizontal="center" vertical="center" wrapText="1"/>
    </xf>
    <xf numFmtId="0" fontId="5" fillId="0" borderId="0" xfId="0" applyFont="1" applyAlignment="1">
      <alignment horizontal="justify" vertical="center" wrapText="1"/>
    </xf>
    <xf numFmtId="0" fontId="32" fillId="7" borderId="0" xfId="0" applyFont="1" applyFill="1" applyAlignment="1">
      <alignment horizontal="center" vertical="center"/>
    </xf>
    <xf numFmtId="0" fontId="32" fillId="7" borderId="0" xfId="0" applyFont="1" applyFill="1" applyAlignment="1">
      <alignment horizontal="center"/>
    </xf>
    <xf numFmtId="0" fontId="68" fillId="7" borderId="0" xfId="0" applyFont="1" applyFill="1" applyAlignment="1">
      <alignment horizontal="center"/>
    </xf>
    <xf numFmtId="0" fontId="69" fillId="7" borderId="0" xfId="0" applyFont="1" applyFill="1" applyAlignment="1">
      <alignment horizontal="center" vertical="top"/>
    </xf>
    <xf numFmtId="0" fontId="29" fillId="7" borderId="0" xfId="0" applyFont="1" applyFill="1" applyAlignment="1">
      <alignment horizontal="center" vertical="top"/>
    </xf>
    <xf numFmtId="37" fontId="27" fillId="0" borderId="0" xfId="0" applyNumberFormat="1" applyFont="1" applyAlignment="1">
      <alignment wrapText="1"/>
    </xf>
    <xf numFmtId="0" fontId="27" fillId="0" borderId="0" xfId="0" applyFont="1" applyAlignment="1">
      <alignment wrapText="1"/>
    </xf>
    <xf numFmtId="0" fontId="82" fillId="7" borderId="0" xfId="0" applyFont="1" applyFill="1" applyAlignment="1">
      <alignment horizontal="center" vertical="top"/>
    </xf>
    <xf numFmtId="0" fontId="21" fillId="7" borderId="0" xfId="0" applyFont="1" applyFill="1" applyAlignment="1">
      <alignment horizontal="right"/>
    </xf>
    <xf numFmtId="0" fontId="5" fillId="7" borderId="0" xfId="0" applyFont="1" applyFill="1" applyAlignment="1">
      <alignment horizontal="right"/>
    </xf>
    <xf numFmtId="10" fontId="49" fillId="0" borderId="0" xfId="0" applyNumberFormat="1" applyFont="1" applyAlignment="1">
      <alignment horizontal="left" vertical="center" wrapText="1"/>
    </xf>
    <xf numFmtId="0" fontId="103" fillId="2" borderId="0" xfId="0" applyFont="1" applyFill="1" applyAlignment="1">
      <alignment horizontal="center" vertical="center"/>
    </xf>
    <xf numFmtId="0" fontId="0" fillId="0" borderId="0" xfId="0" applyAlignment="1">
      <alignment vertical="center" wrapText="1"/>
    </xf>
    <xf numFmtId="0" fontId="0" fillId="0" borderId="0" xfId="0" applyAlignment="1">
      <alignment vertical="center"/>
    </xf>
    <xf numFmtId="0" fontId="0" fillId="0" borderId="0" xfId="0" applyAlignment="1">
      <alignment horizontal="justify" vertical="center" wrapText="1"/>
    </xf>
    <xf numFmtId="0" fontId="0" fillId="0" borderId="0" xfId="0" applyAlignment="1">
      <alignment horizontal="justify" vertical="center"/>
    </xf>
    <xf numFmtId="37" fontId="5" fillId="0" borderId="0" xfId="0" applyNumberFormat="1" applyFont="1" applyAlignment="1">
      <alignment wrapText="1"/>
    </xf>
    <xf numFmtId="0" fontId="5" fillId="0" borderId="0" xfId="0" applyFont="1" applyAlignment="1">
      <alignment wrapText="1"/>
    </xf>
    <xf numFmtId="0" fontId="103" fillId="2" borderId="0" xfId="0" applyFont="1" applyFill="1" applyAlignment="1">
      <alignment horizontal="center" vertical="top"/>
    </xf>
    <xf numFmtId="37" fontId="22" fillId="0" borderId="0" xfId="0" applyNumberFormat="1" applyFont="1" applyAlignment="1">
      <alignment wrapText="1"/>
    </xf>
    <xf numFmtId="0" fontId="22" fillId="0" borderId="0" xfId="0" applyFont="1" applyAlignment="1">
      <alignment wrapText="1"/>
    </xf>
    <xf numFmtId="0" fontId="42" fillId="8" borderId="5" xfId="0" applyFont="1" applyFill="1" applyBorder="1" applyAlignment="1" applyProtection="1">
      <alignment horizontal="left" vertical="center"/>
    </xf>
    <xf numFmtId="0" fontId="94" fillId="7" borderId="0" xfId="0" applyFont="1" applyFill="1" applyAlignment="1">
      <alignment horizontal="center" vertical="center"/>
    </xf>
    <xf numFmtId="0" fontId="7" fillId="7" borderId="0" xfId="0" applyFont="1" applyFill="1" applyAlignment="1">
      <alignment horizontal="center" vertical="center"/>
    </xf>
    <xf numFmtId="0" fontId="103" fillId="7" borderId="0" xfId="0" applyFont="1" applyFill="1" applyAlignment="1">
      <alignment horizontal="center"/>
    </xf>
    <xf numFmtId="0" fontId="7" fillId="8" borderId="0" xfId="0" applyFont="1" applyFill="1" applyAlignment="1" applyProtection="1">
      <alignment horizontal="center"/>
    </xf>
    <xf numFmtId="0" fontId="42" fillId="8" borderId="0" xfId="0" applyFont="1" applyFill="1" applyBorder="1" applyAlignment="1" applyProtection="1">
      <alignment horizontal="center" vertical="center" wrapText="1"/>
    </xf>
    <xf numFmtId="0" fontId="42" fillId="8" borderId="18" xfId="0" applyFont="1" applyFill="1" applyBorder="1" applyAlignment="1" applyProtection="1">
      <alignment horizontal="center" vertical="center" wrapText="1"/>
    </xf>
    <xf numFmtId="0" fontId="5" fillId="2" borderId="0" xfId="0" applyFont="1" applyFill="1" applyAlignment="1"/>
    <xf numFmtId="0" fontId="5" fillId="2" borderId="0" xfId="0" applyFont="1" applyFill="1" applyAlignment="1">
      <alignment vertical="center"/>
    </xf>
    <xf numFmtId="10" fontId="65" fillId="0" borderId="0" xfId="0" applyNumberFormat="1" applyFont="1" applyBorder="1" applyAlignment="1">
      <alignment horizontal="justify" vertical="center" wrapText="1"/>
    </xf>
    <xf numFmtId="0" fontId="66" fillId="0" borderId="0" xfId="0" applyFont="1" applyBorder="1" applyAlignment="1">
      <alignment horizontal="justify" vertical="center" wrapText="1"/>
    </xf>
    <xf numFmtId="0" fontId="66" fillId="0" borderId="0" xfId="0" applyFont="1" applyBorder="1" applyAlignment="1">
      <alignment horizontal="justify" vertical="center"/>
    </xf>
    <xf numFmtId="0" fontId="81" fillId="7" borderId="0" xfId="0" applyFont="1" applyFill="1" applyBorder="1" applyAlignment="1">
      <alignment horizontal="center"/>
    </xf>
    <xf numFmtId="0" fontId="83" fillId="7" borderId="0" xfId="0" applyFont="1" applyFill="1" applyBorder="1" applyAlignment="1">
      <alignment horizontal="center" vertical="top"/>
    </xf>
    <xf numFmtId="10" fontId="49" fillId="0" borderId="0" xfId="0" applyNumberFormat="1" applyFont="1" applyAlignment="1">
      <alignment horizontal="justify" vertical="center" wrapText="1"/>
    </xf>
    <xf numFmtId="0" fontId="127" fillId="0" borderId="0" xfId="0" applyFont="1" applyAlignment="1">
      <alignment horizontal="justify" vertical="top" wrapText="1"/>
    </xf>
    <xf numFmtId="0" fontId="127" fillId="0" borderId="0" xfId="0" applyFont="1" applyAlignment="1">
      <alignment horizontal="justify" vertical="top"/>
    </xf>
    <xf numFmtId="0" fontId="68" fillId="2" borderId="0" xfId="0" applyFont="1" applyFill="1" applyAlignment="1">
      <alignment horizontal="center" wrapText="1"/>
    </xf>
    <xf numFmtId="0" fontId="17" fillId="8" borderId="0" xfId="0" quotePrefix="1" applyFont="1" applyFill="1" applyBorder="1" applyAlignment="1">
      <alignment horizontal="center"/>
    </xf>
    <xf numFmtId="0" fontId="69" fillId="7" borderId="0" xfId="0" applyFont="1" applyFill="1" applyAlignment="1">
      <alignment horizontal="center" vertical="center"/>
    </xf>
    <xf numFmtId="0" fontId="7" fillId="0" borderId="0" xfId="0" applyFont="1" applyAlignment="1">
      <alignment horizontal="left" vertical="center"/>
    </xf>
    <xf numFmtId="0" fontId="42" fillId="8" borderId="0" xfId="0" quotePrefix="1" applyFont="1" applyFill="1" applyBorder="1" applyAlignment="1">
      <alignment horizontal="center"/>
    </xf>
    <xf numFmtId="0" fontId="112" fillId="0" borderId="0" xfId="0" applyFont="1" applyBorder="1" applyAlignment="1">
      <alignment horizontal="center" vertical="center"/>
    </xf>
    <xf numFmtId="0" fontId="106" fillId="7" borderId="0" xfId="0" applyFont="1" applyFill="1" applyAlignment="1">
      <alignment horizontal="center"/>
    </xf>
    <xf numFmtId="0" fontId="61" fillId="7" borderId="0" xfId="0" applyFont="1" applyFill="1" applyAlignment="1">
      <alignment horizontal="center"/>
    </xf>
    <xf numFmtId="0" fontId="6" fillId="2" borderId="0" xfId="95" applyFont="1" applyFill="1" applyAlignment="1">
      <alignment horizontal="center"/>
    </xf>
    <xf numFmtId="0" fontId="6" fillId="2" borderId="0" xfId="95" applyFont="1" applyFill="1" applyAlignment="1">
      <alignment horizontal="center" vertical="top"/>
    </xf>
    <xf numFmtId="41" fontId="102" fillId="0" borderId="0" xfId="6" applyNumberFormat="1" applyFont="1" applyFill="1" applyAlignment="1">
      <alignment horizontal="center"/>
    </xf>
    <xf numFmtId="0" fontId="81" fillId="11" borderId="0" xfId="6" applyFont="1" applyFill="1" applyAlignment="1">
      <alignment horizontal="center"/>
    </xf>
    <xf numFmtId="0" fontId="81" fillId="11" borderId="0" xfId="6" applyFont="1" applyFill="1" applyAlignment="1">
      <alignment horizontal="center" vertical="center"/>
    </xf>
    <xf numFmtId="0" fontId="102" fillId="0" borderId="0" xfId="6" applyFont="1" applyAlignment="1">
      <alignment horizontal="center"/>
    </xf>
    <xf numFmtId="0" fontId="6" fillId="2" borderId="0" xfId="1" applyFont="1" applyFill="1" applyAlignment="1">
      <alignment horizontal="center"/>
    </xf>
    <xf numFmtId="0" fontId="50" fillId="0" borderId="0" xfId="1" applyFont="1" applyAlignment="1">
      <alignment horizontal="justify" wrapText="1"/>
    </xf>
  </cellXfs>
  <cellStyles count="323">
    <cellStyle name="Ä*_x0014_" xfId="9"/>
    <cellStyle name="Body" xfId="296"/>
    <cellStyle name="Calc Currency (0)" xfId="297"/>
    <cellStyle name="Comma 2" xfId="4"/>
    <cellStyle name="Comma 2 2" xfId="10"/>
    <cellStyle name="Comma 2 2 2" xfId="171"/>
    <cellStyle name="Comma 2 3" xfId="298"/>
    <cellStyle name="Comma 3" xfId="11"/>
    <cellStyle name="Comma 3 2" xfId="12"/>
    <cellStyle name="Comma 3 2 2" xfId="173"/>
    <cellStyle name="Comma 3 3" xfId="13"/>
    <cellStyle name="Comma 3 3 2" xfId="174"/>
    <cellStyle name="Comma 3 4" xfId="172"/>
    <cellStyle name="Comma 4" xfId="14"/>
    <cellStyle name="Comma 5" xfId="15"/>
    <cellStyle name="Comma 5 2" xfId="175"/>
    <cellStyle name="Comma 6" xfId="16"/>
    <cellStyle name="Comma 6 2" xfId="176"/>
    <cellStyle name="Comma 7" xfId="17"/>
    <cellStyle name="Comma 7 2" xfId="177"/>
    <cellStyle name="Comma 8" xfId="18"/>
    <cellStyle name="Comma 8 2" xfId="178"/>
    <cellStyle name="Comma 9" xfId="169"/>
    <cellStyle name="Comma 9 2" xfId="293"/>
    <cellStyle name="Comma0" xfId="19"/>
    <cellStyle name="Comma0 2" xfId="20"/>
    <cellStyle name="Comma0 2 2" xfId="180"/>
    <cellStyle name="Comma0 3" xfId="179"/>
    <cellStyle name="Copied" xfId="299"/>
    <cellStyle name="Entered" xfId="300"/>
    <cellStyle name="Euro" xfId="21"/>
    <cellStyle name="Euro 2" xfId="22"/>
    <cellStyle name="Euro 2 2" xfId="182"/>
    <cellStyle name="Euro 3" xfId="23"/>
    <cellStyle name="Euro 3 2" xfId="183"/>
    <cellStyle name="Euro 4" xfId="181"/>
    <cellStyle name="Grey" xfId="301"/>
    <cellStyle name="Header1" xfId="302"/>
    <cellStyle name="Header2" xfId="303"/>
    <cellStyle name="Hipervínculo" xfId="3" builtinId="8"/>
    <cellStyle name="Input [yellow]" xfId="304"/>
    <cellStyle name="Millares" xfId="321" builtinId="3"/>
    <cellStyle name="Millares 10" xfId="294"/>
    <cellStyle name="Millares 2" xfId="24"/>
    <cellStyle name="Millares 2 2" xfId="25"/>
    <cellStyle name="Millares 2 3" xfId="26"/>
    <cellStyle name="Millares 2 4" xfId="27"/>
    <cellStyle name="Millares 2 5" xfId="28"/>
    <cellStyle name="Millares 2 5 2" xfId="184"/>
    <cellStyle name="Millares 3" xfId="29"/>
    <cellStyle name="Millares 3 2" xfId="30"/>
    <cellStyle name="Millares 3 2 2" xfId="186"/>
    <cellStyle name="Millares 3 3" xfId="185"/>
    <cellStyle name="Millares 4" xfId="31"/>
    <cellStyle name="Millares 4 2" xfId="32"/>
    <cellStyle name="Millares 4 2 2" xfId="188"/>
    <cellStyle name="Millares 4 3" xfId="187"/>
    <cellStyle name="Millares 5" xfId="33"/>
    <cellStyle name="Millares 5 2" xfId="34"/>
    <cellStyle name="Millares 5 2 2" xfId="190"/>
    <cellStyle name="Millares 5 3" xfId="189"/>
    <cellStyle name="Millares 6" xfId="35"/>
    <cellStyle name="Millares 6 2" xfId="36"/>
    <cellStyle name="Millares 6 2 2" xfId="192"/>
    <cellStyle name="Millares 6 3" xfId="191"/>
    <cellStyle name="Millares 7" xfId="37"/>
    <cellStyle name="Millares 7 2" xfId="38"/>
    <cellStyle name="Millares 8" xfId="39"/>
    <cellStyle name="Millares 8 2" xfId="40"/>
    <cellStyle name="Millares 9" xfId="41"/>
    <cellStyle name="Millares 9 2" xfId="193"/>
    <cellStyle name="No-definido" xfId="42"/>
    <cellStyle name="Normal" xfId="0" builtinId="0"/>
    <cellStyle name="Normal - Style1" xfId="305"/>
    <cellStyle name="Normal 10" xfId="1"/>
    <cellStyle name="Normal 10 2" xfId="6"/>
    <cellStyle name="Normal 10 2 2" xfId="195"/>
    <cellStyle name="Normal 10 3" xfId="194"/>
    <cellStyle name="Normal 11" xfId="43"/>
    <cellStyle name="Normal 11 2" xfId="44"/>
    <cellStyle name="Normal 11 2 2" xfId="197"/>
    <cellStyle name="Normal 11 3" xfId="196"/>
    <cellStyle name="Normal 12" xfId="45"/>
    <cellStyle name="Normal 12 2" xfId="46"/>
    <cellStyle name="Normal 12 2 2" xfId="199"/>
    <cellStyle name="Normal 12 3" xfId="198"/>
    <cellStyle name="Normal 13" xfId="47"/>
    <cellStyle name="Normal 13 2" xfId="48"/>
    <cellStyle name="Normal 13 2 2" xfId="201"/>
    <cellStyle name="Normal 13 3" xfId="200"/>
    <cellStyle name="Normal 14" xfId="49"/>
    <cellStyle name="Normal 14 2" xfId="50"/>
    <cellStyle name="Normal 14 2 2" xfId="203"/>
    <cellStyle name="Normal 14 3" xfId="202"/>
    <cellStyle name="Normal 15" xfId="51"/>
    <cellStyle name="Normal 15 2" xfId="52"/>
    <cellStyle name="Normal 15 2 2" xfId="205"/>
    <cellStyle name="Normal 15 3" xfId="204"/>
    <cellStyle name="Normal 16" xfId="53"/>
    <cellStyle name="Normal 16 2" xfId="54"/>
    <cellStyle name="Normal 16 2 2" xfId="207"/>
    <cellStyle name="Normal 16 3" xfId="206"/>
    <cellStyle name="Normal 17" xfId="55"/>
    <cellStyle name="Normal 17 2" xfId="56"/>
    <cellStyle name="Normal 17 2 2" xfId="209"/>
    <cellStyle name="Normal 17 3" xfId="208"/>
    <cellStyle name="Normal 18" xfId="57"/>
    <cellStyle name="Normal 18 2" xfId="58"/>
    <cellStyle name="Normal 18 2 2" xfId="211"/>
    <cellStyle name="Normal 18 3" xfId="210"/>
    <cellStyle name="Normal 19" xfId="59"/>
    <cellStyle name="Normal 19 2" xfId="60"/>
    <cellStyle name="Normal 19 2 2" xfId="213"/>
    <cellStyle name="Normal 19 3" xfId="212"/>
    <cellStyle name="Normal 2" xfId="5"/>
    <cellStyle name="Normal 2 2" xfId="8"/>
    <cellStyle name="Normal 2 2 2" xfId="61"/>
    <cellStyle name="Normal 2 2 2 2" xfId="62"/>
    <cellStyle name="Normal 2 2 2 2 2" xfId="215"/>
    <cellStyle name="Normal 2 2 2 3" xfId="2"/>
    <cellStyle name="Normal 2 2 2 4" xfId="214"/>
    <cellStyle name="Normal 2 2 3" xfId="63"/>
    <cellStyle name="Normal 2 2 3 2" xfId="64"/>
    <cellStyle name="Normal 2 2 3 2 2" xfId="217"/>
    <cellStyle name="Normal 2 2 3 3" xfId="216"/>
    <cellStyle name="Normal 2 2 4" xfId="65"/>
    <cellStyle name="Normal 2 2 4 2" xfId="66"/>
    <cellStyle name="Normal 2 2 4 2 2" xfId="219"/>
    <cellStyle name="Normal 2 2 4 3" xfId="218"/>
    <cellStyle name="Normal 2 2 5" xfId="67"/>
    <cellStyle name="Normal 2 2 5 2" xfId="220"/>
    <cellStyle name="Normal 2 2 6" xfId="170"/>
    <cellStyle name="Normal 2 3" xfId="68"/>
    <cellStyle name="Normal 2 4" xfId="69"/>
    <cellStyle name="Normal 2 5" xfId="70"/>
    <cellStyle name="Normal 2 5 2" xfId="221"/>
    <cellStyle name="Normal 2 6" xfId="71"/>
    <cellStyle name="Normal 2 6 2" xfId="72"/>
    <cellStyle name="Normal 2 6 2 2" xfId="73"/>
    <cellStyle name="Normal 2 6 3" xfId="74"/>
    <cellStyle name="Normal 2 7" xfId="306"/>
    <cellStyle name="Normal 20" xfId="75"/>
    <cellStyle name="Normal 20 2" xfId="76"/>
    <cellStyle name="Normal 20 2 2" xfId="223"/>
    <cellStyle name="Normal 20 3" xfId="222"/>
    <cellStyle name="Normal 21" xfId="77"/>
    <cellStyle name="Normal 21 2" xfId="78"/>
    <cellStyle name="Normal 21 2 2" xfId="225"/>
    <cellStyle name="Normal 21 3" xfId="224"/>
    <cellStyle name="Normal 22" xfId="79"/>
    <cellStyle name="Normal 22 2" xfId="80"/>
    <cellStyle name="Normal 22 2 2" xfId="227"/>
    <cellStyle name="Normal 22 3" xfId="226"/>
    <cellStyle name="Normal 23" xfId="81"/>
    <cellStyle name="Normal 23 2" xfId="82"/>
    <cellStyle name="Normal 23 2 2" xfId="229"/>
    <cellStyle name="Normal 23 3" xfId="228"/>
    <cellStyle name="Normal 24" xfId="83"/>
    <cellStyle name="Normal 24 2" xfId="84"/>
    <cellStyle name="Normal 24 2 2" xfId="231"/>
    <cellStyle name="Normal 24 3" xfId="230"/>
    <cellStyle name="Normal 25" xfId="85"/>
    <cellStyle name="Normal 25 2" xfId="86"/>
    <cellStyle name="Normal 25 2 2" xfId="233"/>
    <cellStyle name="Normal 25 3" xfId="232"/>
    <cellStyle name="Normal 26" xfId="87"/>
    <cellStyle name="Normal 26 2" xfId="88"/>
    <cellStyle name="Normal 26 2 2" xfId="235"/>
    <cellStyle name="Normal 26 3" xfId="234"/>
    <cellStyle name="Normal 27" xfId="89"/>
    <cellStyle name="Normal 27 2" xfId="90"/>
    <cellStyle name="Normal 27 2 2" xfId="237"/>
    <cellStyle name="Normal 27 3" xfId="236"/>
    <cellStyle name="Normal 28" xfId="91"/>
    <cellStyle name="Normal 28 2" xfId="92"/>
    <cellStyle name="Normal 28 2 2" xfId="239"/>
    <cellStyle name="Normal 28 3" xfId="238"/>
    <cellStyle name="Normal 29" xfId="93"/>
    <cellStyle name="Normal 29 2" xfId="94"/>
    <cellStyle name="Normal 29 2 2" xfId="241"/>
    <cellStyle name="Normal 29 3" xfId="240"/>
    <cellStyle name="Normal 3" xfId="95"/>
    <cellStyle name="Normal 3 2" xfId="96"/>
    <cellStyle name="Normal 3 2 2" xfId="243"/>
    <cellStyle name="Normal 3 3" xfId="242"/>
    <cellStyle name="Normal 30" xfId="97"/>
    <cellStyle name="Normal 30 2" xfId="98"/>
    <cellStyle name="Normal 30 2 2" xfId="245"/>
    <cellStyle name="Normal 30 3" xfId="244"/>
    <cellStyle name="Normal 31" xfId="99"/>
    <cellStyle name="Normal 31 2" xfId="100"/>
    <cellStyle name="Normal 31 2 2" xfId="247"/>
    <cellStyle name="Normal 31 3" xfId="246"/>
    <cellStyle name="Normal 32" xfId="101"/>
    <cellStyle name="Normal 32 2" xfId="102"/>
    <cellStyle name="Normal 32 2 2" xfId="249"/>
    <cellStyle name="Normal 32 3" xfId="248"/>
    <cellStyle name="Normal 33" xfId="103"/>
    <cellStyle name="Normal 33 2" xfId="104"/>
    <cellStyle name="Normal 33 2 2" xfId="251"/>
    <cellStyle name="Normal 33 3" xfId="250"/>
    <cellStyle name="Normal 34" xfId="105"/>
    <cellStyle name="Normal 34 2" xfId="106"/>
    <cellStyle name="Normal 34 2 2" xfId="253"/>
    <cellStyle name="Normal 34 3" xfId="252"/>
    <cellStyle name="Normal 35" xfId="107"/>
    <cellStyle name="Normal 35 2" xfId="108"/>
    <cellStyle name="Normal 35 2 2" xfId="255"/>
    <cellStyle name="Normal 35 3" xfId="254"/>
    <cellStyle name="Normal 36" xfId="109"/>
    <cellStyle name="Normal 36 2" xfId="110"/>
    <cellStyle name="Normal 36 2 2" xfId="257"/>
    <cellStyle name="Normal 36 3" xfId="256"/>
    <cellStyle name="Normal 37" xfId="111"/>
    <cellStyle name="Normal 37 2" xfId="112"/>
    <cellStyle name="Normal 37 2 2" xfId="259"/>
    <cellStyle name="Normal 37 3" xfId="258"/>
    <cellStyle name="Normal 38" xfId="113"/>
    <cellStyle name="Normal 38 2" xfId="114"/>
    <cellStyle name="Normal 38 2 2" xfId="261"/>
    <cellStyle name="Normal 38 3" xfId="260"/>
    <cellStyle name="Normal 39" xfId="115"/>
    <cellStyle name="Normal 39 2" xfId="116"/>
    <cellStyle name="Normal 39 2 2" xfId="263"/>
    <cellStyle name="Normal 39 3" xfId="262"/>
    <cellStyle name="Normal 4" xfId="117"/>
    <cellStyle name="Normal 4 2" xfId="118"/>
    <cellStyle name="Normal 4 2 2" xfId="119"/>
    <cellStyle name="Normal 4 3" xfId="120"/>
    <cellStyle name="Normal 4 3 2" xfId="121"/>
    <cellStyle name="Normal 4 3 2 2" xfId="122"/>
    <cellStyle name="Normal 4 3 3" xfId="123"/>
    <cellStyle name="Normal 4 4" xfId="124"/>
    <cellStyle name="Normal 40" xfId="125"/>
    <cellStyle name="Normal 40 2" xfId="126"/>
    <cellStyle name="Normal 40 2 2" xfId="265"/>
    <cellStyle name="Normal 40 3" xfId="264"/>
    <cellStyle name="Normal 41" xfId="127"/>
    <cellStyle name="Normal 41 2" xfId="128"/>
    <cellStyle name="Normal 41 2 2" xfId="267"/>
    <cellStyle name="Normal 41 3" xfId="266"/>
    <cellStyle name="Normal 42" xfId="129"/>
    <cellStyle name="Normal 42 2" xfId="130"/>
    <cellStyle name="Normal 42 2 2" xfId="269"/>
    <cellStyle name="Normal 42 3" xfId="268"/>
    <cellStyle name="Normal 43" xfId="131"/>
    <cellStyle name="Normal 43 2" xfId="132"/>
    <cellStyle name="Normal 43 2 2" xfId="271"/>
    <cellStyle name="Normal 43 3" xfId="270"/>
    <cellStyle name="Normal 44" xfId="133"/>
    <cellStyle name="Normal 44 2" xfId="134"/>
    <cellStyle name="Normal 44 2 2" xfId="273"/>
    <cellStyle name="Normal 44 3" xfId="272"/>
    <cellStyle name="Normal 45" xfId="135"/>
    <cellStyle name="Normal 45 2" xfId="136"/>
    <cellStyle name="Normal 45 2 2" xfId="275"/>
    <cellStyle name="Normal 45 3" xfId="274"/>
    <cellStyle name="Normal 46" xfId="137"/>
    <cellStyle name="Normal 46 2" xfId="138"/>
    <cellStyle name="Normal 46 2 2" xfId="277"/>
    <cellStyle name="Normal 46 3" xfId="276"/>
    <cellStyle name="Normal 47" xfId="139"/>
    <cellStyle name="Normal 47 2" xfId="140"/>
    <cellStyle name="Normal 47 2 2" xfId="279"/>
    <cellStyle name="Normal 47 3" xfId="278"/>
    <cellStyle name="Normal 48" xfId="141"/>
    <cellStyle name="Normal 48 2" xfId="280"/>
    <cellStyle name="Normal 49" xfId="142"/>
    <cellStyle name="Normal 5" xfId="143"/>
    <cellStyle name="Normal 5 2" xfId="144"/>
    <cellStyle name="Normal 5 2 2" xfId="282"/>
    <cellStyle name="Normal 5 3" xfId="281"/>
    <cellStyle name="Normal 50" xfId="145"/>
    <cellStyle name="Normal 50 2" xfId="283"/>
    <cellStyle name="Normal 51" xfId="146"/>
    <cellStyle name="Normal 51 2" xfId="284"/>
    <cellStyle name="Normal 52" xfId="168"/>
    <cellStyle name="Normal 52 2" xfId="292"/>
    <cellStyle name="Normal 53" xfId="310"/>
    <cellStyle name="Normal 54" xfId="311"/>
    <cellStyle name="Normal 55" xfId="312"/>
    <cellStyle name="Normal 56" xfId="313"/>
    <cellStyle name="Normal 57" xfId="314"/>
    <cellStyle name="Normal 58" xfId="315"/>
    <cellStyle name="Normal 59" xfId="316"/>
    <cellStyle name="Normal 6" xfId="147"/>
    <cellStyle name="Normal 6 2" xfId="148"/>
    <cellStyle name="Normal 60" xfId="318"/>
    <cellStyle name="Normal 61" xfId="319"/>
    <cellStyle name="Normal 62" xfId="320"/>
    <cellStyle name="Normal 66" xfId="149"/>
    <cellStyle name="Normal 66 2" xfId="150"/>
    <cellStyle name="Normal 66 2 2" xfId="286"/>
    <cellStyle name="Normal 66 3" xfId="285"/>
    <cellStyle name="Normal 7" xfId="151"/>
    <cellStyle name="Normal 7 2" xfId="287"/>
    <cellStyle name="Normal 8" xfId="152"/>
    <cellStyle name="Normal 8 2" xfId="153"/>
    <cellStyle name="Normal 9" xfId="154"/>
    <cellStyle name="Normal 9 2" xfId="155"/>
    <cellStyle name="Normal_Sheet1" xfId="317"/>
    <cellStyle name="P" xfId="156"/>
    <cellStyle name="Percent [2]" xfId="307"/>
    <cellStyle name="Percent 2" xfId="7"/>
    <cellStyle name="Percent 3" xfId="157"/>
    <cellStyle name="Percent 3 2" xfId="288"/>
    <cellStyle name="Percent 4" xfId="158"/>
    <cellStyle name="Percent 4 2" xfId="289"/>
    <cellStyle name="Percent 5" xfId="159"/>
    <cellStyle name="Percent 5 2" xfId="290"/>
    <cellStyle name="Porcentaje" xfId="322" builtinId="5"/>
    <cellStyle name="Porcentaje 2" xfId="160"/>
    <cellStyle name="Porcentaje 2 2" xfId="161"/>
    <cellStyle name="Porcentaje 3" xfId="162"/>
    <cellStyle name="Porcentaje 3 2" xfId="163"/>
    <cellStyle name="Porcentaje 4" xfId="164"/>
    <cellStyle name="Porcentaje 5" xfId="295"/>
    <cellStyle name="Porcentual 2" xfId="165"/>
    <cellStyle name="Porcentual 2 2" xfId="291"/>
    <cellStyle name="Porcentual 7" xfId="166"/>
    <cellStyle name="Porcentual 9" xfId="167"/>
    <cellStyle name="RevList" xfId="308"/>
    <cellStyle name="Subtotal" xfId="309"/>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calcChain" Target="calcChain.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19050</xdr:colOff>
      <xdr:row>0</xdr:row>
      <xdr:rowOff>0</xdr:rowOff>
    </xdr:from>
    <xdr:to>
      <xdr:col>3</xdr:col>
      <xdr:colOff>9525</xdr:colOff>
      <xdr:row>10</xdr:row>
      <xdr:rowOff>24432</xdr:rowOff>
    </xdr:to>
    <xdr:grpSp>
      <xdr:nvGrpSpPr>
        <xdr:cNvPr id="2" name="Group 1"/>
        <xdr:cNvGrpSpPr/>
      </xdr:nvGrpSpPr>
      <xdr:grpSpPr>
        <a:xfrm>
          <a:off x="19050" y="0"/>
          <a:ext cx="6762750" cy="1929432"/>
          <a:chOff x="19050" y="0"/>
          <a:chExt cx="6991350" cy="1929432"/>
        </a:xfrm>
      </xdr:grpSpPr>
      <xdr:pic>
        <xdr:nvPicPr>
          <xdr:cNvPr id="3" name="Imagen 1"/>
          <xdr:cNvPicPr>
            <a:picLocks noChangeAspect="1"/>
          </xdr:cNvPicPr>
        </xdr:nvPicPr>
        <xdr:blipFill rotWithShape="1">
          <a:blip xmlns:r="http://schemas.openxmlformats.org/officeDocument/2006/relationships" r:embed="rId1"/>
          <a:srcRect t="18105"/>
          <a:stretch/>
        </xdr:blipFill>
        <xdr:spPr>
          <a:xfrm>
            <a:off x="19050" y="0"/>
            <a:ext cx="6991350" cy="1908000"/>
          </a:xfrm>
          <a:prstGeom prst="rect">
            <a:avLst/>
          </a:prstGeom>
        </xdr:spPr>
      </xdr:pic>
      <xdr:grpSp>
        <xdr:nvGrpSpPr>
          <xdr:cNvPr id="4" name="Group 3"/>
          <xdr:cNvGrpSpPr/>
        </xdr:nvGrpSpPr>
        <xdr:grpSpPr>
          <a:xfrm>
            <a:off x="2324100" y="228600"/>
            <a:ext cx="2656925" cy="1347204"/>
            <a:chOff x="2324100" y="228600"/>
            <a:chExt cx="2656925" cy="1347204"/>
          </a:xfrm>
        </xdr:grpSpPr>
        <xdr:grpSp>
          <xdr:nvGrpSpPr>
            <xdr:cNvPr id="7" name="Group 6"/>
            <xdr:cNvGrpSpPr/>
          </xdr:nvGrpSpPr>
          <xdr:grpSpPr>
            <a:xfrm>
              <a:off x="2581275" y="228600"/>
              <a:ext cx="1863736" cy="937629"/>
              <a:chOff x="5953125" y="2305050"/>
              <a:chExt cx="1863736" cy="937629"/>
            </a:xfrm>
          </xdr:grpSpPr>
          <xdr:sp macro="" textlink="">
            <xdr:nvSpPr>
              <xdr:cNvPr id="11" name="TextBox 10"/>
              <xdr:cNvSpPr txBox="1"/>
            </xdr:nvSpPr>
            <xdr:spPr>
              <a:xfrm>
                <a:off x="6305550" y="2543175"/>
                <a:ext cx="1511311" cy="640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OLETÍN</a:t>
                </a:r>
              </a:p>
            </xdr:txBody>
          </xdr:sp>
          <xdr:sp macro="" textlink="">
            <xdr:nvSpPr>
              <xdr:cNvPr id="12" name="TextBox 11"/>
              <xdr:cNvSpPr txBox="1"/>
            </xdr:nvSpPr>
            <xdr:spPr>
              <a:xfrm>
                <a:off x="5953125" y="2305050"/>
                <a:ext cx="561372" cy="9376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B</a:t>
                </a:r>
              </a:p>
            </xdr:txBody>
          </xdr:sp>
        </xdr:grpSp>
        <xdr:grpSp>
          <xdr:nvGrpSpPr>
            <xdr:cNvPr id="8" name="Group 7"/>
            <xdr:cNvGrpSpPr/>
          </xdr:nvGrpSpPr>
          <xdr:grpSpPr>
            <a:xfrm>
              <a:off x="2324100" y="638175"/>
              <a:ext cx="2656925" cy="937629"/>
              <a:chOff x="6105525" y="2457450"/>
              <a:chExt cx="2656925" cy="937629"/>
            </a:xfrm>
          </xdr:grpSpPr>
          <xdr:sp macro="" textlink="">
            <xdr:nvSpPr>
              <xdr:cNvPr id="9" name="TextBox 8"/>
              <xdr:cNvSpPr txBox="1"/>
            </xdr:nvSpPr>
            <xdr:spPr>
              <a:xfrm>
                <a:off x="6429375" y="2686050"/>
                <a:ext cx="2333075" cy="640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STADÍSTICO</a:t>
                </a:r>
              </a:p>
            </xdr:txBody>
          </xdr:sp>
          <xdr:sp macro="" textlink="">
            <xdr:nvSpPr>
              <xdr:cNvPr id="10" name="TextBox 9"/>
              <xdr:cNvSpPr txBox="1"/>
            </xdr:nvSpPr>
            <xdr:spPr>
              <a:xfrm>
                <a:off x="6105525" y="2457450"/>
                <a:ext cx="522772" cy="9376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E</a:t>
                </a:r>
              </a:p>
            </xdr:txBody>
          </xdr:sp>
        </xdr:grpSp>
      </xdr:grpSp>
      <xdr:sp macro="" textlink="">
        <xdr:nvSpPr>
          <xdr:cNvPr id="5" name="TextBox 4"/>
          <xdr:cNvSpPr txBox="1"/>
        </xdr:nvSpPr>
        <xdr:spPr>
          <a:xfrm>
            <a:off x="4226903" y="1524000"/>
            <a:ext cx="2783216" cy="405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r"/>
            <a:r>
              <a:rPr lang="es-BO" sz="2000" b="1" i="1">
                <a:solidFill>
                  <a:srgbClr val="2D536F"/>
                </a:solidFill>
              </a:rPr>
              <a:t>AL</a:t>
            </a:r>
            <a:r>
              <a:rPr lang="es-BO" sz="2000" b="1" i="1" baseline="0">
                <a:solidFill>
                  <a:srgbClr val="2D536F"/>
                </a:solidFill>
              </a:rPr>
              <a:t> 31 DE JULIO DE 2019</a:t>
            </a:r>
            <a:endParaRPr lang="es-BO" sz="2000" b="1" i="1">
              <a:solidFill>
                <a:srgbClr val="2D536F"/>
              </a:solidFill>
            </a:endParaRPr>
          </a:p>
        </xdr:txBody>
      </xdr:sp>
      <xdr:pic>
        <xdr:nvPicPr>
          <xdr:cNvPr id="6" name="Picture 5" descr="C:\Users\vmamani\AppData\Local\Microsoft\Windows\Temporary Internet Files\Content.Outlook\RLX2YOFO\LOGOHORIZONTALTRANSPARENTE.png"/>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823" t="27343" b="28125"/>
          <a:stretch/>
        </xdr:blipFill>
        <xdr:spPr bwMode="auto">
          <a:xfrm>
            <a:off x="38101" y="28575"/>
            <a:ext cx="1984213" cy="900000"/>
          </a:xfrm>
          <a:prstGeom prst="rect">
            <a:avLst/>
          </a:prstGeom>
          <a:noFill/>
          <a:ln>
            <a:noFill/>
          </a:ln>
          <a:extLst>
            <a:ext uri="{53640926-AAD7-44D8-BBD7-CCE9431645EC}">
              <a14:shadowObscured xmlns:a14="http://schemas.microsoft.com/office/drawing/2010/main"/>
            </a:ext>
          </a:extLst>
        </xdr:spPr>
      </xdr:pic>
    </xdr:grp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21"/>
  <sheetViews>
    <sheetView showGridLines="0" tabSelected="1" workbookViewId="0">
      <selection activeCell="I22" sqref="I22"/>
    </sheetView>
  </sheetViews>
  <sheetFormatPr baseColWidth="10" defaultColWidth="9.140625" defaultRowHeight="15"/>
  <cols>
    <col min="1" max="1" width="86.7109375" bestFit="1" customWidth="1"/>
    <col min="2" max="2" width="5.7109375" bestFit="1" customWidth="1"/>
  </cols>
  <sheetData>
    <row r="1" spans="1:3">
      <c r="A1" s="66"/>
      <c r="B1" s="66"/>
      <c r="C1" s="66"/>
    </row>
    <row r="2" spans="1:3">
      <c r="A2" s="66"/>
      <c r="B2" s="66"/>
      <c r="C2" s="66"/>
    </row>
    <row r="3" spans="1:3">
      <c r="A3" s="66"/>
      <c r="B3" s="66"/>
      <c r="C3" s="66"/>
    </row>
    <row r="4" spans="1:3">
      <c r="A4" s="66"/>
      <c r="B4" s="66"/>
      <c r="C4" s="66"/>
    </row>
    <row r="5" spans="1:3">
      <c r="A5" s="66"/>
      <c r="B5" s="66"/>
      <c r="C5" s="66"/>
    </row>
    <row r="6" spans="1:3">
      <c r="A6" s="66"/>
      <c r="B6" s="66"/>
      <c r="C6" s="66"/>
    </row>
    <row r="7" spans="1:3">
      <c r="A7" s="66"/>
      <c r="B7" s="66"/>
      <c r="C7" s="66"/>
    </row>
    <row r="8" spans="1:3">
      <c r="A8" s="66"/>
      <c r="B8" s="66"/>
      <c r="C8" s="66"/>
    </row>
    <row r="9" spans="1:3">
      <c r="A9" s="66"/>
      <c r="B9" s="66"/>
      <c r="C9" s="66"/>
    </row>
    <row r="10" spans="1:3">
      <c r="A10" s="66"/>
      <c r="B10" s="66"/>
      <c r="C10" s="66"/>
    </row>
    <row r="11" spans="1:3">
      <c r="A11" s="680"/>
      <c r="B11" s="680"/>
      <c r="C11" s="680"/>
    </row>
    <row r="13" spans="1:3" ht="20.25">
      <c r="A13" s="1566" t="s">
        <v>0</v>
      </c>
      <c r="B13" s="1566"/>
      <c r="C13" s="1566"/>
    </row>
    <row r="14" spans="1:3" ht="22.5">
      <c r="A14" s="1"/>
      <c r="B14" s="1"/>
      <c r="C14" s="1"/>
    </row>
    <row r="15" spans="1:3">
      <c r="A15" s="16" t="s">
        <v>1</v>
      </c>
      <c r="B15" s="20" t="s">
        <v>2</v>
      </c>
      <c r="C15" s="17"/>
    </row>
    <row r="16" spans="1:3">
      <c r="A16" s="2"/>
      <c r="B16" s="2"/>
      <c r="C16" s="2"/>
    </row>
    <row r="17" spans="1:3">
      <c r="A17" s="3" t="s">
        <v>3</v>
      </c>
      <c r="B17" s="2"/>
      <c r="C17" s="2"/>
    </row>
    <row r="18" spans="1:3">
      <c r="A18" s="4" t="s">
        <v>4</v>
      </c>
      <c r="B18" s="5">
        <v>1</v>
      </c>
      <c r="C18" s="6"/>
    </row>
    <row r="19" spans="1:3">
      <c r="A19" s="4" t="s">
        <v>5</v>
      </c>
      <c r="B19" s="5">
        <v>2</v>
      </c>
      <c r="C19" s="6"/>
    </row>
    <row r="20" spans="1:3">
      <c r="A20" s="4" t="s">
        <v>6</v>
      </c>
      <c r="B20" s="5">
        <v>3</v>
      </c>
      <c r="C20" s="6"/>
    </row>
    <row r="21" spans="1:3">
      <c r="A21" s="4"/>
      <c r="B21" s="7"/>
      <c r="C21" s="2"/>
    </row>
    <row r="22" spans="1:3">
      <c r="A22" s="3" t="s">
        <v>7</v>
      </c>
      <c r="B22" s="2"/>
      <c r="C22" s="2"/>
    </row>
    <row r="23" spans="1:3">
      <c r="A23" s="8" t="s">
        <v>8</v>
      </c>
      <c r="B23" s="5"/>
      <c r="C23" s="2"/>
    </row>
    <row r="24" spans="1:3">
      <c r="A24" s="4" t="s">
        <v>9</v>
      </c>
      <c r="B24" s="5">
        <v>4</v>
      </c>
      <c r="C24" s="2"/>
    </row>
    <row r="25" spans="1:3">
      <c r="A25" s="4" t="s">
        <v>10</v>
      </c>
      <c r="B25" s="5">
        <v>5</v>
      </c>
      <c r="C25" s="2"/>
    </row>
    <row r="26" spans="1:3">
      <c r="A26" s="4" t="s">
        <v>11</v>
      </c>
      <c r="B26" s="5">
        <v>6</v>
      </c>
      <c r="C26" s="2"/>
    </row>
    <row r="27" spans="1:3">
      <c r="A27" s="9" t="s">
        <v>12</v>
      </c>
      <c r="B27" s="7"/>
      <c r="C27" s="2"/>
    </row>
    <row r="28" spans="1:3">
      <c r="A28" s="4" t="s">
        <v>13</v>
      </c>
      <c r="B28" s="5">
        <v>7</v>
      </c>
      <c r="C28" s="2"/>
    </row>
    <row r="29" spans="1:3">
      <c r="A29" s="4" t="s">
        <v>14</v>
      </c>
      <c r="B29" s="5">
        <v>8</v>
      </c>
      <c r="C29" s="2"/>
    </row>
    <row r="30" spans="1:3">
      <c r="A30" s="4" t="s">
        <v>15</v>
      </c>
      <c r="B30" s="5">
        <v>9</v>
      </c>
      <c r="C30" s="2"/>
    </row>
    <row r="31" spans="1:3">
      <c r="A31" s="4" t="s">
        <v>16</v>
      </c>
      <c r="B31" s="5">
        <v>10</v>
      </c>
      <c r="C31" s="2"/>
    </row>
    <row r="32" spans="1:3">
      <c r="A32" s="4" t="s">
        <v>17</v>
      </c>
      <c r="B32" s="5">
        <v>11</v>
      </c>
      <c r="C32" s="2"/>
    </row>
    <row r="33" spans="1:3">
      <c r="A33" s="4" t="s">
        <v>18</v>
      </c>
      <c r="B33" s="5">
        <v>12</v>
      </c>
      <c r="C33" s="2"/>
    </row>
    <row r="34" spans="1:3">
      <c r="A34" s="4" t="s">
        <v>19</v>
      </c>
      <c r="B34" s="5">
        <v>13</v>
      </c>
      <c r="C34" s="2"/>
    </row>
    <row r="35" spans="1:3">
      <c r="A35" s="4" t="s">
        <v>20</v>
      </c>
      <c r="B35" s="5">
        <v>14</v>
      </c>
      <c r="C35" s="2"/>
    </row>
    <row r="36" spans="1:3">
      <c r="A36" s="4" t="s">
        <v>21</v>
      </c>
      <c r="B36" s="5">
        <v>15</v>
      </c>
      <c r="C36" s="2"/>
    </row>
    <row r="37" spans="1:3">
      <c r="A37" s="4" t="s">
        <v>22</v>
      </c>
      <c r="B37" s="5">
        <v>16</v>
      </c>
      <c r="C37" s="2"/>
    </row>
    <row r="38" spans="1:3">
      <c r="A38" s="4" t="s">
        <v>23</v>
      </c>
      <c r="B38" s="5">
        <v>17</v>
      </c>
      <c r="C38" s="2"/>
    </row>
    <row r="39" spans="1:3">
      <c r="A39" s="4" t="s">
        <v>24</v>
      </c>
      <c r="B39" s="5">
        <v>18</v>
      </c>
      <c r="C39" s="2"/>
    </row>
    <row r="40" spans="1:3">
      <c r="A40" s="4" t="s">
        <v>25</v>
      </c>
      <c r="B40" s="5">
        <v>19</v>
      </c>
      <c r="C40" s="2"/>
    </row>
    <row r="41" spans="1:3">
      <c r="A41" s="4" t="s">
        <v>26</v>
      </c>
      <c r="B41" s="5">
        <v>20</v>
      </c>
      <c r="C41" s="2"/>
    </row>
    <row r="42" spans="1:3">
      <c r="A42" s="4" t="s">
        <v>27</v>
      </c>
      <c r="B42" s="5">
        <v>21</v>
      </c>
      <c r="C42" s="2"/>
    </row>
    <row r="43" spans="1:3">
      <c r="A43" s="4" t="s">
        <v>28</v>
      </c>
      <c r="B43" s="5">
        <v>22</v>
      </c>
      <c r="C43" s="2"/>
    </row>
    <row r="44" spans="1:3">
      <c r="A44" s="4" t="s">
        <v>29</v>
      </c>
      <c r="B44" s="5">
        <v>23</v>
      </c>
      <c r="C44" s="2"/>
    </row>
    <row r="45" spans="1:3">
      <c r="A45" s="4" t="s">
        <v>30</v>
      </c>
      <c r="B45" s="5">
        <v>24</v>
      </c>
      <c r="C45" s="2"/>
    </row>
    <row r="46" spans="1:3">
      <c r="A46" s="4"/>
      <c r="B46" s="5"/>
      <c r="C46" s="2"/>
    </row>
    <row r="47" spans="1:3">
      <c r="A47" s="8" t="s">
        <v>31</v>
      </c>
      <c r="B47" s="5"/>
      <c r="C47" s="2"/>
    </row>
    <row r="48" spans="1:3">
      <c r="A48" s="4" t="s">
        <v>4</v>
      </c>
      <c r="B48" s="5">
        <v>25</v>
      </c>
      <c r="C48" s="2"/>
    </row>
    <row r="49" spans="1:3">
      <c r="A49" s="4" t="s">
        <v>32</v>
      </c>
      <c r="B49" s="5">
        <v>26</v>
      </c>
      <c r="C49" s="2"/>
    </row>
    <row r="50" spans="1:3">
      <c r="A50" s="4" t="s">
        <v>11</v>
      </c>
      <c r="B50" s="5">
        <v>27</v>
      </c>
      <c r="C50" s="2"/>
    </row>
    <row r="51" spans="1:3">
      <c r="A51" s="9" t="s">
        <v>33</v>
      </c>
      <c r="B51" s="5"/>
      <c r="C51" s="2"/>
    </row>
    <row r="52" spans="1:3">
      <c r="A52" s="4" t="s">
        <v>34</v>
      </c>
      <c r="B52" s="5">
        <v>28</v>
      </c>
      <c r="C52" s="2"/>
    </row>
    <row r="53" spans="1:3">
      <c r="A53" s="4" t="s">
        <v>35</v>
      </c>
      <c r="B53" s="5">
        <v>29</v>
      </c>
      <c r="C53" s="2"/>
    </row>
    <row r="54" spans="1:3">
      <c r="A54" s="4" t="s">
        <v>27</v>
      </c>
      <c r="B54" s="5">
        <v>30</v>
      </c>
      <c r="C54" s="2"/>
    </row>
    <row r="55" spans="1:3">
      <c r="A55" s="4" t="s">
        <v>28</v>
      </c>
      <c r="B55" s="5">
        <v>31</v>
      </c>
      <c r="C55" s="2"/>
    </row>
    <row r="56" spans="1:3">
      <c r="A56" s="4" t="s">
        <v>36</v>
      </c>
      <c r="B56" s="5">
        <v>32</v>
      </c>
      <c r="C56" s="2"/>
    </row>
    <row r="57" spans="1:3">
      <c r="A57" s="4" t="s">
        <v>30</v>
      </c>
      <c r="B57" s="5">
        <v>33</v>
      </c>
      <c r="C57" s="2"/>
    </row>
    <row r="58" spans="1:3">
      <c r="A58" s="4"/>
      <c r="B58" s="5"/>
      <c r="C58" s="2"/>
    </row>
    <row r="59" spans="1:3">
      <c r="A59" s="4" t="s">
        <v>37</v>
      </c>
      <c r="B59" s="5">
        <v>34</v>
      </c>
      <c r="C59" s="2"/>
    </row>
    <row r="60" spans="1:3">
      <c r="A60" s="4" t="s">
        <v>38</v>
      </c>
      <c r="B60" s="10">
        <v>35</v>
      </c>
      <c r="C60" s="2"/>
    </row>
    <row r="61" spans="1:3">
      <c r="A61" s="4" t="s">
        <v>39</v>
      </c>
      <c r="B61" s="10">
        <v>36</v>
      </c>
      <c r="C61" s="2"/>
    </row>
    <row r="62" spans="1:3">
      <c r="A62" s="3"/>
      <c r="B62" s="2"/>
      <c r="C62" s="2"/>
    </row>
    <row r="63" spans="1:3">
      <c r="A63" s="8" t="s">
        <v>40</v>
      </c>
      <c r="B63" s="5"/>
      <c r="C63" s="2"/>
    </row>
    <row r="64" spans="1:3">
      <c r="A64" s="4" t="s">
        <v>41</v>
      </c>
      <c r="B64" s="5">
        <v>37</v>
      </c>
      <c r="C64" s="2"/>
    </row>
    <row r="65" spans="1:3">
      <c r="A65" s="4" t="s">
        <v>10</v>
      </c>
      <c r="B65" s="5">
        <v>38</v>
      </c>
      <c r="C65" s="2"/>
    </row>
    <row r="66" spans="1:3">
      <c r="A66" s="4" t="s">
        <v>11</v>
      </c>
      <c r="B66" s="5">
        <v>39</v>
      </c>
      <c r="C66" s="2"/>
    </row>
    <row r="67" spans="1:3">
      <c r="A67" s="4" t="s">
        <v>42</v>
      </c>
      <c r="B67" s="5">
        <v>40</v>
      </c>
      <c r="C67" s="2"/>
    </row>
    <row r="68" spans="1:3">
      <c r="A68" s="4" t="s">
        <v>43</v>
      </c>
      <c r="B68" s="11" t="s">
        <v>44</v>
      </c>
      <c r="C68" s="2"/>
    </row>
    <row r="69" spans="1:3">
      <c r="A69" s="4" t="s">
        <v>45</v>
      </c>
      <c r="B69" s="11" t="s">
        <v>46</v>
      </c>
      <c r="C69" s="2"/>
    </row>
    <row r="70" spans="1:3">
      <c r="A70" s="4" t="s">
        <v>27</v>
      </c>
      <c r="B70" s="5">
        <v>42</v>
      </c>
      <c r="C70" s="2"/>
    </row>
    <row r="71" spans="1:3">
      <c r="A71" s="4" t="s">
        <v>28</v>
      </c>
      <c r="B71" s="5">
        <v>43</v>
      </c>
      <c r="C71" s="2"/>
    </row>
    <row r="72" spans="1:3">
      <c r="A72" s="4" t="s">
        <v>30</v>
      </c>
      <c r="B72" s="5">
        <v>44</v>
      </c>
      <c r="C72" s="2"/>
    </row>
    <row r="73" spans="1:3">
      <c r="A73" s="8" t="s">
        <v>47</v>
      </c>
      <c r="B73" s="5"/>
      <c r="C73" s="2"/>
    </row>
    <row r="74" spans="1:3">
      <c r="A74" s="4" t="s">
        <v>48</v>
      </c>
      <c r="B74" s="5">
        <v>45</v>
      </c>
      <c r="C74" s="2"/>
    </row>
    <row r="75" spans="1:3">
      <c r="A75" s="4" t="s">
        <v>49</v>
      </c>
      <c r="B75" s="5">
        <v>46</v>
      </c>
      <c r="C75" s="2"/>
    </row>
    <row r="76" spans="1:3">
      <c r="A76" s="4" t="s">
        <v>50</v>
      </c>
      <c r="B76" s="5">
        <v>47</v>
      </c>
      <c r="C76" s="2"/>
    </row>
    <row r="77" spans="1:3">
      <c r="A77" s="4" t="s">
        <v>51</v>
      </c>
      <c r="B77" s="5">
        <v>48</v>
      </c>
      <c r="C77" s="2"/>
    </row>
    <row r="78" spans="1:3">
      <c r="A78" s="4" t="s">
        <v>52</v>
      </c>
      <c r="B78" s="11" t="s">
        <v>53</v>
      </c>
      <c r="C78" s="2"/>
    </row>
    <row r="79" spans="1:3">
      <c r="A79" s="4" t="s">
        <v>54</v>
      </c>
      <c r="B79" s="11" t="s">
        <v>55</v>
      </c>
      <c r="C79" s="2"/>
    </row>
    <row r="80" spans="1:3">
      <c r="A80" s="4" t="s">
        <v>56</v>
      </c>
      <c r="B80" s="11" t="s">
        <v>57</v>
      </c>
      <c r="C80" s="2"/>
    </row>
    <row r="81" spans="1:3">
      <c r="A81" s="4" t="s">
        <v>56</v>
      </c>
      <c r="B81" s="11" t="s">
        <v>58</v>
      </c>
      <c r="C81" s="2"/>
    </row>
    <row r="82" spans="1:3">
      <c r="A82" s="4" t="s">
        <v>59</v>
      </c>
      <c r="B82" s="11" t="s">
        <v>60</v>
      </c>
      <c r="C82" s="2"/>
    </row>
    <row r="83" spans="1:3">
      <c r="A83" s="4" t="s">
        <v>61</v>
      </c>
      <c r="B83" s="11" t="s">
        <v>62</v>
      </c>
      <c r="C83" s="2"/>
    </row>
    <row r="84" spans="1:3">
      <c r="A84" s="4" t="s">
        <v>63</v>
      </c>
      <c r="B84" s="5">
        <v>52</v>
      </c>
      <c r="C84" s="2"/>
    </row>
    <row r="85" spans="1:3">
      <c r="A85" s="4"/>
      <c r="B85" s="5"/>
      <c r="C85" s="2"/>
    </row>
    <row r="86" spans="1:3">
      <c r="A86" s="12" t="s">
        <v>64</v>
      </c>
      <c r="B86" s="5">
        <v>53</v>
      </c>
      <c r="C86" s="2"/>
    </row>
    <row r="87" spans="1:3">
      <c r="A87" s="4"/>
      <c r="B87" s="5"/>
      <c r="C87" s="2"/>
    </row>
    <row r="88" spans="1:3">
      <c r="A88" s="8" t="s">
        <v>65</v>
      </c>
      <c r="B88" s="5"/>
      <c r="C88" s="2"/>
    </row>
    <row r="89" spans="1:3">
      <c r="A89" s="4" t="s">
        <v>48</v>
      </c>
      <c r="B89" s="5">
        <v>54</v>
      </c>
      <c r="C89" s="2"/>
    </row>
    <row r="90" spans="1:3">
      <c r="A90" s="4" t="s">
        <v>49</v>
      </c>
      <c r="B90" s="5">
        <v>55</v>
      </c>
      <c r="C90" s="2"/>
    </row>
    <row r="91" spans="1:3">
      <c r="A91" s="4" t="s">
        <v>50</v>
      </c>
      <c r="B91" s="5">
        <v>56</v>
      </c>
      <c r="C91" s="2"/>
    </row>
    <row r="92" spans="1:3">
      <c r="A92" s="4" t="s">
        <v>28</v>
      </c>
      <c r="B92" s="5">
        <v>57</v>
      </c>
      <c r="C92" s="2"/>
    </row>
    <row r="93" spans="1:3">
      <c r="A93" s="4" t="s">
        <v>56</v>
      </c>
      <c r="B93" s="13">
        <v>58</v>
      </c>
      <c r="C93" s="2"/>
    </row>
    <row r="94" spans="1:3">
      <c r="A94" s="4"/>
      <c r="B94" s="5"/>
      <c r="C94" s="2"/>
    </row>
    <row r="95" spans="1:3">
      <c r="A95" s="8" t="s">
        <v>66</v>
      </c>
      <c r="B95" s="5"/>
      <c r="C95" s="2"/>
    </row>
    <row r="96" spans="1:3">
      <c r="A96" s="4" t="s">
        <v>48</v>
      </c>
      <c r="B96" s="5">
        <v>59</v>
      </c>
      <c r="C96" s="2"/>
    </row>
    <row r="97" spans="1:3">
      <c r="A97" s="4" t="s">
        <v>49</v>
      </c>
      <c r="B97" s="5">
        <v>60</v>
      </c>
      <c r="C97" s="2"/>
    </row>
    <row r="98" spans="1:3">
      <c r="A98" s="4" t="s">
        <v>50</v>
      </c>
      <c r="B98" s="5">
        <v>61</v>
      </c>
      <c r="C98" s="2"/>
    </row>
    <row r="99" spans="1:3">
      <c r="A99" s="4" t="s">
        <v>56</v>
      </c>
      <c r="B99" s="5">
        <v>62</v>
      </c>
      <c r="C99" s="2"/>
    </row>
    <row r="100" spans="1:3">
      <c r="A100" s="4" t="s">
        <v>28</v>
      </c>
      <c r="B100" s="5">
        <v>63</v>
      </c>
      <c r="C100" s="2"/>
    </row>
    <row r="101" spans="1:3">
      <c r="A101" s="4" t="s">
        <v>63</v>
      </c>
      <c r="B101" s="5">
        <v>64</v>
      </c>
      <c r="C101" s="2"/>
    </row>
    <row r="102" spans="1:3">
      <c r="A102" s="4"/>
      <c r="B102" s="5"/>
      <c r="C102" s="2"/>
    </row>
    <row r="103" spans="1:3">
      <c r="A103" s="3" t="s">
        <v>67</v>
      </c>
      <c r="B103" s="2"/>
      <c r="C103" s="2"/>
    </row>
    <row r="104" spans="1:3">
      <c r="A104" s="4"/>
      <c r="B104" s="5"/>
      <c r="C104" s="6"/>
    </row>
    <row r="105" spans="1:3">
      <c r="A105" s="4" t="s">
        <v>68</v>
      </c>
      <c r="B105" s="5">
        <v>65</v>
      </c>
      <c r="C105" s="2"/>
    </row>
    <row r="106" spans="1:3">
      <c r="A106" s="4" t="s">
        <v>69</v>
      </c>
      <c r="B106" s="5">
        <v>66</v>
      </c>
      <c r="C106" s="2"/>
    </row>
    <row r="107" spans="1:3">
      <c r="A107" s="4" t="s">
        <v>70</v>
      </c>
      <c r="B107" s="5">
        <v>67</v>
      </c>
      <c r="C107" s="2"/>
    </row>
    <row r="108" spans="1:3">
      <c r="A108" s="4"/>
      <c r="B108" s="5"/>
      <c r="C108" s="2"/>
    </row>
    <row r="109" spans="1:3">
      <c r="A109" s="16" t="s">
        <v>71</v>
      </c>
      <c r="B109" s="17"/>
      <c r="C109" s="17"/>
    </row>
    <row r="110" spans="1:3">
      <c r="A110" s="8" t="s">
        <v>72</v>
      </c>
      <c r="B110" s="5"/>
      <c r="C110" s="2"/>
    </row>
    <row r="111" spans="1:3">
      <c r="A111" s="4" t="s">
        <v>73</v>
      </c>
      <c r="B111" s="5">
        <v>68</v>
      </c>
      <c r="C111" s="2"/>
    </row>
    <row r="112" spans="1:3">
      <c r="A112" s="4" t="s">
        <v>74</v>
      </c>
      <c r="B112" s="5">
        <v>69</v>
      </c>
      <c r="C112" s="2"/>
    </row>
    <row r="113" spans="1:3">
      <c r="A113" s="4" t="s">
        <v>75</v>
      </c>
      <c r="B113" s="5">
        <v>70</v>
      </c>
      <c r="C113" s="2"/>
    </row>
    <row r="114" spans="1:3">
      <c r="A114" s="4" t="s">
        <v>76</v>
      </c>
      <c r="B114" s="5">
        <v>71</v>
      </c>
      <c r="C114" s="2"/>
    </row>
    <row r="115" spans="1:3">
      <c r="A115" s="4" t="s">
        <v>77</v>
      </c>
      <c r="B115" s="5">
        <v>72</v>
      </c>
      <c r="C115" s="2"/>
    </row>
    <row r="116" spans="1:3">
      <c r="A116" s="4" t="s">
        <v>78</v>
      </c>
      <c r="B116" s="5">
        <v>73</v>
      </c>
      <c r="C116" s="2"/>
    </row>
    <row r="117" spans="1:3">
      <c r="A117" s="4"/>
      <c r="B117" s="5"/>
      <c r="C117" s="2"/>
    </row>
    <row r="118" spans="1:3">
      <c r="A118" s="18" t="s">
        <v>79</v>
      </c>
      <c r="B118" s="19"/>
      <c r="C118" s="19"/>
    </row>
    <row r="119" spans="1:3">
      <c r="A119" s="4" t="s">
        <v>80</v>
      </c>
      <c r="B119" s="7">
        <v>74</v>
      </c>
      <c r="C119" s="2"/>
    </row>
    <row r="120" spans="1:3">
      <c r="A120" s="14"/>
      <c r="B120" s="7"/>
      <c r="C120" s="2"/>
    </row>
    <row r="121" spans="1:3">
      <c r="A121" s="15" t="s">
        <v>81</v>
      </c>
      <c r="B121" s="7"/>
      <c r="C121" s="2"/>
    </row>
  </sheetData>
  <sheetProtection password="90D2" sheet="1" objects="1" scenarios="1"/>
  <mergeCells count="1">
    <mergeCell ref="A13:C13"/>
  </mergeCells>
  <hyperlinks>
    <hyperlink ref="A25" location="'5'!A1" display="Estado de situación patrimonial por entidad"/>
    <hyperlink ref="A26" location="'6'!A1" display="Indicadores financieros por entidad"/>
    <hyperlink ref="A28" location="'7'!A1" display="          - Banco Nacional de Bolivia S.A."/>
    <hyperlink ref="A29" location="'8'!A1" display="          - Banco Unión  S.A."/>
    <hyperlink ref="A30" location="'9'!A1" display="          - Banco Mercantil Santa Cruz S.A."/>
    <hyperlink ref="A31" location="'10'!A1" display="          - Banco Bisa S.A."/>
    <hyperlink ref="A32" location="'11'!A1" display="          - Banco Crédito S.A."/>
    <hyperlink ref="A33" location="'12'!A1" display="          - Banco Ganadero  S.A."/>
    <hyperlink ref="A34" location="'13'!A1" display="          - Banco Económico S.A."/>
    <hyperlink ref="A35" location="'14'!A1" display="          - Banco Solidario S.A."/>
    <hyperlink ref="A36" location="'15'!A1" display="          - Banco Nación Argentina."/>
    <hyperlink ref="A37" location="'16'!A1" display="          - Banco Do Brasil S.A."/>
    <hyperlink ref="A40" location="'19'!A1" display="          - Banco Fassil S.A."/>
    <hyperlink ref="A42" location="'21'!A1" display="Ponderación de activos y suficiencia patrimonial"/>
    <hyperlink ref="A43" location="'22'!A1" display="Calificación de cartera y contingente"/>
    <hyperlink ref="A59" location="'34'!A1" display="Evolución de cartera y contingente del sistema bancario"/>
    <hyperlink ref="A60" location="'35'!A1" display="Evolución de obligaciones con el público del sistema bancario"/>
    <hyperlink ref="A44" location="'23'!A1" display="Depósitos del público por moneda"/>
    <hyperlink ref="A45" location="'24'!A1" display="Estratificación de depósitos"/>
    <hyperlink ref="A61" location="'36'!A1" display="Encaje legal del sistema bancario"/>
    <hyperlink ref="A65" location="'38'!A1" display="Estado de situación patrimonial por entidad"/>
    <hyperlink ref="A67" location="'40'!A1" display="Estados financieros, evolutivo"/>
    <hyperlink ref="A68" location="'41-1'!A1" display="Indicadores  financieros, evolutivo "/>
    <hyperlink ref="A69" location="'41-2'!Print_Area" display="Indicadores  financieros, evolutivo"/>
    <hyperlink ref="A70" location="'42'!A1" display="Ponderación de activos y suficiencia patrimonial"/>
    <hyperlink ref="A71" location="'43'!A1" display="Calificación de cartera y contingente"/>
    <hyperlink ref="A72" location="'44'!A1" display="Estratificación de depósitos"/>
    <hyperlink ref="A86" location="'53'!A1" display="Encaje legal sistema no bancario  "/>
    <hyperlink ref="A75" location="'46'!A1" display="Estados financieros por entidad "/>
    <hyperlink ref="A80" location="'50-1'!A1" display="Ponderación de activos y suficiencia patrimonial "/>
    <hyperlink ref="A81" location="'50-2'!A1" display="Ponderación de activos y suficiencia patrimonial "/>
    <hyperlink ref="A82" location="'51-1'!A1" display="Calificación de cartera y contingente A "/>
    <hyperlink ref="A83" location="'51-2'!A1" display="Calificación de cartera y contingente B"/>
    <hyperlink ref="A84" location="'52'!A1" display="Estratificación de depósitos "/>
    <hyperlink ref="A111" location="'68'!A1" display="Empresas de Arrendamiento Financiero"/>
    <hyperlink ref="A96" location="'59'!A1" display="Estados financieros por moneda"/>
    <hyperlink ref="A105" location="'65'!A1" display="Ranking de depósitos"/>
    <hyperlink ref="A106" location="'66'!A1" display="Ranking de cartera  de créditos"/>
    <hyperlink ref="A107" location="'67'!A1" display="Ranking de contingente"/>
    <hyperlink ref="A121" location="Abreviaturas!A1" display="Abreviaturas"/>
    <hyperlink ref="A38" location="'17'!A1" display="          - Banco para el Fomento a Iniciativas Económicas S.A."/>
    <hyperlink ref="A66" location="'39'!A1" display="Indicadores financieros por entidad"/>
    <hyperlink ref="A76" location="'47'!A1" display="Indicadores financieros por entidad "/>
    <hyperlink ref="A77" location="'48'!A1" display="Estados financieros, evolutivo por Sistema"/>
    <hyperlink ref="A78" location="'49-1'!A1" display="Indicadores  financieros, evolutivo por Sistema"/>
    <hyperlink ref="A79" location="'49-2'!A1" display="Indicadores  financieros, evolutivo por Sistema "/>
    <hyperlink ref="A64" location="'37'!A1" display="Estado de situación patrimonial por moneda"/>
    <hyperlink ref="A74" location="'45'!A1" display="Estados financieros por moneda"/>
    <hyperlink ref="A39" location="'18'!A1" display="          - Banco Fortaleza S.A."/>
    <hyperlink ref="A48" location="'25'!A1" display="Estados financieros por denominación monetaria"/>
    <hyperlink ref="A49" location="'26'!A1" display="Estados financieros por entidad"/>
    <hyperlink ref="A50" location="'27'!A1" display="Indicadores financieros por entidad"/>
    <hyperlink ref="A41" location="'20'!A1" display="          - Banco Prodem S.A."/>
    <hyperlink ref="A56" location="'32'!A1" display="Depósitos del público por moneda"/>
    <hyperlink ref="A57" location="'33'!A1" display="Estratificación de depósitos"/>
    <hyperlink ref="A24" location="'4'!A1" display="Estado de situación patrimonial según denominación monetaria"/>
    <hyperlink ref="A52" location="'28'!A1" display="   - Banco PYME De La Comunidad S.A."/>
    <hyperlink ref="A53" location="'29'!A1" display="   - Banco PYME Ecofuturo S.A."/>
    <hyperlink ref="A54" location="'30'!A1" display="Ponderación de activos y suficiencia patrimonial"/>
    <hyperlink ref="A55" location="'31'!A1" display="Calificación de cartera y contingente"/>
    <hyperlink ref="A119" location="'74'!A1" display="Estados financieros "/>
    <hyperlink ref="A20" location="'3'!A1" display="Cartera de créditos por departamento"/>
    <hyperlink ref="A18" location="'1'!A1" display="Estados financieros por denominación monetaria"/>
    <hyperlink ref="A90" location="'55'!A1" display="Estados financieros por entidad "/>
    <hyperlink ref="A89" location="'54'!A1" display="Estados financieros por moneda"/>
    <hyperlink ref="A92" location="'57'!A1" display="Calificación de cartera y contingente"/>
    <hyperlink ref="A93" location="'58'!A1" display="Ponderación de activos y suficiencia patrimonial "/>
    <hyperlink ref="A112:A114" location="'60'!A1" display="Estados financieros Bancos de Desarrollo Productivo"/>
    <hyperlink ref="A115:A116" location="'60'!A1" display="Estados financieros Bancos de Desarrollo Productivo"/>
    <hyperlink ref="A112" location="'69'!A1" display="Almacenes Generales de Depósito"/>
    <hyperlink ref="A113" location="'70'!A1" display="Cámaras de Compensación y Liquidación"/>
    <hyperlink ref="A114" location="'71'!A1" display="Burós de Información"/>
    <hyperlink ref="A116" location="'73'!A1" display="Empresas de Transporte de Material Monetario y Valores"/>
    <hyperlink ref="A91" location="'56'!A1" display="Indicadores financieros por entidad "/>
    <hyperlink ref="A97" location="'60'!A1" display="Estados financieros por entidad "/>
    <hyperlink ref="A98" location="'61'!A1" display="Indicadores financieros por entidad "/>
    <hyperlink ref="A99" location="'62'!A1" display="Ponderación de activos y suficiencia patrimonial "/>
    <hyperlink ref="A100" location="'63'!A1" display="Calificación de cartera y contingente"/>
    <hyperlink ref="A101" location="'64'!A1" display="Estratificación de depósitos "/>
    <hyperlink ref="A115" location="'72'!A1" display="Empresas de Pago Móvil"/>
    <hyperlink ref="A19" location="'2'!A1" display="Depósitos por departamento"/>
  </hyperlink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906"/>
  <sheetViews>
    <sheetView workbookViewId="0"/>
  </sheetViews>
  <sheetFormatPr baseColWidth="10" defaultColWidth="9.140625" defaultRowHeight="15"/>
  <cols>
    <col min="1" max="1" width="74.28515625" style="66" customWidth="1"/>
    <col min="2" max="6" width="11.7109375" style="156" customWidth="1"/>
  </cols>
  <sheetData>
    <row r="1" spans="1:6" ht="15.75">
      <c r="A1" s="204"/>
      <c r="B1" s="693"/>
      <c r="C1" s="693"/>
      <c r="D1" s="693"/>
      <c r="E1" s="693"/>
      <c r="F1" s="693"/>
    </row>
    <row r="2" spans="1:6" ht="20.25">
      <c r="A2" s="1567" t="s">
        <v>1</v>
      </c>
      <c r="B2" s="1567"/>
      <c r="C2" s="1567"/>
      <c r="D2" s="1567"/>
      <c r="E2" s="1567"/>
      <c r="F2" s="1567"/>
    </row>
    <row r="3" spans="1:6" ht="20.25">
      <c r="A3" s="1567" t="s">
        <v>1420</v>
      </c>
      <c r="B3" s="1567"/>
      <c r="C3" s="1567"/>
      <c r="D3" s="1567"/>
      <c r="E3" s="1567"/>
      <c r="F3" s="1567"/>
    </row>
    <row r="4" spans="1:6" ht="18">
      <c r="A4" s="1568" t="s">
        <v>1422</v>
      </c>
      <c r="B4" s="1568"/>
      <c r="C4" s="1568"/>
      <c r="D4" s="1568"/>
      <c r="E4" s="1568"/>
      <c r="F4" s="1568"/>
    </row>
    <row r="5" spans="1:6" ht="18">
      <c r="A5" s="1569" t="s">
        <v>274</v>
      </c>
      <c r="B5" s="1569"/>
      <c r="C5" s="1569"/>
      <c r="D5" s="1569"/>
      <c r="E5" s="1569"/>
      <c r="F5" s="1569"/>
    </row>
    <row r="6" spans="1:6" ht="4.5" customHeight="1" thickBot="1"/>
    <row r="7" spans="1:6" ht="16.5" thickTop="1" thickBot="1">
      <c r="A7" s="206"/>
      <c r="B7" s="694" t="s">
        <v>275</v>
      </c>
      <c r="C7" s="694" t="s">
        <v>276</v>
      </c>
      <c r="D7" s="694" t="s">
        <v>277</v>
      </c>
      <c r="E7" s="694" t="s">
        <v>278</v>
      </c>
      <c r="F7" s="694" t="s">
        <v>279</v>
      </c>
    </row>
    <row r="8" spans="1:6" ht="16.5" thickTop="1" thickBot="1">
      <c r="A8" s="695" t="s">
        <v>280</v>
      </c>
      <c r="B8" s="33">
        <v>222100372.09044999</v>
      </c>
      <c r="C8" s="33">
        <v>26348925.756000001</v>
      </c>
      <c r="D8" s="33">
        <v>2651.65717</v>
      </c>
      <c r="E8" s="33">
        <v>118698.87069</v>
      </c>
      <c r="F8" s="33">
        <v>248570648.37431002</v>
      </c>
    </row>
    <row r="9" spans="1:6" ht="16.5" thickTop="1" thickBot="1">
      <c r="A9" s="696" t="s">
        <v>281</v>
      </c>
      <c r="B9" s="34">
        <v>16461889.078540001</v>
      </c>
      <c r="C9" s="34">
        <v>6612136.6372299995</v>
      </c>
      <c r="D9" s="34">
        <v>2123.4477700000002</v>
      </c>
      <c r="E9" s="34">
        <v>86725.189579999991</v>
      </c>
      <c r="F9" s="34">
        <v>23162874.353120003</v>
      </c>
    </row>
    <row r="10" spans="1:6" ht="15.75" thickTop="1">
      <c r="A10" s="697" t="s">
        <v>282</v>
      </c>
      <c r="B10" s="35">
        <v>7505270.7649200009</v>
      </c>
      <c r="C10" s="35">
        <v>2130477.5225900002</v>
      </c>
      <c r="D10" s="35">
        <v>0</v>
      </c>
      <c r="E10" s="35">
        <v>0</v>
      </c>
      <c r="F10" s="35">
        <v>9635748.2875100002</v>
      </c>
    </row>
    <row r="11" spans="1:6">
      <c r="A11" s="697" t="s">
        <v>283</v>
      </c>
      <c r="B11" s="35">
        <v>8392119.9962400012</v>
      </c>
      <c r="C11" s="35">
        <v>3203816.3655300005</v>
      </c>
      <c r="D11" s="35">
        <v>2123.4477700000002</v>
      </c>
      <c r="E11" s="35">
        <v>86725.189579999991</v>
      </c>
      <c r="F11" s="35">
        <v>11684784.999120001</v>
      </c>
    </row>
    <row r="12" spans="1:6">
      <c r="A12" s="697" t="s">
        <v>284</v>
      </c>
      <c r="B12" s="35">
        <v>470308.99837999995</v>
      </c>
      <c r="C12" s="35">
        <v>173602.02705999999</v>
      </c>
      <c r="D12" s="35">
        <v>0</v>
      </c>
      <c r="E12" s="35">
        <v>0</v>
      </c>
      <c r="F12" s="35">
        <v>643911.02544000011</v>
      </c>
    </row>
    <row r="13" spans="1:6">
      <c r="A13" s="697" t="s">
        <v>285</v>
      </c>
      <c r="B13" s="35">
        <v>0</v>
      </c>
      <c r="C13" s="35">
        <v>867.12081999999998</v>
      </c>
      <c r="D13" s="35">
        <v>0</v>
      </c>
      <c r="E13" s="35">
        <v>0</v>
      </c>
      <c r="F13" s="35">
        <v>867.12081999999998</v>
      </c>
    </row>
    <row r="14" spans="1:6">
      <c r="A14" s="697" t="s">
        <v>286</v>
      </c>
      <c r="B14" s="35">
        <v>0</v>
      </c>
      <c r="C14" s="35">
        <v>1098230.8795800002</v>
      </c>
      <c r="D14" s="35">
        <v>0</v>
      </c>
      <c r="E14" s="35">
        <v>0</v>
      </c>
      <c r="F14" s="35">
        <v>1098230.8795800002</v>
      </c>
    </row>
    <row r="15" spans="1:6">
      <c r="A15" s="697" t="s">
        <v>287</v>
      </c>
      <c r="B15" s="35">
        <v>101489.20744999999</v>
      </c>
      <c r="C15" s="35">
        <v>5466.8096600000008</v>
      </c>
      <c r="D15" s="35">
        <v>0</v>
      </c>
      <c r="E15" s="35">
        <v>0</v>
      </c>
      <c r="F15" s="35">
        <v>106956.01710999999</v>
      </c>
    </row>
    <row r="16" spans="1:6">
      <c r="A16" s="697" t="s">
        <v>288</v>
      </c>
      <c r="B16" s="35">
        <v>7.3083599999999995</v>
      </c>
      <c r="C16" s="35">
        <v>3.3E-3</v>
      </c>
      <c r="D16" s="35">
        <v>0</v>
      </c>
      <c r="E16" s="35">
        <v>0</v>
      </c>
      <c r="F16" s="35">
        <v>7.3116599999999998</v>
      </c>
    </row>
    <row r="17" spans="1:6" ht="15.75" thickBot="1">
      <c r="A17" s="697" t="s">
        <v>289</v>
      </c>
      <c r="B17" s="35">
        <v>-7307.1968099999995</v>
      </c>
      <c r="C17" s="35">
        <v>-324.09131000000002</v>
      </c>
      <c r="D17" s="35">
        <v>0</v>
      </c>
      <c r="E17" s="35">
        <v>0</v>
      </c>
      <c r="F17" s="35">
        <v>-7631.2881200000002</v>
      </c>
    </row>
    <row r="18" spans="1:6" ht="16.5" thickTop="1" thickBot="1">
      <c r="A18" s="696" t="s">
        <v>290</v>
      </c>
      <c r="B18" s="34">
        <v>20064782.955230001</v>
      </c>
      <c r="C18" s="34">
        <v>7271807.6335799992</v>
      </c>
      <c r="D18" s="34">
        <v>19.754650000000002</v>
      </c>
      <c r="E18" s="34">
        <v>31046.878919999999</v>
      </c>
      <c r="F18" s="34">
        <v>27367657.222380001</v>
      </c>
    </row>
    <row r="19" spans="1:6" ht="15.75" thickTop="1">
      <c r="A19" s="697" t="s">
        <v>291</v>
      </c>
      <c r="B19" s="35">
        <v>2487.7393299999999</v>
      </c>
      <c r="C19" s="35">
        <v>0</v>
      </c>
      <c r="D19" s="35">
        <v>0</v>
      </c>
      <c r="E19" s="35">
        <v>1.0000000000000001E-5</v>
      </c>
      <c r="F19" s="35">
        <v>2487.7393399999996</v>
      </c>
    </row>
    <row r="20" spans="1:6">
      <c r="A20" s="697" t="s">
        <v>292</v>
      </c>
      <c r="B20" s="35">
        <v>10103660.325850001</v>
      </c>
      <c r="C20" s="35">
        <v>414556.61567999993</v>
      </c>
      <c r="D20" s="35">
        <v>0</v>
      </c>
      <c r="E20" s="35">
        <v>53.901019999999995</v>
      </c>
      <c r="F20" s="35">
        <v>10518270.842549998</v>
      </c>
    </row>
    <row r="21" spans="1:6">
      <c r="A21" s="697" t="s">
        <v>293</v>
      </c>
      <c r="B21" s="35">
        <v>0</v>
      </c>
      <c r="C21" s="35">
        <v>496569.80674999999</v>
      </c>
      <c r="D21" s="35">
        <v>0</v>
      </c>
      <c r="E21" s="35">
        <v>0</v>
      </c>
      <c r="F21" s="35">
        <v>496569.80674999999</v>
      </c>
    </row>
    <row r="22" spans="1:6">
      <c r="A22" s="697" t="s">
        <v>294</v>
      </c>
      <c r="B22" s="35">
        <v>438614.18582000001</v>
      </c>
      <c r="C22" s="35">
        <v>1180688.6195100001</v>
      </c>
      <c r="D22" s="35">
        <v>0</v>
      </c>
      <c r="E22" s="35">
        <v>0</v>
      </c>
      <c r="F22" s="35">
        <v>1619302.8053299999</v>
      </c>
    </row>
    <row r="23" spans="1:6">
      <c r="A23" s="697" t="s">
        <v>295</v>
      </c>
      <c r="B23" s="35">
        <v>2881068.7015099991</v>
      </c>
      <c r="C23" s="35">
        <v>1119444.5530699999</v>
      </c>
      <c r="D23" s="35">
        <v>0</v>
      </c>
      <c r="E23" s="35">
        <v>30098.573469999999</v>
      </c>
      <c r="F23" s="35">
        <v>4030611.8280500006</v>
      </c>
    </row>
    <row r="24" spans="1:6">
      <c r="A24" s="697" t="s">
        <v>296</v>
      </c>
      <c r="B24" s="35">
        <v>6191172.8595599998</v>
      </c>
      <c r="C24" s="35">
        <v>4068694.4201199999</v>
      </c>
      <c r="D24" s="35">
        <v>19.754650000000002</v>
      </c>
      <c r="E24" s="35">
        <v>894.40441999999996</v>
      </c>
      <c r="F24" s="35">
        <v>10260781.438750001</v>
      </c>
    </row>
    <row r="25" spans="1:6">
      <c r="A25" s="697" t="s">
        <v>297</v>
      </c>
      <c r="B25" s="35">
        <v>469527.80734</v>
      </c>
      <c r="C25" s="35">
        <v>34199.341740000003</v>
      </c>
      <c r="D25" s="35">
        <v>0</v>
      </c>
      <c r="E25" s="35">
        <v>0</v>
      </c>
      <c r="F25" s="35">
        <v>503727.14908</v>
      </c>
    </row>
    <row r="26" spans="1:6" ht="15.75" thickBot="1">
      <c r="A26" s="697" t="s">
        <v>298</v>
      </c>
      <c r="B26" s="35">
        <v>-21748.66418</v>
      </c>
      <c r="C26" s="35">
        <v>-42345.723290000002</v>
      </c>
      <c r="D26" s="35">
        <v>0</v>
      </c>
      <c r="E26" s="35">
        <v>0</v>
      </c>
      <c r="F26" s="35">
        <v>-64094.387470000001</v>
      </c>
    </row>
    <row r="27" spans="1:6" ht="16.5" thickTop="1" thickBot="1">
      <c r="A27" s="696" t="s">
        <v>299</v>
      </c>
      <c r="B27" s="34">
        <v>175651858.19469002</v>
      </c>
      <c r="C27" s="34">
        <v>1953097.4550000001</v>
      </c>
      <c r="D27" s="34">
        <v>508.19585999999998</v>
      </c>
      <c r="E27" s="34">
        <v>925.10037999999986</v>
      </c>
      <c r="F27" s="34">
        <v>177606388.94593003</v>
      </c>
    </row>
    <row r="28" spans="1:6" ht="15.75" thickTop="1">
      <c r="A28" s="698" t="s">
        <v>300</v>
      </c>
      <c r="B28" s="35">
        <v>175303791.30607</v>
      </c>
      <c r="C28" s="35">
        <v>2311259.1687700003</v>
      </c>
      <c r="D28" s="35">
        <v>0</v>
      </c>
      <c r="E28" s="35">
        <v>836.65692000000001</v>
      </c>
      <c r="F28" s="35">
        <v>177615887.13175997</v>
      </c>
    </row>
    <row r="29" spans="1:6">
      <c r="A29" s="697" t="s">
        <v>301</v>
      </c>
      <c r="B29" s="35">
        <v>171160465.21548998</v>
      </c>
      <c r="C29" s="35">
        <v>2126962.7048300002</v>
      </c>
      <c r="D29" s="35">
        <v>0</v>
      </c>
      <c r="E29" s="35">
        <v>836.65692000000001</v>
      </c>
      <c r="F29" s="35">
        <v>173288264.57723999</v>
      </c>
    </row>
    <row r="30" spans="1:6">
      <c r="A30" s="697" t="s">
        <v>302</v>
      </c>
      <c r="B30" s="35">
        <v>4140300.7788200001</v>
      </c>
      <c r="C30" s="35">
        <v>182574.04595</v>
      </c>
      <c r="D30" s="35">
        <v>0</v>
      </c>
      <c r="E30" s="35">
        <v>0</v>
      </c>
      <c r="F30" s="35">
        <v>4322874.8247700008</v>
      </c>
    </row>
    <row r="31" spans="1:6">
      <c r="A31" s="697" t="s">
        <v>303</v>
      </c>
      <c r="B31" s="35">
        <v>3025.31176</v>
      </c>
      <c r="C31" s="35">
        <v>1722.4179900000001</v>
      </c>
      <c r="D31" s="35">
        <v>0</v>
      </c>
      <c r="E31" s="35">
        <v>0</v>
      </c>
      <c r="F31" s="35">
        <v>4747.7297500000004</v>
      </c>
    </row>
    <row r="32" spans="1:6">
      <c r="A32" s="698" t="s">
        <v>304</v>
      </c>
      <c r="B32" s="35">
        <v>1045286.76694</v>
      </c>
      <c r="C32" s="35">
        <v>34599.061170000001</v>
      </c>
      <c r="D32" s="35">
        <v>0</v>
      </c>
      <c r="E32" s="35">
        <v>0</v>
      </c>
      <c r="F32" s="35">
        <v>1079885.8281100001</v>
      </c>
    </row>
    <row r="33" spans="1:6">
      <c r="A33" s="697" t="s">
        <v>305</v>
      </c>
      <c r="B33" s="35">
        <v>798942.48820999998</v>
      </c>
      <c r="C33" s="35">
        <v>28366.757239999999</v>
      </c>
      <c r="D33" s="35">
        <v>0</v>
      </c>
      <c r="E33" s="35">
        <v>0</v>
      </c>
      <c r="F33" s="35">
        <v>827309.24544999993</v>
      </c>
    </row>
    <row r="34" spans="1:6">
      <c r="A34" s="697" t="s">
        <v>306</v>
      </c>
      <c r="B34" s="35">
        <v>246259.36379</v>
      </c>
      <c r="C34" s="35">
        <v>6232.30393</v>
      </c>
      <c r="D34" s="35">
        <v>0</v>
      </c>
      <c r="E34" s="35">
        <v>0</v>
      </c>
      <c r="F34" s="35">
        <v>252491.66772</v>
      </c>
    </row>
    <row r="35" spans="1:6">
      <c r="A35" s="697" t="s">
        <v>307</v>
      </c>
      <c r="B35" s="35">
        <v>84.914940000000001</v>
      </c>
      <c r="C35" s="35">
        <v>0</v>
      </c>
      <c r="D35" s="35">
        <v>0</v>
      </c>
      <c r="E35" s="35">
        <v>0</v>
      </c>
      <c r="F35" s="35">
        <v>84.914940000000001</v>
      </c>
    </row>
    <row r="36" spans="1:6">
      <c r="A36" s="698" t="s">
        <v>308</v>
      </c>
      <c r="B36" s="35">
        <v>2188698.3615299999</v>
      </c>
      <c r="C36" s="35">
        <v>224766.21477999998</v>
      </c>
      <c r="D36" s="35">
        <v>1016.3918199999999</v>
      </c>
      <c r="E36" s="35">
        <v>2661.17191</v>
      </c>
      <c r="F36" s="35">
        <v>2417142.1400400004</v>
      </c>
    </row>
    <row r="37" spans="1:6">
      <c r="A37" s="697" t="s">
        <v>309</v>
      </c>
      <c r="B37" s="35">
        <v>1779193.4394000003</v>
      </c>
      <c r="C37" s="35">
        <v>130725.44252</v>
      </c>
      <c r="D37" s="35">
        <v>228.27523000000002</v>
      </c>
      <c r="E37" s="35">
        <v>2661.17191</v>
      </c>
      <c r="F37" s="35">
        <v>1912808.3290599999</v>
      </c>
    </row>
    <row r="38" spans="1:6">
      <c r="A38" s="697" t="s">
        <v>310</v>
      </c>
      <c r="B38" s="35">
        <v>409289.92814999999</v>
      </c>
      <c r="C38" s="35">
        <v>73475.730689999997</v>
      </c>
      <c r="D38" s="35">
        <v>788.11658999999997</v>
      </c>
      <c r="E38" s="35">
        <v>0</v>
      </c>
      <c r="F38" s="35">
        <v>483553.77543000004</v>
      </c>
    </row>
    <row r="39" spans="1:6" ht="15.75" thickBot="1">
      <c r="A39" s="697" t="s">
        <v>311</v>
      </c>
      <c r="B39" s="35">
        <v>214.99398000000002</v>
      </c>
      <c r="C39" s="35">
        <v>20565.041570000001</v>
      </c>
      <c r="D39" s="35">
        <v>0</v>
      </c>
      <c r="E39" s="35">
        <v>0</v>
      </c>
      <c r="F39" s="35">
        <v>20780.035550000001</v>
      </c>
    </row>
    <row r="40" spans="1:6" ht="16.5" thickTop="1" thickBot="1">
      <c r="A40" s="696" t="s">
        <v>312</v>
      </c>
      <c r="B40" s="34">
        <v>1585863.29947</v>
      </c>
      <c r="C40" s="34">
        <v>17766.466560000001</v>
      </c>
      <c r="D40" s="34">
        <v>0</v>
      </c>
      <c r="E40" s="34">
        <v>2.6419499999999996</v>
      </c>
      <c r="F40" s="34">
        <v>1603632.4079799999</v>
      </c>
    </row>
    <row r="41" spans="1:6" ht="15.75" thickTop="1">
      <c r="A41" s="697" t="s">
        <v>313</v>
      </c>
      <c r="B41" s="35">
        <v>1538142.6103399999</v>
      </c>
      <c r="C41" s="35">
        <v>14557.143869999998</v>
      </c>
      <c r="D41" s="35">
        <v>0</v>
      </c>
      <c r="E41" s="35">
        <v>2.6419499999999996</v>
      </c>
      <c r="F41" s="35">
        <v>1552702.3961599998</v>
      </c>
    </row>
    <row r="42" spans="1:6">
      <c r="A42" s="697" t="s">
        <v>314</v>
      </c>
      <c r="B42" s="35">
        <v>41888.280760000009</v>
      </c>
      <c r="C42" s="35">
        <v>3032.5059200000001</v>
      </c>
      <c r="D42" s="35">
        <v>0</v>
      </c>
      <c r="E42" s="35">
        <v>0</v>
      </c>
      <c r="F42" s="35">
        <v>44920.78667999999</v>
      </c>
    </row>
    <row r="43" spans="1:6">
      <c r="A43" s="697" t="s">
        <v>315</v>
      </c>
      <c r="B43" s="35">
        <v>3622.07449</v>
      </c>
      <c r="C43" s="35">
        <v>140.54147</v>
      </c>
      <c r="D43" s="35">
        <v>0</v>
      </c>
      <c r="E43" s="35">
        <v>0</v>
      </c>
      <c r="F43" s="35">
        <v>3762.6159600000001</v>
      </c>
    </row>
    <row r="44" spans="1:6">
      <c r="A44" s="697" t="s">
        <v>316</v>
      </c>
      <c r="B44" s="35">
        <v>2172.1370100000004</v>
      </c>
      <c r="C44" s="35">
        <v>29.401790000000005</v>
      </c>
      <c r="D44" s="35">
        <v>0</v>
      </c>
      <c r="E44" s="35">
        <v>0</v>
      </c>
      <c r="F44" s="35">
        <v>2201.5388000000003</v>
      </c>
    </row>
    <row r="45" spans="1:6">
      <c r="A45" s="697" t="s">
        <v>317</v>
      </c>
      <c r="B45" s="35">
        <v>38.0456</v>
      </c>
      <c r="C45" s="35">
        <v>0</v>
      </c>
      <c r="D45" s="35">
        <v>0</v>
      </c>
      <c r="E45" s="35">
        <v>0</v>
      </c>
      <c r="F45" s="35">
        <v>38.0456</v>
      </c>
    </row>
    <row r="46" spans="1:6" ht="15.75" thickBot="1">
      <c r="A46" s="697" t="s">
        <v>318</v>
      </c>
      <c r="B46" s="35">
        <v>0.15127000000000002</v>
      </c>
      <c r="C46" s="35">
        <v>6.8735100000000005</v>
      </c>
      <c r="D46" s="35">
        <v>0</v>
      </c>
      <c r="E46" s="35">
        <v>0</v>
      </c>
      <c r="F46" s="35">
        <v>7.0247799999999998</v>
      </c>
    </row>
    <row r="47" spans="1:6" ht="16.5" thickTop="1" thickBot="1">
      <c r="A47" s="696" t="s">
        <v>319</v>
      </c>
      <c r="B47" s="34">
        <v>-4471781.5393199995</v>
      </c>
      <c r="C47" s="34">
        <v>-635293.45627999993</v>
      </c>
      <c r="D47" s="34">
        <v>-508.19596000000001</v>
      </c>
      <c r="E47" s="34">
        <v>-2575.3704000000002</v>
      </c>
      <c r="F47" s="34">
        <v>-5110158.5619599996</v>
      </c>
    </row>
    <row r="48" spans="1:6" ht="15.75" thickTop="1">
      <c r="A48" s="699" t="s">
        <v>320</v>
      </c>
      <c r="B48" s="35">
        <v>-846086.81752000004</v>
      </c>
      <c r="C48" s="35">
        <v>-46943.138140000003</v>
      </c>
      <c r="D48" s="35">
        <v>0</v>
      </c>
      <c r="E48" s="35">
        <v>-1.0458399999999999</v>
      </c>
      <c r="F48" s="35">
        <v>-893031.00150000001</v>
      </c>
    </row>
    <row r="49" spans="1:6">
      <c r="A49" s="697" t="s">
        <v>321</v>
      </c>
      <c r="B49" s="35">
        <v>-151929.29681</v>
      </c>
      <c r="C49" s="35">
        <v>-22097.51123</v>
      </c>
      <c r="D49" s="35">
        <v>0</v>
      </c>
      <c r="E49" s="35">
        <v>0</v>
      </c>
      <c r="F49" s="35">
        <v>-174026.80804</v>
      </c>
    </row>
    <row r="50" spans="1:6">
      <c r="A50" s="697" t="s">
        <v>322</v>
      </c>
      <c r="B50" s="35">
        <v>-327722.62205999997</v>
      </c>
      <c r="C50" s="35">
        <v>-6811.5060300000005</v>
      </c>
      <c r="D50" s="35">
        <v>0</v>
      </c>
      <c r="E50" s="35">
        <v>0</v>
      </c>
      <c r="F50" s="35">
        <v>-334534.12809000001</v>
      </c>
    </row>
    <row r="51" spans="1:6">
      <c r="A51" s="697" t="s">
        <v>323</v>
      </c>
      <c r="B51" s="35">
        <v>-59735.915950000002</v>
      </c>
      <c r="C51" s="35">
        <v>-1958.2440599999998</v>
      </c>
      <c r="D51" s="35">
        <v>0</v>
      </c>
      <c r="E51" s="35">
        <v>0</v>
      </c>
      <c r="F51" s="35">
        <v>-61694.160010000007</v>
      </c>
    </row>
    <row r="52" spans="1:6">
      <c r="A52" s="697" t="s">
        <v>324</v>
      </c>
      <c r="B52" s="35">
        <v>-1217142.4980200003</v>
      </c>
      <c r="C52" s="35">
        <v>-87926.919900000023</v>
      </c>
      <c r="D52" s="35">
        <v>-114.13766</v>
      </c>
      <c r="E52" s="35">
        <v>-2574.32456</v>
      </c>
      <c r="F52" s="35">
        <v>-1307757.8801400003</v>
      </c>
    </row>
    <row r="53" spans="1:6">
      <c r="A53" s="697" t="s">
        <v>325</v>
      </c>
      <c r="B53" s="35">
        <v>-242915.19636</v>
      </c>
      <c r="C53" s="35">
        <v>-53383.061259999995</v>
      </c>
      <c r="D53" s="35">
        <v>-394.05829999999997</v>
      </c>
      <c r="E53" s="35">
        <v>0</v>
      </c>
      <c r="F53" s="35">
        <v>-296692.31592000002</v>
      </c>
    </row>
    <row r="54" spans="1:6">
      <c r="A54" s="699" t="s">
        <v>326</v>
      </c>
      <c r="B54" s="35">
        <v>-1198566.9589799999</v>
      </c>
      <c r="C54" s="35">
        <v>-371946.98034000001</v>
      </c>
      <c r="D54" s="35">
        <v>0</v>
      </c>
      <c r="E54" s="35">
        <v>0</v>
      </c>
      <c r="F54" s="35">
        <v>-1570513.9393200001</v>
      </c>
    </row>
    <row r="55" spans="1:6">
      <c r="A55" s="697" t="s">
        <v>327</v>
      </c>
      <c r="B55" s="35">
        <v>-426157.43866000004</v>
      </c>
      <c r="C55" s="35">
        <v>-44074.65135</v>
      </c>
      <c r="D55" s="35">
        <v>0</v>
      </c>
      <c r="E55" s="35">
        <v>0</v>
      </c>
      <c r="F55" s="35">
        <v>-470232.09000999999</v>
      </c>
    </row>
    <row r="56" spans="1:6">
      <c r="A56" s="697" t="s">
        <v>328</v>
      </c>
      <c r="B56" s="35">
        <v>-1524.7949599999999</v>
      </c>
      <c r="C56" s="35">
        <v>-151.44397000000004</v>
      </c>
      <c r="D56" s="35">
        <v>0</v>
      </c>
      <c r="E56" s="35">
        <v>0</v>
      </c>
      <c r="F56" s="35">
        <v>-1676.2389299999998</v>
      </c>
    </row>
    <row r="57" spans="1:6" ht="15.75" thickBot="1">
      <c r="A57" s="697" t="s">
        <v>329</v>
      </c>
      <c r="B57" s="35">
        <v>0</v>
      </c>
      <c r="C57" s="35">
        <v>0</v>
      </c>
      <c r="D57" s="35">
        <v>0</v>
      </c>
      <c r="E57" s="35">
        <v>0</v>
      </c>
      <c r="F57" s="35">
        <v>0</v>
      </c>
    </row>
    <row r="58" spans="1:6" ht="16.5" thickTop="1" thickBot="1">
      <c r="A58" s="696" t="s">
        <v>330</v>
      </c>
      <c r="B58" s="34">
        <v>980732.03431000013</v>
      </c>
      <c r="C58" s="34">
        <v>155137.52066999997</v>
      </c>
      <c r="D58" s="34">
        <v>0.25895999999999997</v>
      </c>
      <c r="E58" s="34">
        <v>1.7018199999999999</v>
      </c>
      <c r="F58" s="34">
        <v>1135871.5157600001</v>
      </c>
    </row>
    <row r="59" spans="1:6" ht="15.75" thickTop="1">
      <c r="A59" s="697" t="s">
        <v>331</v>
      </c>
      <c r="B59" s="35">
        <v>2410.3425900000002</v>
      </c>
      <c r="C59" s="35">
        <v>347.90384</v>
      </c>
      <c r="D59" s="35">
        <v>711.49381000000005</v>
      </c>
      <c r="E59" s="35">
        <v>0</v>
      </c>
      <c r="F59" s="35">
        <v>3469.7402400000001</v>
      </c>
    </row>
    <row r="60" spans="1:6">
      <c r="A60" s="699" t="s">
        <v>332</v>
      </c>
      <c r="B60" s="35">
        <v>764641.29976000008</v>
      </c>
      <c r="C60" s="35">
        <v>61242.695749999999</v>
      </c>
      <c r="D60" s="35">
        <v>0</v>
      </c>
      <c r="E60" s="35">
        <v>0.36348000000000003</v>
      </c>
      <c r="F60" s="35">
        <v>825884.35898999998</v>
      </c>
    </row>
    <row r="61" spans="1:6">
      <c r="A61" s="697" t="s">
        <v>333</v>
      </c>
      <c r="B61" s="35">
        <v>252166.99077999999</v>
      </c>
      <c r="C61" s="35">
        <v>133094.58108999999</v>
      </c>
      <c r="D61" s="35">
        <v>0.25895999999999997</v>
      </c>
      <c r="E61" s="35">
        <v>1.3383399999999999</v>
      </c>
      <c r="F61" s="35">
        <v>385263.16917000001</v>
      </c>
    </row>
    <row r="62" spans="1:6">
      <c r="A62" s="697" t="s">
        <v>334</v>
      </c>
      <c r="B62" s="35">
        <v>0</v>
      </c>
      <c r="C62" s="35">
        <v>0</v>
      </c>
      <c r="D62" s="35">
        <v>0</v>
      </c>
      <c r="E62" s="35">
        <v>0</v>
      </c>
      <c r="F62" s="35">
        <v>0</v>
      </c>
    </row>
    <row r="63" spans="1:6" ht="15.75" thickBot="1">
      <c r="A63" s="697" t="s">
        <v>335</v>
      </c>
      <c r="B63" s="35">
        <v>-38486.598819999999</v>
      </c>
      <c r="C63" s="35">
        <v>-39547.66001</v>
      </c>
      <c r="D63" s="35">
        <v>-711.49381000000005</v>
      </c>
      <c r="E63" s="35">
        <v>0</v>
      </c>
      <c r="F63" s="35">
        <v>-78745.752639999992</v>
      </c>
    </row>
    <row r="64" spans="1:6" ht="16.5" thickTop="1" thickBot="1">
      <c r="A64" s="696" t="s">
        <v>336</v>
      </c>
      <c r="B64" s="34">
        <v>136319.82725</v>
      </c>
      <c r="C64" s="34">
        <v>0</v>
      </c>
      <c r="D64" s="34">
        <v>0</v>
      </c>
      <c r="E64" s="34">
        <v>0</v>
      </c>
      <c r="F64" s="34">
        <v>136319.82725</v>
      </c>
    </row>
    <row r="65" spans="1:6" ht="15.75" thickTop="1">
      <c r="A65" s="697" t="s">
        <v>337</v>
      </c>
      <c r="B65" s="35">
        <v>6695.784599999999</v>
      </c>
      <c r="C65" s="35">
        <v>0</v>
      </c>
      <c r="D65" s="35">
        <v>0</v>
      </c>
      <c r="E65" s="35">
        <v>0</v>
      </c>
      <c r="F65" s="35">
        <v>6695.784599999999</v>
      </c>
    </row>
    <row r="66" spans="1:6">
      <c r="A66" s="697" t="s">
        <v>338</v>
      </c>
      <c r="B66" s="35">
        <v>589325.34738000005</v>
      </c>
      <c r="C66" s="35">
        <v>0</v>
      </c>
      <c r="D66" s="35">
        <v>0</v>
      </c>
      <c r="E66" s="35">
        <v>0</v>
      </c>
      <c r="F66" s="35">
        <v>589325.34738000005</v>
      </c>
    </row>
    <row r="67" spans="1:6">
      <c r="A67" s="697" t="s">
        <v>339</v>
      </c>
      <c r="B67" s="35">
        <v>14444.383470000002</v>
      </c>
      <c r="C67" s="35">
        <v>0</v>
      </c>
      <c r="D67" s="35">
        <v>0</v>
      </c>
      <c r="E67" s="35">
        <v>0</v>
      </c>
      <c r="F67" s="35">
        <v>14444.383470000002</v>
      </c>
    </row>
    <row r="68" spans="1:6">
      <c r="A68" s="697" t="s">
        <v>340</v>
      </c>
      <c r="B68" s="35">
        <v>3572.7899300000004</v>
      </c>
      <c r="C68" s="35">
        <v>0</v>
      </c>
      <c r="D68" s="35">
        <v>0</v>
      </c>
      <c r="E68" s="35">
        <v>0</v>
      </c>
      <c r="F68" s="35">
        <v>3572.7899300000004</v>
      </c>
    </row>
    <row r="69" spans="1:6" ht="15.75" thickBot="1">
      <c r="A69" s="697" t="s">
        <v>341</v>
      </c>
      <c r="B69" s="35">
        <v>-477718.47813</v>
      </c>
      <c r="C69" s="35">
        <v>0</v>
      </c>
      <c r="D69" s="35">
        <v>0</v>
      </c>
      <c r="E69" s="35">
        <v>0</v>
      </c>
      <c r="F69" s="35">
        <v>-477718.47813</v>
      </c>
    </row>
    <row r="70" spans="1:6" ht="16.5" thickTop="1" thickBot="1">
      <c r="A70" s="696" t="s">
        <v>342</v>
      </c>
      <c r="B70" s="34">
        <v>3010774.8865900002</v>
      </c>
      <c r="C70" s="34">
        <v>10309241.149239998</v>
      </c>
      <c r="D70" s="34">
        <v>0</v>
      </c>
      <c r="E70" s="34">
        <v>-1.0000000000000001E-5</v>
      </c>
      <c r="F70" s="34">
        <v>13320016.03582</v>
      </c>
    </row>
    <row r="71" spans="1:6" ht="15.75" thickTop="1">
      <c r="A71" s="697" t="s">
        <v>291</v>
      </c>
      <c r="B71" s="35">
        <v>0</v>
      </c>
      <c r="C71" s="35">
        <v>1.0000000000000001E-5</v>
      </c>
      <c r="D71" s="35">
        <v>0</v>
      </c>
      <c r="E71" s="35">
        <v>0</v>
      </c>
      <c r="F71" s="35">
        <v>1.0000000000000001E-5</v>
      </c>
    </row>
    <row r="72" spans="1:6">
      <c r="A72" s="697" t="s">
        <v>292</v>
      </c>
      <c r="B72" s="35">
        <v>1080617.3433400001</v>
      </c>
      <c r="C72" s="35">
        <v>24218.194909999998</v>
      </c>
      <c r="D72" s="35">
        <v>0</v>
      </c>
      <c r="E72" s="35">
        <v>0</v>
      </c>
      <c r="F72" s="35">
        <v>1104835.53825</v>
      </c>
    </row>
    <row r="73" spans="1:6">
      <c r="A73" s="697" t="s">
        <v>293</v>
      </c>
      <c r="B73" s="35">
        <v>0</v>
      </c>
      <c r="C73" s="35">
        <v>95222.009620000012</v>
      </c>
      <c r="D73" s="35">
        <v>0</v>
      </c>
      <c r="E73" s="35">
        <v>0</v>
      </c>
      <c r="F73" s="35">
        <v>95222.009620000012</v>
      </c>
    </row>
    <row r="74" spans="1:6">
      <c r="A74" s="697" t="s">
        <v>294</v>
      </c>
      <c r="B74" s="35">
        <v>408005.73661999998</v>
      </c>
      <c r="C74" s="35">
        <v>910116.77336999995</v>
      </c>
      <c r="D74" s="35">
        <v>0</v>
      </c>
      <c r="E74" s="35">
        <v>0</v>
      </c>
      <c r="F74" s="35">
        <v>1318122.5099899999</v>
      </c>
    </row>
    <row r="75" spans="1:6">
      <c r="A75" s="697" t="s">
        <v>343</v>
      </c>
      <c r="B75" s="35">
        <v>437835.94974000007</v>
      </c>
      <c r="C75" s="35">
        <v>7083.9375</v>
      </c>
      <c r="D75" s="35">
        <v>0</v>
      </c>
      <c r="E75" s="35">
        <v>0</v>
      </c>
      <c r="F75" s="35">
        <v>444919.88723999995</v>
      </c>
    </row>
    <row r="76" spans="1:6">
      <c r="A76" s="697" t="s">
        <v>344</v>
      </c>
      <c r="B76" s="35">
        <v>520346.58437999996</v>
      </c>
      <c r="C76" s="35">
        <v>35228.821709999997</v>
      </c>
      <c r="D76" s="35">
        <v>0</v>
      </c>
      <c r="E76" s="35">
        <v>0</v>
      </c>
      <c r="F76" s="35">
        <v>555575.40608999995</v>
      </c>
    </row>
    <row r="77" spans="1:6">
      <c r="A77" s="697" t="s">
        <v>296</v>
      </c>
      <c r="B77" s="35">
        <v>480220.82638000004</v>
      </c>
      <c r="C77" s="35">
        <v>9259163.0953499991</v>
      </c>
      <c r="D77" s="35">
        <v>0</v>
      </c>
      <c r="E77" s="35">
        <v>0</v>
      </c>
      <c r="F77" s="35">
        <v>9739383.9217299987</v>
      </c>
    </row>
    <row r="78" spans="1:6">
      <c r="A78" s="697" t="s">
        <v>345</v>
      </c>
      <c r="B78" s="35">
        <v>98146.223889999994</v>
      </c>
      <c r="C78" s="35">
        <v>19480.325699999998</v>
      </c>
      <c r="D78" s="35">
        <v>0</v>
      </c>
      <c r="E78" s="35">
        <v>-1.0000000000000001E-5</v>
      </c>
      <c r="F78" s="35">
        <v>117626.54957999999</v>
      </c>
    </row>
    <row r="79" spans="1:6" ht="15.75" thickBot="1">
      <c r="A79" s="697" t="s">
        <v>346</v>
      </c>
      <c r="B79" s="35">
        <v>-14397.777760000001</v>
      </c>
      <c r="C79" s="35">
        <v>-41272.008929999996</v>
      </c>
      <c r="D79" s="35">
        <v>0</v>
      </c>
      <c r="E79" s="35">
        <v>0</v>
      </c>
      <c r="F79" s="35">
        <v>-55669.786689999994</v>
      </c>
    </row>
    <row r="80" spans="1:6" ht="16.5" thickTop="1" thickBot="1">
      <c r="A80" s="696" t="s">
        <v>347</v>
      </c>
      <c r="B80" s="34">
        <v>4402737.1198399998</v>
      </c>
      <c r="C80" s="34">
        <v>0</v>
      </c>
      <c r="D80" s="34">
        <v>0</v>
      </c>
      <c r="E80" s="34">
        <v>0</v>
      </c>
      <c r="F80" s="34">
        <v>4402737.1198399998</v>
      </c>
    </row>
    <row r="81" spans="1:6" ht="15.75" thickTop="1">
      <c r="A81" s="697" t="s">
        <v>348</v>
      </c>
      <c r="B81" s="35">
        <v>1541362.5253099999</v>
      </c>
      <c r="C81" s="35">
        <v>0</v>
      </c>
      <c r="D81" s="35">
        <v>0</v>
      </c>
      <c r="E81" s="35">
        <v>0</v>
      </c>
      <c r="F81" s="35">
        <v>1541362.5253099999</v>
      </c>
    </row>
    <row r="82" spans="1:6">
      <c r="A82" s="697" t="s">
        <v>349</v>
      </c>
      <c r="B82" s="35">
        <v>1837073.43025</v>
      </c>
      <c r="C82" s="35">
        <v>0</v>
      </c>
      <c r="D82" s="35">
        <v>0</v>
      </c>
      <c r="E82" s="35">
        <v>0</v>
      </c>
      <c r="F82" s="35">
        <v>1837073.43025</v>
      </c>
    </row>
    <row r="83" spans="1:6">
      <c r="A83" s="697" t="s">
        <v>350</v>
      </c>
      <c r="B83" s="35">
        <v>235975.79156000001</v>
      </c>
      <c r="C83" s="35">
        <v>0</v>
      </c>
      <c r="D83" s="35">
        <v>0</v>
      </c>
      <c r="E83" s="35">
        <v>0</v>
      </c>
      <c r="F83" s="35">
        <v>235975.79156000001</v>
      </c>
    </row>
    <row r="84" spans="1:6">
      <c r="A84" s="697" t="s">
        <v>351</v>
      </c>
      <c r="B84" s="35">
        <v>288138.64449000004</v>
      </c>
      <c r="C84" s="35">
        <v>0</v>
      </c>
      <c r="D84" s="35">
        <v>0</v>
      </c>
      <c r="E84" s="35">
        <v>0</v>
      </c>
      <c r="F84" s="35">
        <v>288138.64449000004</v>
      </c>
    </row>
    <row r="85" spans="1:6">
      <c r="A85" s="697" t="s">
        <v>352</v>
      </c>
      <c r="B85" s="35">
        <v>309992.15852</v>
      </c>
      <c r="C85" s="35">
        <v>0</v>
      </c>
      <c r="D85" s="35">
        <v>0</v>
      </c>
      <c r="E85" s="35">
        <v>0</v>
      </c>
      <c r="F85" s="35">
        <v>309992.15852</v>
      </c>
    </row>
    <row r="86" spans="1:6">
      <c r="A86" s="697" t="s">
        <v>353</v>
      </c>
      <c r="B86" s="35">
        <v>57069.509839999999</v>
      </c>
      <c r="C86" s="35">
        <v>0</v>
      </c>
      <c r="D86" s="35">
        <v>0</v>
      </c>
      <c r="E86" s="35">
        <v>0</v>
      </c>
      <c r="F86" s="35">
        <v>57069.509839999999</v>
      </c>
    </row>
    <row r="87" spans="1:6">
      <c r="A87" s="697" t="s">
        <v>354</v>
      </c>
      <c r="B87" s="35">
        <v>12175.851689999998</v>
      </c>
      <c r="C87" s="35">
        <v>0</v>
      </c>
      <c r="D87" s="35">
        <v>0</v>
      </c>
      <c r="E87" s="35">
        <v>0</v>
      </c>
      <c r="F87" s="35">
        <v>12175.851689999998</v>
      </c>
    </row>
    <row r="88" spans="1:6">
      <c r="A88" s="697" t="s">
        <v>355</v>
      </c>
      <c r="B88" s="35">
        <v>202.76104000000001</v>
      </c>
      <c r="C88" s="35">
        <v>0</v>
      </c>
      <c r="D88" s="35">
        <v>0</v>
      </c>
      <c r="E88" s="35">
        <v>0</v>
      </c>
      <c r="F88" s="35">
        <v>202.76104000000001</v>
      </c>
    </row>
    <row r="89" spans="1:6" ht="15.75" thickBot="1">
      <c r="A89" s="697" t="s">
        <v>356</v>
      </c>
      <c r="B89" s="35">
        <v>120746.44713999999</v>
      </c>
      <c r="C89" s="35">
        <v>0</v>
      </c>
      <c r="D89" s="35">
        <v>0</v>
      </c>
      <c r="E89" s="35">
        <v>0</v>
      </c>
      <c r="F89" s="35">
        <v>120746.44713999999</v>
      </c>
    </row>
    <row r="90" spans="1:6" ht="16.5" thickTop="1" thickBot="1">
      <c r="A90" s="696" t="s">
        <v>357</v>
      </c>
      <c r="B90" s="34">
        <v>775978.12551000016</v>
      </c>
      <c r="C90" s="34">
        <v>47505.360279999994</v>
      </c>
      <c r="D90" s="34">
        <v>-7.0000000000000007E-5</v>
      </c>
      <c r="E90" s="34">
        <v>0</v>
      </c>
      <c r="F90" s="34">
        <v>823483.48572</v>
      </c>
    </row>
    <row r="91" spans="1:6" ht="15.75" thickTop="1">
      <c r="A91" s="697" t="s">
        <v>358</v>
      </c>
      <c r="B91" s="35">
        <v>62313.802849999993</v>
      </c>
      <c r="C91" s="35">
        <v>17.5959</v>
      </c>
      <c r="D91" s="35">
        <v>0</v>
      </c>
      <c r="E91" s="35">
        <v>0</v>
      </c>
      <c r="F91" s="35">
        <v>62331.398749999993</v>
      </c>
    </row>
    <row r="92" spans="1:6">
      <c r="A92" s="697" t="s">
        <v>359</v>
      </c>
      <c r="B92" s="35">
        <v>299388.82825999998</v>
      </c>
      <c r="C92" s="35">
        <v>0</v>
      </c>
      <c r="D92" s="35">
        <v>0</v>
      </c>
      <c r="E92" s="35">
        <v>0</v>
      </c>
      <c r="F92" s="35">
        <v>299388.82825999998</v>
      </c>
    </row>
    <row r="93" spans="1:6">
      <c r="A93" s="697" t="s">
        <v>360</v>
      </c>
      <c r="B93" s="35">
        <v>262068.88545999996</v>
      </c>
      <c r="C93" s="35">
        <v>47273.038969999994</v>
      </c>
      <c r="D93" s="35">
        <v>-7.0000000000000007E-5</v>
      </c>
      <c r="E93" s="35">
        <v>0</v>
      </c>
      <c r="F93" s="35">
        <v>309341.92435999995</v>
      </c>
    </row>
    <row r="94" spans="1:6">
      <c r="A94" s="697" t="s">
        <v>361</v>
      </c>
      <c r="B94" s="35">
        <v>162586.25718000002</v>
      </c>
      <c r="C94" s="35">
        <v>1092.6770100000001</v>
      </c>
      <c r="D94" s="35">
        <v>0</v>
      </c>
      <c r="E94" s="35">
        <v>0</v>
      </c>
      <c r="F94" s="35">
        <v>163678.93419000003</v>
      </c>
    </row>
    <row r="95" spans="1:6" ht="15.75" thickBot="1">
      <c r="A95" s="697" t="s">
        <v>362</v>
      </c>
      <c r="B95" s="36">
        <v>-10379.64824</v>
      </c>
      <c r="C95" s="36">
        <v>-877.95159999999987</v>
      </c>
      <c r="D95" s="36">
        <v>0</v>
      </c>
      <c r="E95" s="36">
        <v>0</v>
      </c>
      <c r="F95" s="36">
        <v>-11257.599839999999</v>
      </c>
    </row>
    <row r="96" spans="1:6" ht="16.5" thickTop="1" thickBot="1">
      <c r="A96" s="696" t="s">
        <v>363</v>
      </c>
      <c r="B96" s="34">
        <v>615299.86849000002</v>
      </c>
      <c r="C96" s="34">
        <v>0</v>
      </c>
      <c r="D96" s="34">
        <v>0</v>
      </c>
      <c r="E96" s="34">
        <v>0</v>
      </c>
      <c r="F96" s="34">
        <v>615299.86849000002</v>
      </c>
    </row>
    <row r="97" spans="1:6" ht="15.75" thickTop="1">
      <c r="A97" s="697" t="s">
        <v>364</v>
      </c>
      <c r="B97" s="35">
        <v>545170.90191999997</v>
      </c>
      <c r="C97" s="35">
        <v>0</v>
      </c>
      <c r="D97" s="35">
        <v>0</v>
      </c>
      <c r="E97" s="35">
        <v>0</v>
      </c>
      <c r="F97" s="35">
        <v>545170.90191999997</v>
      </c>
    </row>
    <row r="98" spans="1:6">
      <c r="A98" s="697" t="s">
        <v>365</v>
      </c>
      <c r="B98" s="35">
        <v>0</v>
      </c>
      <c r="C98" s="35">
        <v>0</v>
      </c>
      <c r="D98" s="35">
        <v>0</v>
      </c>
      <c r="E98" s="35">
        <v>0</v>
      </c>
      <c r="F98" s="35">
        <v>0</v>
      </c>
    </row>
    <row r="99" spans="1:6">
      <c r="A99" s="697" t="s">
        <v>366</v>
      </c>
      <c r="B99" s="35">
        <v>0</v>
      </c>
      <c r="C99" s="35">
        <v>0</v>
      </c>
      <c r="D99" s="35">
        <v>0</v>
      </c>
      <c r="E99" s="35">
        <v>0</v>
      </c>
      <c r="F99" s="35">
        <v>0</v>
      </c>
    </row>
    <row r="100" spans="1:6">
      <c r="A100" s="697" t="s">
        <v>367</v>
      </c>
      <c r="B100" s="35">
        <v>0</v>
      </c>
      <c r="C100" s="35">
        <v>0</v>
      </c>
      <c r="D100" s="35">
        <v>0</v>
      </c>
      <c r="E100" s="35">
        <v>0</v>
      </c>
      <c r="F100" s="35">
        <v>0</v>
      </c>
    </row>
    <row r="101" spans="1:6">
      <c r="A101" s="697" t="s">
        <v>368</v>
      </c>
      <c r="B101" s="36">
        <v>91058.48848</v>
      </c>
      <c r="C101" s="36">
        <v>0</v>
      </c>
      <c r="D101" s="36">
        <v>0</v>
      </c>
      <c r="E101" s="36">
        <v>0</v>
      </c>
      <c r="F101" s="36">
        <v>91058.48848</v>
      </c>
    </row>
    <row r="102" spans="1:6" ht="15.75" thickBot="1">
      <c r="A102" s="697" t="s">
        <v>369</v>
      </c>
      <c r="B102" s="36">
        <v>-20929.521909999999</v>
      </c>
      <c r="C102" s="36">
        <v>0</v>
      </c>
      <c r="D102" s="36">
        <v>0</v>
      </c>
      <c r="E102" s="36">
        <v>0</v>
      </c>
      <c r="F102" s="36">
        <v>-20929.521909999999</v>
      </c>
    </row>
    <row r="103" spans="1:6" ht="16.5" thickTop="1" thickBot="1">
      <c r="A103" s="700" t="s">
        <v>370</v>
      </c>
      <c r="B103" s="701">
        <v>200939366.02718002</v>
      </c>
      <c r="C103" s="701">
        <v>27728324.022379998</v>
      </c>
      <c r="D103" s="701">
        <v>328.17450000000002</v>
      </c>
      <c r="E103" s="701">
        <v>37845.104979999996</v>
      </c>
      <c r="F103" s="701">
        <v>228705863.32903999</v>
      </c>
    </row>
    <row r="104" spans="1:6" ht="16.5" thickTop="1" thickBot="1">
      <c r="A104" s="702" t="s">
        <v>371</v>
      </c>
      <c r="B104" s="703">
        <v>151064316.04615</v>
      </c>
      <c r="C104" s="703">
        <v>22664486.137620002</v>
      </c>
      <c r="D104" s="703">
        <v>109.6669</v>
      </c>
      <c r="E104" s="703">
        <v>36245.309990000002</v>
      </c>
      <c r="F104" s="703">
        <v>173765157.16066003</v>
      </c>
    </row>
    <row r="105" spans="1:6" ht="15.75" thickTop="1">
      <c r="A105" s="704" t="s">
        <v>372</v>
      </c>
      <c r="B105" s="705">
        <v>20929979.513840001</v>
      </c>
      <c r="C105" s="705">
        <v>6730664.1471900018</v>
      </c>
      <c r="D105" s="705">
        <v>109.56605999999999</v>
      </c>
      <c r="E105" s="705">
        <v>170.45227</v>
      </c>
      <c r="F105" s="705">
        <v>27660923.679359999</v>
      </c>
    </row>
    <row r="106" spans="1:6">
      <c r="A106" s="704" t="s">
        <v>373</v>
      </c>
      <c r="B106" s="705">
        <v>20175466.156599998</v>
      </c>
      <c r="C106" s="705">
        <v>6673737.5143100005</v>
      </c>
      <c r="D106" s="705">
        <v>36.693109999999997</v>
      </c>
      <c r="E106" s="705">
        <v>163.82766000000001</v>
      </c>
      <c r="F106" s="705">
        <v>26849404.191679996</v>
      </c>
    </row>
    <row r="107" spans="1:6">
      <c r="A107" s="704" t="s">
        <v>374</v>
      </c>
      <c r="B107" s="705">
        <v>754513.35723999992</v>
      </c>
      <c r="C107" s="705">
        <v>56926.632879999997</v>
      </c>
      <c r="D107" s="705">
        <v>72.872950000000003</v>
      </c>
      <c r="E107" s="705">
        <v>6.6246099999999997</v>
      </c>
      <c r="F107" s="705">
        <v>811519.4876799999</v>
      </c>
    </row>
    <row r="108" spans="1:6">
      <c r="A108" s="704" t="s">
        <v>375</v>
      </c>
      <c r="B108" s="705">
        <v>42819138.173710003</v>
      </c>
      <c r="C108" s="705">
        <v>11140242.608949998</v>
      </c>
      <c r="D108" s="705">
        <v>0</v>
      </c>
      <c r="E108" s="705">
        <v>3696.2870900000007</v>
      </c>
      <c r="F108" s="705">
        <v>53963077.069749996</v>
      </c>
    </row>
    <row r="109" spans="1:6">
      <c r="A109" s="704" t="s">
        <v>376</v>
      </c>
      <c r="B109" s="705">
        <v>3507468.75367</v>
      </c>
      <c r="C109" s="705">
        <v>786476.82839999988</v>
      </c>
      <c r="D109" s="705">
        <v>0</v>
      </c>
      <c r="E109" s="705">
        <v>1238.1151399999999</v>
      </c>
      <c r="F109" s="705">
        <v>4295183.6972099999</v>
      </c>
    </row>
    <row r="110" spans="1:6">
      <c r="A110" s="706" t="s">
        <v>377</v>
      </c>
      <c r="B110" s="705">
        <v>142745.93267000001</v>
      </c>
      <c r="C110" s="705">
        <v>88008.327709999998</v>
      </c>
      <c r="D110" s="705">
        <v>0</v>
      </c>
      <c r="E110" s="705">
        <v>420.12854999999996</v>
      </c>
      <c r="F110" s="705">
        <v>231174.38893000002</v>
      </c>
    </row>
    <row r="111" spans="1:6">
      <c r="A111" s="706" t="s">
        <v>378</v>
      </c>
      <c r="B111" s="705">
        <v>16139.26512</v>
      </c>
      <c r="C111" s="705">
        <v>22043.46327</v>
      </c>
      <c r="D111" s="705">
        <v>0</v>
      </c>
      <c r="E111" s="705">
        <v>582.94257999999991</v>
      </c>
      <c r="F111" s="705">
        <v>38765.670969999999</v>
      </c>
    </row>
    <row r="112" spans="1:6">
      <c r="A112" s="707" t="s">
        <v>379</v>
      </c>
      <c r="B112" s="705">
        <v>50579.606070000002</v>
      </c>
      <c r="C112" s="705">
        <v>18061.254779999999</v>
      </c>
      <c r="D112" s="705">
        <v>0</v>
      </c>
      <c r="E112" s="705">
        <v>0</v>
      </c>
      <c r="F112" s="705">
        <v>68640.860849999997</v>
      </c>
    </row>
    <row r="113" spans="1:6">
      <c r="A113" s="707" t="s">
        <v>380</v>
      </c>
      <c r="B113" s="705">
        <v>220445.96549000003</v>
      </c>
      <c r="C113" s="705">
        <v>34889.612079999999</v>
      </c>
      <c r="D113" s="705">
        <v>0</v>
      </c>
      <c r="E113" s="705">
        <v>0</v>
      </c>
      <c r="F113" s="705">
        <v>255335.57757000002</v>
      </c>
    </row>
    <row r="114" spans="1:6">
      <c r="A114" s="707" t="s">
        <v>381</v>
      </c>
      <c r="B114" s="705">
        <v>433490.26753000001</v>
      </c>
      <c r="C114" s="705">
        <v>93880.163480000017</v>
      </c>
      <c r="D114" s="705">
        <v>0</v>
      </c>
      <c r="E114" s="705">
        <v>0</v>
      </c>
      <c r="F114" s="705">
        <v>527370.43100999994</v>
      </c>
    </row>
    <row r="115" spans="1:6">
      <c r="A115" s="707" t="s">
        <v>382</v>
      </c>
      <c r="B115" s="705">
        <v>1472158.3774900001</v>
      </c>
      <c r="C115" s="705">
        <v>184854.88678</v>
      </c>
      <c r="D115" s="705">
        <v>0</v>
      </c>
      <c r="E115" s="705">
        <v>0</v>
      </c>
      <c r="F115" s="705">
        <v>1657013.2642699997</v>
      </c>
    </row>
    <row r="116" spans="1:6">
      <c r="A116" s="707" t="s">
        <v>383</v>
      </c>
      <c r="B116" s="705">
        <v>383864.27541</v>
      </c>
      <c r="C116" s="705">
        <v>155558.55398999999</v>
      </c>
      <c r="D116" s="705">
        <v>0</v>
      </c>
      <c r="E116" s="705">
        <v>0</v>
      </c>
      <c r="F116" s="705">
        <v>539422.82940000005</v>
      </c>
    </row>
    <row r="117" spans="1:6">
      <c r="A117" s="707" t="s">
        <v>384</v>
      </c>
      <c r="B117" s="705">
        <v>788045.06388999987</v>
      </c>
      <c r="C117" s="705">
        <v>189180.56630999999</v>
      </c>
      <c r="D117" s="705">
        <v>0</v>
      </c>
      <c r="E117" s="705">
        <v>235.04401000000001</v>
      </c>
      <c r="F117" s="705">
        <v>977460.67420999997</v>
      </c>
    </row>
    <row r="118" spans="1:6">
      <c r="A118" s="708" t="s">
        <v>385</v>
      </c>
      <c r="B118" s="705">
        <v>3432272.2285900004</v>
      </c>
      <c r="C118" s="705">
        <v>1004692.2470900001</v>
      </c>
      <c r="D118" s="705">
        <v>0.10084</v>
      </c>
      <c r="E118" s="705">
        <v>30447.08268</v>
      </c>
      <c r="F118" s="705">
        <v>4467411.6592000006</v>
      </c>
    </row>
    <row r="119" spans="1:6">
      <c r="A119" s="708" t="s">
        <v>386</v>
      </c>
      <c r="B119" s="705">
        <v>72638376.929670006</v>
      </c>
      <c r="C119" s="705">
        <v>2851484.1390399998</v>
      </c>
      <c r="D119" s="705">
        <v>0</v>
      </c>
      <c r="E119" s="705">
        <v>693.04750999999999</v>
      </c>
      <c r="F119" s="705">
        <v>75490554.116220012</v>
      </c>
    </row>
    <row r="120" spans="1:6" ht="15.75" thickBot="1">
      <c r="A120" s="704" t="s">
        <v>387</v>
      </c>
      <c r="B120" s="705">
        <v>7737080.4466700004</v>
      </c>
      <c r="C120" s="705">
        <v>150926.16694999998</v>
      </c>
      <c r="D120" s="705">
        <v>0</v>
      </c>
      <c r="E120" s="705">
        <v>0.32530000000000003</v>
      </c>
      <c r="F120" s="705">
        <v>7888006.9389200006</v>
      </c>
    </row>
    <row r="121" spans="1:6" ht="16.5" thickTop="1" thickBot="1">
      <c r="A121" s="709" t="s">
        <v>388</v>
      </c>
      <c r="B121" s="701">
        <v>157265.00248</v>
      </c>
      <c r="C121" s="701">
        <v>1357.3866700000003</v>
      </c>
      <c r="D121" s="701">
        <v>0</v>
      </c>
      <c r="E121" s="701">
        <v>0.19489000000000001</v>
      </c>
      <c r="F121" s="701">
        <v>158622.58404000002</v>
      </c>
    </row>
    <row r="122" spans="1:6" ht="16.5" thickTop="1" thickBot="1">
      <c r="A122" s="702" t="s">
        <v>598</v>
      </c>
      <c r="B122" s="703">
        <v>13521197.987470001</v>
      </c>
      <c r="C122" s="703">
        <v>464392.94462999998</v>
      </c>
      <c r="D122" s="703">
        <v>0</v>
      </c>
      <c r="E122" s="703">
        <v>0</v>
      </c>
      <c r="F122" s="703">
        <v>13985590.9321</v>
      </c>
    </row>
    <row r="123" spans="1:6" ht="15.75" thickTop="1">
      <c r="A123" s="704" t="s">
        <v>599</v>
      </c>
      <c r="B123" s="705">
        <v>4990813.5055900002</v>
      </c>
      <c r="C123" s="705">
        <v>380025.01166000002</v>
      </c>
      <c r="D123" s="705">
        <v>0</v>
      </c>
      <c r="E123" s="705">
        <v>0</v>
      </c>
      <c r="F123" s="705">
        <v>5370838.5172499996</v>
      </c>
    </row>
    <row r="124" spans="1:6">
      <c r="A124" s="704" t="s">
        <v>600</v>
      </c>
      <c r="B124" s="705">
        <v>3427105.9356499999</v>
      </c>
      <c r="C124" s="705">
        <v>48900.783430000003</v>
      </c>
      <c r="D124" s="705">
        <v>0</v>
      </c>
      <c r="E124" s="705">
        <v>0</v>
      </c>
      <c r="F124" s="705">
        <v>3476006.7190799997</v>
      </c>
    </row>
    <row r="125" spans="1:6">
      <c r="A125" s="704" t="s">
        <v>601</v>
      </c>
      <c r="B125" s="705">
        <v>123100</v>
      </c>
      <c r="C125" s="705">
        <v>439.70658000000003</v>
      </c>
      <c r="D125" s="705">
        <v>0</v>
      </c>
      <c r="E125" s="705">
        <v>0</v>
      </c>
      <c r="F125" s="705">
        <v>123539.70658</v>
      </c>
    </row>
    <row r="126" spans="1:6">
      <c r="A126" s="704" t="s">
        <v>602</v>
      </c>
      <c r="B126" s="705">
        <v>549767.11940999993</v>
      </c>
      <c r="C126" s="705">
        <v>301.83733000000001</v>
      </c>
      <c r="D126" s="705">
        <v>0</v>
      </c>
      <c r="E126" s="705">
        <v>0</v>
      </c>
      <c r="F126" s="705">
        <v>550068.95674000005</v>
      </c>
    </row>
    <row r="127" spans="1:6">
      <c r="A127" s="704" t="s">
        <v>603</v>
      </c>
      <c r="B127" s="705">
        <v>4177302.2515700003</v>
      </c>
      <c r="C127" s="705">
        <v>34630.38089</v>
      </c>
      <c r="D127" s="705">
        <v>0</v>
      </c>
      <c r="E127" s="705">
        <v>0</v>
      </c>
      <c r="F127" s="705">
        <v>4211932.63246</v>
      </c>
    </row>
    <row r="128" spans="1:6" ht="15.75" thickBot="1">
      <c r="A128" s="704" t="s">
        <v>1421</v>
      </c>
      <c r="B128" s="705">
        <v>253109.17525</v>
      </c>
      <c r="C128" s="705">
        <v>95.224740000000011</v>
      </c>
      <c r="D128" s="705">
        <v>0</v>
      </c>
      <c r="E128" s="705">
        <v>0</v>
      </c>
      <c r="F128" s="705">
        <v>253204.39999000001</v>
      </c>
    </row>
    <row r="129" spans="1:6" ht="16.5" thickTop="1" thickBot="1">
      <c r="A129" s="702" t="s">
        <v>389</v>
      </c>
      <c r="B129" s="703">
        <v>26015596.709709994</v>
      </c>
      <c r="C129" s="703">
        <v>2584569.2936099996</v>
      </c>
      <c r="D129" s="703">
        <v>218.46508000000003</v>
      </c>
      <c r="E129" s="703">
        <v>136.37518</v>
      </c>
      <c r="F129" s="703">
        <v>28600520.843580004</v>
      </c>
    </row>
    <row r="130" spans="1:6" ht="15.75" thickTop="1">
      <c r="A130" s="704" t="s">
        <v>390</v>
      </c>
      <c r="B130" s="705">
        <v>609143.33555999992</v>
      </c>
      <c r="C130" s="705">
        <v>245137.29130000001</v>
      </c>
      <c r="D130" s="705">
        <v>0</v>
      </c>
      <c r="E130" s="705">
        <v>0</v>
      </c>
      <c r="F130" s="705">
        <v>854280.62685999996</v>
      </c>
    </row>
    <row r="131" spans="1:6">
      <c r="A131" s="704" t="s">
        <v>391</v>
      </c>
      <c r="B131" s="705">
        <v>7851345.8882999998</v>
      </c>
      <c r="C131" s="705">
        <v>78524.231719999996</v>
      </c>
      <c r="D131" s="705">
        <v>0</v>
      </c>
      <c r="E131" s="705">
        <v>0</v>
      </c>
      <c r="F131" s="705">
        <v>7929870.1200200003</v>
      </c>
    </row>
    <row r="132" spans="1:6">
      <c r="A132" s="704" t="s">
        <v>392</v>
      </c>
      <c r="B132" s="705">
        <v>0</v>
      </c>
      <c r="C132" s="705">
        <v>1189.2921299999998</v>
      </c>
      <c r="D132" s="705">
        <v>0</v>
      </c>
      <c r="E132" s="705">
        <v>136.37518</v>
      </c>
      <c r="F132" s="705">
        <v>1325.6673099999998</v>
      </c>
    </row>
    <row r="133" spans="1:6">
      <c r="A133" s="704" t="s">
        <v>393</v>
      </c>
      <c r="B133" s="705">
        <v>1625398.23939</v>
      </c>
      <c r="C133" s="705">
        <v>6296.8616400000001</v>
      </c>
      <c r="D133" s="705">
        <v>208.95726000000002</v>
      </c>
      <c r="E133" s="705">
        <v>0</v>
      </c>
      <c r="F133" s="705">
        <v>1631904.0582899998</v>
      </c>
    </row>
    <row r="134" spans="1:6">
      <c r="A134" s="704" t="s">
        <v>394</v>
      </c>
      <c r="B134" s="705">
        <v>13465703.172830002</v>
      </c>
      <c r="C134" s="705">
        <v>474901.95977999998</v>
      </c>
      <c r="D134" s="705">
        <v>0</v>
      </c>
      <c r="E134" s="705">
        <v>0</v>
      </c>
      <c r="F134" s="705">
        <v>13940605.132610003</v>
      </c>
    </row>
    <row r="135" spans="1:6">
      <c r="A135" s="704" t="s">
        <v>395</v>
      </c>
      <c r="B135" s="705">
        <v>1610137.6799600001</v>
      </c>
      <c r="C135" s="705">
        <v>397474.87400000001</v>
      </c>
      <c r="D135" s="705">
        <v>0</v>
      </c>
      <c r="E135" s="705">
        <v>0</v>
      </c>
      <c r="F135" s="705">
        <v>2007612.5539600002</v>
      </c>
    </row>
    <row r="136" spans="1:6">
      <c r="A136" s="704" t="s">
        <v>396</v>
      </c>
      <c r="B136" s="705">
        <v>212845.91125</v>
      </c>
      <c r="C136" s="705">
        <v>1361615.14323</v>
      </c>
      <c r="D136" s="705">
        <v>0</v>
      </c>
      <c r="E136" s="705">
        <v>0</v>
      </c>
      <c r="F136" s="705">
        <v>1574461.0544799999</v>
      </c>
    </row>
    <row r="137" spans="1:6" ht="15.75" thickBot="1">
      <c r="A137" s="704" t="s">
        <v>397</v>
      </c>
      <c r="B137" s="705">
        <v>641022.48242000001</v>
      </c>
      <c r="C137" s="705">
        <v>19429.639810000001</v>
      </c>
      <c r="D137" s="705">
        <v>9.5078199999999988</v>
      </c>
      <c r="E137" s="705">
        <v>0</v>
      </c>
      <c r="F137" s="705">
        <v>660461.63005000004</v>
      </c>
    </row>
    <row r="138" spans="1:6" ht="16.5" thickTop="1" thickBot="1">
      <c r="A138" s="702" t="s">
        <v>398</v>
      </c>
      <c r="B138" s="703">
        <v>3492749.3541200003</v>
      </c>
      <c r="C138" s="703">
        <v>440130.83341999998</v>
      </c>
      <c r="D138" s="703">
        <v>4.2520000000000002E-2</v>
      </c>
      <c r="E138" s="703">
        <v>79.133520000000004</v>
      </c>
      <c r="F138" s="703">
        <v>3932959.3635800006</v>
      </c>
    </row>
    <row r="139" spans="1:6" ht="15.75" thickTop="1">
      <c r="A139" s="704" t="s">
        <v>331</v>
      </c>
      <c r="B139" s="705">
        <v>67486.283500000005</v>
      </c>
      <c r="C139" s="705">
        <v>25520.974450000005</v>
      </c>
      <c r="D139" s="705">
        <v>0</v>
      </c>
      <c r="E139" s="705">
        <v>0.71426999999999996</v>
      </c>
      <c r="F139" s="705">
        <v>93007.972219999996</v>
      </c>
    </row>
    <row r="140" spans="1:6">
      <c r="A140" s="704" t="s">
        <v>333</v>
      </c>
      <c r="B140" s="705">
        <v>978098.15610999987</v>
      </c>
      <c r="C140" s="705">
        <v>268250.64642</v>
      </c>
      <c r="D140" s="705">
        <v>4.2520000000000002E-2</v>
      </c>
      <c r="E140" s="705">
        <v>74.899679999999989</v>
      </c>
      <c r="F140" s="705">
        <v>1246423.7447299999</v>
      </c>
    </row>
    <row r="141" spans="1:6">
      <c r="A141" s="704" t="s">
        <v>399</v>
      </c>
      <c r="B141" s="705">
        <v>2227018.9618100002</v>
      </c>
      <c r="C141" s="705">
        <v>124071.34262</v>
      </c>
      <c r="D141" s="705">
        <v>0</v>
      </c>
      <c r="E141" s="705">
        <v>3.1581199999999998</v>
      </c>
      <c r="F141" s="705">
        <v>2351093.4625500003</v>
      </c>
    </row>
    <row r="142" spans="1:6">
      <c r="A142" s="704" t="s">
        <v>360</v>
      </c>
      <c r="B142" s="705">
        <v>220145.95270000002</v>
      </c>
      <c r="C142" s="705">
        <v>22287.869930000004</v>
      </c>
      <c r="D142" s="705">
        <v>0</v>
      </c>
      <c r="E142" s="705">
        <v>0.36144999999999999</v>
      </c>
      <c r="F142" s="705">
        <v>242434.18408000001</v>
      </c>
    </row>
    <row r="143" spans="1:6" ht="15.75" thickBot="1">
      <c r="A143" s="704" t="s">
        <v>400</v>
      </c>
      <c r="B143" s="705">
        <v>0</v>
      </c>
      <c r="C143" s="705">
        <v>0</v>
      </c>
      <c r="D143" s="705">
        <v>0</v>
      </c>
      <c r="E143" s="705">
        <v>0</v>
      </c>
      <c r="F143" s="705">
        <v>0</v>
      </c>
    </row>
    <row r="144" spans="1:6" ht="16.5" thickTop="1" thickBot="1">
      <c r="A144" s="702" t="s">
        <v>401</v>
      </c>
      <c r="B144" s="703">
        <v>2397223.3952599997</v>
      </c>
      <c r="C144" s="703">
        <v>386372.29222999996</v>
      </c>
      <c r="D144" s="703">
        <v>0</v>
      </c>
      <c r="E144" s="703">
        <v>1384.0914</v>
      </c>
      <c r="F144" s="703">
        <v>2784979.7788899997</v>
      </c>
    </row>
    <row r="145" spans="1:6" ht="15.75" thickTop="1">
      <c r="A145" s="704" t="s">
        <v>402</v>
      </c>
      <c r="B145" s="705">
        <v>74557.888809999989</v>
      </c>
      <c r="C145" s="705">
        <v>25335.127759999999</v>
      </c>
      <c r="D145" s="705">
        <v>0</v>
      </c>
      <c r="E145" s="705">
        <v>131.88747000000001</v>
      </c>
      <c r="F145" s="705">
        <v>100024.90403999999</v>
      </c>
    </row>
    <row r="146" spans="1:6">
      <c r="A146" s="704" t="s">
        <v>403</v>
      </c>
      <c r="B146" s="705">
        <v>0</v>
      </c>
      <c r="C146" s="705">
        <v>0</v>
      </c>
      <c r="D146" s="705">
        <v>0</v>
      </c>
      <c r="E146" s="705">
        <v>0</v>
      </c>
      <c r="F146" s="705">
        <v>0</v>
      </c>
    </row>
    <row r="147" spans="1:6">
      <c r="A147" s="704" t="s">
        <v>404</v>
      </c>
      <c r="B147" s="705">
        <v>1243114.9985900002</v>
      </c>
      <c r="C147" s="705">
        <v>268764.37007</v>
      </c>
      <c r="D147" s="705">
        <v>0</v>
      </c>
      <c r="E147" s="705">
        <v>493.94855000000001</v>
      </c>
      <c r="F147" s="705">
        <v>1512373.3172100002</v>
      </c>
    </row>
    <row r="148" spans="1:6">
      <c r="A148" s="704" t="s">
        <v>405</v>
      </c>
      <c r="B148" s="705">
        <v>1020121.0567899999</v>
      </c>
      <c r="C148" s="705">
        <v>59748.556800000006</v>
      </c>
      <c r="D148" s="705">
        <v>0</v>
      </c>
      <c r="E148" s="705">
        <v>758.25538000000006</v>
      </c>
      <c r="F148" s="705">
        <v>1080627.86897</v>
      </c>
    </row>
    <row r="149" spans="1:6" ht="15.75" thickBot="1">
      <c r="A149" s="704" t="s">
        <v>406</v>
      </c>
      <c r="B149" s="705">
        <v>59429.451070000003</v>
      </c>
      <c r="C149" s="705">
        <v>32524.2376</v>
      </c>
      <c r="D149" s="705">
        <v>0</v>
      </c>
      <c r="E149" s="705">
        <v>0</v>
      </c>
      <c r="F149" s="705">
        <v>91953.688670000003</v>
      </c>
    </row>
    <row r="150" spans="1:6" ht="16.5" thickTop="1" thickBot="1">
      <c r="A150" s="702" t="s">
        <v>407</v>
      </c>
      <c r="B150" s="703">
        <v>2368626.9026699993</v>
      </c>
      <c r="C150" s="703">
        <v>351330.13471000001</v>
      </c>
      <c r="D150" s="703">
        <v>0</v>
      </c>
      <c r="E150" s="703">
        <v>0</v>
      </c>
      <c r="F150" s="703">
        <v>2719957.0373799992</v>
      </c>
    </row>
    <row r="151" spans="1:6" ht="15.75" thickTop="1">
      <c r="A151" s="704" t="s">
        <v>408</v>
      </c>
      <c r="B151" s="705">
        <v>2205000</v>
      </c>
      <c r="C151" s="705">
        <v>348488</v>
      </c>
      <c r="D151" s="705">
        <v>0</v>
      </c>
      <c r="E151" s="705">
        <v>0</v>
      </c>
      <c r="F151" s="705">
        <v>2553488</v>
      </c>
    </row>
    <row r="152" spans="1:6">
      <c r="A152" s="704" t="s">
        <v>409</v>
      </c>
      <c r="B152" s="705">
        <v>0</v>
      </c>
      <c r="C152" s="705">
        <v>0</v>
      </c>
      <c r="D152" s="705">
        <v>0</v>
      </c>
      <c r="E152" s="705">
        <v>0</v>
      </c>
      <c r="F152" s="705">
        <v>0</v>
      </c>
    </row>
    <row r="153" spans="1:6">
      <c r="A153" s="704" t="s">
        <v>410</v>
      </c>
      <c r="B153" s="705">
        <v>126196.28456999999</v>
      </c>
      <c r="C153" s="705">
        <v>0</v>
      </c>
      <c r="D153" s="705">
        <v>0</v>
      </c>
      <c r="E153" s="705">
        <v>0</v>
      </c>
      <c r="F153" s="705">
        <v>126196.28456999999</v>
      </c>
    </row>
    <row r="154" spans="1:6" ht="15.75" thickBot="1">
      <c r="A154" s="704" t="s">
        <v>411</v>
      </c>
      <c r="B154" s="705">
        <v>37430.6181</v>
      </c>
      <c r="C154" s="705">
        <v>2842.1347099999998</v>
      </c>
      <c r="D154" s="705">
        <v>0</v>
      </c>
      <c r="E154" s="705">
        <v>0</v>
      </c>
      <c r="F154" s="705">
        <v>40272.752809999998</v>
      </c>
    </row>
    <row r="155" spans="1:6" ht="16.5" thickTop="1" thickBot="1">
      <c r="A155" s="702" t="s">
        <v>412</v>
      </c>
      <c r="B155" s="703">
        <v>1922390.6293200001</v>
      </c>
      <c r="C155" s="703">
        <v>835684.99948999996</v>
      </c>
      <c r="D155" s="703">
        <v>0</v>
      </c>
      <c r="E155" s="703">
        <v>0</v>
      </c>
      <c r="F155" s="703">
        <v>2758075.6288100006</v>
      </c>
    </row>
    <row r="156" spans="1:6" ht="15.75" thickTop="1">
      <c r="A156" s="704" t="s">
        <v>413</v>
      </c>
      <c r="B156" s="705">
        <v>35343.499349999998</v>
      </c>
      <c r="C156" s="705">
        <v>409822.18351999996</v>
      </c>
      <c r="D156" s="705">
        <v>0</v>
      </c>
      <c r="E156" s="705">
        <v>0</v>
      </c>
      <c r="F156" s="705">
        <v>445165.68287000002</v>
      </c>
    </row>
    <row r="157" spans="1:6">
      <c r="A157" s="704" t="s">
        <v>414</v>
      </c>
      <c r="B157" s="705">
        <v>63.49935</v>
      </c>
      <c r="C157" s="705">
        <v>0</v>
      </c>
      <c r="D157" s="705">
        <v>0</v>
      </c>
      <c r="E157" s="705">
        <v>0</v>
      </c>
      <c r="F157" s="705">
        <v>63.49935</v>
      </c>
    </row>
    <row r="158" spans="1:6">
      <c r="A158" s="704" t="s">
        <v>415</v>
      </c>
      <c r="B158" s="705">
        <v>0</v>
      </c>
      <c r="C158" s="705">
        <v>6212.2178100000001</v>
      </c>
      <c r="D158" s="705">
        <v>0</v>
      </c>
      <c r="E158" s="705">
        <v>0</v>
      </c>
      <c r="F158" s="705">
        <v>6212.2178100000001</v>
      </c>
    </row>
    <row r="159" spans="1:6">
      <c r="A159" s="704" t="s">
        <v>416</v>
      </c>
      <c r="B159" s="705">
        <v>35280</v>
      </c>
      <c r="C159" s="705">
        <v>317829.09578000003</v>
      </c>
      <c r="D159" s="705">
        <v>0</v>
      </c>
      <c r="E159" s="705">
        <v>0</v>
      </c>
      <c r="F159" s="705">
        <v>353109.09578000003</v>
      </c>
    </row>
    <row r="160" spans="1:6">
      <c r="A160" s="704" t="s">
        <v>417</v>
      </c>
      <c r="B160" s="705">
        <v>0</v>
      </c>
      <c r="C160" s="705">
        <v>0</v>
      </c>
      <c r="D160" s="705">
        <v>0</v>
      </c>
      <c r="E160" s="705">
        <v>0</v>
      </c>
      <c r="F160" s="705">
        <v>0</v>
      </c>
    </row>
    <row r="161" spans="1:6">
      <c r="A161" s="704" t="s">
        <v>418</v>
      </c>
      <c r="B161" s="705">
        <v>0</v>
      </c>
      <c r="C161" s="705">
        <v>85780.869930000001</v>
      </c>
      <c r="D161" s="705">
        <v>0</v>
      </c>
      <c r="E161" s="705">
        <v>0</v>
      </c>
      <c r="F161" s="705">
        <v>85780.869930000001</v>
      </c>
    </row>
    <row r="162" spans="1:6">
      <c r="A162" s="704" t="s">
        <v>419</v>
      </c>
      <c r="B162" s="705">
        <v>1850845.8</v>
      </c>
      <c r="C162" s="705">
        <v>413263.61860000005</v>
      </c>
      <c r="D162" s="705">
        <v>0</v>
      </c>
      <c r="E162" s="705">
        <v>0</v>
      </c>
      <c r="F162" s="705">
        <v>2264109.4186</v>
      </c>
    </row>
    <row r="163" spans="1:6" ht="15.75" thickBot="1">
      <c r="A163" s="704" t="s">
        <v>420</v>
      </c>
      <c r="B163" s="705">
        <v>36201.329970000006</v>
      </c>
      <c r="C163" s="705">
        <v>12599.197369999998</v>
      </c>
      <c r="D163" s="705">
        <v>0</v>
      </c>
      <c r="E163" s="705">
        <v>0</v>
      </c>
      <c r="F163" s="705">
        <v>48800.527340000008</v>
      </c>
    </row>
    <row r="164" spans="1:6" ht="16.5" thickTop="1" thickBot="1">
      <c r="A164" s="710" t="s">
        <v>421</v>
      </c>
      <c r="B164" s="703">
        <v>19864774.445359997</v>
      </c>
      <c r="C164" s="703">
        <v>10.60008</v>
      </c>
      <c r="D164" s="703">
        <v>0</v>
      </c>
      <c r="E164" s="703">
        <v>0</v>
      </c>
      <c r="F164" s="703">
        <v>19864785.04544</v>
      </c>
    </row>
    <row r="165" spans="1:6" ht="15.75" thickTop="1">
      <c r="A165" s="711" t="s">
        <v>422</v>
      </c>
      <c r="B165" s="705">
        <v>14581237.269710001</v>
      </c>
      <c r="C165" s="705">
        <v>10.60008</v>
      </c>
      <c r="D165" s="705">
        <v>0</v>
      </c>
      <c r="E165" s="705">
        <v>0</v>
      </c>
      <c r="F165" s="705">
        <v>14581247.869789999</v>
      </c>
    </row>
    <row r="166" spans="1:6">
      <c r="A166" s="704" t="s">
        <v>423</v>
      </c>
      <c r="B166" s="705">
        <v>14581237.269710001</v>
      </c>
      <c r="C166" s="705">
        <v>10.60008</v>
      </c>
      <c r="D166" s="705">
        <v>0</v>
      </c>
      <c r="E166" s="705">
        <v>0</v>
      </c>
      <c r="F166" s="705">
        <v>14581247.869789999</v>
      </c>
    </row>
    <row r="167" spans="1:6">
      <c r="A167" s="704" t="s">
        <v>424</v>
      </c>
      <c r="B167" s="705">
        <v>87506</v>
      </c>
      <c r="C167" s="705">
        <v>0</v>
      </c>
      <c r="D167" s="705">
        <v>0</v>
      </c>
      <c r="E167" s="705">
        <v>0</v>
      </c>
      <c r="F167" s="705">
        <v>87506</v>
      </c>
    </row>
    <row r="168" spans="1:6">
      <c r="A168" s="704" t="s">
        <v>425</v>
      </c>
      <c r="B168" s="705">
        <v>-87506</v>
      </c>
      <c r="C168" s="705">
        <v>0</v>
      </c>
      <c r="D168" s="705">
        <v>0</v>
      </c>
      <c r="E168" s="705">
        <v>0</v>
      </c>
      <c r="F168" s="705">
        <v>-87506</v>
      </c>
    </row>
    <row r="169" spans="1:6">
      <c r="A169" s="711" t="s">
        <v>426</v>
      </c>
      <c r="B169" s="705">
        <v>106800.84303999999</v>
      </c>
      <c r="C169" s="705">
        <v>0</v>
      </c>
      <c r="D169" s="705">
        <v>0</v>
      </c>
      <c r="E169" s="705">
        <v>0</v>
      </c>
      <c r="F169" s="705">
        <v>106800.84303999999</v>
      </c>
    </row>
    <row r="170" spans="1:6">
      <c r="A170" s="704" t="s">
        <v>427</v>
      </c>
      <c r="B170" s="705">
        <v>4444.44002</v>
      </c>
      <c r="C170" s="705">
        <v>0</v>
      </c>
      <c r="D170" s="705">
        <v>0</v>
      </c>
      <c r="E170" s="705">
        <v>0</v>
      </c>
      <c r="F170" s="705">
        <v>4444.44002</v>
      </c>
    </row>
    <row r="171" spans="1:6">
      <c r="A171" s="704" t="s">
        <v>428</v>
      </c>
      <c r="B171" s="705">
        <v>78290.734690000012</v>
      </c>
      <c r="C171" s="705">
        <v>0</v>
      </c>
      <c r="D171" s="705">
        <v>0</v>
      </c>
      <c r="E171" s="705">
        <v>0</v>
      </c>
      <c r="F171" s="705">
        <v>78290.734690000012</v>
      </c>
    </row>
    <row r="172" spans="1:6">
      <c r="A172" s="704" t="s">
        <v>429</v>
      </c>
      <c r="B172" s="705">
        <v>24065.66833</v>
      </c>
      <c r="C172" s="705">
        <v>0</v>
      </c>
      <c r="D172" s="705">
        <v>0</v>
      </c>
      <c r="E172" s="705">
        <v>0</v>
      </c>
      <c r="F172" s="705">
        <v>24065.66833</v>
      </c>
    </row>
    <row r="173" spans="1:6">
      <c r="A173" s="711" t="s">
        <v>430</v>
      </c>
      <c r="B173" s="705">
        <v>0</v>
      </c>
      <c r="C173" s="705">
        <v>0</v>
      </c>
      <c r="D173" s="705">
        <v>0</v>
      </c>
      <c r="E173" s="705">
        <v>0</v>
      </c>
      <c r="F173" s="705">
        <v>0</v>
      </c>
    </row>
    <row r="174" spans="1:6">
      <c r="A174" s="704" t="s">
        <v>431</v>
      </c>
      <c r="B174" s="705">
        <v>0</v>
      </c>
      <c r="C174" s="705">
        <v>0</v>
      </c>
      <c r="D174" s="705">
        <v>0</v>
      </c>
      <c r="E174" s="705">
        <v>0</v>
      </c>
      <c r="F174" s="705">
        <v>0</v>
      </c>
    </row>
    <row r="175" spans="1:6">
      <c r="A175" s="711" t="s">
        <v>432</v>
      </c>
      <c r="B175" s="705">
        <v>3748180.3723699995</v>
      </c>
      <c r="C175" s="705">
        <v>0</v>
      </c>
      <c r="D175" s="705">
        <v>0</v>
      </c>
      <c r="E175" s="705">
        <v>0</v>
      </c>
      <c r="F175" s="705">
        <v>3748180.3723699995</v>
      </c>
    </row>
    <row r="176" spans="1:6">
      <c r="A176" s="704" t="s">
        <v>433</v>
      </c>
      <c r="B176" s="705">
        <v>2337433.0683299997</v>
      </c>
      <c r="C176" s="705">
        <v>0</v>
      </c>
      <c r="D176" s="705">
        <v>0</v>
      </c>
      <c r="E176" s="705">
        <v>0</v>
      </c>
      <c r="F176" s="705">
        <v>2337433.0683299997</v>
      </c>
    </row>
    <row r="177" spans="1:6">
      <c r="A177" s="704" t="s">
        <v>434</v>
      </c>
      <c r="B177" s="705">
        <v>607762.63500999997</v>
      </c>
      <c r="C177" s="705">
        <v>0</v>
      </c>
      <c r="D177" s="705">
        <v>0</v>
      </c>
      <c r="E177" s="705">
        <v>0</v>
      </c>
      <c r="F177" s="705">
        <v>607762.63500999997</v>
      </c>
    </row>
    <row r="178" spans="1:6">
      <c r="A178" s="704" t="s">
        <v>435</v>
      </c>
      <c r="B178" s="705">
        <v>802984.66902999987</v>
      </c>
      <c r="C178" s="705">
        <v>0</v>
      </c>
      <c r="D178" s="705">
        <v>0</v>
      </c>
      <c r="E178" s="705">
        <v>0</v>
      </c>
      <c r="F178" s="705">
        <v>802984.66902999987</v>
      </c>
    </row>
    <row r="179" spans="1:6">
      <c r="A179" s="711" t="s">
        <v>436</v>
      </c>
      <c r="B179" s="705">
        <v>1428555.9602399999</v>
      </c>
      <c r="C179" s="705">
        <v>0</v>
      </c>
      <c r="D179" s="705">
        <v>0</v>
      </c>
      <c r="E179" s="705">
        <v>0</v>
      </c>
      <c r="F179" s="705">
        <v>1428555.9602399999</v>
      </c>
    </row>
    <row r="180" spans="1:6">
      <c r="A180" s="704" t="s">
        <v>437</v>
      </c>
      <c r="B180" s="705">
        <v>214885.42869</v>
      </c>
      <c r="C180" s="705">
        <v>0</v>
      </c>
      <c r="D180" s="705">
        <v>0</v>
      </c>
      <c r="E180" s="705">
        <v>0</v>
      </c>
      <c r="F180" s="705">
        <v>214885.42869</v>
      </c>
    </row>
    <row r="181" spans="1:6" ht="15.75" thickBot="1">
      <c r="A181" s="704" t="s">
        <v>438</v>
      </c>
      <c r="B181" s="705">
        <v>1213670.53155</v>
      </c>
      <c r="C181" s="705">
        <v>0</v>
      </c>
      <c r="D181" s="705">
        <v>0</v>
      </c>
      <c r="E181" s="705">
        <v>0</v>
      </c>
      <c r="F181" s="705">
        <v>1213670.53155</v>
      </c>
    </row>
    <row r="182" spans="1:6" ht="16.5" thickTop="1" thickBot="1">
      <c r="A182" s="712" t="s">
        <v>439</v>
      </c>
      <c r="B182" s="701">
        <v>220804140.47253996</v>
      </c>
      <c r="C182" s="701">
        <v>27728334.62246</v>
      </c>
      <c r="D182" s="701">
        <v>328.17450000000002</v>
      </c>
      <c r="E182" s="701">
        <v>37845.104979999996</v>
      </c>
      <c r="F182" s="701">
        <v>248570648.37448001</v>
      </c>
    </row>
    <row r="183" spans="1:6" ht="16.5" thickTop="1" thickBot="1">
      <c r="A183" s="713" t="s">
        <v>440</v>
      </c>
      <c r="B183" s="703">
        <v>11059538.85912</v>
      </c>
      <c r="C183" s="703">
        <v>9390029.5632700007</v>
      </c>
      <c r="D183" s="703">
        <v>0</v>
      </c>
      <c r="E183" s="703">
        <v>139238.75890999998</v>
      </c>
      <c r="F183" s="703">
        <v>20588807.181299999</v>
      </c>
    </row>
    <row r="184" spans="1:6" ht="15.75" thickTop="1">
      <c r="A184" s="714" t="s">
        <v>441</v>
      </c>
      <c r="B184" s="705">
        <v>1145.0208600000001</v>
      </c>
      <c r="C184" s="705">
        <v>1818014.0236800001</v>
      </c>
      <c r="D184" s="705">
        <v>0</v>
      </c>
      <c r="E184" s="705">
        <v>0</v>
      </c>
      <c r="F184" s="705">
        <v>1819159.0445399999</v>
      </c>
    </row>
    <row r="185" spans="1:6">
      <c r="A185" s="704" t="s">
        <v>442</v>
      </c>
      <c r="B185" s="705">
        <v>1145.0208600000001</v>
      </c>
      <c r="C185" s="705">
        <v>208034.77388999998</v>
      </c>
      <c r="D185" s="705">
        <v>0</v>
      </c>
      <c r="E185" s="705">
        <v>0</v>
      </c>
      <c r="F185" s="705">
        <v>209179.79475</v>
      </c>
    </row>
    <row r="186" spans="1:6">
      <c r="A186" s="704" t="s">
        <v>443</v>
      </c>
      <c r="B186" s="705">
        <v>0</v>
      </c>
      <c r="C186" s="705">
        <v>68173.63384000001</v>
      </c>
      <c r="D186" s="705">
        <v>0</v>
      </c>
      <c r="E186" s="705">
        <v>0</v>
      </c>
      <c r="F186" s="705">
        <v>68173.63384000001</v>
      </c>
    </row>
    <row r="187" spans="1:6">
      <c r="A187" s="704" t="s">
        <v>444</v>
      </c>
      <c r="B187" s="705">
        <v>0</v>
      </c>
      <c r="C187" s="705">
        <v>1154693.71554</v>
      </c>
      <c r="D187" s="705">
        <v>0</v>
      </c>
      <c r="E187" s="705">
        <v>0</v>
      </c>
      <c r="F187" s="705">
        <v>1154693.71554</v>
      </c>
    </row>
    <row r="188" spans="1:6">
      <c r="A188" s="704" t="s">
        <v>445</v>
      </c>
      <c r="B188" s="705">
        <v>0</v>
      </c>
      <c r="C188" s="705">
        <v>5512.82287</v>
      </c>
      <c r="D188" s="705">
        <v>0</v>
      </c>
      <c r="E188" s="705">
        <v>0</v>
      </c>
      <c r="F188" s="705">
        <v>5512.82287</v>
      </c>
    </row>
    <row r="189" spans="1:6">
      <c r="A189" s="704" t="s">
        <v>446</v>
      </c>
      <c r="B189" s="705">
        <v>0</v>
      </c>
      <c r="C189" s="705">
        <v>381599.07754000003</v>
      </c>
      <c r="D189" s="705">
        <v>0</v>
      </c>
      <c r="E189" s="705">
        <v>0</v>
      </c>
      <c r="F189" s="705">
        <v>381599.07754000003</v>
      </c>
    </row>
    <row r="190" spans="1:6">
      <c r="A190" s="711" t="s">
        <v>447</v>
      </c>
      <c r="B190" s="705">
        <v>9321989.3855400011</v>
      </c>
      <c r="C190" s="705">
        <v>7517944.7757799998</v>
      </c>
      <c r="D190" s="705">
        <v>0</v>
      </c>
      <c r="E190" s="705">
        <v>139238.75890999998</v>
      </c>
      <c r="F190" s="705">
        <v>16979172.920230001</v>
      </c>
    </row>
    <row r="191" spans="1:6">
      <c r="A191" s="704" t="s">
        <v>448</v>
      </c>
      <c r="B191" s="705">
        <v>0</v>
      </c>
      <c r="C191" s="705">
        <v>3894.2233300000003</v>
      </c>
      <c r="D191" s="705">
        <v>0</v>
      </c>
      <c r="E191" s="705">
        <v>0</v>
      </c>
      <c r="F191" s="705">
        <v>3894.2233300000003</v>
      </c>
    </row>
    <row r="192" spans="1:6">
      <c r="A192" s="704" t="s">
        <v>449</v>
      </c>
      <c r="B192" s="705">
        <v>2995725.8074899996</v>
      </c>
      <c r="C192" s="705">
        <v>5243801.7934399992</v>
      </c>
      <c r="D192" s="705">
        <v>0</v>
      </c>
      <c r="E192" s="705">
        <v>8063.1033799999996</v>
      </c>
      <c r="F192" s="705">
        <v>8247590.7043100009</v>
      </c>
    </row>
    <row r="193" spans="1:6">
      <c r="A193" s="704" t="s">
        <v>450</v>
      </c>
      <c r="B193" s="705">
        <v>4054754.31807</v>
      </c>
      <c r="C193" s="705">
        <v>1019387.9925599999</v>
      </c>
      <c r="D193" s="705">
        <v>0</v>
      </c>
      <c r="E193" s="705">
        <v>53983.525079999999</v>
      </c>
      <c r="F193" s="705">
        <v>5128125.8357099993</v>
      </c>
    </row>
    <row r="194" spans="1:6">
      <c r="A194" s="704" t="s">
        <v>451</v>
      </c>
      <c r="B194" s="705">
        <v>0</v>
      </c>
      <c r="C194" s="705">
        <v>0</v>
      </c>
      <c r="D194" s="705">
        <v>0</v>
      </c>
      <c r="E194" s="705">
        <v>0</v>
      </c>
      <c r="F194" s="705">
        <v>0</v>
      </c>
    </row>
    <row r="195" spans="1:6">
      <c r="A195" s="704" t="s">
        <v>452</v>
      </c>
      <c r="B195" s="705">
        <v>2271509.2599800001</v>
      </c>
      <c r="C195" s="705">
        <v>1250860.76645</v>
      </c>
      <c r="D195" s="705">
        <v>0</v>
      </c>
      <c r="E195" s="705">
        <v>77192.130449999982</v>
      </c>
      <c r="F195" s="705">
        <v>3599562.1568799997</v>
      </c>
    </row>
    <row r="196" spans="1:6">
      <c r="A196" s="711" t="s">
        <v>453</v>
      </c>
      <c r="B196" s="705">
        <v>0</v>
      </c>
      <c r="C196" s="705">
        <v>0</v>
      </c>
      <c r="D196" s="705">
        <v>0</v>
      </c>
      <c r="E196" s="705">
        <v>0</v>
      </c>
      <c r="F196" s="705">
        <v>0</v>
      </c>
    </row>
    <row r="197" spans="1:6">
      <c r="A197" s="711" t="s">
        <v>454</v>
      </c>
      <c r="B197" s="705">
        <v>1711338.04443</v>
      </c>
      <c r="C197" s="705">
        <v>42677.771580000001</v>
      </c>
      <c r="D197" s="705">
        <v>0</v>
      </c>
      <c r="E197" s="705">
        <v>0</v>
      </c>
      <c r="F197" s="705">
        <v>1754015.81601</v>
      </c>
    </row>
    <row r="198" spans="1:6">
      <c r="A198" s="704" t="s">
        <v>455</v>
      </c>
      <c r="B198" s="705">
        <v>134909.25016</v>
      </c>
      <c r="C198" s="705">
        <v>11212.570179999999</v>
      </c>
      <c r="D198" s="705">
        <v>0</v>
      </c>
      <c r="E198" s="705">
        <v>0</v>
      </c>
      <c r="F198" s="705">
        <v>146121.82034000001</v>
      </c>
    </row>
    <row r="199" spans="1:6">
      <c r="A199" s="704" t="s">
        <v>456</v>
      </c>
      <c r="B199" s="705">
        <v>1476056.3552399997</v>
      </c>
      <c r="C199" s="705">
        <v>31465.201399999998</v>
      </c>
      <c r="D199" s="705">
        <v>0</v>
      </c>
      <c r="E199" s="705">
        <v>0</v>
      </c>
      <c r="F199" s="705">
        <v>1507521.5566399998</v>
      </c>
    </row>
    <row r="200" spans="1:6">
      <c r="A200" s="704" t="s">
        <v>457</v>
      </c>
      <c r="B200" s="705">
        <v>0</v>
      </c>
      <c r="C200" s="705">
        <v>0</v>
      </c>
      <c r="D200" s="705">
        <v>0</v>
      </c>
      <c r="E200" s="705">
        <v>0</v>
      </c>
      <c r="F200" s="705">
        <v>0</v>
      </c>
    </row>
    <row r="201" spans="1:6">
      <c r="A201" s="704" t="s">
        <v>458</v>
      </c>
      <c r="B201" s="705">
        <v>100372.43903000001</v>
      </c>
      <c r="C201" s="705">
        <v>0</v>
      </c>
      <c r="D201" s="705">
        <v>0</v>
      </c>
      <c r="E201" s="705">
        <v>0</v>
      </c>
      <c r="F201" s="705">
        <v>100372.43903000001</v>
      </c>
    </row>
    <row r="202" spans="1:6" ht="15.75" thickBot="1">
      <c r="A202" s="711" t="s">
        <v>459</v>
      </c>
      <c r="B202" s="705">
        <v>25066.408290000003</v>
      </c>
      <c r="C202" s="705">
        <v>11392.99223</v>
      </c>
      <c r="D202" s="705">
        <v>0</v>
      </c>
      <c r="E202" s="705">
        <v>0</v>
      </c>
      <c r="F202" s="705">
        <v>36459.400519999996</v>
      </c>
    </row>
    <row r="203" spans="1:6" ht="16.5" thickTop="1" thickBot="1">
      <c r="A203" s="702" t="s">
        <v>460</v>
      </c>
      <c r="B203" s="703">
        <v>149958140.79795998</v>
      </c>
      <c r="C203" s="703">
        <v>315721196.94304001</v>
      </c>
      <c r="D203" s="703">
        <v>82559.523520000002</v>
      </c>
      <c r="E203" s="703">
        <v>22858.421280000002</v>
      </c>
      <c r="F203" s="703">
        <v>465784755.68579996</v>
      </c>
    </row>
    <row r="204" spans="1:6" ht="15.75" thickTop="1">
      <c r="A204" s="711" t="s">
        <v>461</v>
      </c>
      <c r="B204" s="705">
        <v>1888089.8120799998</v>
      </c>
      <c r="C204" s="705">
        <v>17622610.991980001</v>
      </c>
      <c r="D204" s="705">
        <v>171.35739000000001</v>
      </c>
      <c r="E204" s="705">
        <v>130.79847000000001</v>
      </c>
      <c r="F204" s="705">
        <v>19511002.959919997</v>
      </c>
    </row>
    <row r="205" spans="1:6">
      <c r="A205" s="704" t="s">
        <v>462</v>
      </c>
      <c r="B205" s="705">
        <v>119.6</v>
      </c>
      <c r="C205" s="705">
        <v>34300</v>
      </c>
      <c r="D205" s="705">
        <v>0</v>
      </c>
      <c r="E205" s="705">
        <v>0</v>
      </c>
      <c r="F205" s="705">
        <v>34419.599999999999</v>
      </c>
    </row>
    <row r="206" spans="1:6">
      <c r="A206" s="704" t="s">
        <v>463</v>
      </c>
      <c r="B206" s="705">
        <v>813870</v>
      </c>
      <c r="C206" s="705">
        <v>0</v>
      </c>
      <c r="D206" s="705">
        <v>0</v>
      </c>
      <c r="E206" s="705">
        <v>0</v>
      </c>
      <c r="F206" s="705">
        <v>813870</v>
      </c>
    </row>
    <row r="207" spans="1:6">
      <c r="A207" s="704" t="s">
        <v>464</v>
      </c>
      <c r="B207" s="705">
        <v>1074100.21208</v>
      </c>
      <c r="C207" s="705">
        <v>17588310.991980001</v>
      </c>
      <c r="D207" s="705">
        <v>171.35739000000001</v>
      </c>
      <c r="E207" s="705">
        <v>130.79847000000001</v>
      </c>
      <c r="F207" s="705">
        <v>18662713.359919999</v>
      </c>
    </row>
    <row r="208" spans="1:6">
      <c r="A208" s="711" t="s">
        <v>465</v>
      </c>
      <c r="B208" s="705">
        <v>23084431.099429999</v>
      </c>
      <c r="C208" s="705">
        <v>208040.94494000002</v>
      </c>
      <c r="D208" s="705">
        <v>1281.3948700000001</v>
      </c>
      <c r="E208" s="705">
        <v>0</v>
      </c>
      <c r="F208" s="705">
        <v>23293753.439239997</v>
      </c>
    </row>
    <row r="209" spans="1:6">
      <c r="A209" s="704" t="s">
        <v>466</v>
      </c>
      <c r="B209" s="705">
        <v>0</v>
      </c>
      <c r="C209" s="705">
        <v>0</v>
      </c>
      <c r="D209" s="705">
        <v>0</v>
      </c>
      <c r="E209" s="705">
        <v>0</v>
      </c>
      <c r="F209" s="705">
        <v>0</v>
      </c>
    </row>
    <row r="210" spans="1:6">
      <c r="A210" s="704" t="s">
        <v>467</v>
      </c>
      <c r="B210" s="705">
        <v>922270.72110000008</v>
      </c>
      <c r="C210" s="705">
        <v>149625.12288000001</v>
      </c>
      <c r="D210" s="705">
        <v>1281.3948700000001</v>
      </c>
      <c r="E210" s="705">
        <v>0</v>
      </c>
      <c r="F210" s="705">
        <v>1073177.2388499998</v>
      </c>
    </row>
    <row r="211" spans="1:6">
      <c r="A211" s="704" t="s">
        <v>468</v>
      </c>
      <c r="B211" s="705">
        <v>22162002.603150003</v>
      </c>
      <c r="C211" s="705">
        <v>58415.822060000006</v>
      </c>
      <c r="D211" s="705">
        <v>0</v>
      </c>
      <c r="E211" s="705">
        <v>0</v>
      </c>
      <c r="F211" s="705">
        <v>22220418.425209999</v>
      </c>
    </row>
    <row r="212" spans="1:6">
      <c r="A212" s="706" t="s">
        <v>469</v>
      </c>
      <c r="B212" s="705">
        <v>0</v>
      </c>
      <c r="C212" s="705">
        <v>0</v>
      </c>
      <c r="D212" s="705">
        <v>0</v>
      </c>
      <c r="E212" s="705">
        <v>0</v>
      </c>
      <c r="F212" s="705">
        <v>0</v>
      </c>
    </row>
    <row r="213" spans="1:6">
      <c r="A213" s="704" t="s">
        <v>470</v>
      </c>
      <c r="B213" s="705">
        <v>157.77518000000001</v>
      </c>
      <c r="C213" s="705">
        <v>0</v>
      </c>
      <c r="D213" s="705">
        <v>0</v>
      </c>
      <c r="E213" s="705">
        <v>0</v>
      </c>
      <c r="F213" s="705">
        <v>157.77518000000001</v>
      </c>
    </row>
    <row r="214" spans="1:6">
      <c r="A214" s="711" t="s">
        <v>471</v>
      </c>
      <c r="B214" s="705">
        <v>31.617740000000001</v>
      </c>
      <c r="C214" s="705">
        <v>336595.17203999998</v>
      </c>
      <c r="D214" s="705">
        <v>0</v>
      </c>
      <c r="E214" s="705">
        <v>0</v>
      </c>
      <c r="F214" s="705">
        <v>336626.78977999993</v>
      </c>
    </row>
    <row r="215" spans="1:6">
      <c r="A215" s="704" t="s">
        <v>472</v>
      </c>
      <c r="B215" s="705">
        <v>31.617740000000001</v>
      </c>
      <c r="C215" s="705">
        <v>225530.95662000001</v>
      </c>
      <c r="D215" s="705">
        <v>0</v>
      </c>
      <c r="E215" s="705">
        <v>0</v>
      </c>
      <c r="F215" s="705">
        <v>225562.57436</v>
      </c>
    </row>
    <row r="216" spans="1:6">
      <c r="A216" s="704" t="s">
        <v>473</v>
      </c>
      <c r="B216" s="705">
        <v>0</v>
      </c>
      <c r="C216" s="705">
        <v>111064.21542000001</v>
      </c>
      <c r="D216" s="705">
        <v>0</v>
      </c>
      <c r="E216" s="705">
        <v>0</v>
      </c>
      <c r="F216" s="705">
        <v>111064.21542000001</v>
      </c>
    </row>
    <row r="217" spans="1:6">
      <c r="A217" s="711" t="s">
        <v>474</v>
      </c>
      <c r="B217" s="705">
        <v>0</v>
      </c>
      <c r="C217" s="705">
        <v>5158.72</v>
      </c>
      <c r="D217" s="705">
        <v>36.851230000000001</v>
      </c>
      <c r="E217" s="705">
        <v>0</v>
      </c>
      <c r="F217" s="705">
        <v>5195.5712300000005</v>
      </c>
    </row>
    <row r="218" spans="1:6">
      <c r="A218" s="704" t="s">
        <v>475</v>
      </c>
      <c r="B218" s="705">
        <v>0</v>
      </c>
      <c r="C218" s="705">
        <v>5158.72</v>
      </c>
      <c r="D218" s="705">
        <v>0</v>
      </c>
      <c r="E218" s="705">
        <v>0</v>
      </c>
      <c r="F218" s="705">
        <v>5158.72</v>
      </c>
    </row>
    <row r="219" spans="1:6">
      <c r="A219" s="704" t="s">
        <v>476</v>
      </c>
      <c r="B219" s="705">
        <v>0</v>
      </c>
      <c r="C219" s="705">
        <v>0</v>
      </c>
      <c r="D219" s="705">
        <v>36.851230000000001</v>
      </c>
      <c r="E219" s="705">
        <v>0</v>
      </c>
      <c r="F219" s="705">
        <v>36.851230000000001</v>
      </c>
    </row>
    <row r="220" spans="1:6">
      <c r="A220" s="711" t="s">
        <v>477</v>
      </c>
      <c r="B220" s="705">
        <v>81463144.146929979</v>
      </c>
      <c r="C220" s="705">
        <v>235599028.79778001</v>
      </c>
      <c r="D220" s="705">
        <v>3703.42119</v>
      </c>
      <c r="E220" s="705">
        <v>11469.37486</v>
      </c>
      <c r="F220" s="705">
        <v>317077345.74076009</v>
      </c>
    </row>
    <row r="221" spans="1:6">
      <c r="A221" s="704" t="s">
        <v>478</v>
      </c>
      <c r="B221" s="705">
        <v>43000198.110910006</v>
      </c>
      <c r="C221" s="705">
        <v>183911177.88828999</v>
      </c>
      <c r="D221" s="705">
        <v>3533.6680900000001</v>
      </c>
      <c r="E221" s="705">
        <v>568.90909999999997</v>
      </c>
      <c r="F221" s="705">
        <v>226915478.57638997</v>
      </c>
    </row>
    <row r="222" spans="1:6">
      <c r="A222" s="704" t="s">
        <v>479</v>
      </c>
      <c r="B222" s="705">
        <v>95826.033560000011</v>
      </c>
      <c r="C222" s="705">
        <v>66780.177360000001</v>
      </c>
      <c r="D222" s="705">
        <v>0</v>
      </c>
      <c r="E222" s="705">
        <v>0</v>
      </c>
      <c r="F222" s="705">
        <v>162606.21091999998</v>
      </c>
    </row>
    <row r="223" spans="1:6">
      <c r="A223" s="704" t="s">
        <v>480</v>
      </c>
      <c r="B223" s="705">
        <v>24176784.807099998</v>
      </c>
      <c r="C223" s="705">
        <v>37289349.832359992</v>
      </c>
      <c r="D223" s="705">
        <v>169.75310000000002</v>
      </c>
      <c r="E223" s="705">
        <v>0</v>
      </c>
      <c r="F223" s="705">
        <v>61466304.39255999</v>
      </c>
    </row>
    <row r="224" spans="1:6">
      <c r="A224" s="704" t="s">
        <v>481</v>
      </c>
      <c r="B224" s="705">
        <v>301257.16459</v>
      </c>
      <c r="C224" s="705">
        <v>252841.60049000001</v>
      </c>
      <c r="D224" s="705">
        <v>0</v>
      </c>
      <c r="E224" s="705">
        <v>0</v>
      </c>
      <c r="F224" s="705">
        <v>554098.76508000004</v>
      </c>
    </row>
    <row r="225" spans="1:6">
      <c r="A225" s="704" t="s">
        <v>482</v>
      </c>
      <c r="B225" s="705">
        <v>2756070.0671299999</v>
      </c>
      <c r="C225" s="705">
        <v>694804.0276400001</v>
      </c>
      <c r="D225" s="705">
        <v>0</v>
      </c>
      <c r="E225" s="705">
        <v>10830.274589999999</v>
      </c>
      <c r="F225" s="705">
        <v>3461704.3693599994</v>
      </c>
    </row>
    <row r="226" spans="1:6">
      <c r="A226" s="704" t="s">
        <v>483</v>
      </c>
      <c r="B226" s="705">
        <v>2366530.0780000002</v>
      </c>
      <c r="C226" s="705">
        <v>10804419.43182</v>
      </c>
      <c r="D226" s="705">
        <v>0</v>
      </c>
      <c r="E226" s="705">
        <v>70.19117</v>
      </c>
      <c r="F226" s="705">
        <v>13171019.700990001</v>
      </c>
    </row>
    <row r="227" spans="1:6">
      <c r="A227" s="704" t="s">
        <v>484</v>
      </c>
      <c r="B227" s="705">
        <v>316.78399999999999</v>
      </c>
      <c r="C227" s="705">
        <v>37041.147270000001</v>
      </c>
      <c r="D227" s="705">
        <v>0</v>
      </c>
      <c r="E227" s="705">
        <v>0</v>
      </c>
      <c r="F227" s="705">
        <v>37357.931270000001</v>
      </c>
    </row>
    <row r="228" spans="1:6">
      <c r="A228" s="704" t="s">
        <v>485</v>
      </c>
      <c r="B228" s="705">
        <v>0</v>
      </c>
      <c r="C228" s="705">
        <v>0</v>
      </c>
      <c r="D228" s="705">
        <v>0</v>
      </c>
      <c r="E228" s="705">
        <v>0</v>
      </c>
      <c r="F228" s="705">
        <v>0</v>
      </c>
    </row>
    <row r="229" spans="1:6">
      <c r="A229" s="704" t="s">
        <v>486</v>
      </c>
      <c r="B229" s="705">
        <v>8766161.1016400009</v>
      </c>
      <c r="C229" s="705">
        <v>2542614.6925500003</v>
      </c>
      <c r="D229" s="705">
        <v>0</v>
      </c>
      <c r="E229" s="705">
        <v>0</v>
      </c>
      <c r="F229" s="705">
        <v>11308775.794189999</v>
      </c>
    </row>
    <row r="230" spans="1:6">
      <c r="A230" s="711" t="s">
        <v>487</v>
      </c>
      <c r="B230" s="705">
        <v>27472251.73031</v>
      </c>
      <c r="C230" s="705">
        <v>57636045.21903</v>
      </c>
      <c r="D230" s="705">
        <v>77278.512560000003</v>
      </c>
      <c r="E230" s="705">
        <v>4597.4966800000002</v>
      </c>
      <c r="F230" s="705">
        <v>85190172.958580002</v>
      </c>
    </row>
    <row r="231" spans="1:6">
      <c r="A231" s="704" t="s">
        <v>488</v>
      </c>
      <c r="B231" s="705">
        <v>13704662.329450002</v>
      </c>
      <c r="C231" s="705">
        <v>27689283.73632</v>
      </c>
      <c r="D231" s="705">
        <v>0</v>
      </c>
      <c r="E231" s="705">
        <v>303.87112999999999</v>
      </c>
      <c r="F231" s="705">
        <v>41394249.936900005</v>
      </c>
    </row>
    <row r="232" spans="1:6">
      <c r="A232" s="704" t="s">
        <v>489</v>
      </c>
      <c r="B232" s="705">
        <v>75865.650500000003</v>
      </c>
      <c r="C232" s="705">
        <v>3969431.0203200001</v>
      </c>
      <c r="D232" s="705">
        <v>0</v>
      </c>
      <c r="E232" s="705">
        <v>0</v>
      </c>
      <c r="F232" s="705">
        <v>4045296.6708200001</v>
      </c>
    </row>
    <row r="233" spans="1:6">
      <c r="A233" s="704" t="s">
        <v>490</v>
      </c>
      <c r="B233" s="705">
        <v>2297588.2464000001</v>
      </c>
      <c r="C233" s="705">
        <v>2645235.8339699996</v>
      </c>
      <c r="D233" s="705">
        <v>46635.49798</v>
      </c>
      <c r="E233" s="705">
        <v>2951.70048</v>
      </c>
      <c r="F233" s="705">
        <v>4992411.2788300002</v>
      </c>
    </row>
    <row r="234" spans="1:6">
      <c r="A234" s="704" t="s">
        <v>491</v>
      </c>
      <c r="B234" s="705">
        <v>563423.18388000003</v>
      </c>
      <c r="C234" s="705">
        <v>1068446.1578800001</v>
      </c>
      <c r="D234" s="705">
        <v>28486.405699999999</v>
      </c>
      <c r="E234" s="705">
        <v>273.07698999999997</v>
      </c>
      <c r="F234" s="705">
        <v>1660628.8244500002</v>
      </c>
    </row>
    <row r="235" spans="1:6">
      <c r="A235" s="704" t="s">
        <v>492</v>
      </c>
      <c r="B235" s="705">
        <v>0</v>
      </c>
      <c r="C235" s="705">
        <v>597597.0189299999</v>
      </c>
      <c r="D235" s="705">
        <v>0</v>
      </c>
      <c r="E235" s="705">
        <v>0</v>
      </c>
      <c r="F235" s="705">
        <v>597597.0189299999</v>
      </c>
    </row>
    <row r="236" spans="1:6">
      <c r="A236" s="704" t="s">
        <v>493</v>
      </c>
      <c r="B236" s="705">
        <v>10830712.320079999</v>
      </c>
      <c r="C236" s="705">
        <v>21666051.451609999</v>
      </c>
      <c r="D236" s="705">
        <v>2156.6088800000002</v>
      </c>
      <c r="E236" s="705">
        <v>1068.84808</v>
      </c>
      <c r="F236" s="705">
        <v>32499989.228650004</v>
      </c>
    </row>
    <row r="237" spans="1:6">
      <c r="A237" s="711" t="s">
        <v>494</v>
      </c>
      <c r="B237" s="705">
        <v>3616361.58745</v>
      </c>
      <c r="C237" s="705">
        <v>1501801.22835</v>
      </c>
      <c r="D237" s="705">
        <v>87.986279999999994</v>
      </c>
      <c r="E237" s="705">
        <v>6660.7512699999997</v>
      </c>
      <c r="F237" s="705">
        <v>5124911.5533499997</v>
      </c>
    </row>
    <row r="238" spans="1:6">
      <c r="A238" s="704" t="s">
        <v>495</v>
      </c>
      <c r="B238" s="705">
        <v>3455113.3281399999</v>
      </c>
      <c r="C238" s="705">
        <v>1493163.1980699999</v>
      </c>
      <c r="D238" s="705">
        <v>87.986279999999994</v>
      </c>
      <c r="E238" s="705">
        <v>6660.7512699999997</v>
      </c>
      <c r="F238" s="705">
        <v>4955025.2637600005</v>
      </c>
    </row>
    <row r="239" spans="1:6">
      <c r="A239" s="704" t="s">
        <v>496</v>
      </c>
      <c r="B239" s="705">
        <v>161248.25931000002</v>
      </c>
      <c r="C239" s="705">
        <v>8638.0302800000009</v>
      </c>
      <c r="D239" s="705">
        <v>0</v>
      </c>
      <c r="E239" s="705">
        <v>0</v>
      </c>
      <c r="F239" s="705">
        <v>169886.28959</v>
      </c>
    </row>
    <row r="240" spans="1:6">
      <c r="A240" s="711" t="s">
        <v>497</v>
      </c>
      <c r="B240" s="705">
        <v>12433830.804020001</v>
      </c>
      <c r="C240" s="705">
        <v>2811915.8689200003</v>
      </c>
      <c r="D240" s="705">
        <v>0</v>
      </c>
      <c r="E240" s="705">
        <v>0</v>
      </c>
      <c r="F240" s="705">
        <v>15245746.672940001</v>
      </c>
    </row>
    <row r="241" spans="1:6">
      <c r="A241" s="704" t="s">
        <v>495</v>
      </c>
      <c r="B241" s="705">
        <v>11562305.598239999</v>
      </c>
      <c r="C241" s="705">
        <v>2811843.5894300002</v>
      </c>
      <c r="D241" s="705">
        <v>0</v>
      </c>
      <c r="E241" s="705">
        <v>0</v>
      </c>
      <c r="F241" s="705">
        <v>14374149.187670002</v>
      </c>
    </row>
    <row r="242" spans="1:6">
      <c r="A242" s="704" t="s">
        <v>496</v>
      </c>
      <c r="B242" s="705">
        <v>871525.20578000008</v>
      </c>
      <c r="C242" s="705">
        <v>72.27949000000001</v>
      </c>
      <c r="D242" s="705">
        <v>0</v>
      </c>
      <c r="E242" s="705">
        <v>0</v>
      </c>
      <c r="F242" s="705">
        <v>871597.48527000006</v>
      </c>
    </row>
    <row r="243" spans="1:6">
      <c r="A243" s="711" t="s">
        <v>498</v>
      </c>
      <c r="B243" s="715">
        <v>3629358.46906</v>
      </c>
      <c r="C243" s="715">
        <v>1495465.098</v>
      </c>
      <c r="D243" s="715">
        <v>87.986279999999994</v>
      </c>
      <c r="E243" s="715">
        <v>0</v>
      </c>
      <c r="F243" s="715">
        <v>5124911.5533400001</v>
      </c>
    </row>
    <row r="244" spans="1:6">
      <c r="A244" s="711" t="s">
        <v>499</v>
      </c>
      <c r="B244" s="715">
        <v>6200529.7475100011</v>
      </c>
      <c r="C244" s="715">
        <v>9043511.7709599994</v>
      </c>
      <c r="D244" s="715">
        <v>1705.15417</v>
      </c>
      <c r="E244" s="715">
        <v>0</v>
      </c>
      <c r="F244" s="715">
        <v>15245746.672640001</v>
      </c>
    </row>
    <row r="245" spans="1:6">
      <c r="A245" s="716"/>
      <c r="B245" s="717"/>
      <c r="C245" s="717"/>
      <c r="D245" s="717"/>
      <c r="E245" s="717"/>
      <c r="F245" s="717"/>
    </row>
    <row r="246" spans="1:6" ht="15.75" thickBot="1">
      <c r="A246" s="718" t="s">
        <v>500</v>
      </c>
      <c r="B246" s="719">
        <v>10253592.79764</v>
      </c>
      <c r="C246" s="719">
        <v>447213.88010999997</v>
      </c>
      <c r="D246" s="719">
        <v>91.969789999999989</v>
      </c>
      <c r="E246" s="719">
        <v>2249.9591399999999</v>
      </c>
      <c r="F246" s="719">
        <v>10703148.606679998</v>
      </c>
    </row>
    <row r="247" spans="1:6" ht="15.75" thickTop="1">
      <c r="A247" s="707" t="s">
        <v>501</v>
      </c>
      <c r="B247" s="705">
        <v>2325.7854400000001</v>
      </c>
      <c r="C247" s="705">
        <v>5661.7423200000003</v>
      </c>
      <c r="D247" s="705">
        <v>0</v>
      </c>
      <c r="E247" s="705">
        <v>0</v>
      </c>
      <c r="F247" s="705">
        <v>7987.527759999999</v>
      </c>
    </row>
    <row r="248" spans="1:6">
      <c r="A248" s="707" t="s">
        <v>502</v>
      </c>
      <c r="B248" s="705">
        <v>351286.74298000004</v>
      </c>
      <c r="C248" s="705">
        <v>185811.95692000003</v>
      </c>
      <c r="D248" s="705">
        <v>91.969789999999989</v>
      </c>
      <c r="E248" s="705">
        <v>287.23041999999998</v>
      </c>
      <c r="F248" s="705">
        <v>537477.90011000005</v>
      </c>
    </row>
    <row r="249" spans="1:6">
      <c r="A249" s="707" t="s">
        <v>503</v>
      </c>
      <c r="B249" s="705">
        <v>9344048.4947600011</v>
      </c>
      <c r="C249" s="705">
        <v>128323.54639999999</v>
      </c>
      <c r="D249" s="705">
        <v>0</v>
      </c>
      <c r="E249" s="705">
        <v>30.54889</v>
      </c>
      <c r="F249" s="705">
        <v>9472402.5900500007</v>
      </c>
    </row>
    <row r="250" spans="1:6">
      <c r="A250" s="707" t="s">
        <v>504</v>
      </c>
      <c r="B250" s="705">
        <v>218127.91572000002</v>
      </c>
      <c r="C250" s="705">
        <v>8659.836299999999</v>
      </c>
      <c r="D250" s="705">
        <v>0</v>
      </c>
      <c r="E250" s="705">
        <v>0</v>
      </c>
      <c r="F250" s="705">
        <v>226787.75201999999</v>
      </c>
    </row>
    <row r="251" spans="1:6">
      <c r="A251" s="707" t="s">
        <v>505</v>
      </c>
      <c r="B251" s="705">
        <v>99199.442279999988</v>
      </c>
      <c r="C251" s="705">
        <v>3677.1010600000004</v>
      </c>
      <c r="D251" s="705">
        <v>0</v>
      </c>
      <c r="E251" s="705">
        <v>670.71559000000002</v>
      </c>
      <c r="F251" s="705">
        <v>103547.25892999998</v>
      </c>
    </row>
    <row r="252" spans="1:6">
      <c r="A252" s="707" t="s">
        <v>506</v>
      </c>
      <c r="B252" s="705">
        <v>19917.498760000002</v>
      </c>
      <c r="C252" s="705">
        <v>957.05420000000004</v>
      </c>
      <c r="D252" s="705">
        <v>0</v>
      </c>
      <c r="E252" s="705">
        <v>0</v>
      </c>
      <c r="F252" s="705">
        <v>20874.552960000001</v>
      </c>
    </row>
    <row r="253" spans="1:6">
      <c r="A253" s="707" t="s">
        <v>507</v>
      </c>
      <c r="B253" s="705">
        <v>35872.32963</v>
      </c>
      <c r="C253" s="705">
        <v>2819.68514</v>
      </c>
      <c r="D253" s="705">
        <v>0</v>
      </c>
      <c r="E253" s="705">
        <v>0</v>
      </c>
      <c r="F253" s="705">
        <v>38692.014769999994</v>
      </c>
    </row>
    <row r="254" spans="1:6">
      <c r="A254" s="707" t="s">
        <v>508</v>
      </c>
      <c r="B254" s="705">
        <v>5425.6487800000004</v>
      </c>
      <c r="C254" s="705">
        <v>1193.5344399999999</v>
      </c>
      <c r="D254" s="705">
        <v>0</v>
      </c>
      <c r="E254" s="705">
        <v>0</v>
      </c>
      <c r="F254" s="705">
        <v>6619.1832199999999</v>
      </c>
    </row>
    <row r="255" spans="1:6">
      <c r="A255" s="707" t="s">
        <v>509</v>
      </c>
      <c r="B255" s="705">
        <v>101.14447</v>
      </c>
      <c r="C255" s="705">
        <v>114.21476</v>
      </c>
      <c r="D255" s="705">
        <v>0</v>
      </c>
      <c r="E255" s="705">
        <v>-1.0000000000000001E-5</v>
      </c>
      <c r="F255" s="705">
        <v>215.35921999999999</v>
      </c>
    </row>
    <row r="256" spans="1:6">
      <c r="A256" s="707" t="s">
        <v>510</v>
      </c>
      <c r="B256" s="705">
        <v>62061.26023</v>
      </c>
      <c r="C256" s="705">
        <v>32730.833319999998</v>
      </c>
      <c r="D256" s="705">
        <v>0</v>
      </c>
      <c r="E256" s="705">
        <v>0</v>
      </c>
      <c r="F256" s="705">
        <v>94792.093549999991</v>
      </c>
    </row>
    <row r="257" spans="1:6" ht="15.75" thickBot="1">
      <c r="A257" s="707" t="s">
        <v>511</v>
      </c>
      <c r="B257" s="705">
        <v>115226.53459</v>
      </c>
      <c r="C257" s="705">
        <v>77264.375249999997</v>
      </c>
      <c r="D257" s="705">
        <v>0</v>
      </c>
      <c r="E257" s="705">
        <v>1261.46425</v>
      </c>
      <c r="F257" s="705">
        <v>193752.37409</v>
      </c>
    </row>
    <row r="258" spans="1:6" ht="16.5" thickTop="1" thickBot="1">
      <c r="A258" s="720" t="s">
        <v>512</v>
      </c>
      <c r="B258" s="703">
        <v>-3119650.5363399996</v>
      </c>
      <c r="C258" s="703">
        <v>-145518.28547999996</v>
      </c>
      <c r="D258" s="703">
        <v>0</v>
      </c>
      <c r="E258" s="703">
        <v>-46.65831</v>
      </c>
      <c r="F258" s="703">
        <v>-3265215.4801299996</v>
      </c>
    </row>
    <row r="259" spans="1:6" ht="15.75" thickTop="1">
      <c r="A259" s="707" t="s">
        <v>513</v>
      </c>
      <c r="B259" s="705">
        <v>-2445360.7871400006</v>
      </c>
      <c r="C259" s="705">
        <v>-58770.043709999998</v>
      </c>
      <c r="D259" s="705">
        <v>0</v>
      </c>
      <c r="E259" s="705">
        <v>-0.13367000000000001</v>
      </c>
      <c r="F259" s="705">
        <v>-2504130.9645199999</v>
      </c>
    </row>
    <row r="260" spans="1:6">
      <c r="A260" s="707" t="s">
        <v>514</v>
      </c>
      <c r="B260" s="705">
        <v>0</v>
      </c>
      <c r="C260" s="705">
        <v>0</v>
      </c>
      <c r="D260" s="705">
        <v>0</v>
      </c>
      <c r="E260" s="705">
        <v>0</v>
      </c>
      <c r="F260" s="705">
        <v>0</v>
      </c>
    </row>
    <row r="261" spans="1:6">
      <c r="A261" s="707" t="s">
        <v>515</v>
      </c>
      <c r="B261" s="705">
        <v>-373219.55563999998</v>
      </c>
      <c r="C261" s="705">
        <v>-53226.477640000005</v>
      </c>
      <c r="D261" s="705">
        <v>0</v>
      </c>
      <c r="E261" s="705">
        <v>-8.9999999999999998E-4</v>
      </c>
      <c r="F261" s="705">
        <v>-426446.03417999996</v>
      </c>
    </row>
    <row r="262" spans="1:6">
      <c r="A262" s="707" t="s">
        <v>516</v>
      </c>
      <c r="B262" s="705">
        <v>-29756.775270000002</v>
      </c>
      <c r="C262" s="705">
        <v>-3023.0423999999998</v>
      </c>
      <c r="D262" s="705">
        <v>0</v>
      </c>
      <c r="E262" s="705">
        <v>-46.523739999999997</v>
      </c>
      <c r="F262" s="705">
        <v>-32826.341410000001</v>
      </c>
    </row>
    <row r="263" spans="1:6">
      <c r="A263" s="707" t="s">
        <v>517</v>
      </c>
      <c r="B263" s="705">
        <v>-63748.818590000003</v>
      </c>
      <c r="C263" s="705">
        <v>-3382.1853199999996</v>
      </c>
      <c r="D263" s="705">
        <v>0</v>
      </c>
      <c r="E263" s="705">
        <v>0</v>
      </c>
      <c r="F263" s="705">
        <v>-67131.003909999999</v>
      </c>
    </row>
    <row r="264" spans="1:6">
      <c r="A264" s="708" t="s">
        <v>518</v>
      </c>
      <c r="B264" s="705">
        <v>-59797.392269999997</v>
      </c>
      <c r="C264" s="705">
        <v>-26847.568219999997</v>
      </c>
      <c r="D264" s="705">
        <v>0</v>
      </c>
      <c r="E264" s="705">
        <v>0</v>
      </c>
      <c r="F264" s="705">
        <v>-86644.960490000012</v>
      </c>
    </row>
    <row r="265" spans="1:6" ht="15.75" thickBot="1">
      <c r="A265" s="707" t="s">
        <v>604</v>
      </c>
      <c r="B265" s="705">
        <v>-147767.20742999995</v>
      </c>
      <c r="C265" s="705">
        <v>-268.96818999999999</v>
      </c>
      <c r="D265" s="705">
        <v>0</v>
      </c>
      <c r="E265" s="705">
        <v>0</v>
      </c>
      <c r="F265" s="705">
        <v>-148036.17561999999</v>
      </c>
    </row>
    <row r="266" spans="1:6" ht="16.5" thickTop="1" thickBot="1">
      <c r="A266" s="721" t="s">
        <v>519</v>
      </c>
      <c r="B266" s="722">
        <v>7133942.2612999994</v>
      </c>
      <c r="C266" s="722">
        <v>301695.59463000001</v>
      </c>
      <c r="D266" s="722">
        <v>91.969789999999989</v>
      </c>
      <c r="E266" s="722">
        <v>2203.3008300000001</v>
      </c>
      <c r="F266" s="722">
        <v>7437933.1265500002</v>
      </c>
    </row>
    <row r="267" spans="1:6" ht="16.5" thickTop="1" thickBot="1">
      <c r="A267" s="723" t="s">
        <v>520</v>
      </c>
      <c r="B267" s="703">
        <v>1205191.1825000001</v>
      </c>
      <c r="C267" s="703">
        <v>1360277.1348699997</v>
      </c>
      <c r="D267" s="703">
        <v>6.8099999999999992E-3</v>
      </c>
      <c r="E267" s="703">
        <v>14.935180000000001</v>
      </c>
      <c r="F267" s="703">
        <v>2565483.25936</v>
      </c>
    </row>
    <row r="268" spans="1:6" ht="15.75" thickTop="1">
      <c r="A268" s="707" t="s">
        <v>521</v>
      </c>
      <c r="B268" s="705">
        <v>611525.97722</v>
      </c>
      <c r="C268" s="705">
        <v>707918.71988999995</v>
      </c>
      <c r="D268" s="705">
        <v>0</v>
      </c>
      <c r="E268" s="705">
        <v>0.79046000000000005</v>
      </c>
      <c r="F268" s="705">
        <v>1319445.4875699999</v>
      </c>
    </row>
    <row r="269" spans="1:6">
      <c r="A269" s="707" t="s">
        <v>522</v>
      </c>
      <c r="B269" s="705">
        <v>211254.28201</v>
      </c>
      <c r="C269" s="705">
        <v>600121.70896999992</v>
      </c>
      <c r="D269" s="705">
        <v>2.4199999999999998E-3</v>
      </c>
      <c r="E269" s="705">
        <v>13.680059999999999</v>
      </c>
      <c r="F269" s="705">
        <v>811389.67345999996</v>
      </c>
    </row>
    <row r="270" spans="1:6">
      <c r="A270" s="707" t="s">
        <v>523</v>
      </c>
      <c r="B270" s="705">
        <v>167586.54829000001</v>
      </c>
      <c r="C270" s="705">
        <v>17062.194159999999</v>
      </c>
      <c r="D270" s="705">
        <v>0</v>
      </c>
      <c r="E270" s="705">
        <v>0</v>
      </c>
      <c r="F270" s="705">
        <v>184648.74245000002</v>
      </c>
    </row>
    <row r="271" spans="1:6">
      <c r="A271" s="707" t="s">
        <v>524</v>
      </c>
      <c r="B271" s="705">
        <v>77195.821090000012</v>
      </c>
      <c r="C271" s="705">
        <v>632.23001999999997</v>
      </c>
      <c r="D271" s="705">
        <v>0</v>
      </c>
      <c r="E271" s="705">
        <v>0</v>
      </c>
      <c r="F271" s="705">
        <v>77828.05111</v>
      </c>
    </row>
    <row r="272" spans="1:6">
      <c r="A272" s="707" t="s">
        <v>525</v>
      </c>
      <c r="B272" s="705">
        <v>122462.3021</v>
      </c>
      <c r="C272" s="705">
        <v>34542.28183</v>
      </c>
      <c r="D272" s="705">
        <v>4.3899999999999998E-3</v>
      </c>
      <c r="E272" s="705">
        <v>0.46466000000000002</v>
      </c>
      <c r="F272" s="705">
        <v>157005.05297999998</v>
      </c>
    </row>
    <row r="273" spans="1:6" ht="15.75" thickBot="1">
      <c r="A273" s="707" t="s">
        <v>526</v>
      </c>
      <c r="B273" s="705">
        <v>15166.251789999998</v>
      </c>
      <c r="C273" s="705">
        <v>0</v>
      </c>
      <c r="D273" s="705">
        <v>0</v>
      </c>
      <c r="E273" s="705">
        <v>0</v>
      </c>
      <c r="F273" s="705">
        <v>15166.251789999998</v>
      </c>
    </row>
    <row r="274" spans="1:6" ht="16.5" thickTop="1" thickBot="1">
      <c r="A274" s="724" t="s">
        <v>527</v>
      </c>
      <c r="B274" s="703">
        <v>-733928.69996000011</v>
      </c>
      <c r="C274" s="703">
        <v>-981216.79342999996</v>
      </c>
      <c r="D274" s="703">
        <v>-2.4199999999999998E-3</v>
      </c>
      <c r="E274" s="703">
        <v>-211.08261999999999</v>
      </c>
      <c r="F274" s="703">
        <v>-1715356.5784300002</v>
      </c>
    </row>
    <row r="275" spans="1:6" ht="15.75" thickTop="1">
      <c r="A275" s="707" t="s">
        <v>521</v>
      </c>
      <c r="B275" s="705">
        <v>-203406.75853000005</v>
      </c>
      <c r="C275" s="705">
        <v>-267040.21792000002</v>
      </c>
      <c r="D275" s="705">
        <v>0</v>
      </c>
      <c r="E275" s="705">
        <v>-210.98241000000002</v>
      </c>
      <c r="F275" s="705">
        <v>-470657.95886000007</v>
      </c>
    </row>
    <row r="276" spans="1:6">
      <c r="A276" s="707" t="s">
        <v>528</v>
      </c>
      <c r="B276" s="705">
        <v>-228605.78402000002</v>
      </c>
      <c r="C276" s="705">
        <v>-1634.77937</v>
      </c>
      <c r="D276" s="705">
        <v>0</v>
      </c>
      <c r="E276" s="705">
        <v>0</v>
      </c>
      <c r="F276" s="705">
        <v>-230240.56339000002</v>
      </c>
    </row>
    <row r="277" spans="1:6">
      <c r="A277" s="707" t="s">
        <v>529</v>
      </c>
      <c r="B277" s="705">
        <v>-10506.432099999998</v>
      </c>
      <c r="C277" s="705">
        <v>-40.292230000000004</v>
      </c>
      <c r="D277" s="705">
        <v>0</v>
      </c>
      <c r="E277" s="705">
        <v>0</v>
      </c>
      <c r="F277" s="705">
        <v>-10546.724329999999</v>
      </c>
    </row>
    <row r="278" spans="1:6">
      <c r="A278" s="707" t="s">
        <v>530</v>
      </c>
      <c r="B278" s="705">
        <v>-87.375410000000002</v>
      </c>
      <c r="C278" s="705">
        <v>0</v>
      </c>
      <c r="D278" s="705">
        <v>0</v>
      </c>
      <c r="E278" s="705">
        <v>0</v>
      </c>
      <c r="F278" s="705">
        <v>-87.375410000000002</v>
      </c>
    </row>
    <row r="279" spans="1:6">
      <c r="A279" s="707" t="s">
        <v>531</v>
      </c>
      <c r="B279" s="705">
        <v>-286942.34034000005</v>
      </c>
      <c r="C279" s="705">
        <v>-712501.50391000009</v>
      </c>
      <c r="D279" s="705">
        <v>-2.4199999999999998E-3</v>
      </c>
      <c r="E279" s="705">
        <v>-0.10020999999999999</v>
      </c>
      <c r="F279" s="705">
        <v>-999443.94687999994</v>
      </c>
    </row>
    <row r="280" spans="1:6" ht="15.75" thickBot="1">
      <c r="A280" s="707" t="s">
        <v>532</v>
      </c>
      <c r="B280" s="705">
        <v>-4380.0095599999995</v>
      </c>
      <c r="C280" s="705">
        <v>0</v>
      </c>
      <c r="D280" s="705">
        <v>0</v>
      </c>
      <c r="E280" s="705">
        <v>0</v>
      </c>
      <c r="F280" s="705">
        <v>-4380.0095599999995</v>
      </c>
    </row>
    <row r="281" spans="1:6" ht="16.5" thickTop="1" thickBot="1">
      <c r="A281" s="720" t="s">
        <v>533</v>
      </c>
      <c r="B281" s="703">
        <v>7605204.7438400006</v>
      </c>
      <c r="C281" s="703">
        <v>680755.93606999994</v>
      </c>
      <c r="D281" s="703">
        <v>91.97417999999999</v>
      </c>
      <c r="E281" s="703">
        <v>2007.1533899999999</v>
      </c>
      <c r="F281" s="703">
        <v>8288059.80748</v>
      </c>
    </row>
    <row r="282" spans="1:6" ht="15.75" thickTop="1">
      <c r="A282" s="725" t="s">
        <v>534</v>
      </c>
      <c r="B282" s="705">
        <v>1304035.28461</v>
      </c>
      <c r="C282" s="705">
        <v>195815.06755000001</v>
      </c>
      <c r="D282" s="705">
        <v>16.14753</v>
      </c>
      <c r="E282" s="705">
        <v>956.22542999999996</v>
      </c>
      <c r="F282" s="705">
        <v>1500822.7251199998</v>
      </c>
    </row>
    <row r="283" spans="1:6">
      <c r="A283" s="707" t="s">
        <v>535</v>
      </c>
      <c r="B283" s="705">
        <v>68536.531419999999</v>
      </c>
      <c r="C283" s="705">
        <v>9381.8690900000001</v>
      </c>
      <c r="D283" s="705">
        <v>16.14753</v>
      </c>
      <c r="E283" s="705">
        <v>0</v>
      </c>
      <c r="F283" s="705">
        <v>77934.548039999994</v>
      </c>
    </row>
    <row r="284" spans="1:6">
      <c r="A284" s="707" t="s">
        <v>536</v>
      </c>
      <c r="B284" s="705">
        <v>1216395.96166</v>
      </c>
      <c r="C284" s="705">
        <v>122616.64011000001</v>
      </c>
      <c r="D284" s="705">
        <v>0</v>
      </c>
      <c r="E284" s="705">
        <v>956.22542999999996</v>
      </c>
      <c r="F284" s="705">
        <v>1339968.8271999999</v>
      </c>
    </row>
    <row r="285" spans="1:6">
      <c r="A285" s="707" t="s">
        <v>537</v>
      </c>
      <c r="B285" s="705">
        <v>11709.06085</v>
      </c>
      <c r="C285" s="705">
        <v>60499.32978</v>
      </c>
      <c r="D285" s="705">
        <v>0</v>
      </c>
      <c r="E285" s="705">
        <v>0</v>
      </c>
      <c r="F285" s="705">
        <v>72208.390629999994</v>
      </c>
    </row>
    <row r="286" spans="1:6">
      <c r="A286" s="707" t="s">
        <v>538</v>
      </c>
      <c r="B286" s="705">
        <v>4134.8824799999993</v>
      </c>
      <c r="C286" s="705">
        <v>2573.9487000000004</v>
      </c>
      <c r="D286" s="705">
        <v>0</v>
      </c>
      <c r="E286" s="705">
        <v>0</v>
      </c>
      <c r="F286" s="705">
        <v>6708.8311799999992</v>
      </c>
    </row>
    <row r="287" spans="1:6">
      <c r="A287" s="707" t="s">
        <v>539</v>
      </c>
      <c r="B287" s="705">
        <v>0.84899999999999998</v>
      </c>
      <c r="C287" s="705">
        <v>274.28942000000001</v>
      </c>
      <c r="D287" s="705">
        <v>0</v>
      </c>
      <c r="E287" s="705">
        <v>0</v>
      </c>
      <c r="F287" s="705">
        <v>275.13842</v>
      </c>
    </row>
    <row r="288" spans="1:6">
      <c r="A288" s="707" t="s">
        <v>540</v>
      </c>
      <c r="B288" s="705">
        <v>3257.9992000000002</v>
      </c>
      <c r="C288" s="705">
        <v>468.99045000000001</v>
      </c>
      <c r="D288" s="705">
        <v>0</v>
      </c>
      <c r="E288" s="705">
        <v>0</v>
      </c>
      <c r="F288" s="705">
        <v>3726.98965</v>
      </c>
    </row>
    <row r="289" spans="1:6">
      <c r="A289" s="707" t="s">
        <v>541</v>
      </c>
      <c r="B289" s="705">
        <v>0</v>
      </c>
      <c r="C289" s="705">
        <v>0</v>
      </c>
      <c r="D289" s="705">
        <v>0</v>
      </c>
      <c r="E289" s="705">
        <v>0</v>
      </c>
      <c r="F289" s="705">
        <v>0</v>
      </c>
    </row>
    <row r="290" spans="1:6">
      <c r="A290" s="725" t="s">
        <v>542</v>
      </c>
      <c r="B290" s="705">
        <v>-1970543.6375499999</v>
      </c>
      <c r="C290" s="705">
        <v>-246933.12538000001</v>
      </c>
      <c r="D290" s="705">
        <v>-0.19633</v>
      </c>
      <c r="E290" s="705">
        <v>-1003.98959</v>
      </c>
      <c r="F290" s="705">
        <v>-2218480.9488499998</v>
      </c>
    </row>
    <row r="291" spans="1:6">
      <c r="A291" s="707" t="s">
        <v>543</v>
      </c>
      <c r="B291" s="705">
        <v>-1840969.2311500001</v>
      </c>
      <c r="C291" s="705">
        <v>-210954.82893000005</v>
      </c>
      <c r="D291" s="705">
        <v>-0.18118000000000001</v>
      </c>
      <c r="E291" s="705">
        <v>-995.94797000000005</v>
      </c>
      <c r="F291" s="705">
        <v>-2052920.1892300001</v>
      </c>
    </row>
    <row r="292" spans="1:6">
      <c r="A292" s="707" t="s">
        <v>544</v>
      </c>
      <c r="B292" s="705">
        <v>-56095.966109999994</v>
      </c>
      <c r="C292" s="705">
        <v>-26794.820740000003</v>
      </c>
      <c r="D292" s="705">
        <v>-1.515E-2</v>
      </c>
      <c r="E292" s="705">
        <v>-8.04162</v>
      </c>
      <c r="F292" s="705">
        <v>-82898.84362</v>
      </c>
    </row>
    <row r="293" spans="1:6">
      <c r="A293" s="707" t="s">
        <v>545</v>
      </c>
      <c r="B293" s="705">
        <v>-10483.297409999999</v>
      </c>
      <c r="C293" s="705">
        <v>-3045.99611</v>
      </c>
      <c r="D293" s="705">
        <v>0</v>
      </c>
      <c r="E293" s="705">
        <v>0</v>
      </c>
      <c r="F293" s="705">
        <v>-13529.293519999999</v>
      </c>
    </row>
    <row r="294" spans="1:6">
      <c r="A294" s="708" t="s">
        <v>546</v>
      </c>
      <c r="B294" s="705">
        <v>-58969.214339999999</v>
      </c>
      <c r="C294" s="705">
        <v>-5526.0394399999996</v>
      </c>
      <c r="D294" s="705">
        <v>0</v>
      </c>
      <c r="E294" s="705">
        <v>0</v>
      </c>
      <c r="F294" s="705">
        <v>-64495.253779999992</v>
      </c>
    </row>
    <row r="295" spans="1:6">
      <c r="A295" s="708" t="s">
        <v>547</v>
      </c>
      <c r="B295" s="705">
        <v>-0.376</v>
      </c>
      <c r="C295" s="705">
        <v>-156.69907000000001</v>
      </c>
      <c r="D295" s="705">
        <v>0</v>
      </c>
      <c r="E295" s="705">
        <v>0</v>
      </c>
      <c r="F295" s="705">
        <v>-157.07507000000001</v>
      </c>
    </row>
    <row r="296" spans="1:6" ht="15.75" thickBot="1">
      <c r="A296" s="708" t="s">
        <v>548</v>
      </c>
      <c r="B296" s="705">
        <v>-4025.5525400000001</v>
      </c>
      <c r="C296" s="705">
        <v>-454.74109000000004</v>
      </c>
      <c r="D296" s="705">
        <v>0</v>
      </c>
      <c r="E296" s="705">
        <v>0</v>
      </c>
      <c r="F296" s="705">
        <v>-4480.2936299999992</v>
      </c>
    </row>
    <row r="297" spans="1:6" ht="16.5" thickTop="1" thickBot="1">
      <c r="A297" s="726" t="s">
        <v>549</v>
      </c>
      <c r="B297" s="701">
        <v>6938696.3909</v>
      </c>
      <c r="C297" s="701">
        <v>629637.87823999987</v>
      </c>
      <c r="D297" s="701">
        <v>107.92538</v>
      </c>
      <c r="E297" s="701">
        <v>1959.38923</v>
      </c>
      <c r="F297" s="701">
        <v>7570401.5837499984</v>
      </c>
    </row>
    <row r="298" spans="1:6" ht="16.5" thickTop="1" thickBot="1">
      <c r="A298" s="720" t="s">
        <v>550</v>
      </c>
      <c r="B298" s="703">
        <v>-5253796.3615899989</v>
      </c>
      <c r="C298" s="703">
        <v>-443481.65352000005</v>
      </c>
      <c r="D298" s="703">
        <v>0</v>
      </c>
      <c r="E298" s="703">
        <v>-31.667459999999998</v>
      </c>
      <c r="F298" s="703">
        <v>-5697309.6825700002</v>
      </c>
    </row>
    <row r="299" spans="1:6" ht="15.75" thickTop="1">
      <c r="A299" s="707" t="s">
        <v>551</v>
      </c>
      <c r="B299" s="705">
        <v>-3071279.1709899995</v>
      </c>
      <c r="C299" s="705">
        <v>-8547.3705200000004</v>
      </c>
      <c r="D299" s="705">
        <v>0</v>
      </c>
      <c r="E299" s="705">
        <v>0</v>
      </c>
      <c r="F299" s="705">
        <v>-3079826.5415100004</v>
      </c>
    </row>
    <row r="300" spans="1:6">
      <c r="A300" s="707" t="s">
        <v>552</v>
      </c>
      <c r="B300" s="705">
        <v>-439520.47686</v>
      </c>
      <c r="C300" s="705">
        <v>-19028.195639999998</v>
      </c>
      <c r="D300" s="705">
        <v>0</v>
      </c>
      <c r="E300" s="705">
        <v>0</v>
      </c>
      <c r="F300" s="705">
        <v>-458548.67249999999</v>
      </c>
    </row>
    <row r="301" spans="1:6">
      <c r="A301" s="707" t="s">
        <v>553</v>
      </c>
      <c r="B301" s="705">
        <v>-17692.648190000004</v>
      </c>
      <c r="C301" s="705">
        <v>-29808.024440000001</v>
      </c>
      <c r="D301" s="705">
        <v>0</v>
      </c>
      <c r="E301" s="705">
        <v>0</v>
      </c>
      <c r="F301" s="705">
        <v>-47500.672630000001</v>
      </c>
    </row>
    <row r="302" spans="1:6">
      <c r="A302" s="707" t="s">
        <v>554</v>
      </c>
      <c r="B302" s="705">
        <v>-150741.83181999999</v>
      </c>
      <c r="C302" s="705">
        <v>-3850.5262799999996</v>
      </c>
      <c r="D302" s="705">
        <v>0</v>
      </c>
      <c r="E302" s="705">
        <v>0</v>
      </c>
      <c r="F302" s="705">
        <v>-154592.35810000001</v>
      </c>
    </row>
    <row r="303" spans="1:6">
      <c r="A303" s="707" t="s">
        <v>555</v>
      </c>
      <c r="B303" s="705">
        <v>-263439.79576000001</v>
      </c>
      <c r="C303" s="705">
        <v>-991.17516999999987</v>
      </c>
      <c r="D303" s="705">
        <v>0</v>
      </c>
      <c r="E303" s="705">
        <v>0</v>
      </c>
      <c r="F303" s="705">
        <v>-264430.97093000001</v>
      </c>
    </row>
    <row r="304" spans="1:6">
      <c r="A304" s="707" t="s">
        <v>556</v>
      </c>
      <c r="B304" s="705">
        <v>-133834.63996</v>
      </c>
      <c r="C304" s="705">
        <v>-4709.9902100000008</v>
      </c>
      <c r="D304" s="705">
        <v>0</v>
      </c>
      <c r="E304" s="705">
        <v>0</v>
      </c>
      <c r="F304" s="705">
        <v>-138544.63017000002</v>
      </c>
    </row>
    <row r="305" spans="1:6">
      <c r="A305" s="707" t="s">
        <v>557</v>
      </c>
      <c r="B305" s="705">
        <v>-213327.89545000001</v>
      </c>
      <c r="C305" s="705">
        <v>0</v>
      </c>
      <c r="D305" s="705">
        <v>0</v>
      </c>
      <c r="E305" s="705">
        <v>0</v>
      </c>
      <c r="F305" s="705">
        <v>-213327.89545000001</v>
      </c>
    </row>
    <row r="306" spans="1:6">
      <c r="A306" s="707" t="s">
        <v>558</v>
      </c>
      <c r="B306" s="705">
        <v>-126503.62474</v>
      </c>
      <c r="C306" s="705">
        <v>-408.23646000000002</v>
      </c>
      <c r="D306" s="705">
        <v>0</v>
      </c>
      <c r="E306" s="705">
        <v>0</v>
      </c>
      <c r="F306" s="705">
        <v>-126911.86119999998</v>
      </c>
    </row>
    <row r="307" spans="1:6" ht="15.75" thickBot="1">
      <c r="A307" s="707" t="s">
        <v>559</v>
      </c>
      <c r="B307" s="705">
        <v>-837456.27782000008</v>
      </c>
      <c r="C307" s="705">
        <v>-376138.13479999994</v>
      </c>
      <c r="D307" s="705">
        <v>0</v>
      </c>
      <c r="E307" s="705">
        <v>-31.667459999999998</v>
      </c>
      <c r="F307" s="705">
        <v>-1213626.08008</v>
      </c>
    </row>
    <row r="308" spans="1:6" ht="16.5" thickTop="1" thickBot="1">
      <c r="A308" s="723" t="s">
        <v>560</v>
      </c>
      <c r="B308" s="703">
        <v>1684900.0293099999</v>
      </c>
      <c r="C308" s="703">
        <v>186156.22472</v>
      </c>
      <c r="D308" s="703">
        <v>107.92538</v>
      </c>
      <c r="E308" s="703">
        <v>1927.7217700000001</v>
      </c>
      <c r="F308" s="703">
        <v>1873091.9011800003</v>
      </c>
    </row>
    <row r="309" spans="1:6" ht="15.75" thickTop="1">
      <c r="A309" s="727" t="s">
        <v>561</v>
      </c>
      <c r="B309" s="705">
        <v>179.74122</v>
      </c>
      <c r="C309" s="705">
        <v>-17662.937579999998</v>
      </c>
      <c r="D309" s="705">
        <v>0</v>
      </c>
      <c r="E309" s="705">
        <v>986.67859999999996</v>
      </c>
      <c r="F309" s="705">
        <v>-16496.517759999999</v>
      </c>
    </row>
    <row r="310" spans="1:6">
      <c r="A310" s="708" t="s">
        <v>562</v>
      </c>
      <c r="B310" s="705">
        <v>146.66825999999998</v>
      </c>
      <c r="C310" s="705">
        <v>-17662.937579999998</v>
      </c>
      <c r="D310" s="705">
        <v>0</v>
      </c>
      <c r="E310" s="705">
        <v>1.3945099999999999</v>
      </c>
      <c r="F310" s="705">
        <v>-17514.874810000005</v>
      </c>
    </row>
    <row r="311" spans="1:6">
      <c r="A311" s="708" t="s">
        <v>563</v>
      </c>
      <c r="B311" s="705">
        <v>33.072960000000009</v>
      </c>
      <c r="C311" s="705">
        <v>0</v>
      </c>
      <c r="D311" s="705">
        <v>0</v>
      </c>
      <c r="E311" s="705">
        <v>985.28408999999999</v>
      </c>
      <c r="F311" s="705">
        <v>1018.35705</v>
      </c>
    </row>
    <row r="312" spans="1:6">
      <c r="A312" s="727" t="s">
        <v>564</v>
      </c>
      <c r="B312" s="705">
        <v>-894.94537000000003</v>
      </c>
      <c r="C312" s="705">
        <v>16718.00013</v>
      </c>
      <c r="D312" s="705">
        <v>0.58607000000000009</v>
      </c>
      <c r="E312" s="705">
        <v>-289.33666999999997</v>
      </c>
      <c r="F312" s="705">
        <v>15534.30416</v>
      </c>
    </row>
    <row r="313" spans="1:6">
      <c r="A313" s="708" t="s">
        <v>565</v>
      </c>
      <c r="B313" s="705">
        <v>-860.90269000000001</v>
      </c>
      <c r="C313" s="705">
        <v>16718.00013</v>
      </c>
      <c r="D313" s="705">
        <v>0</v>
      </c>
      <c r="E313" s="705">
        <v>0</v>
      </c>
      <c r="F313" s="705">
        <v>15857.097440000001</v>
      </c>
    </row>
    <row r="314" spans="1:6" ht="15.75" thickBot="1">
      <c r="A314" s="708" t="s">
        <v>566</v>
      </c>
      <c r="B314" s="705">
        <v>-34.042679999999997</v>
      </c>
      <c r="C314" s="705">
        <v>0</v>
      </c>
      <c r="D314" s="705">
        <v>0.58607000000000009</v>
      </c>
      <c r="E314" s="705">
        <v>-289.33666999999997</v>
      </c>
      <c r="F314" s="705">
        <v>-322.79328000000004</v>
      </c>
    </row>
    <row r="315" spans="1:6" ht="16.5" thickTop="1" thickBot="1">
      <c r="A315" s="723" t="s">
        <v>567</v>
      </c>
      <c r="B315" s="703">
        <v>1684184.8251599998</v>
      </c>
      <c r="C315" s="703">
        <v>185211.28727</v>
      </c>
      <c r="D315" s="703">
        <v>108.51145</v>
      </c>
      <c r="E315" s="703">
        <v>2625.0637000000002</v>
      </c>
      <c r="F315" s="703">
        <v>1872129.6875800001</v>
      </c>
    </row>
    <row r="316" spans="1:6" ht="16.5" thickTop="1" thickBot="1">
      <c r="A316" s="707" t="s">
        <v>568</v>
      </c>
      <c r="B316" s="705">
        <v>5675.1143699999993</v>
      </c>
      <c r="C316" s="705">
        <v>2765.2946099999999</v>
      </c>
      <c r="D316" s="705">
        <v>0</v>
      </c>
      <c r="E316" s="705">
        <v>0</v>
      </c>
      <c r="F316" s="705">
        <v>8440.4089800000002</v>
      </c>
    </row>
    <row r="317" spans="1:6" ht="16.5" thickTop="1" thickBot="1">
      <c r="A317" s="723" t="s">
        <v>569</v>
      </c>
      <c r="B317" s="703">
        <v>1689859.9395300001</v>
      </c>
      <c r="C317" s="703">
        <v>187976.58188000001</v>
      </c>
      <c r="D317" s="703">
        <v>108.51145</v>
      </c>
      <c r="E317" s="703">
        <v>2625.0637000000002</v>
      </c>
      <c r="F317" s="703">
        <v>1880570.09656</v>
      </c>
    </row>
    <row r="318" spans="1:6" ht="16.5" thickTop="1" thickBot="1">
      <c r="A318" s="708" t="s">
        <v>570</v>
      </c>
      <c r="B318" s="705">
        <v>-4606.0971</v>
      </c>
      <c r="C318" s="705">
        <v>2911.6196100000002</v>
      </c>
      <c r="D318" s="705">
        <v>0</v>
      </c>
      <c r="E318" s="705">
        <v>0</v>
      </c>
      <c r="F318" s="705">
        <v>-1694.47749</v>
      </c>
    </row>
    <row r="319" spans="1:6" ht="16.5" thickTop="1" thickBot="1">
      <c r="A319" s="720" t="s">
        <v>571</v>
      </c>
      <c r="B319" s="703">
        <v>1685253.8424300002</v>
      </c>
      <c r="C319" s="703">
        <v>190888.20149000001</v>
      </c>
      <c r="D319" s="703">
        <v>108.51145</v>
      </c>
      <c r="E319" s="703">
        <v>2625.0637000000002</v>
      </c>
      <c r="F319" s="703">
        <v>1878875.61907</v>
      </c>
    </row>
    <row r="320" spans="1:6" ht="16.5" thickTop="1" thickBot="1">
      <c r="A320" s="708" t="s">
        <v>572</v>
      </c>
      <c r="B320" s="705">
        <v>-2.3949999999999999E-2</v>
      </c>
      <c r="C320" s="705">
        <v>1.0000000000000001E-5</v>
      </c>
      <c r="D320" s="705">
        <v>0</v>
      </c>
      <c r="E320" s="705">
        <v>0</v>
      </c>
      <c r="F320" s="705">
        <v>-2.3939999999999996E-2</v>
      </c>
    </row>
    <row r="321" spans="1:6" ht="16.5" thickTop="1" thickBot="1">
      <c r="A321" s="723" t="s">
        <v>573</v>
      </c>
      <c r="B321" s="703">
        <v>1685253.8184799999</v>
      </c>
      <c r="C321" s="703">
        <v>190888.2015</v>
      </c>
      <c r="D321" s="703">
        <v>108.51145</v>
      </c>
      <c r="E321" s="703">
        <v>2625.0637000000002</v>
      </c>
      <c r="F321" s="703">
        <v>1878875.59513</v>
      </c>
    </row>
    <row r="322" spans="1:6" ht="16.5" thickTop="1" thickBot="1">
      <c r="A322" s="727" t="s">
        <v>574</v>
      </c>
      <c r="B322" s="705">
        <v>-665205.06414999987</v>
      </c>
      <c r="C322" s="705">
        <v>0</v>
      </c>
      <c r="D322" s="705">
        <v>0</v>
      </c>
      <c r="E322" s="705">
        <v>0</v>
      </c>
      <c r="F322" s="705">
        <v>-665205.06414999987</v>
      </c>
    </row>
    <row r="323" spans="1:6" ht="16.5" thickTop="1" thickBot="1">
      <c r="A323" s="723" t="s">
        <v>575</v>
      </c>
      <c r="B323" s="728">
        <v>1020048.7543299999</v>
      </c>
      <c r="C323" s="728">
        <v>190888.2015</v>
      </c>
      <c r="D323" s="728">
        <v>108.51145</v>
      </c>
      <c r="E323" s="728">
        <v>2625.0637000000002</v>
      </c>
      <c r="F323" s="728">
        <v>1213670.5309800003</v>
      </c>
    </row>
    <row r="324" spans="1:6" ht="6.75" customHeight="1" thickTop="1" thickBot="1">
      <c r="A324" s="729"/>
      <c r="B324" s="729"/>
      <c r="C324" s="729"/>
      <c r="D324" s="729"/>
      <c r="E324" s="729"/>
      <c r="F324" s="729"/>
    </row>
    <row r="325" spans="1:6" ht="16.5" thickTop="1">
      <c r="A325" s="47"/>
    </row>
    <row r="326" spans="1:6" ht="15.75">
      <c r="A326" s="47"/>
    </row>
    <row r="327" spans="1:6">
      <c r="B327" s="66"/>
      <c r="C327" s="66"/>
      <c r="D327" s="66"/>
      <c r="E327" s="66"/>
      <c r="F327" s="66"/>
    </row>
    <row r="328" spans="1:6" ht="15.75">
      <c r="A328" s="47"/>
    </row>
    <row r="329" spans="1:6" ht="15.75">
      <c r="A329" s="47"/>
    </row>
    <row r="330" spans="1:6" ht="15.75">
      <c r="A330" s="47"/>
    </row>
    <row r="331" spans="1:6" ht="15.75">
      <c r="A331" s="47"/>
    </row>
    <row r="332" spans="1:6" ht="15.75">
      <c r="A332" s="47"/>
    </row>
    <row r="333" spans="1:6" ht="15.75">
      <c r="A333" s="47"/>
    </row>
    <row r="334" spans="1:6" ht="15.75">
      <c r="A334" s="47"/>
    </row>
    <row r="335" spans="1:6" ht="15.75">
      <c r="A335" s="47"/>
    </row>
    <row r="336" spans="1:6" ht="15.75">
      <c r="A336" s="47"/>
    </row>
    <row r="337" spans="1:1" ht="15.75">
      <c r="A337" s="47"/>
    </row>
    <row r="338" spans="1:1" ht="15.75">
      <c r="A338" s="47"/>
    </row>
    <row r="339" spans="1:1" ht="15.75">
      <c r="A339" s="47"/>
    </row>
    <row r="340" spans="1:1" ht="15.75">
      <c r="A340" s="47"/>
    </row>
    <row r="341" spans="1:1" ht="15.75">
      <c r="A341" s="47"/>
    </row>
    <row r="342" spans="1:1" ht="15.75">
      <c r="A342" s="47"/>
    </row>
    <row r="343" spans="1:1" ht="15.75">
      <c r="A343" s="47"/>
    </row>
    <row r="344" spans="1:1" ht="15.75">
      <c r="A344" s="47"/>
    </row>
    <row r="345" spans="1:1" ht="15.75">
      <c r="A345" s="47"/>
    </row>
    <row r="346" spans="1:1" ht="15.75">
      <c r="A346" s="47"/>
    </row>
    <row r="347" spans="1:1" ht="15.75">
      <c r="A347" s="47"/>
    </row>
    <row r="348" spans="1:1" ht="15.75">
      <c r="A348" s="47"/>
    </row>
    <row r="349" spans="1:1" ht="15.75">
      <c r="A349" s="47"/>
    </row>
    <row r="350" spans="1:1" ht="15.75">
      <c r="A350" s="47"/>
    </row>
    <row r="351" spans="1:1" ht="15.75">
      <c r="A351" s="47"/>
    </row>
    <row r="352" spans="1:1" ht="15.75">
      <c r="A352" s="47"/>
    </row>
    <row r="353" spans="1:1" ht="15.75">
      <c r="A353" s="47"/>
    </row>
    <row r="354" spans="1:1" ht="15.75">
      <c r="A354" s="47"/>
    </row>
    <row r="355" spans="1:1" ht="15.75">
      <c r="A355" s="47"/>
    </row>
    <row r="356" spans="1:1" ht="15.75">
      <c r="A356" s="47"/>
    </row>
    <row r="357" spans="1:1" ht="15.75">
      <c r="A357" s="47"/>
    </row>
    <row r="358" spans="1:1" ht="15.75">
      <c r="A358" s="47"/>
    </row>
    <row r="359" spans="1:1" ht="15.75">
      <c r="A359" s="47"/>
    </row>
    <row r="360" spans="1:1" ht="15.75">
      <c r="A360" s="47"/>
    </row>
    <row r="361" spans="1:1" ht="15.75">
      <c r="A361" s="47"/>
    </row>
    <row r="362" spans="1:1" ht="15.75">
      <c r="A362" s="47"/>
    </row>
    <row r="363" spans="1:1" ht="15.75">
      <c r="A363" s="47"/>
    </row>
    <row r="364" spans="1:1" ht="15.75">
      <c r="A364" s="47"/>
    </row>
    <row r="365" spans="1:1" ht="15.75">
      <c r="A365" s="47"/>
    </row>
    <row r="366" spans="1:1" ht="15.75">
      <c r="A366" s="47"/>
    </row>
    <row r="367" spans="1:1" ht="15.75">
      <c r="A367" s="47"/>
    </row>
    <row r="368" spans="1:1" ht="15.75">
      <c r="A368" s="47"/>
    </row>
    <row r="369" spans="1:1" ht="15.75">
      <c r="A369" s="47"/>
    </row>
    <row r="370" spans="1:1" ht="15.75">
      <c r="A370" s="47"/>
    </row>
    <row r="371" spans="1:1" ht="15.75">
      <c r="A371" s="47"/>
    </row>
    <row r="372" spans="1:1" ht="15.75">
      <c r="A372" s="47"/>
    </row>
    <row r="373" spans="1:1" ht="15.75">
      <c r="A373" s="47"/>
    </row>
    <row r="374" spans="1:1" ht="15.75">
      <c r="A374" s="47"/>
    </row>
    <row r="375" spans="1:1" ht="15.75">
      <c r="A375" s="47"/>
    </row>
    <row r="376" spans="1:1" ht="15.75">
      <c r="A376" s="47"/>
    </row>
    <row r="377" spans="1:1" ht="15.75">
      <c r="A377" s="47"/>
    </row>
    <row r="378" spans="1:1" ht="15.75">
      <c r="A378" s="47"/>
    </row>
    <row r="379" spans="1:1" ht="15.75">
      <c r="A379" s="47"/>
    </row>
    <row r="380" spans="1:1" ht="15.75">
      <c r="A380" s="47"/>
    </row>
    <row r="381" spans="1:1" ht="15.75">
      <c r="A381" s="47"/>
    </row>
    <row r="382" spans="1:1" ht="15.75">
      <c r="A382" s="47"/>
    </row>
    <row r="383" spans="1:1" ht="15.75">
      <c r="A383" s="47"/>
    </row>
    <row r="384" spans="1:1" ht="15.75">
      <c r="A384" s="47"/>
    </row>
    <row r="385" spans="1:1" ht="15.75">
      <c r="A385" s="47"/>
    </row>
    <row r="386" spans="1:1" ht="15.75">
      <c r="A386" s="47"/>
    </row>
    <row r="387" spans="1:1" ht="15.75">
      <c r="A387" s="47"/>
    </row>
    <row r="388" spans="1:1" ht="15.75">
      <c r="A388" s="47"/>
    </row>
    <row r="389" spans="1:1" ht="15.75">
      <c r="A389" s="47"/>
    </row>
    <row r="390" spans="1:1" ht="15.75">
      <c r="A390" s="47"/>
    </row>
    <row r="391" spans="1:1" ht="15.75">
      <c r="A391" s="47"/>
    </row>
    <row r="392" spans="1:1" ht="15.75">
      <c r="A392" s="47"/>
    </row>
    <row r="393" spans="1:1" ht="15.75">
      <c r="A393" s="47"/>
    </row>
    <row r="394" spans="1:1" ht="15.75">
      <c r="A394" s="47"/>
    </row>
    <row r="395" spans="1:1" ht="15.75">
      <c r="A395" s="47"/>
    </row>
    <row r="396" spans="1:1" ht="15.75">
      <c r="A396" s="47"/>
    </row>
    <row r="397" spans="1:1" ht="15.75">
      <c r="A397" s="47"/>
    </row>
    <row r="398" spans="1:1" ht="15.75">
      <c r="A398" s="47"/>
    </row>
    <row r="399" spans="1:1" ht="15.75">
      <c r="A399" s="47"/>
    </row>
    <row r="400" spans="1:1" ht="15.75">
      <c r="A400" s="47"/>
    </row>
    <row r="401" spans="1:1" ht="15.75">
      <c r="A401" s="47"/>
    </row>
    <row r="402" spans="1:1" ht="15.75">
      <c r="A402" s="47"/>
    </row>
    <row r="403" spans="1:1" ht="15.75">
      <c r="A403" s="47"/>
    </row>
    <row r="404" spans="1:1" ht="15.75">
      <c r="A404" s="47"/>
    </row>
    <row r="405" spans="1:1" ht="15.75">
      <c r="A405" s="47"/>
    </row>
    <row r="406" spans="1:1" ht="15.75">
      <c r="A406" s="47"/>
    </row>
    <row r="407" spans="1:1" ht="15.75">
      <c r="A407" s="47"/>
    </row>
    <row r="408" spans="1:1" ht="15.75">
      <c r="A408" s="47"/>
    </row>
    <row r="409" spans="1:1" ht="15.75">
      <c r="A409" s="47"/>
    </row>
    <row r="410" spans="1:1" ht="15.75">
      <c r="A410" s="47"/>
    </row>
    <row r="411" spans="1:1" ht="15.75">
      <c r="A411" s="47"/>
    </row>
    <row r="412" spans="1:1" ht="15.75">
      <c r="A412" s="47"/>
    </row>
    <row r="413" spans="1:1" ht="15.75">
      <c r="A413" s="47"/>
    </row>
    <row r="414" spans="1:1" ht="15.75">
      <c r="A414" s="47"/>
    </row>
    <row r="415" spans="1:1" ht="15.75">
      <c r="A415" s="47"/>
    </row>
    <row r="416" spans="1:1" ht="15.75">
      <c r="A416" s="47"/>
    </row>
    <row r="417" spans="1:1" ht="15.75">
      <c r="A417" s="47"/>
    </row>
    <row r="418" spans="1:1" ht="15.75">
      <c r="A418" s="47"/>
    </row>
    <row r="419" spans="1:1" ht="15.75">
      <c r="A419" s="47"/>
    </row>
    <row r="420" spans="1:1" ht="15.75">
      <c r="A420" s="47"/>
    </row>
    <row r="421" spans="1:1" ht="15.75">
      <c r="A421" s="47"/>
    </row>
    <row r="422" spans="1:1" ht="15.75">
      <c r="A422" s="47"/>
    </row>
    <row r="423" spans="1:1" ht="15.75">
      <c r="A423" s="47"/>
    </row>
    <row r="424" spans="1:1" ht="15.75">
      <c r="A424" s="47"/>
    </row>
    <row r="425" spans="1:1" ht="15.75">
      <c r="A425" s="47"/>
    </row>
    <row r="426" spans="1:1" ht="15.75">
      <c r="A426" s="47"/>
    </row>
    <row r="427" spans="1:1" ht="15.75">
      <c r="A427" s="47"/>
    </row>
    <row r="428" spans="1:1" ht="15.75">
      <c r="A428" s="47"/>
    </row>
    <row r="429" spans="1:1" ht="15.75">
      <c r="A429" s="47"/>
    </row>
    <row r="430" spans="1:1" ht="15.75">
      <c r="A430" s="47"/>
    </row>
    <row r="431" spans="1:1" ht="15.75">
      <c r="A431" s="47"/>
    </row>
    <row r="432" spans="1:1" ht="15.75">
      <c r="A432" s="47"/>
    </row>
    <row r="433" spans="1:1" ht="15.75">
      <c r="A433" s="47"/>
    </row>
    <row r="434" spans="1:1" ht="15.75">
      <c r="A434" s="47"/>
    </row>
    <row r="435" spans="1:1" ht="15.75">
      <c r="A435" s="47"/>
    </row>
    <row r="436" spans="1:1" ht="15.75">
      <c r="A436" s="47"/>
    </row>
    <row r="437" spans="1:1" ht="15.75">
      <c r="A437" s="47"/>
    </row>
    <row r="438" spans="1:1" ht="15.75">
      <c r="A438" s="47"/>
    </row>
    <row r="439" spans="1:1" ht="15.75">
      <c r="A439" s="47"/>
    </row>
    <row r="440" spans="1:1" ht="15.75">
      <c r="A440" s="47"/>
    </row>
    <row r="441" spans="1:1" ht="15.75">
      <c r="A441" s="47"/>
    </row>
    <row r="442" spans="1:1" ht="15.75">
      <c r="A442" s="47"/>
    </row>
    <row r="443" spans="1:1" ht="15.75">
      <c r="A443" s="47"/>
    </row>
    <row r="444" spans="1:1" ht="15.75">
      <c r="A444" s="47"/>
    </row>
    <row r="445" spans="1:1" ht="15.75">
      <c r="A445" s="47"/>
    </row>
    <row r="446" spans="1:1" ht="15.75">
      <c r="A446" s="47"/>
    </row>
    <row r="447" spans="1:1" ht="15.75">
      <c r="A447" s="47"/>
    </row>
    <row r="448" spans="1:1" ht="15.75">
      <c r="A448" s="47"/>
    </row>
    <row r="449" spans="1:1" ht="15.75">
      <c r="A449" s="47"/>
    </row>
    <row r="450" spans="1:1" ht="15.75">
      <c r="A450" s="47"/>
    </row>
    <row r="451" spans="1:1" ht="15.75">
      <c r="A451" s="47"/>
    </row>
    <row r="452" spans="1:1" ht="15.75">
      <c r="A452" s="47"/>
    </row>
    <row r="453" spans="1:1" ht="15.75">
      <c r="A453" s="47"/>
    </row>
    <row r="454" spans="1:1" ht="15.75">
      <c r="A454" s="47"/>
    </row>
    <row r="455" spans="1:1" ht="15.75">
      <c r="A455" s="47"/>
    </row>
    <row r="456" spans="1:1" ht="15.75">
      <c r="A456" s="47"/>
    </row>
    <row r="457" spans="1:1" ht="15.75">
      <c r="A457" s="47"/>
    </row>
    <row r="458" spans="1:1" ht="15.75">
      <c r="A458" s="47"/>
    </row>
    <row r="459" spans="1:1" ht="15.75">
      <c r="A459" s="47"/>
    </row>
    <row r="460" spans="1:1" ht="15.75">
      <c r="A460" s="47"/>
    </row>
    <row r="461" spans="1:1" ht="15.75">
      <c r="A461" s="47"/>
    </row>
    <row r="462" spans="1:1" ht="15.75">
      <c r="A462" s="47"/>
    </row>
    <row r="463" spans="1:1" ht="15.75">
      <c r="A463" s="47"/>
    </row>
    <row r="464" spans="1:1" ht="15.75">
      <c r="A464" s="47"/>
    </row>
    <row r="465" spans="1:1" ht="15.75">
      <c r="A465" s="47"/>
    </row>
    <row r="466" spans="1:1" ht="15.75">
      <c r="A466" s="47"/>
    </row>
    <row r="467" spans="1:1" ht="15.75">
      <c r="A467" s="47"/>
    </row>
    <row r="468" spans="1:1" ht="15.75">
      <c r="A468" s="47"/>
    </row>
    <row r="469" spans="1:1" ht="15.75">
      <c r="A469" s="47"/>
    </row>
    <row r="470" spans="1:1" ht="15.75">
      <c r="A470" s="47"/>
    </row>
    <row r="471" spans="1:1" ht="15.75">
      <c r="A471" s="47"/>
    </row>
    <row r="472" spans="1:1" ht="15.75">
      <c r="A472" s="47"/>
    </row>
    <row r="473" spans="1:1" ht="15.75">
      <c r="A473" s="47"/>
    </row>
    <row r="474" spans="1:1" ht="15.75">
      <c r="A474" s="47"/>
    </row>
    <row r="475" spans="1:1" ht="15.75">
      <c r="A475" s="47"/>
    </row>
    <row r="476" spans="1:1" ht="15.75">
      <c r="A476" s="47"/>
    </row>
    <row r="477" spans="1:1" ht="15.75">
      <c r="A477" s="47"/>
    </row>
    <row r="478" spans="1:1" ht="15.75">
      <c r="A478" s="47"/>
    </row>
    <row r="479" spans="1:1" ht="15.75">
      <c r="A479" s="47"/>
    </row>
    <row r="480" spans="1:1" ht="15.75">
      <c r="A480" s="47"/>
    </row>
    <row r="481" spans="1:1" ht="15.75">
      <c r="A481" s="47"/>
    </row>
    <row r="482" spans="1:1" ht="15.75">
      <c r="A482" s="47"/>
    </row>
    <row r="483" spans="1:1" ht="15.75">
      <c r="A483" s="47"/>
    </row>
    <row r="484" spans="1:1" ht="15.75">
      <c r="A484" s="47"/>
    </row>
    <row r="485" spans="1:1" ht="15.75">
      <c r="A485" s="47"/>
    </row>
    <row r="486" spans="1:1" ht="15.75">
      <c r="A486" s="47"/>
    </row>
    <row r="487" spans="1:1" ht="15.75">
      <c r="A487" s="47"/>
    </row>
    <row r="488" spans="1:1" ht="15.75">
      <c r="A488" s="47"/>
    </row>
    <row r="489" spans="1:1" ht="15.75">
      <c r="A489" s="47"/>
    </row>
    <row r="490" spans="1:1" ht="15.75">
      <c r="A490" s="47"/>
    </row>
    <row r="491" spans="1:1" ht="15.75">
      <c r="A491" s="47"/>
    </row>
    <row r="492" spans="1:1" ht="15.75">
      <c r="A492" s="47"/>
    </row>
    <row r="493" spans="1:1" ht="15.75">
      <c r="A493" s="47"/>
    </row>
    <row r="494" spans="1:1" ht="15.75">
      <c r="A494" s="47"/>
    </row>
    <row r="495" spans="1:1" ht="15.75">
      <c r="A495" s="47"/>
    </row>
    <row r="496" spans="1:1" ht="15.75">
      <c r="A496" s="47"/>
    </row>
    <row r="497" spans="1:1" ht="15.75">
      <c r="A497" s="47"/>
    </row>
    <row r="498" spans="1:1" ht="15.75">
      <c r="A498" s="47"/>
    </row>
    <row r="499" spans="1:1" ht="15.75">
      <c r="A499" s="47"/>
    </row>
    <row r="500" spans="1:1" ht="15.75">
      <c r="A500" s="47"/>
    </row>
    <row r="501" spans="1:1" ht="15.75">
      <c r="A501" s="47"/>
    </row>
    <row r="502" spans="1:1" ht="15.75">
      <c r="A502" s="47"/>
    </row>
    <row r="503" spans="1:1" ht="15.75">
      <c r="A503" s="47"/>
    </row>
    <row r="504" spans="1:1" ht="15.75">
      <c r="A504" s="47"/>
    </row>
    <row r="505" spans="1:1" ht="15.75">
      <c r="A505" s="47"/>
    </row>
    <row r="506" spans="1:1" ht="15.75">
      <c r="A506" s="47"/>
    </row>
    <row r="507" spans="1:1" ht="15.75">
      <c r="A507" s="47"/>
    </row>
    <row r="508" spans="1:1" ht="15.75">
      <c r="A508" s="47"/>
    </row>
    <row r="509" spans="1:1" ht="15.75">
      <c r="A509" s="47"/>
    </row>
    <row r="510" spans="1:1" ht="15.75">
      <c r="A510" s="47"/>
    </row>
    <row r="511" spans="1:1" ht="15.75">
      <c r="A511" s="47"/>
    </row>
    <row r="512" spans="1:1" ht="15.75">
      <c r="A512" s="47"/>
    </row>
    <row r="513" spans="1:1" ht="15.75">
      <c r="A513" s="47"/>
    </row>
    <row r="514" spans="1:1" ht="15.75">
      <c r="A514" s="47"/>
    </row>
    <row r="515" spans="1:1" ht="15.75">
      <c r="A515" s="47"/>
    </row>
    <row r="516" spans="1:1" ht="15.75">
      <c r="A516" s="47"/>
    </row>
    <row r="517" spans="1:1" ht="15.75">
      <c r="A517" s="47"/>
    </row>
    <row r="518" spans="1:1" ht="15.75">
      <c r="A518" s="47"/>
    </row>
    <row r="519" spans="1:1" ht="15.75">
      <c r="A519" s="47"/>
    </row>
    <row r="520" spans="1:1" ht="15.75">
      <c r="A520" s="47"/>
    </row>
    <row r="521" spans="1:1" ht="15.75">
      <c r="A521" s="47"/>
    </row>
    <row r="522" spans="1:1" ht="15.75">
      <c r="A522" s="47"/>
    </row>
    <row r="523" spans="1:1" ht="15.75">
      <c r="A523" s="47"/>
    </row>
    <row r="524" spans="1:1" ht="15.75">
      <c r="A524" s="47"/>
    </row>
    <row r="525" spans="1:1" ht="15.75">
      <c r="A525" s="47"/>
    </row>
    <row r="526" spans="1:1" ht="15.75">
      <c r="A526" s="47"/>
    </row>
    <row r="527" spans="1:1" ht="15.75">
      <c r="A527" s="47"/>
    </row>
    <row r="528" spans="1:1" ht="15.75">
      <c r="A528" s="47"/>
    </row>
    <row r="529" spans="1:1" ht="15.75">
      <c r="A529" s="47"/>
    </row>
    <row r="530" spans="1:1" ht="15.75">
      <c r="A530" s="47"/>
    </row>
    <row r="531" spans="1:1" ht="15.75">
      <c r="A531" s="47"/>
    </row>
    <row r="532" spans="1:1" ht="15.75">
      <c r="A532" s="47"/>
    </row>
    <row r="533" spans="1:1" ht="15.75">
      <c r="A533" s="47"/>
    </row>
    <row r="534" spans="1:1" ht="15.75">
      <c r="A534" s="47"/>
    </row>
    <row r="535" spans="1:1" ht="15.75">
      <c r="A535" s="47"/>
    </row>
    <row r="536" spans="1:1" ht="15.75">
      <c r="A536" s="47"/>
    </row>
    <row r="537" spans="1:1" ht="15.75">
      <c r="A537" s="47"/>
    </row>
    <row r="538" spans="1:1" ht="15.75">
      <c r="A538" s="47"/>
    </row>
    <row r="539" spans="1:1" ht="15.75">
      <c r="A539" s="47"/>
    </row>
    <row r="540" spans="1:1" ht="15.75">
      <c r="A540" s="47"/>
    </row>
    <row r="541" spans="1:1" ht="15.75">
      <c r="A541" s="47"/>
    </row>
    <row r="542" spans="1:1" ht="15.75">
      <c r="A542" s="47"/>
    </row>
    <row r="543" spans="1:1" ht="15.75">
      <c r="A543" s="47"/>
    </row>
    <row r="544" spans="1:1" ht="15.75">
      <c r="A544" s="47"/>
    </row>
    <row r="545" spans="1:1" ht="15.75">
      <c r="A545" s="47"/>
    </row>
    <row r="546" spans="1:1" ht="15.75">
      <c r="A546" s="47"/>
    </row>
    <row r="547" spans="1:1" ht="15.75">
      <c r="A547" s="47"/>
    </row>
    <row r="548" spans="1:1" ht="15.75">
      <c r="A548" s="47"/>
    </row>
    <row r="549" spans="1:1" ht="15.75">
      <c r="A549" s="47"/>
    </row>
    <row r="550" spans="1:1" ht="15.75">
      <c r="A550" s="47"/>
    </row>
    <row r="551" spans="1:1" ht="15.75">
      <c r="A551" s="47"/>
    </row>
    <row r="552" spans="1:1" ht="15.75">
      <c r="A552" s="47"/>
    </row>
    <row r="553" spans="1:1" ht="15.75">
      <c r="A553" s="47"/>
    </row>
    <row r="554" spans="1:1" ht="15.75">
      <c r="A554" s="47"/>
    </row>
    <row r="555" spans="1:1" ht="15.75">
      <c r="A555" s="47"/>
    </row>
    <row r="556" spans="1:1" ht="15.75">
      <c r="A556" s="47"/>
    </row>
    <row r="557" spans="1:1" ht="15.75">
      <c r="A557" s="47"/>
    </row>
    <row r="558" spans="1:1" ht="15.75">
      <c r="A558" s="47"/>
    </row>
    <row r="559" spans="1:1" ht="15.75">
      <c r="A559" s="47"/>
    </row>
    <row r="560" spans="1:1" ht="15.75">
      <c r="A560" s="47"/>
    </row>
    <row r="561" spans="1:1" ht="15.75">
      <c r="A561" s="47"/>
    </row>
    <row r="562" spans="1:1" ht="15.75">
      <c r="A562" s="47"/>
    </row>
    <row r="563" spans="1:1" ht="15.75">
      <c r="A563" s="47"/>
    </row>
    <row r="564" spans="1:1" ht="15.75">
      <c r="A564" s="47"/>
    </row>
    <row r="565" spans="1:1" ht="15.75">
      <c r="A565" s="47"/>
    </row>
    <row r="566" spans="1:1" ht="15.75">
      <c r="A566" s="47"/>
    </row>
    <row r="567" spans="1:1" ht="15.75">
      <c r="A567" s="47"/>
    </row>
    <row r="568" spans="1:1" ht="15.75">
      <c r="A568" s="47"/>
    </row>
    <row r="569" spans="1:1" ht="15.75">
      <c r="A569" s="47"/>
    </row>
    <row r="570" spans="1:1" ht="15.75">
      <c r="A570" s="47"/>
    </row>
    <row r="571" spans="1:1" ht="15.75">
      <c r="A571" s="47"/>
    </row>
    <row r="572" spans="1:1" ht="15.75">
      <c r="A572" s="47"/>
    </row>
    <row r="573" spans="1:1" ht="15.75">
      <c r="A573" s="47"/>
    </row>
    <row r="574" spans="1:1" ht="15.75">
      <c r="A574" s="47"/>
    </row>
    <row r="575" spans="1:1" ht="15.75">
      <c r="A575" s="47"/>
    </row>
    <row r="576" spans="1:1" ht="15.75">
      <c r="A576" s="47"/>
    </row>
    <row r="577" spans="1:1" ht="15.75">
      <c r="A577" s="47"/>
    </row>
    <row r="578" spans="1:1" ht="15.75">
      <c r="A578" s="47"/>
    </row>
    <row r="579" spans="1:1" ht="15.75">
      <c r="A579" s="47"/>
    </row>
    <row r="580" spans="1:1" ht="15.75">
      <c r="A580" s="47"/>
    </row>
    <row r="581" spans="1:1" ht="15.75">
      <c r="A581" s="47"/>
    </row>
    <row r="582" spans="1:1" ht="15.75">
      <c r="A582" s="47"/>
    </row>
    <row r="583" spans="1:1" ht="15.75">
      <c r="A583" s="47"/>
    </row>
    <row r="584" spans="1:1" ht="15.75">
      <c r="A584" s="47"/>
    </row>
    <row r="585" spans="1:1" ht="15.75">
      <c r="A585" s="47"/>
    </row>
    <row r="586" spans="1:1" ht="15.75">
      <c r="A586" s="47"/>
    </row>
    <row r="587" spans="1:1" ht="15.75">
      <c r="A587" s="47"/>
    </row>
    <row r="588" spans="1:1" ht="15.75">
      <c r="A588" s="47"/>
    </row>
    <row r="589" spans="1:1" ht="15.75">
      <c r="A589" s="47"/>
    </row>
    <row r="590" spans="1:1" ht="15.75">
      <c r="A590" s="47"/>
    </row>
    <row r="591" spans="1:1" ht="15.75">
      <c r="A591" s="47"/>
    </row>
    <row r="592" spans="1:1" ht="15.75">
      <c r="A592" s="47"/>
    </row>
    <row r="593" spans="1:1" ht="15.75">
      <c r="A593" s="47"/>
    </row>
    <row r="594" spans="1:1" ht="15.75">
      <c r="A594" s="47"/>
    </row>
    <row r="595" spans="1:1" ht="15.75">
      <c r="A595" s="47"/>
    </row>
    <row r="596" spans="1:1" ht="15.75">
      <c r="A596" s="47"/>
    </row>
    <row r="597" spans="1:1" ht="15.75">
      <c r="A597" s="47"/>
    </row>
    <row r="598" spans="1:1" ht="15.75">
      <c r="A598" s="47"/>
    </row>
    <row r="599" spans="1:1" ht="15.75">
      <c r="A599" s="47"/>
    </row>
    <row r="600" spans="1:1" ht="15.75">
      <c r="A600" s="47"/>
    </row>
    <row r="601" spans="1:1" ht="15.75">
      <c r="A601" s="47"/>
    </row>
    <row r="602" spans="1:1" ht="15.75">
      <c r="A602" s="47"/>
    </row>
    <row r="603" spans="1:1" ht="15.75">
      <c r="A603" s="47"/>
    </row>
    <row r="604" spans="1:1" ht="15.75">
      <c r="A604" s="47"/>
    </row>
    <row r="605" spans="1:1" ht="15.75">
      <c r="A605" s="47"/>
    </row>
    <row r="606" spans="1:1" ht="15.75">
      <c r="A606" s="47"/>
    </row>
    <row r="607" spans="1:1" ht="15.75">
      <c r="A607" s="47"/>
    </row>
    <row r="608" spans="1:1" ht="15.75">
      <c r="A608" s="47"/>
    </row>
    <row r="609" spans="1:1" ht="15.75">
      <c r="A609" s="47"/>
    </row>
    <row r="610" spans="1:1" ht="15.75">
      <c r="A610" s="47"/>
    </row>
    <row r="611" spans="1:1" ht="15.75">
      <c r="A611" s="47"/>
    </row>
    <row r="612" spans="1:1" ht="15.75">
      <c r="A612" s="47"/>
    </row>
    <row r="613" spans="1:1" ht="15.75">
      <c r="A613" s="47"/>
    </row>
    <row r="614" spans="1:1" ht="15.75">
      <c r="A614" s="47"/>
    </row>
    <row r="615" spans="1:1" ht="15.75">
      <c r="A615" s="47"/>
    </row>
    <row r="616" spans="1:1" ht="15.75">
      <c r="A616" s="47"/>
    </row>
    <row r="617" spans="1:1" ht="15.75">
      <c r="A617" s="47"/>
    </row>
    <row r="618" spans="1:1" ht="15.75">
      <c r="A618" s="47"/>
    </row>
    <row r="619" spans="1:1" ht="15.75">
      <c r="A619" s="47"/>
    </row>
    <row r="620" spans="1:1" ht="15.75">
      <c r="A620" s="47"/>
    </row>
    <row r="621" spans="1:1" ht="15.75">
      <c r="A621" s="47"/>
    </row>
    <row r="622" spans="1:1" ht="15.75">
      <c r="A622" s="47"/>
    </row>
    <row r="623" spans="1:1" ht="15.75">
      <c r="A623" s="47"/>
    </row>
    <row r="624" spans="1:1" ht="15.75">
      <c r="A624" s="47"/>
    </row>
    <row r="625" spans="1:6" ht="15.75">
      <c r="A625" s="47"/>
    </row>
    <row r="626" spans="1:6" ht="15.75">
      <c r="A626" s="47"/>
    </row>
    <row r="627" spans="1:6" ht="15.75">
      <c r="A627" s="47"/>
    </row>
    <row r="628" spans="1:6" ht="15.75">
      <c r="A628" s="47"/>
    </row>
    <row r="629" spans="1:6" ht="15.75">
      <c r="A629" s="47"/>
    </row>
    <row r="630" spans="1:6" ht="15.75">
      <c r="A630" s="47"/>
    </row>
    <row r="631" spans="1:6" ht="15.75">
      <c r="A631" s="47"/>
    </row>
    <row r="632" spans="1:6" ht="15.75">
      <c r="A632" s="47"/>
    </row>
    <row r="633" spans="1:6" ht="15.75">
      <c r="A633" s="47"/>
    </row>
    <row r="634" spans="1:6" ht="15.75">
      <c r="A634" s="47"/>
    </row>
    <row r="635" spans="1:6" ht="15.75">
      <c r="A635" s="47"/>
    </row>
    <row r="636" spans="1:6" ht="15.75">
      <c r="A636" s="47"/>
    </row>
    <row r="637" spans="1:6" ht="15.75">
      <c r="A637" s="47"/>
    </row>
    <row r="640" spans="1:6">
      <c r="B640" s="66"/>
      <c r="C640" s="66"/>
      <c r="D640" s="66"/>
      <c r="E640" s="66"/>
      <c r="F640" s="66"/>
    </row>
    <row r="641" spans="2:6">
      <c r="B641" s="66"/>
      <c r="C641" s="66"/>
      <c r="D641" s="66"/>
      <c r="E641" s="66"/>
      <c r="F641" s="66"/>
    </row>
    <row r="642" spans="2:6">
      <c r="B642" s="66"/>
      <c r="C642" s="66"/>
      <c r="D642" s="66"/>
      <c r="E642" s="66"/>
      <c r="F642" s="66"/>
    </row>
    <row r="643" spans="2:6">
      <c r="B643" s="66"/>
      <c r="C643" s="66"/>
      <c r="D643" s="66"/>
      <c r="E643" s="66"/>
      <c r="F643" s="66"/>
    </row>
    <row r="644" spans="2:6">
      <c r="B644" s="66"/>
      <c r="C644" s="66"/>
      <c r="D644" s="66"/>
      <c r="E644" s="66"/>
      <c r="F644" s="66"/>
    </row>
    <row r="645" spans="2:6">
      <c r="B645" s="66"/>
      <c r="C645" s="66"/>
      <c r="D645" s="66"/>
      <c r="E645" s="66"/>
      <c r="F645" s="66"/>
    </row>
    <row r="646" spans="2:6">
      <c r="B646" s="66"/>
      <c r="C646" s="66"/>
      <c r="D646" s="66"/>
      <c r="E646" s="66"/>
      <c r="F646" s="66"/>
    </row>
    <row r="647" spans="2:6">
      <c r="B647" s="66"/>
      <c r="C647" s="66"/>
      <c r="D647" s="66"/>
      <c r="E647" s="66"/>
      <c r="F647" s="66"/>
    </row>
    <row r="648" spans="2:6">
      <c r="B648" s="66"/>
      <c r="C648" s="66"/>
      <c r="D648" s="66"/>
      <c r="E648" s="66"/>
      <c r="F648" s="66"/>
    </row>
    <row r="649" spans="2:6">
      <c r="B649" s="66"/>
      <c r="C649" s="66"/>
      <c r="D649" s="66"/>
      <c r="E649" s="66"/>
      <c r="F649" s="66"/>
    </row>
    <row r="650" spans="2:6">
      <c r="B650" s="66"/>
      <c r="C650" s="66"/>
      <c r="D650" s="66"/>
      <c r="E650" s="66"/>
      <c r="F650" s="66"/>
    </row>
    <row r="651" spans="2:6">
      <c r="B651" s="66"/>
      <c r="C651" s="66"/>
      <c r="D651" s="66"/>
      <c r="E651" s="66"/>
      <c r="F651" s="66"/>
    </row>
    <row r="652" spans="2:6">
      <c r="B652" s="66"/>
      <c r="C652" s="66"/>
      <c r="D652" s="66"/>
      <c r="E652" s="66"/>
      <c r="F652" s="66"/>
    </row>
    <row r="653" spans="2:6">
      <c r="B653" s="66"/>
      <c r="C653" s="66"/>
      <c r="D653" s="66"/>
      <c r="E653" s="66"/>
      <c r="F653" s="66"/>
    </row>
    <row r="654" spans="2:6">
      <c r="B654" s="66"/>
      <c r="C654" s="66"/>
      <c r="D654" s="66"/>
      <c r="E654" s="66"/>
      <c r="F654" s="66"/>
    </row>
    <row r="655" spans="2:6">
      <c r="B655" s="66"/>
      <c r="C655" s="66"/>
      <c r="D655" s="66"/>
      <c r="E655" s="66"/>
      <c r="F655" s="66"/>
    </row>
    <row r="656" spans="2:6">
      <c r="B656" s="66"/>
      <c r="C656" s="66"/>
      <c r="D656" s="66"/>
      <c r="E656" s="66"/>
      <c r="F656" s="66"/>
    </row>
    <row r="657" spans="2:6">
      <c r="B657" s="66"/>
      <c r="C657" s="66"/>
      <c r="D657" s="66"/>
      <c r="E657" s="66"/>
      <c r="F657" s="66"/>
    </row>
    <row r="658" spans="2:6">
      <c r="B658" s="66"/>
      <c r="C658" s="66"/>
      <c r="D658" s="66"/>
      <c r="E658" s="66"/>
      <c r="F658" s="66"/>
    </row>
    <row r="659" spans="2:6">
      <c r="B659" s="66"/>
      <c r="C659" s="66"/>
      <c r="D659" s="66"/>
      <c r="E659" s="66"/>
      <c r="F659" s="66"/>
    </row>
    <row r="660" spans="2:6">
      <c r="B660" s="66"/>
      <c r="C660" s="66"/>
      <c r="D660" s="66"/>
      <c r="E660" s="66"/>
      <c r="F660" s="66"/>
    </row>
    <row r="661" spans="2:6">
      <c r="B661" s="66"/>
      <c r="C661" s="66"/>
      <c r="D661" s="66"/>
      <c r="E661" s="66"/>
      <c r="F661" s="66"/>
    </row>
    <row r="662" spans="2:6">
      <c r="B662" s="66"/>
      <c r="C662" s="66"/>
      <c r="D662" s="66"/>
      <c r="E662" s="66"/>
      <c r="F662" s="66"/>
    </row>
    <row r="663" spans="2:6">
      <c r="B663" s="66"/>
      <c r="C663" s="66"/>
      <c r="D663" s="66"/>
      <c r="E663" s="66"/>
      <c r="F663" s="66"/>
    </row>
    <row r="664" spans="2:6">
      <c r="B664" s="66"/>
      <c r="C664" s="66"/>
      <c r="D664" s="66"/>
      <c r="E664" s="66"/>
      <c r="F664" s="66"/>
    </row>
    <row r="665" spans="2:6">
      <c r="B665" s="66"/>
      <c r="C665" s="66"/>
      <c r="D665" s="66"/>
      <c r="E665" s="66"/>
      <c r="F665" s="66"/>
    </row>
    <row r="666" spans="2:6">
      <c r="B666" s="66"/>
      <c r="C666" s="66"/>
      <c r="D666" s="66"/>
      <c r="E666" s="66"/>
      <c r="F666" s="66"/>
    </row>
    <row r="667" spans="2:6">
      <c r="B667" s="66"/>
      <c r="C667" s="66"/>
      <c r="D667" s="66"/>
      <c r="E667" s="66"/>
      <c r="F667" s="66"/>
    </row>
    <row r="668" spans="2:6">
      <c r="B668" s="66"/>
      <c r="C668" s="66"/>
      <c r="D668" s="66"/>
      <c r="E668" s="66"/>
      <c r="F668" s="66"/>
    </row>
    <row r="669" spans="2:6">
      <c r="B669" s="66"/>
      <c r="C669" s="66"/>
      <c r="D669" s="66"/>
      <c r="E669" s="66"/>
      <c r="F669" s="66"/>
    </row>
    <row r="670" spans="2:6">
      <c r="B670" s="66"/>
      <c r="C670" s="66"/>
      <c r="D670" s="66"/>
      <c r="E670" s="66"/>
      <c r="F670" s="66"/>
    </row>
    <row r="671" spans="2:6">
      <c r="B671" s="66"/>
      <c r="C671" s="66"/>
      <c r="D671" s="66"/>
      <c r="E671" s="66"/>
      <c r="F671" s="66"/>
    </row>
    <row r="672" spans="2:6">
      <c r="B672" s="66"/>
      <c r="C672" s="66"/>
      <c r="D672" s="66"/>
      <c r="E672" s="66"/>
      <c r="F672" s="66"/>
    </row>
    <row r="673" spans="2:6">
      <c r="B673" s="66"/>
      <c r="C673" s="66"/>
      <c r="D673" s="66"/>
      <c r="E673" s="66"/>
      <c r="F673" s="66"/>
    </row>
    <row r="674" spans="2:6">
      <c r="B674" s="66"/>
      <c r="C674" s="66"/>
      <c r="D674" s="66"/>
      <c r="E674" s="66"/>
      <c r="F674" s="66"/>
    </row>
    <row r="675" spans="2:6">
      <c r="B675" s="66"/>
      <c r="C675" s="66"/>
      <c r="D675" s="66"/>
      <c r="E675" s="66"/>
      <c r="F675" s="66"/>
    </row>
    <row r="676" spans="2:6">
      <c r="B676" s="66"/>
      <c r="C676" s="66"/>
      <c r="D676" s="66"/>
      <c r="E676" s="66"/>
      <c r="F676" s="66"/>
    </row>
    <row r="677" spans="2:6">
      <c r="B677" s="66"/>
      <c r="C677" s="66"/>
      <c r="D677" s="66"/>
      <c r="E677" s="66"/>
      <c r="F677" s="66"/>
    </row>
    <row r="678" spans="2:6">
      <c r="B678" s="66"/>
      <c r="C678" s="66"/>
      <c r="D678" s="66"/>
      <c r="E678" s="66"/>
      <c r="F678" s="66"/>
    </row>
    <row r="679" spans="2:6">
      <c r="B679" s="66"/>
      <c r="C679" s="66"/>
      <c r="D679" s="66"/>
      <c r="E679" s="66"/>
      <c r="F679" s="66"/>
    </row>
    <row r="680" spans="2:6">
      <c r="B680" s="66"/>
      <c r="C680" s="66"/>
      <c r="D680" s="66"/>
      <c r="E680" s="66"/>
      <c r="F680" s="66"/>
    </row>
    <row r="681" spans="2:6">
      <c r="B681" s="66"/>
      <c r="C681" s="66"/>
      <c r="D681" s="66"/>
      <c r="E681" s="66"/>
      <c r="F681" s="66"/>
    </row>
    <row r="682" spans="2:6">
      <c r="B682" s="66"/>
      <c r="C682" s="66"/>
      <c r="D682" s="66"/>
      <c r="E682" s="66"/>
      <c r="F682" s="66"/>
    </row>
    <row r="683" spans="2:6">
      <c r="B683" s="66"/>
      <c r="C683" s="66"/>
      <c r="D683" s="66"/>
      <c r="E683" s="66"/>
      <c r="F683" s="66"/>
    </row>
    <row r="684" spans="2:6">
      <c r="B684" s="66"/>
      <c r="C684" s="66"/>
      <c r="D684" s="66"/>
      <c r="E684" s="66"/>
      <c r="F684" s="66"/>
    </row>
    <row r="685" spans="2:6">
      <c r="B685" s="66"/>
      <c r="C685" s="66"/>
      <c r="D685" s="66"/>
      <c r="E685" s="66"/>
      <c r="F685" s="66"/>
    </row>
    <row r="686" spans="2:6">
      <c r="B686" s="66"/>
      <c r="C686" s="66"/>
      <c r="D686" s="66"/>
      <c r="E686" s="66"/>
      <c r="F686" s="66"/>
    </row>
    <row r="687" spans="2:6">
      <c r="B687" s="66"/>
      <c r="C687" s="66"/>
      <c r="D687" s="66"/>
      <c r="E687" s="66"/>
      <c r="F687" s="66"/>
    </row>
    <row r="688" spans="2:6">
      <c r="B688" s="66"/>
      <c r="C688" s="66"/>
      <c r="D688" s="66"/>
      <c r="E688" s="66"/>
      <c r="F688" s="66"/>
    </row>
    <row r="689" spans="2:6">
      <c r="B689" s="66"/>
      <c r="C689" s="66"/>
      <c r="D689" s="66"/>
      <c r="E689" s="66"/>
      <c r="F689" s="66"/>
    </row>
    <row r="690" spans="2:6">
      <c r="B690" s="66"/>
      <c r="C690" s="66"/>
      <c r="D690" s="66"/>
      <c r="E690" s="66"/>
      <c r="F690" s="66"/>
    </row>
    <row r="691" spans="2:6">
      <c r="B691" s="66"/>
      <c r="C691" s="66"/>
      <c r="D691" s="66"/>
      <c r="E691" s="66"/>
      <c r="F691" s="66"/>
    </row>
    <row r="692" spans="2:6">
      <c r="B692" s="66"/>
      <c r="C692" s="66"/>
      <c r="D692" s="66"/>
      <c r="E692" s="66"/>
      <c r="F692" s="66"/>
    </row>
    <row r="693" spans="2:6">
      <c r="B693" s="66"/>
      <c r="C693" s="66"/>
      <c r="D693" s="66"/>
      <c r="E693" s="66"/>
      <c r="F693" s="66"/>
    </row>
    <row r="694" spans="2:6">
      <c r="B694" s="66"/>
      <c r="C694" s="66"/>
      <c r="D694" s="66"/>
      <c r="E694" s="66"/>
      <c r="F694" s="66"/>
    </row>
    <row r="695" spans="2:6">
      <c r="B695" s="66"/>
      <c r="C695" s="66"/>
      <c r="D695" s="66"/>
      <c r="E695" s="66"/>
      <c r="F695" s="66"/>
    </row>
    <row r="696" spans="2:6">
      <c r="B696" s="66"/>
      <c r="C696" s="66"/>
      <c r="D696" s="66"/>
      <c r="E696" s="66"/>
      <c r="F696" s="66"/>
    </row>
    <row r="697" spans="2:6">
      <c r="B697" s="66"/>
      <c r="C697" s="66"/>
      <c r="D697" s="66"/>
      <c r="E697" s="66"/>
      <c r="F697" s="66"/>
    </row>
    <row r="698" spans="2:6">
      <c r="B698" s="66"/>
      <c r="C698" s="66"/>
      <c r="D698" s="66"/>
      <c r="E698" s="66"/>
      <c r="F698" s="66"/>
    </row>
    <row r="699" spans="2:6">
      <c r="B699" s="66"/>
      <c r="C699" s="66"/>
      <c r="D699" s="66"/>
      <c r="E699" s="66"/>
      <c r="F699" s="66"/>
    </row>
    <row r="700" spans="2:6">
      <c r="B700" s="66"/>
      <c r="C700" s="66"/>
      <c r="D700" s="66"/>
      <c r="E700" s="66"/>
      <c r="F700" s="66"/>
    </row>
    <row r="701" spans="2:6">
      <c r="B701" s="66"/>
      <c r="C701" s="66"/>
      <c r="D701" s="66"/>
      <c r="E701" s="66"/>
      <c r="F701" s="66"/>
    </row>
    <row r="702" spans="2:6">
      <c r="B702" s="66"/>
      <c r="C702" s="66"/>
      <c r="D702" s="66"/>
      <c r="E702" s="66"/>
      <c r="F702" s="66"/>
    </row>
    <row r="703" spans="2:6">
      <c r="B703" s="66"/>
      <c r="C703" s="66"/>
      <c r="D703" s="66"/>
      <c r="E703" s="66"/>
      <c r="F703" s="66"/>
    </row>
    <row r="704" spans="2:6">
      <c r="B704" s="66"/>
      <c r="C704" s="66"/>
      <c r="D704" s="66"/>
      <c r="E704" s="66"/>
      <c r="F704" s="66"/>
    </row>
    <row r="705" spans="2:6">
      <c r="B705" s="66"/>
      <c r="C705" s="66"/>
      <c r="D705" s="66"/>
      <c r="E705" s="66"/>
      <c r="F705" s="66"/>
    </row>
    <row r="706" spans="2:6">
      <c r="B706" s="66"/>
      <c r="C706" s="66"/>
      <c r="D706" s="66"/>
      <c r="E706" s="66"/>
      <c r="F706" s="66"/>
    </row>
    <row r="707" spans="2:6">
      <c r="B707" s="66"/>
      <c r="C707" s="66"/>
      <c r="D707" s="66"/>
      <c r="E707" s="66"/>
      <c r="F707" s="66"/>
    </row>
    <row r="708" spans="2:6">
      <c r="B708" s="66"/>
      <c r="C708" s="66"/>
      <c r="D708" s="66"/>
      <c r="E708" s="66"/>
      <c r="F708" s="66"/>
    </row>
    <row r="709" spans="2:6">
      <c r="B709" s="66"/>
      <c r="C709" s="66"/>
      <c r="D709" s="66"/>
      <c r="E709" s="66"/>
      <c r="F709" s="66"/>
    </row>
    <row r="710" spans="2:6">
      <c r="B710" s="66"/>
      <c r="C710" s="66"/>
      <c r="D710" s="66"/>
      <c r="E710" s="66"/>
      <c r="F710" s="66"/>
    </row>
    <row r="711" spans="2:6">
      <c r="B711" s="66"/>
      <c r="C711" s="66"/>
      <c r="D711" s="66"/>
      <c r="E711" s="66"/>
      <c r="F711" s="66"/>
    </row>
    <row r="712" spans="2:6">
      <c r="B712" s="66"/>
      <c r="C712" s="66"/>
      <c r="D712" s="66"/>
      <c r="E712" s="66"/>
      <c r="F712" s="66"/>
    </row>
    <row r="713" spans="2:6">
      <c r="B713" s="66"/>
      <c r="C713" s="66"/>
      <c r="D713" s="66"/>
      <c r="E713" s="66"/>
      <c r="F713" s="66"/>
    </row>
    <row r="714" spans="2:6">
      <c r="B714" s="66"/>
      <c r="C714" s="66"/>
      <c r="D714" s="66"/>
      <c r="E714" s="66"/>
      <c r="F714" s="66"/>
    </row>
    <row r="715" spans="2:6">
      <c r="B715" s="66"/>
      <c r="C715" s="66"/>
      <c r="D715" s="66"/>
      <c r="E715" s="66"/>
      <c r="F715" s="66"/>
    </row>
    <row r="716" spans="2:6">
      <c r="B716" s="66"/>
      <c r="C716" s="66"/>
      <c r="D716" s="66"/>
      <c r="E716" s="66"/>
      <c r="F716" s="66"/>
    </row>
    <row r="717" spans="2:6">
      <c r="B717" s="66"/>
      <c r="C717" s="66"/>
      <c r="D717" s="66"/>
      <c r="E717" s="66"/>
      <c r="F717" s="66"/>
    </row>
    <row r="718" spans="2:6">
      <c r="B718" s="66"/>
      <c r="C718" s="66"/>
      <c r="D718" s="66"/>
      <c r="E718" s="66"/>
      <c r="F718" s="66"/>
    </row>
    <row r="719" spans="2:6">
      <c r="B719" s="66"/>
      <c r="C719" s="66"/>
      <c r="D719" s="66"/>
      <c r="E719" s="66"/>
      <c r="F719" s="66"/>
    </row>
    <row r="720" spans="2:6">
      <c r="B720" s="66"/>
      <c r="C720" s="66"/>
      <c r="D720" s="66"/>
      <c r="E720" s="66"/>
      <c r="F720" s="66"/>
    </row>
    <row r="721" spans="2:6">
      <c r="B721" s="66"/>
      <c r="C721" s="66"/>
      <c r="D721" s="66"/>
      <c r="E721" s="66"/>
      <c r="F721" s="66"/>
    </row>
    <row r="722" spans="2:6">
      <c r="B722" s="66"/>
      <c r="C722" s="66"/>
      <c r="D722" s="66"/>
      <c r="E722" s="66"/>
      <c r="F722" s="66"/>
    </row>
    <row r="723" spans="2:6">
      <c r="B723" s="66"/>
      <c r="C723" s="66"/>
      <c r="D723" s="66"/>
      <c r="E723" s="66"/>
      <c r="F723" s="66"/>
    </row>
    <row r="724" spans="2:6">
      <c r="B724" s="66"/>
      <c r="C724" s="66"/>
      <c r="D724" s="66"/>
      <c r="E724" s="66"/>
      <c r="F724" s="66"/>
    </row>
    <row r="725" spans="2:6">
      <c r="B725" s="66"/>
      <c r="C725" s="66"/>
      <c r="D725" s="66"/>
      <c r="E725" s="66"/>
      <c r="F725" s="66"/>
    </row>
    <row r="726" spans="2:6">
      <c r="B726" s="66"/>
      <c r="C726" s="66"/>
      <c r="D726" s="66"/>
      <c r="E726" s="66"/>
      <c r="F726" s="66"/>
    </row>
    <row r="727" spans="2:6">
      <c r="B727" s="66"/>
      <c r="C727" s="66"/>
      <c r="D727" s="66"/>
      <c r="E727" s="66"/>
      <c r="F727" s="66"/>
    </row>
    <row r="728" spans="2:6">
      <c r="B728" s="66"/>
      <c r="C728" s="66"/>
      <c r="D728" s="66"/>
      <c r="E728" s="66"/>
      <c r="F728" s="66"/>
    </row>
    <row r="729" spans="2:6">
      <c r="B729" s="66"/>
      <c r="C729" s="66"/>
      <c r="D729" s="66"/>
      <c r="E729" s="66"/>
      <c r="F729" s="66"/>
    </row>
    <row r="730" spans="2:6">
      <c r="B730" s="66"/>
      <c r="C730" s="66"/>
      <c r="D730" s="66"/>
      <c r="E730" s="66"/>
      <c r="F730" s="66"/>
    </row>
    <row r="731" spans="2:6">
      <c r="B731" s="66"/>
      <c r="C731" s="66"/>
      <c r="D731" s="66"/>
      <c r="E731" s="66"/>
      <c r="F731" s="66"/>
    </row>
    <row r="732" spans="2:6">
      <c r="B732" s="66"/>
      <c r="C732" s="66"/>
      <c r="D732" s="66"/>
      <c r="E732" s="66"/>
      <c r="F732" s="66"/>
    </row>
    <row r="733" spans="2:6">
      <c r="B733" s="66"/>
      <c r="C733" s="66"/>
      <c r="D733" s="66"/>
      <c r="E733" s="66"/>
      <c r="F733" s="66"/>
    </row>
    <row r="734" spans="2:6">
      <c r="B734" s="66"/>
      <c r="C734" s="66"/>
      <c r="D734" s="66"/>
      <c r="E734" s="66"/>
      <c r="F734" s="66"/>
    </row>
    <row r="735" spans="2:6">
      <c r="B735" s="66"/>
      <c r="C735" s="66"/>
      <c r="D735" s="66"/>
      <c r="E735" s="66"/>
      <c r="F735" s="66"/>
    </row>
    <row r="736" spans="2:6">
      <c r="B736" s="66"/>
      <c r="C736" s="66"/>
      <c r="D736" s="66"/>
      <c r="E736" s="66"/>
      <c r="F736" s="66"/>
    </row>
    <row r="737" spans="2:6">
      <c r="B737" s="66"/>
      <c r="C737" s="66"/>
      <c r="D737" s="66"/>
      <c r="E737" s="66"/>
      <c r="F737" s="66"/>
    </row>
    <row r="738" spans="2:6">
      <c r="B738" s="66"/>
      <c r="C738" s="66"/>
      <c r="D738" s="66"/>
      <c r="E738" s="66"/>
      <c r="F738" s="66"/>
    </row>
    <row r="739" spans="2:6">
      <c r="B739" s="66"/>
      <c r="C739" s="66"/>
      <c r="D739" s="66"/>
      <c r="E739" s="66"/>
      <c r="F739" s="66"/>
    </row>
    <row r="740" spans="2:6">
      <c r="B740" s="66"/>
      <c r="C740" s="66"/>
      <c r="D740" s="66"/>
      <c r="E740" s="66"/>
      <c r="F740" s="66"/>
    </row>
    <row r="741" spans="2:6">
      <c r="B741" s="66"/>
      <c r="C741" s="66"/>
      <c r="D741" s="66"/>
      <c r="E741" s="66"/>
      <c r="F741" s="66"/>
    </row>
    <row r="742" spans="2:6">
      <c r="B742" s="66"/>
      <c r="C742" s="66"/>
      <c r="D742" s="66"/>
      <c r="E742" s="66"/>
      <c r="F742" s="66"/>
    </row>
    <row r="743" spans="2:6">
      <c r="B743" s="66"/>
      <c r="C743" s="66"/>
      <c r="D743" s="66"/>
      <c r="E743" s="66"/>
      <c r="F743" s="66"/>
    </row>
    <row r="744" spans="2:6">
      <c r="B744" s="66"/>
      <c r="C744" s="66"/>
      <c r="D744" s="66"/>
      <c r="E744" s="66"/>
      <c r="F744" s="66"/>
    </row>
    <row r="745" spans="2:6">
      <c r="B745" s="66"/>
      <c r="C745" s="66"/>
      <c r="D745" s="66"/>
      <c r="E745" s="66"/>
      <c r="F745" s="66"/>
    </row>
    <row r="746" spans="2:6">
      <c r="B746" s="66"/>
      <c r="C746" s="66"/>
      <c r="D746" s="66"/>
      <c r="E746" s="66"/>
      <c r="F746" s="66"/>
    </row>
    <row r="747" spans="2:6">
      <c r="B747" s="66"/>
      <c r="C747" s="66"/>
      <c r="D747" s="66"/>
      <c r="E747" s="66"/>
      <c r="F747" s="66"/>
    </row>
    <row r="748" spans="2:6">
      <c r="B748" s="66"/>
      <c r="C748" s="66"/>
      <c r="D748" s="66"/>
      <c r="E748" s="66"/>
      <c r="F748" s="66"/>
    </row>
    <row r="749" spans="2:6">
      <c r="B749" s="66"/>
      <c r="C749" s="66"/>
      <c r="D749" s="66"/>
      <c r="E749" s="66"/>
      <c r="F749" s="66"/>
    </row>
    <row r="750" spans="2:6">
      <c r="B750" s="66"/>
      <c r="C750" s="66"/>
      <c r="D750" s="66"/>
      <c r="E750" s="66"/>
      <c r="F750" s="66"/>
    </row>
    <row r="751" spans="2:6">
      <c r="B751" s="66"/>
      <c r="C751" s="66"/>
      <c r="D751" s="66"/>
      <c r="E751" s="66"/>
      <c r="F751" s="66"/>
    </row>
    <row r="752" spans="2:6">
      <c r="B752" s="66"/>
      <c r="C752" s="66"/>
      <c r="D752" s="66"/>
      <c r="E752" s="66"/>
      <c r="F752" s="66"/>
    </row>
    <row r="753" spans="2:6">
      <c r="B753" s="66"/>
      <c r="C753" s="66"/>
      <c r="D753" s="66"/>
      <c r="E753" s="66"/>
      <c r="F753" s="66"/>
    </row>
    <row r="754" spans="2:6">
      <c r="B754" s="66"/>
      <c r="C754" s="66"/>
      <c r="D754" s="66"/>
      <c r="E754" s="66"/>
      <c r="F754" s="66"/>
    </row>
    <row r="755" spans="2:6">
      <c r="B755" s="66"/>
      <c r="C755" s="66"/>
      <c r="D755" s="66"/>
      <c r="E755" s="66"/>
      <c r="F755" s="66"/>
    </row>
    <row r="756" spans="2:6">
      <c r="B756" s="66"/>
      <c r="C756" s="66"/>
      <c r="D756" s="66"/>
      <c r="E756" s="66"/>
      <c r="F756" s="66"/>
    </row>
    <row r="757" spans="2:6">
      <c r="B757" s="66"/>
      <c r="C757" s="66"/>
      <c r="D757" s="66"/>
      <c r="E757" s="66"/>
      <c r="F757" s="66"/>
    </row>
    <row r="758" spans="2:6">
      <c r="B758" s="66"/>
      <c r="C758" s="66"/>
      <c r="D758" s="66"/>
      <c r="E758" s="66"/>
      <c r="F758" s="66"/>
    </row>
    <row r="759" spans="2:6">
      <c r="B759" s="66"/>
      <c r="C759" s="66"/>
      <c r="D759" s="66"/>
      <c r="E759" s="66"/>
      <c r="F759" s="66"/>
    </row>
    <row r="760" spans="2:6">
      <c r="B760" s="66"/>
      <c r="C760" s="66"/>
      <c r="D760" s="66"/>
      <c r="E760" s="66"/>
      <c r="F760" s="66"/>
    </row>
    <row r="761" spans="2:6">
      <c r="B761" s="66"/>
      <c r="C761" s="66"/>
      <c r="D761" s="66"/>
      <c r="E761" s="66"/>
      <c r="F761" s="66"/>
    </row>
    <row r="762" spans="2:6">
      <c r="B762" s="66"/>
      <c r="C762" s="66"/>
      <c r="D762" s="66"/>
      <c r="E762" s="66"/>
      <c r="F762" s="66"/>
    </row>
    <row r="763" spans="2:6">
      <c r="B763" s="66"/>
      <c r="C763" s="66"/>
      <c r="D763" s="66"/>
      <c r="E763" s="66"/>
      <c r="F763" s="66"/>
    </row>
    <row r="764" spans="2:6">
      <c r="B764" s="66"/>
      <c r="C764" s="66"/>
      <c r="D764" s="66"/>
      <c r="E764" s="66"/>
      <c r="F764" s="66"/>
    </row>
    <row r="765" spans="2:6">
      <c r="B765" s="66"/>
      <c r="C765" s="66"/>
      <c r="D765" s="66"/>
      <c r="E765" s="66"/>
      <c r="F765" s="66"/>
    </row>
    <row r="766" spans="2:6">
      <c r="B766" s="66"/>
      <c r="C766" s="66"/>
      <c r="D766" s="66"/>
      <c r="E766" s="66"/>
      <c r="F766" s="66"/>
    </row>
    <row r="767" spans="2:6">
      <c r="B767" s="66"/>
      <c r="C767" s="66"/>
      <c r="D767" s="66"/>
      <c r="E767" s="66"/>
      <c r="F767" s="66"/>
    </row>
    <row r="768" spans="2:6">
      <c r="B768" s="66"/>
      <c r="C768" s="66"/>
      <c r="D768" s="66"/>
      <c r="E768" s="66"/>
      <c r="F768" s="66"/>
    </row>
    <row r="769" spans="2:6">
      <c r="B769" s="66"/>
      <c r="C769" s="66"/>
      <c r="D769" s="66"/>
      <c r="E769" s="66"/>
      <c r="F769" s="66"/>
    </row>
    <row r="770" spans="2:6">
      <c r="B770" s="66"/>
      <c r="C770" s="66"/>
      <c r="D770" s="66"/>
      <c r="E770" s="66"/>
      <c r="F770" s="66"/>
    </row>
    <row r="771" spans="2:6">
      <c r="B771" s="66"/>
      <c r="C771" s="66"/>
      <c r="D771" s="66"/>
      <c r="E771" s="66"/>
      <c r="F771" s="66"/>
    </row>
    <row r="772" spans="2:6">
      <c r="B772" s="66"/>
      <c r="C772" s="66"/>
      <c r="D772" s="66"/>
      <c r="E772" s="66"/>
      <c r="F772" s="66"/>
    </row>
    <row r="773" spans="2:6">
      <c r="B773" s="66"/>
      <c r="C773" s="66"/>
      <c r="D773" s="66"/>
      <c r="E773" s="66"/>
      <c r="F773" s="66"/>
    </row>
    <row r="774" spans="2:6">
      <c r="B774" s="66"/>
      <c r="C774" s="66"/>
      <c r="D774" s="66"/>
      <c r="E774" s="66"/>
      <c r="F774" s="66"/>
    </row>
    <row r="775" spans="2:6">
      <c r="B775" s="66"/>
      <c r="C775" s="66"/>
      <c r="D775" s="66"/>
      <c r="E775" s="66"/>
      <c r="F775" s="66"/>
    </row>
    <row r="776" spans="2:6">
      <c r="B776" s="66"/>
      <c r="C776" s="66"/>
      <c r="D776" s="66"/>
      <c r="E776" s="66"/>
      <c r="F776" s="66"/>
    </row>
    <row r="777" spans="2:6">
      <c r="B777" s="66"/>
      <c r="C777" s="66"/>
      <c r="D777" s="66"/>
      <c r="E777" s="66"/>
      <c r="F777" s="66"/>
    </row>
    <row r="778" spans="2:6">
      <c r="B778" s="66"/>
      <c r="C778" s="66"/>
      <c r="D778" s="66"/>
      <c r="E778" s="66"/>
      <c r="F778" s="66"/>
    </row>
    <row r="779" spans="2:6">
      <c r="B779" s="66"/>
      <c r="C779" s="66"/>
      <c r="D779" s="66"/>
      <c r="E779" s="66"/>
      <c r="F779" s="66"/>
    </row>
    <row r="780" spans="2:6">
      <c r="B780" s="66"/>
      <c r="C780" s="66"/>
      <c r="D780" s="66"/>
      <c r="E780" s="66"/>
      <c r="F780" s="66"/>
    </row>
    <row r="781" spans="2:6">
      <c r="B781" s="66"/>
      <c r="C781" s="66"/>
      <c r="D781" s="66"/>
      <c r="E781" s="66"/>
      <c r="F781" s="66"/>
    </row>
    <row r="782" spans="2:6">
      <c r="B782" s="66"/>
      <c r="C782" s="66"/>
      <c r="D782" s="66"/>
      <c r="E782" s="66"/>
      <c r="F782" s="66"/>
    </row>
    <row r="783" spans="2:6">
      <c r="B783" s="66"/>
      <c r="C783" s="66"/>
      <c r="D783" s="66"/>
      <c r="E783" s="66"/>
      <c r="F783" s="66"/>
    </row>
    <row r="784" spans="2:6">
      <c r="B784" s="66"/>
      <c r="C784" s="66"/>
      <c r="D784" s="66"/>
      <c r="E784" s="66"/>
      <c r="F784" s="66"/>
    </row>
    <row r="785" spans="2:6">
      <c r="B785" s="66"/>
      <c r="C785" s="66"/>
      <c r="D785" s="66"/>
      <c r="E785" s="66"/>
      <c r="F785" s="66"/>
    </row>
    <row r="786" spans="2:6">
      <c r="B786" s="66"/>
      <c r="C786" s="66"/>
      <c r="D786" s="66"/>
      <c r="E786" s="66"/>
      <c r="F786" s="66"/>
    </row>
    <row r="787" spans="2:6">
      <c r="B787" s="66"/>
      <c r="C787" s="66"/>
      <c r="D787" s="66"/>
      <c r="E787" s="66"/>
      <c r="F787" s="66"/>
    </row>
    <row r="788" spans="2:6">
      <c r="B788" s="66"/>
      <c r="C788" s="66"/>
      <c r="D788" s="66"/>
      <c r="E788" s="66"/>
      <c r="F788" s="66"/>
    </row>
    <row r="789" spans="2:6">
      <c r="B789" s="66"/>
      <c r="C789" s="66"/>
      <c r="D789" s="66"/>
      <c r="E789" s="66"/>
      <c r="F789" s="66"/>
    </row>
    <row r="790" spans="2:6">
      <c r="B790" s="66"/>
      <c r="C790" s="66"/>
      <c r="D790" s="66"/>
      <c r="E790" s="66"/>
      <c r="F790" s="66"/>
    </row>
    <row r="791" spans="2:6">
      <c r="B791" s="66"/>
      <c r="C791" s="66"/>
      <c r="D791" s="66"/>
      <c r="E791" s="66"/>
      <c r="F791" s="66"/>
    </row>
    <row r="792" spans="2:6">
      <c r="B792" s="66"/>
      <c r="C792" s="66"/>
      <c r="D792" s="66"/>
      <c r="E792" s="66"/>
      <c r="F792" s="66"/>
    </row>
    <row r="793" spans="2:6">
      <c r="B793" s="66"/>
      <c r="C793" s="66"/>
      <c r="D793" s="66"/>
      <c r="E793" s="66"/>
      <c r="F793" s="66"/>
    </row>
    <row r="794" spans="2:6">
      <c r="B794" s="66"/>
      <c r="C794" s="66"/>
      <c r="D794" s="66"/>
      <c r="E794" s="66"/>
      <c r="F794" s="66"/>
    </row>
    <row r="795" spans="2:6">
      <c r="B795" s="66"/>
      <c r="C795" s="66"/>
      <c r="D795" s="66"/>
      <c r="E795" s="66"/>
      <c r="F795" s="66"/>
    </row>
    <row r="796" spans="2:6">
      <c r="B796" s="66"/>
      <c r="C796" s="66"/>
      <c r="D796" s="66"/>
      <c r="E796" s="66"/>
      <c r="F796" s="66"/>
    </row>
    <row r="797" spans="2:6">
      <c r="B797" s="66"/>
      <c r="C797" s="66"/>
      <c r="D797" s="66"/>
      <c r="E797" s="66"/>
      <c r="F797" s="66"/>
    </row>
    <row r="798" spans="2:6">
      <c r="B798" s="66"/>
      <c r="C798" s="66"/>
      <c r="D798" s="66"/>
      <c r="E798" s="66"/>
      <c r="F798" s="66"/>
    </row>
    <row r="799" spans="2:6">
      <c r="B799" s="66"/>
      <c r="C799" s="66"/>
      <c r="D799" s="66"/>
      <c r="E799" s="66"/>
      <c r="F799" s="66"/>
    </row>
    <row r="800" spans="2:6">
      <c r="B800" s="66"/>
      <c r="C800" s="66"/>
      <c r="D800" s="66"/>
      <c r="E800" s="66"/>
      <c r="F800" s="66"/>
    </row>
    <row r="801" spans="2:6">
      <c r="B801" s="66"/>
      <c r="C801" s="66"/>
      <c r="D801" s="66"/>
      <c r="E801" s="66"/>
      <c r="F801" s="66"/>
    </row>
    <row r="802" spans="2:6">
      <c r="B802" s="66"/>
      <c r="C802" s="66"/>
      <c r="D802" s="66"/>
      <c r="E802" s="66"/>
      <c r="F802" s="66"/>
    </row>
    <row r="803" spans="2:6">
      <c r="B803" s="66"/>
      <c r="C803" s="66"/>
      <c r="D803" s="66"/>
      <c r="E803" s="66"/>
      <c r="F803" s="66"/>
    </row>
    <row r="804" spans="2:6">
      <c r="B804" s="66"/>
      <c r="C804" s="66"/>
      <c r="D804" s="66"/>
      <c r="E804" s="66"/>
      <c r="F804" s="66"/>
    </row>
    <row r="805" spans="2:6">
      <c r="B805" s="66"/>
      <c r="C805" s="66"/>
      <c r="D805" s="66"/>
      <c r="E805" s="66"/>
      <c r="F805" s="66"/>
    </row>
    <row r="806" spans="2:6">
      <c r="B806" s="66"/>
      <c r="C806" s="66"/>
      <c r="D806" s="66"/>
      <c r="E806" s="66"/>
      <c r="F806" s="66"/>
    </row>
    <row r="807" spans="2:6">
      <c r="B807" s="66"/>
      <c r="C807" s="66"/>
      <c r="D807" s="66"/>
      <c r="E807" s="66"/>
      <c r="F807" s="66"/>
    </row>
    <row r="808" spans="2:6">
      <c r="B808" s="66"/>
      <c r="C808" s="66"/>
      <c r="D808" s="66"/>
      <c r="E808" s="66"/>
      <c r="F808" s="66"/>
    </row>
    <row r="809" spans="2:6">
      <c r="B809" s="66"/>
      <c r="C809" s="66"/>
      <c r="D809" s="66"/>
      <c r="E809" s="66"/>
      <c r="F809" s="66"/>
    </row>
    <row r="810" spans="2:6">
      <c r="B810" s="66"/>
      <c r="C810" s="66"/>
      <c r="D810" s="66"/>
      <c r="E810" s="66"/>
      <c r="F810" s="66"/>
    </row>
    <row r="811" spans="2:6">
      <c r="B811" s="66"/>
      <c r="C811" s="66"/>
      <c r="D811" s="66"/>
      <c r="E811" s="66"/>
      <c r="F811" s="66"/>
    </row>
    <row r="812" spans="2:6">
      <c r="B812" s="66"/>
      <c r="C812" s="66"/>
      <c r="D812" s="66"/>
      <c r="E812" s="66"/>
      <c r="F812" s="66"/>
    </row>
    <row r="813" spans="2:6">
      <c r="B813" s="66"/>
      <c r="C813" s="66"/>
      <c r="D813" s="66"/>
      <c r="E813" s="66"/>
      <c r="F813" s="66"/>
    </row>
    <row r="814" spans="2:6">
      <c r="B814" s="66"/>
      <c r="C814" s="66"/>
      <c r="D814" s="66"/>
      <c r="E814" s="66"/>
      <c r="F814" s="66"/>
    </row>
    <row r="815" spans="2:6">
      <c r="B815" s="66"/>
      <c r="C815" s="66"/>
      <c r="D815" s="66"/>
      <c r="E815" s="66"/>
      <c r="F815" s="66"/>
    </row>
    <row r="816" spans="2:6">
      <c r="B816" s="66"/>
      <c r="C816" s="66"/>
      <c r="D816" s="66"/>
      <c r="E816" s="66"/>
      <c r="F816" s="66"/>
    </row>
    <row r="817" spans="2:6">
      <c r="B817" s="66"/>
      <c r="C817" s="66"/>
      <c r="D817" s="66"/>
      <c r="E817" s="66"/>
      <c r="F817" s="66"/>
    </row>
    <row r="818" spans="2:6">
      <c r="B818" s="66"/>
      <c r="C818" s="66"/>
      <c r="D818" s="66"/>
      <c r="E818" s="66"/>
      <c r="F818" s="66"/>
    </row>
    <row r="819" spans="2:6">
      <c r="B819" s="66"/>
      <c r="C819" s="66"/>
      <c r="D819" s="66"/>
      <c r="E819" s="66"/>
      <c r="F819" s="66"/>
    </row>
    <row r="820" spans="2:6">
      <c r="B820" s="66"/>
      <c r="C820" s="66"/>
      <c r="D820" s="66"/>
      <c r="E820" s="66"/>
      <c r="F820" s="66"/>
    </row>
    <row r="821" spans="2:6">
      <c r="B821" s="66"/>
      <c r="C821" s="66"/>
      <c r="D821" s="66"/>
      <c r="E821" s="66"/>
      <c r="F821" s="66"/>
    </row>
    <row r="822" spans="2:6">
      <c r="B822" s="66"/>
      <c r="C822" s="66"/>
      <c r="D822" s="66"/>
      <c r="E822" s="66"/>
      <c r="F822" s="66"/>
    </row>
    <row r="823" spans="2:6">
      <c r="B823" s="66"/>
      <c r="C823" s="66"/>
      <c r="D823" s="66"/>
      <c r="E823" s="66"/>
      <c r="F823" s="66"/>
    </row>
    <row r="824" spans="2:6">
      <c r="B824" s="66"/>
      <c r="C824" s="66"/>
      <c r="D824" s="66"/>
      <c r="E824" s="66"/>
      <c r="F824" s="66"/>
    </row>
    <row r="825" spans="2:6">
      <c r="B825" s="66"/>
      <c r="C825" s="66"/>
      <c r="D825" s="66"/>
      <c r="E825" s="66"/>
      <c r="F825" s="66"/>
    </row>
    <row r="826" spans="2:6">
      <c r="B826" s="66"/>
      <c r="C826" s="66"/>
      <c r="D826" s="66"/>
      <c r="E826" s="66"/>
      <c r="F826" s="66"/>
    </row>
    <row r="827" spans="2:6">
      <c r="B827" s="66"/>
      <c r="C827" s="66"/>
      <c r="D827" s="66"/>
      <c r="E827" s="66"/>
      <c r="F827" s="66"/>
    </row>
    <row r="828" spans="2:6">
      <c r="B828" s="66"/>
      <c r="C828" s="66"/>
      <c r="D828" s="66"/>
      <c r="E828" s="66"/>
      <c r="F828" s="66"/>
    </row>
    <row r="829" spans="2:6">
      <c r="B829" s="66"/>
      <c r="C829" s="66"/>
      <c r="D829" s="66"/>
      <c r="E829" s="66"/>
      <c r="F829" s="66"/>
    </row>
    <row r="830" spans="2:6">
      <c r="B830" s="66"/>
      <c r="C830" s="66"/>
      <c r="D830" s="66"/>
      <c r="E830" s="66"/>
      <c r="F830" s="66"/>
    </row>
    <row r="831" spans="2:6">
      <c r="B831" s="66"/>
      <c r="C831" s="66"/>
      <c r="D831" s="66"/>
      <c r="E831" s="66"/>
      <c r="F831" s="66"/>
    </row>
    <row r="832" spans="2:6">
      <c r="B832" s="66"/>
      <c r="C832" s="66"/>
      <c r="D832" s="66"/>
      <c r="E832" s="66"/>
      <c r="F832" s="66"/>
    </row>
    <row r="833" spans="2:6">
      <c r="B833" s="66"/>
      <c r="C833" s="66"/>
      <c r="D833" s="66"/>
      <c r="E833" s="66"/>
      <c r="F833" s="66"/>
    </row>
    <row r="834" spans="2:6">
      <c r="B834" s="66"/>
      <c r="C834" s="66"/>
      <c r="D834" s="66"/>
      <c r="E834" s="66"/>
      <c r="F834" s="66"/>
    </row>
    <row r="835" spans="2:6">
      <c r="B835" s="66"/>
      <c r="C835" s="66"/>
      <c r="D835" s="66"/>
      <c r="E835" s="66"/>
      <c r="F835" s="66"/>
    </row>
    <row r="836" spans="2:6">
      <c r="B836" s="66"/>
      <c r="C836" s="66"/>
      <c r="D836" s="66"/>
      <c r="E836" s="66"/>
      <c r="F836" s="66"/>
    </row>
    <row r="837" spans="2:6">
      <c r="B837" s="66"/>
      <c r="C837" s="66"/>
      <c r="D837" s="66"/>
      <c r="E837" s="66"/>
      <c r="F837" s="66"/>
    </row>
    <row r="838" spans="2:6">
      <c r="B838" s="66"/>
      <c r="C838" s="66"/>
      <c r="D838" s="66"/>
      <c r="E838" s="66"/>
      <c r="F838" s="66"/>
    </row>
    <row r="839" spans="2:6">
      <c r="B839" s="66"/>
      <c r="C839" s="66"/>
      <c r="D839" s="66"/>
      <c r="E839" s="66"/>
      <c r="F839" s="66"/>
    </row>
    <row r="840" spans="2:6">
      <c r="B840" s="66"/>
      <c r="C840" s="66"/>
      <c r="D840" s="66"/>
      <c r="E840" s="66"/>
      <c r="F840" s="66"/>
    </row>
    <row r="841" spans="2:6">
      <c r="B841" s="66"/>
      <c r="C841" s="66"/>
      <c r="D841" s="66"/>
      <c r="E841" s="66"/>
      <c r="F841" s="66"/>
    </row>
    <row r="842" spans="2:6">
      <c r="B842" s="66"/>
      <c r="C842" s="66"/>
      <c r="D842" s="66"/>
      <c r="E842" s="66"/>
      <c r="F842" s="66"/>
    </row>
    <row r="843" spans="2:6">
      <c r="B843" s="66"/>
      <c r="C843" s="66"/>
      <c r="D843" s="66"/>
      <c r="E843" s="66"/>
      <c r="F843" s="66"/>
    </row>
    <row r="844" spans="2:6">
      <c r="B844" s="66"/>
      <c r="C844" s="66"/>
      <c r="D844" s="66"/>
      <c r="E844" s="66"/>
      <c r="F844" s="66"/>
    </row>
    <row r="845" spans="2:6">
      <c r="B845" s="66"/>
      <c r="C845" s="66"/>
      <c r="D845" s="66"/>
      <c r="E845" s="66"/>
      <c r="F845" s="66"/>
    </row>
    <row r="846" spans="2:6">
      <c r="B846" s="66"/>
      <c r="C846" s="66"/>
      <c r="D846" s="66"/>
      <c r="E846" s="66"/>
      <c r="F846" s="66"/>
    </row>
    <row r="847" spans="2:6">
      <c r="B847" s="66"/>
      <c r="C847" s="66"/>
      <c r="D847" s="66"/>
      <c r="E847" s="66"/>
      <c r="F847" s="66"/>
    </row>
    <row r="848" spans="2:6">
      <c r="B848" s="66"/>
      <c r="C848" s="66"/>
      <c r="D848" s="66"/>
      <c r="E848" s="66"/>
      <c r="F848" s="66"/>
    </row>
    <row r="849" spans="2:6">
      <c r="B849" s="66"/>
      <c r="C849" s="66"/>
      <c r="D849" s="66"/>
      <c r="E849" s="66"/>
      <c r="F849" s="66"/>
    </row>
    <row r="850" spans="2:6">
      <c r="B850" s="66"/>
      <c r="C850" s="66"/>
      <c r="D850" s="66"/>
      <c r="E850" s="66"/>
      <c r="F850" s="66"/>
    </row>
    <row r="851" spans="2:6">
      <c r="B851" s="66"/>
      <c r="C851" s="66"/>
      <c r="D851" s="66"/>
      <c r="E851" s="66"/>
      <c r="F851" s="66"/>
    </row>
    <row r="852" spans="2:6">
      <c r="B852" s="66"/>
      <c r="C852" s="66"/>
      <c r="D852" s="66"/>
      <c r="E852" s="66"/>
      <c r="F852" s="66"/>
    </row>
    <row r="853" spans="2:6">
      <c r="B853" s="66"/>
      <c r="C853" s="66"/>
      <c r="D853" s="66"/>
      <c r="E853" s="66"/>
      <c r="F853" s="66"/>
    </row>
    <row r="854" spans="2:6">
      <c r="B854" s="66"/>
      <c r="C854" s="66"/>
      <c r="D854" s="66"/>
      <c r="E854" s="66"/>
      <c r="F854" s="66"/>
    </row>
    <row r="855" spans="2:6">
      <c r="B855" s="66"/>
      <c r="C855" s="66"/>
      <c r="D855" s="66"/>
      <c r="E855" s="66"/>
      <c r="F855" s="66"/>
    </row>
    <row r="856" spans="2:6">
      <c r="B856" s="66"/>
      <c r="C856" s="66"/>
      <c r="D856" s="66"/>
      <c r="E856" s="66"/>
      <c r="F856" s="66"/>
    </row>
    <row r="857" spans="2:6">
      <c r="B857" s="66"/>
      <c r="C857" s="66"/>
      <c r="D857" s="66"/>
      <c r="E857" s="66"/>
      <c r="F857" s="66"/>
    </row>
    <row r="858" spans="2:6">
      <c r="B858" s="66"/>
      <c r="C858" s="66"/>
      <c r="D858" s="66"/>
      <c r="E858" s="66"/>
      <c r="F858" s="66"/>
    </row>
    <row r="859" spans="2:6">
      <c r="B859" s="66"/>
      <c r="C859" s="66"/>
      <c r="D859" s="66"/>
      <c r="E859" s="66"/>
      <c r="F859" s="66"/>
    </row>
    <row r="860" spans="2:6">
      <c r="B860" s="66"/>
      <c r="C860" s="66"/>
      <c r="D860" s="66"/>
      <c r="E860" s="66"/>
      <c r="F860" s="66"/>
    </row>
    <row r="861" spans="2:6">
      <c r="B861" s="66"/>
      <c r="C861" s="66"/>
      <c r="D861" s="66"/>
      <c r="E861" s="66"/>
      <c r="F861" s="66"/>
    </row>
    <row r="862" spans="2:6">
      <c r="B862" s="66"/>
      <c r="C862" s="66"/>
      <c r="D862" s="66"/>
      <c r="E862" s="66"/>
      <c r="F862" s="66"/>
    </row>
    <row r="863" spans="2:6">
      <c r="B863" s="66"/>
      <c r="C863" s="66"/>
      <c r="D863" s="66"/>
      <c r="E863" s="66"/>
      <c r="F863" s="66"/>
    </row>
    <row r="864" spans="2:6">
      <c r="B864" s="66"/>
      <c r="C864" s="66"/>
      <c r="D864" s="66"/>
      <c r="E864" s="66"/>
      <c r="F864" s="66"/>
    </row>
    <row r="865" spans="2:6">
      <c r="B865" s="66"/>
      <c r="C865" s="66"/>
      <c r="D865" s="66"/>
      <c r="E865" s="66"/>
      <c r="F865" s="66"/>
    </row>
    <row r="866" spans="2:6">
      <c r="B866" s="66"/>
      <c r="C866" s="66"/>
      <c r="D866" s="66"/>
      <c r="E866" s="66"/>
      <c r="F866" s="66"/>
    </row>
    <row r="867" spans="2:6">
      <c r="B867" s="66"/>
      <c r="C867" s="66"/>
      <c r="D867" s="66"/>
      <c r="E867" s="66"/>
      <c r="F867" s="66"/>
    </row>
    <row r="868" spans="2:6">
      <c r="B868" s="66"/>
      <c r="C868" s="66"/>
      <c r="D868" s="66"/>
      <c r="E868" s="66"/>
      <c r="F868" s="66"/>
    </row>
    <row r="869" spans="2:6">
      <c r="B869" s="66"/>
      <c r="C869" s="66"/>
      <c r="D869" s="66"/>
      <c r="E869" s="66"/>
      <c r="F869" s="66"/>
    </row>
    <row r="870" spans="2:6">
      <c r="B870" s="66"/>
      <c r="C870" s="66"/>
      <c r="D870" s="66"/>
      <c r="E870" s="66"/>
      <c r="F870" s="66"/>
    </row>
    <row r="871" spans="2:6">
      <c r="B871" s="66"/>
      <c r="C871" s="66"/>
      <c r="D871" s="66"/>
      <c r="E871" s="66"/>
      <c r="F871" s="66"/>
    </row>
    <row r="872" spans="2:6">
      <c r="B872" s="66"/>
      <c r="C872" s="66"/>
      <c r="D872" s="66"/>
      <c r="E872" s="66"/>
      <c r="F872" s="66"/>
    </row>
    <row r="873" spans="2:6">
      <c r="B873" s="66"/>
      <c r="C873" s="66"/>
      <c r="D873" s="66"/>
      <c r="E873" s="66"/>
      <c r="F873" s="66"/>
    </row>
    <row r="874" spans="2:6">
      <c r="B874" s="66"/>
      <c r="C874" s="66"/>
      <c r="D874" s="66"/>
      <c r="E874" s="66"/>
      <c r="F874" s="66"/>
    </row>
    <row r="875" spans="2:6">
      <c r="B875" s="66"/>
      <c r="C875" s="66"/>
      <c r="D875" s="66"/>
      <c r="E875" s="66"/>
      <c r="F875" s="66"/>
    </row>
    <row r="876" spans="2:6">
      <c r="B876" s="66"/>
      <c r="C876" s="66"/>
      <c r="D876" s="66"/>
      <c r="E876" s="66"/>
      <c r="F876" s="66"/>
    </row>
    <row r="877" spans="2:6">
      <c r="B877" s="66"/>
      <c r="C877" s="66"/>
      <c r="D877" s="66"/>
      <c r="E877" s="66"/>
      <c r="F877" s="66"/>
    </row>
    <row r="878" spans="2:6">
      <c r="B878" s="66"/>
      <c r="C878" s="66"/>
      <c r="D878" s="66"/>
      <c r="E878" s="66"/>
      <c r="F878" s="66"/>
    </row>
    <row r="879" spans="2:6">
      <c r="B879" s="66"/>
      <c r="C879" s="66"/>
      <c r="D879" s="66"/>
      <c r="E879" s="66"/>
      <c r="F879" s="66"/>
    </row>
    <row r="880" spans="2:6">
      <c r="B880" s="66"/>
      <c r="C880" s="66"/>
      <c r="D880" s="66"/>
      <c r="E880" s="66"/>
      <c r="F880" s="66"/>
    </row>
    <row r="881" spans="2:6">
      <c r="B881" s="66"/>
      <c r="C881" s="66"/>
      <c r="D881" s="66"/>
      <c r="E881" s="66"/>
      <c r="F881" s="66"/>
    </row>
    <row r="882" spans="2:6">
      <c r="B882" s="66"/>
      <c r="C882" s="66"/>
      <c r="D882" s="66"/>
      <c r="E882" s="66"/>
      <c r="F882" s="66"/>
    </row>
    <row r="883" spans="2:6">
      <c r="B883" s="66"/>
      <c r="C883" s="66"/>
      <c r="D883" s="66"/>
      <c r="E883" s="66"/>
      <c r="F883" s="66"/>
    </row>
    <row r="884" spans="2:6">
      <c r="B884" s="66"/>
      <c r="C884" s="66"/>
      <c r="D884" s="66"/>
      <c r="E884" s="66"/>
      <c r="F884" s="66"/>
    </row>
    <row r="885" spans="2:6">
      <c r="B885" s="66"/>
      <c r="C885" s="66"/>
      <c r="D885" s="66"/>
      <c r="E885" s="66"/>
      <c r="F885" s="66"/>
    </row>
    <row r="886" spans="2:6">
      <c r="B886" s="66"/>
      <c r="C886" s="66"/>
      <c r="D886" s="66"/>
      <c r="E886" s="66"/>
      <c r="F886" s="66"/>
    </row>
    <row r="887" spans="2:6">
      <c r="B887" s="66"/>
      <c r="C887" s="66"/>
      <c r="D887" s="66"/>
      <c r="E887" s="66"/>
      <c r="F887" s="66"/>
    </row>
    <row r="888" spans="2:6">
      <c r="B888" s="66"/>
      <c r="C888" s="66"/>
      <c r="D888" s="66"/>
      <c r="E888" s="66"/>
      <c r="F888" s="66"/>
    </row>
    <row r="889" spans="2:6">
      <c r="B889" s="66"/>
      <c r="C889" s="66"/>
      <c r="D889" s="66"/>
      <c r="E889" s="66"/>
      <c r="F889" s="66"/>
    </row>
    <row r="890" spans="2:6">
      <c r="B890" s="66"/>
      <c r="C890" s="66"/>
      <c r="D890" s="66"/>
      <c r="E890" s="66"/>
      <c r="F890" s="66"/>
    </row>
    <row r="891" spans="2:6">
      <c r="B891" s="66"/>
      <c r="C891" s="66"/>
      <c r="D891" s="66"/>
      <c r="E891" s="66"/>
      <c r="F891" s="66"/>
    </row>
    <row r="892" spans="2:6">
      <c r="B892" s="66"/>
      <c r="C892" s="66"/>
      <c r="D892" s="66"/>
      <c r="E892" s="66"/>
      <c r="F892" s="66"/>
    </row>
    <row r="893" spans="2:6">
      <c r="B893" s="66"/>
      <c r="C893" s="66"/>
      <c r="D893" s="66"/>
      <c r="E893" s="66"/>
      <c r="F893" s="66"/>
    </row>
    <row r="894" spans="2:6">
      <c r="B894" s="66"/>
      <c r="C894" s="66"/>
      <c r="D894" s="66"/>
      <c r="E894" s="66"/>
      <c r="F894" s="66"/>
    </row>
    <row r="895" spans="2:6">
      <c r="B895" s="66"/>
      <c r="C895" s="66"/>
      <c r="D895" s="66"/>
      <c r="E895" s="66"/>
      <c r="F895" s="66"/>
    </row>
    <row r="896" spans="2:6">
      <c r="B896" s="66"/>
      <c r="C896" s="66"/>
      <c r="D896" s="66"/>
      <c r="E896" s="66"/>
      <c r="F896" s="66"/>
    </row>
    <row r="897" spans="2:6">
      <c r="B897" s="66"/>
      <c r="C897" s="66"/>
      <c r="D897" s="66"/>
      <c r="E897" s="66"/>
      <c r="F897" s="66"/>
    </row>
    <row r="898" spans="2:6">
      <c r="B898" s="66"/>
      <c r="C898" s="66"/>
      <c r="D898" s="66"/>
      <c r="E898" s="66"/>
      <c r="F898" s="66"/>
    </row>
    <row r="899" spans="2:6">
      <c r="B899" s="66"/>
      <c r="C899" s="66"/>
      <c r="D899" s="66"/>
      <c r="E899" s="66"/>
      <c r="F899" s="66"/>
    </row>
    <row r="900" spans="2:6">
      <c r="B900" s="66"/>
      <c r="C900" s="66"/>
      <c r="D900" s="66"/>
      <c r="E900" s="66"/>
      <c r="F900" s="66"/>
    </row>
    <row r="901" spans="2:6">
      <c r="B901" s="66"/>
      <c r="C901" s="66"/>
      <c r="D901" s="66"/>
      <c r="E901" s="66"/>
      <c r="F901" s="66"/>
    </row>
    <row r="902" spans="2:6">
      <c r="B902" s="66"/>
      <c r="C902" s="66"/>
      <c r="D902" s="66"/>
      <c r="E902" s="66"/>
      <c r="F902" s="66"/>
    </row>
    <row r="903" spans="2:6">
      <c r="B903" s="66"/>
      <c r="C903" s="66"/>
      <c r="D903" s="66"/>
      <c r="E903" s="66"/>
      <c r="F903" s="66"/>
    </row>
    <row r="904" spans="2:6">
      <c r="B904" s="66"/>
      <c r="C904" s="66"/>
      <c r="D904" s="66"/>
      <c r="E904" s="66"/>
      <c r="F904" s="66"/>
    </row>
    <row r="905" spans="2:6">
      <c r="B905" s="66"/>
      <c r="C905" s="66"/>
      <c r="D905" s="66"/>
      <c r="E905" s="66"/>
      <c r="F905" s="66"/>
    </row>
    <row r="906" spans="2:6">
      <c r="B906" s="66"/>
      <c r="C906" s="66"/>
      <c r="D906" s="66"/>
      <c r="E906" s="66"/>
      <c r="F906" s="66"/>
    </row>
    <row r="907" spans="2:6">
      <c r="B907" s="66"/>
      <c r="C907" s="66"/>
      <c r="D907" s="66"/>
      <c r="E907" s="66"/>
      <c r="F907" s="66"/>
    </row>
    <row r="908" spans="2:6">
      <c r="B908" s="66"/>
      <c r="C908" s="66"/>
      <c r="D908" s="66"/>
      <c r="E908" s="66"/>
      <c r="F908" s="66"/>
    </row>
    <row r="909" spans="2:6">
      <c r="B909" s="66"/>
      <c r="C909" s="66"/>
      <c r="D909" s="66"/>
      <c r="E909" s="66"/>
      <c r="F909" s="66"/>
    </row>
    <row r="910" spans="2:6">
      <c r="B910" s="66"/>
      <c r="C910" s="66"/>
      <c r="D910" s="66"/>
      <c r="E910" s="66"/>
      <c r="F910" s="66"/>
    </row>
    <row r="911" spans="2:6">
      <c r="B911" s="66"/>
      <c r="C911" s="66"/>
      <c r="D911" s="66"/>
      <c r="E911" s="66"/>
      <c r="F911" s="66"/>
    </row>
    <row r="912" spans="2:6">
      <c r="B912" s="66"/>
      <c r="C912" s="66"/>
      <c r="D912" s="66"/>
      <c r="E912" s="66"/>
      <c r="F912" s="66"/>
    </row>
    <row r="913" spans="2:6">
      <c r="B913" s="66"/>
      <c r="C913" s="66"/>
      <c r="D913" s="66"/>
      <c r="E913" s="66"/>
      <c r="F913" s="66"/>
    </row>
    <row r="914" spans="2:6">
      <c r="B914" s="66"/>
      <c r="C914" s="66"/>
      <c r="D914" s="66"/>
      <c r="E914" s="66"/>
      <c r="F914" s="66"/>
    </row>
    <row r="915" spans="2:6">
      <c r="B915" s="66"/>
      <c r="C915" s="66"/>
      <c r="D915" s="66"/>
      <c r="E915" s="66"/>
      <c r="F915" s="66"/>
    </row>
    <row r="916" spans="2:6">
      <c r="B916" s="66"/>
      <c r="C916" s="66"/>
      <c r="D916" s="66"/>
      <c r="E916" s="66"/>
      <c r="F916" s="66"/>
    </row>
    <row r="917" spans="2:6">
      <c r="B917" s="66"/>
      <c r="C917" s="66"/>
      <c r="D917" s="66"/>
      <c r="E917" s="66"/>
      <c r="F917" s="66"/>
    </row>
    <row r="918" spans="2:6">
      <c r="B918" s="66"/>
      <c r="C918" s="66"/>
      <c r="D918" s="66"/>
      <c r="E918" s="66"/>
      <c r="F918" s="66"/>
    </row>
    <row r="919" spans="2:6">
      <c r="B919" s="66"/>
      <c r="C919" s="66"/>
      <c r="D919" s="66"/>
      <c r="E919" s="66"/>
      <c r="F919" s="66"/>
    </row>
    <row r="920" spans="2:6">
      <c r="B920" s="66"/>
      <c r="C920" s="66"/>
      <c r="D920" s="66"/>
      <c r="E920" s="66"/>
      <c r="F920" s="66"/>
    </row>
    <row r="921" spans="2:6">
      <c r="B921" s="66"/>
      <c r="C921" s="66"/>
      <c r="D921" s="66"/>
      <c r="E921" s="66"/>
      <c r="F921" s="66"/>
    </row>
    <row r="922" spans="2:6">
      <c r="B922" s="66"/>
      <c r="C922" s="66"/>
      <c r="D922" s="66"/>
      <c r="E922" s="66"/>
      <c r="F922" s="66"/>
    </row>
    <row r="923" spans="2:6">
      <c r="B923" s="66"/>
      <c r="C923" s="66"/>
      <c r="D923" s="66"/>
      <c r="E923" s="66"/>
      <c r="F923" s="66"/>
    </row>
    <row r="924" spans="2:6">
      <c r="B924" s="66"/>
      <c r="C924" s="66"/>
      <c r="D924" s="66"/>
      <c r="E924" s="66"/>
      <c r="F924" s="66"/>
    </row>
    <row r="925" spans="2:6">
      <c r="B925" s="66"/>
      <c r="C925" s="66"/>
      <c r="D925" s="66"/>
      <c r="E925" s="66"/>
      <c r="F925" s="66"/>
    </row>
    <row r="926" spans="2:6">
      <c r="B926" s="66"/>
      <c r="C926" s="66"/>
      <c r="D926" s="66"/>
      <c r="E926" s="66"/>
      <c r="F926" s="66"/>
    </row>
    <row r="927" spans="2:6">
      <c r="B927" s="66"/>
      <c r="C927" s="66"/>
      <c r="D927" s="66"/>
      <c r="E927" s="66"/>
      <c r="F927" s="66"/>
    </row>
    <row r="928" spans="2:6">
      <c r="B928" s="66"/>
      <c r="C928" s="66"/>
      <c r="D928" s="66"/>
      <c r="E928" s="66"/>
      <c r="F928" s="66"/>
    </row>
    <row r="929" spans="2:6">
      <c r="B929" s="66"/>
      <c r="C929" s="66"/>
      <c r="D929" s="66"/>
      <c r="E929" s="66"/>
      <c r="F929" s="66"/>
    </row>
    <row r="930" spans="2:6">
      <c r="B930" s="66"/>
      <c r="C930" s="66"/>
      <c r="D930" s="66"/>
      <c r="E930" s="66"/>
      <c r="F930" s="66"/>
    </row>
    <row r="931" spans="2:6">
      <c r="B931" s="66"/>
      <c r="C931" s="66"/>
      <c r="D931" s="66"/>
      <c r="E931" s="66"/>
      <c r="F931" s="66"/>
    </row>
    <row r="932" spans="2:6">
      <c r="B932" s="66"/>
      <c r="C932" s="66"/>
      <c r="D932" s="66"/>
      <c r="E932" s="66"/>
      <c r="F932" s="66"/>
    </row>
    <row r="933" spans="2:6">
      <c r="B933" s="66"/>
      <c r="C933" s="66"/>
      <c r="D933" s="66"/>
      <c r="E933" s="66"/>
      <c r="F933" s="66"/>
    </row>
    <row r="934" spans="2:6">
      <c r="B934" s="66"/>
      <c r="C934" s="66"/>
      <c r="D934" s="66"/>
      <c r="E934" s="66"/>
      <c r="F934" s="66"/>
    </row>
    <row r="935" spans="2:6">
      <c r="B935" s="66"/>
      <c r="C935" s="66"/>
      <c r="D935" s="66"/>
      <c r="E935" s="66"/>
      <c r="F935" s="66"/>
    </row>
    <row r="936" spans="2:6">
      <c r="B936" s="66"/>
      <c r="C936" s="66"/>
      <c r="D936" s="66"/>
      <c r="E936" s="66"/>
      <c r="F936" s="66"/>
    </row>
    <row r="937" spans="2:6">
      <c r="B937" s="66"/>
      <c r="C937" s="66"/>
      <c r="D937" s="66"/>
      <c r="E937" s="66"/>
      <c r="F937" s="66"/>
    </row>
    <row r="938" spans="2:6">
      <c r="B938" s="66"/>
      <c r="C938" s="66"/>
      <c r="D938" s="66"/>
      <c r="E938" s="66"/>
      <c r="F938" s="66"/>
    </row>
    <row r="939" spans="2:6">
      <c r="B939" s="66"/>
      <c r="C939" s="66"/>
      <c r="D939" s="66"/>
      <c r="E939" s="66"/>
      <c r="F939" s="66"/>
    </row>
    <row r="940" spans="2:6">
      <c r="B940" s="66"/>
      <c r="C940" s="66"/>
      <c r="D940" s="66"/>
      <c r="E940" s="66"/>
      <c r="F940" s="66"/>
    </row>
    <row r="941" spans="2:6">
      <c r="B941" s="66"/>
      <c r="C941" s="66"/>
      <c r="D941" s="66"/>
      <c r="E941" s="66"/>
      <c r="F941" s="66"/>
    </row>
    <row r="942" spans="2:6">
      <c r="B942" s="66"/>
      <c r="C942" s="66"/>
      <c r="D942" s="66"/>
      <c r="E942" s="66"/>
      <c r="F942" s="66"/>
    </row>
    <row r="943" spans="2:6">
      <c r="B943" s="66"/>
      <c r="C943" s="66"/>
      <c r="D943" s="66"/>
      <c r="E943" s="66"/>
      <c r="F943" s="66"/>
    </row>
    <row r="944" spans="2:6">
      <c r="B944" s="66"/>
      <c r="C944" s="66"/>
      <c r="D944" s="66"/>
      <c r="E944" s="66"/>
      <c r="F944" s="66"/>
    </row>
    <row r="945" spans="2:6">
      <c r="B945" s="66"/>
      <c r="C945" s="66"/>
      <c r="D945" s="66"/>
      <c r="E945" s="66"/>
      <c r="F945" s="66"/>
    </row>
    <row r="946" spans="2:6">
      <c r="B946" s="66"/>
      <c r="C946" s="66"/>
      <c r="D946" s="66"/>
      <c r="E946" s="66"/>
      <c r="F946" s="66"/>
    </row>
    <row r="947" spans="2:6">
      <c r="B947" s="66"/>
      <c r="C947" s="66"/>
      <c r="D947" s="66"/>
      <c r="E947" s="66"/>
      <c r="F947" s="66"/>
    </row>
    <row r="948" spans="2:6">
      <c r="B948" s="66"/>
      <c r="C948" s="66"/>
      <c r="D948" s="66"/>
      <c r="E948" s="66"/>
      <c r="F948" s="66"/>
    </row>
    <row r="949" spans="2:6">
      <c r="B949" s="66"/>
      <c r="C949" s="66"/>
      <c r="D949" s="66"/>
      <c r="E949" s="66"/>
      <c r="F949" s="66"/>
    </row>
    <row r="950" spans="2:6">
      <c r="B950" s="66"/>
      <c r="C950" s="66"/>
      <c r="D950" s="66"/>
      <c r="E950" s="66"/>
      <c r="F950" s="66"/>
    </row>
    <row r="951" spans="2:6">
      <c r="B951" s="66"/>
      <c r="C951" s="66"/>
      <c r="D951" s="66"/>
      <c r="E951" s="66"/>
      <c r="F951" s="66"/>
    </row>
    <row r="952" spans="2:6">
      <c r="B952" s="66"/>
      <c r="C952" s="66"/>
      <c r="D952" s="66"/>
      <c r="E952" s="66"/>
      <c r="F952" s="66"/>
    </row>
    <row r="953" spans="2:6">
      <c r="B953" s="66"/>
      <c r="C953" s="66"/>
      <c r="D953" s="66"/>
      <c r="E953" s="66"/>
      <c r="F953" s="66"/>
    </row>
    <row r="954" spans="2:6">
      <c r="B954" s="66"/>
      <c r="C954" s="66"/>
      <c r="D954" s="66"/>
      <c r="E954" s="66"/>
      <c r="F954" s="66"/>
    </row>
    <row r="955" spans="2:6">
      <c r="B955" s="66"/>
      <c r="C955" s="66"/>
      <c r="D955" s="66"/>
      <c r="E955" s="66"/>
      <c r="F955" s="66"/>
    </row>
    <row r="956" spans="2:6">
      <c r="B956" s="66"/>
      <c r="C956" s="66"/>
      <c r="D956" s="66"/>
      <c r="E956" s="66"/>
      <c r="F956" s="66"/>
    </row>
    <row r="957" spans="2:6">
      <c r="B957" s="66"/>
      <c r="C957" s="66"/>
      <c r="D957" s="66"/>
      <c r="E957" s="66"/>
      <c r="F957" s="66"/>
    </row>
    <row r="958" spans="2:6">
      <c r="B958" s="66"/>
      <c r="C958" s="66"/>
      <c r="D958" s="66"/>
      <c r="E958" s="66"/>
      <c r="F958" s="66"/>
    </row>
    <row r="959" spans="2:6">
      <c r="B959" s="66"/>
      <c r="C959" s="66"/>
      <c r="D959" s="66"/>
      <c r="E959" s="66"/>
      <c r="F959" s="66"/>
    </row>
    <row r="960" spans="2:6">
      <c r="B960" s="66"/>
      <c r="C960" s="66"/>
      <c r="D960" s="66"/>
      <c r="E960" s="66"/>
      <c r="F960" s="66"/>
    </row>
    <row r="961" spans="2:6">
      <c r="B961" s="66"/>
      <c r="C961" s="66"/>
      <c r="D961" s="66"/>
      <c r="E961" s="66"/>
      <c r="F961" s="66"/>
    </row>
    <row r="962" spans="2:6">
      <c r="B962" s="66"/>
      <c r="C962" s="66"/>
      <c r="D962" s="66"/>
      <c r="E962" s="66"/>
      <c r="F962" s="66"/>
    </row>
    <row r="963" spans="2:6">
      <c r="B963" s="66"/>
      <c r="C963" s="66"/>
      <c r="D963" s="66"/>
      <c r="E963" s="66"/>
      <c r="F963" s="66"/>
    </row>
    <row r="964" spans="2:6">
      <c r="B964" s="66"/>
      <c r="C964" s="66"/>
      <c r="D964" s="66"/>
      <c r="E964" s="66"/>
      <c r="F964" s="66"/>
    </row>
    <row r="965" spans="2:6">
      <c r="B965" s="66"/>
      <c r="C965" s="66"/>
      <c r="D965" s="66"/>
      <c r="E965" s="66"/>
      <c r="F965" s="66"/>
    </row>
    <row r="966" spans="2:6">
      <c r="B966" s="66"/>
      <c r="C966" s="66"/>
      <c r="D966" s="66"/>
      <c r="E966" s="66"/>
      <c r="F966" s="66"/>
    </row>
    <row r="967" spans="2:6">
      <c r="B967" s="66"/>
      <c r="C967" s="66"/>
      <c r="D967" s="66"/>
      <c r="E967" s="66"/>
      <c r="F967" s="66"/>
    </row>
    <row r="968" spans="2:6">
      <c r="B968" s="66"/>
      <c r="C968" s="66"/>
      <c r="D968" s="66"/>
      <c r="E968" s="66"/>
      <c r="F968" s="66"/>
    </row>
    <row r="969" spans="2:6">
      <c r="B969" s="66"/>
      <c r="C969" s="66"/>
      <c r="D969" s="66"/>
      <c r="E969" s="66"/>
      <c r="F969" s="66"/>
    </row>
    <row r="970" spans="2:6">
      <c r="B970" s="66"/>
      <c r="C970" s="66"/>
      <c r="D970" s="66"/>
      <c r="E970" s="66"/>
      <c r="F970" s="66"/>
    </row>
    <row r="971" spans="2:6">
      <c r="B971" s="66"/>
      <c r="C971" s="66"/>
      <c r="D971" s="66"/>
      <c r="E971" s="66"/>
      <c r="F971" s="66"/>
    </row>
    <row r="972" spans="2:6">
      <c r="B972" s="66"/>
      <c r="C972" s="66"/>
      <c r="D972" s="66"/>
      <c r="E972" s="66"/>
      <c r="F972" s="66"/>
    </row>
    <row r="973" spans="2:6">
      <c r="B973" s="66"/>
      <c r="C973" s="66"/>
      <c r="D973" s="66"/>
      <c r="E973" s="66"/>
      <c r="F973" s="66"/>
    </row>
    <row r="974" spans="2:6">
      <c r="B974" s="66"/>
      <c r="C974" s="66"/>
      <c r="D974" s="66"/>
      <c r="E974" s="66"/>
      <c r="F974" s="66"/>
    </row>
    <row r="975" spans="2:6">
      <c r="B975" s="66"/>
      <c r="C975" s="66"/>
      <c r="D975" s="66"/>
      <c r="E975" s="66"/>
      <c r="F975" s="66"/>
    </row>
    <row r="976" spans="2:6">
      <c r="B976" s="66"/>
      <c r="C976" s="66"/>
      <c r="D976" s="66"/>
      <c r="E976" s="66"/>
      <c r="F976" s="66"/>
    </row>
    <row r="977" spans="2:6">
      <c r="B977" s="66"/>
      <c r="C977" s="66"/>
      <c r="D977" s="66"/>
      <c r="E977" s="66"/>
      <c r="F977" s="66"/>
    </row>
    <row r="978" spans="2:6">
      <c r="B978" s="66"/>
      <c r="C978" s="66"/>
      <c r="D978" s="66"/>
      <c r="E978" s="66"/>
      <c r="F978" s="66"/>
    </row>
    <row r="979" spans="2:6">
      <c r="B979" s="66"/>
      <c r="C979" s="66"/>
      <c r="D979" s="66"/>
      <c r="E979" s="66"/>
      <c r="F979" s="66"/>
    </row>
    <row r="980" spans="2:6">
      <c r="B980" s="66"/>
      <c r="C980" s="66"/>
      <c r="D980" s="66"/>
      <c r="E980" s="66"/>
      <c r="F980" s="66"/>
    </row>
    <row r="981" spans="2:6">
      <c r="B981" s="66"/>
      <c r="C981" s="66"/>
      <c r="D981" s="66"/>
      <c r="E981" s="66"/>
      <c r="F981" s="66"/>
    </row>
    <row r="982" spans="2:6">
      <c r="B982" s="66"/>
      <c r="C982" s="66"/>
      <c r="D982" s="66"/>
      <c r="E982" s="66"/>
      <c r="F982" s="66"/>
    </row>
    <row r="983" spans="2:6">
      <c r="B983" s="66"/>
      <c r="C983" s="66"/>
      <c r="D983" s="66"/>
      <c r="E983" s="66"/>
      <c r="F983" s="66"/>
    </row>
    <row r="984" spans="2:6">
      <c r="B984" s="66"/>
      <c r="C984" s="66"/>
      <c r="D984" s="66"/>
      <c r="E984" s="66"/>
      <c r="F984" s="66"/>
    </row>
    <row r="985" spans="2:6">
      <c r="B985" s="66"/>
      <c r="C985" s="66"/>
      <c r="D985" s="66"/>
      <c r="E985" s="66"/>
      <c r="F985" s="66"/>
    </row>
    <row r="986" spans="2:6">
      <c r="B986" s="66"/>
      <c r="C986" s="66"/>
      <c r="D986" s="66"/>
      <c r="E986" s="66"/>
      <c r="F986" s="66"/>
    </row>
    <row r="987" spans="2:6">
      <c r="B987" s="66"/>
      <c r="C987" s="66"/>
      <c r="D987" s="66"/>
      <c r="E987" s="66"/>
      <c r="F987" s="66"/>
    </row>
    <row r="988" spans="2:6">
      <c r="B988" s="66"/>
      <c r="C988" s="66"/>
      <c r="D988" s="66"/>
      <c r="E988" s="66"/>
      <c r="F988" s="66"/>
    </row>
    <row r="989" spans="2:6">
      <c r="B989" s="66"/>
      <c r="C989" s="66"/>
      <c r="D989" s="66"/>
      <c r="E989" s="66"/>
      <c r="F989" s="66"/>
    </row>
    <row r="990" spans="2:6">
      <c r="B990" s="66"/>
      <c r="C990" s="66"/>
      <c r="D990" s="66"/>
      <c r="E990" s="66"/>
      <c r="F990" s="66"/>
    </row>
    <row r="991" spans="2:6">
      <c r="B991" s="66"/>
      <c r="C991" s="66"/>
      <c r="D991" s="66"/>
      <c r="E991" s="66"/>
      <c r="F991" s="66"/>
    </row>
    <row r="992" spans="2:6">
      <c r="B992" s="66"/>
      <c r="C992" s="66"/>
      <c r="D992" s="66"/>
      <c r="E992" s="66"/>
      <c r="F992" s="66"/>
    </row>
    <row r="993" spans="2:6">
      <c r="B993" s="66"/>
      <c r="C993" s="66"/>
      <c r="D993" s="66"/>
      <c r="E993" s="66"/>
      <c r="F993" s="66"/>
    </row>
    <row r="994" spans="2:6">
      <c r="B994" s="66"/>
      <c r="C994" s="66"/>
      <c r="D994" s="66"/>
      <c r="E994" s="66"/>
      <c r="F994" s="66"/>
    </row>
    <row r="995" spans="2:6">
      <c r="B995" s="66"/>
      <c r="C995" s="66"/>
      <c r="D995" s="66"/>
      <c r="E995" s="66"/>
      <c r="F995" s="66"/>
    </row>
    <row r="996" spans="2:6">
      <c r="B996" s="66"/>
      <c r="C996" s="66"/>
      <c r="D996" s="66"/>
      <c r="E996" s="66"/>
      <c r="F996" s="66"/>
    </row>
    <row r="997" spans="2:6">
      <c r="B997" s="66"/>
      <c r="C997" s="66"/>
      <c r="D997" s="66"/>
      <c r="E997" s="66"/>
      <c r="F997" s="66"/>
    </row>
    <row r="998" spans="2:6">
      <c r="B998" s="66"/>
      <c r="C998" s="66"/>
      <c r="D998" s="66"/>
      <c r="E998" s="66"/>
      <c r="F998" s="66"/>
    </row>
    <row r="999" spans="2:6">
      <c r="B999" s="66"/>
      <c r="C999" s="66"/>
      <c r="D999" s="66"/>
      <c r="E999" s="66"/>
      <c r="F999" s="66"/>
    </row>
    <row r="1000" spans="2:6">
      <c r="B1000" s="66"/>
      <c r="C1000" s="66"/>
      <c r="D1000" s="66"/>
      <c r="E1000" s="66"/>
      <c r="F1000" s="66"/>
    </row>
    <row r="1001" spans="2:6">
      <c r="B1001" s="66"/>
      <c r="C1001" s="66"/>
      <c r="D1001" s="66"/>
      <c r="E1001" s="66"/>
      <c r="F1001" s="66"/>
    </row>
    <row r="1002" spans="2:6">
      <c r="B1002" s="66"/>
      <c r="C1002" s="66"/>
      <c r="D1002" s="66"/>
      <c r="E1002" s="66"/>
      <c r="F1002" s="66"/>
    </row>
    <row r="1003" spans="2:6">
      <c r="B1003" s="66"/>
      <c r="C1003" s="66"/>
      <c r="D1003" s="66"/>
      <c r="E1003" s="66"/>
      <c r="F1003" s="66"/>
    </row>
    <row r="1004" spans="2:6">
      <c r="B1004" s="66"/>
      <c r="C1004" s="66"/>
      <c r="D1004" s="66"/>
      <c r="E1004" s="66"/>
      <c r="F1004" s="66"/>
    </row>
    <row r="1005" spans="2:6">
      <c r="B1005" s="66"/>
      <c r="C1005" s="66"/>
      <c r="D1005" s="66"/>
      <c r="E1005" s="66"/>
      <c r="F1005" s="66"/>
    </row>
    <row r="1006" spans="2:6">
      <c r="B1006" s="66"/>
      <c r="C1006" s="66"/>
      <c r="D1006" s="66"/>
      <c r="E1006" s="66"/>
      <c r="F1006" s="66"/>
    </row>
    <row r="1007" spans="2:6">
      <c r="B1007" s="66"/>
      <c r="C1007" s="66"/>
      <c r="D1007" s="66"/>
      <c r="E1007" s="66"/>
      <c r="F1007" s="66"/>
    </row>
    <row r="1008" spans="2:6">
      <c r="B1008" s="66"/>
      <c r="C1008" s="66"/>
      <c r="D1008" s="66"/>
      <c r="E1008" s="66"/>
      <c r="F1008" s="66"/>
    </row>
    <row r="1009" spans="2:6">
      <c r="B1009" s="66"/>
      <c r="C1009" s="66"/>
      <c r="D1009" s="66"/>
      <c r="E1009" s="66"/>
      <c r="F1009" s="66"/>
    </row>
    <row r="1010" spans="2:6">
      <c r="B1010" s="66"/>
      <c r="C1010" s="66"/>
      <c r="D1010" s="66"/>
      <c r="E1010" s="66"/>
      <c r="F1010" s="66"/>
    </row>
    <row r="1011" spans="2:6">
      <c r="B1011" s="66"/>
      <c r="C1011" s="66"/>
      <c r="D1011" s="66"/>
      <c r="E1011" s="66"/>
      <c r="F1011" s="66"/>
    </row>
    <row r="1012" spans="2:6">
      <c r="B1012" s="66"/>
      <c r="C1012" s="66"/>
      <c r="D1012" s="66"/>
      <c r="E1012" s="66"/>
      <c r="F1012" s="66"/>
    </row>
    <row r="1013" spans="2:6">
      <c r="B1013" s="66"/>
      <c r="C1013" s="66"/>
      <c r="D1013" s="66"/>
      <c r="E1013" s="66"/>
      <c r="F1013" s="66"/>
    </row>
    <row r="1014" spans="2:6">
      <c r="B1014" s="66"/>
      <c r="C1014" s="66"/>
      <c r="D1014" s="66"/>
      <c r="E1014" s="66"/>
      <c r="F1014" s="66"/>
    </row>
    <row r="1015" spans="2:6">
      <c r="B1015" s="66"/>
      <c r="C1015" s="66"/>
      <c r="D1015" s="66"/>
      <c r="E1015" s="66"/>
      <c r="F1015" s="66"/>
    </row>
    <row r="1016" spans="2:6">
      <c r="B1016" s="66"/>
      <c r="C1016" s="66"/>
      <c r="D1016" s="66"/>
      <c r="E1016" s="66"/>
      <c r="F1016" s="66"/>
    </row>
    <row r="1017" spans="2:6">
      <c r="B1017" s="66"/>
      <c r="C1017" s="66"/>
      <c r="D1017" s="66"/>
      <c r="E1017" s="66"/>
      <c r="F1017" s="66"/>
    </row>
    <row r="1018" spans="2:6">
      <c r="B1018" s="66"/>
      <c r="C1018" s="66"/>
      <c r="D1018" s="66"/>
      <c r="E1018" s="66"/>
      <c r="F1018" s="66"/>
    </row>
    <row r="1019" spans="2:6">
      <c r="B1019" s="66"/>
      <c r="C1019" s="66"/>
      <c r="D1019" s="66"/>
      <c r="E1019" s="66"/>
      <c r="F1019" s="66"/>
    </row>
    <row r="1020" spans="2:6">
      <c r="B1020" s="66"/>
      <c r="C1020" s="66"/>
      <c r="D1020" s="66"/>
      <c r="E1020" s="66"/>
      <c r="F1020" s="66"/>
    </row>
    <row r="1021" spans="2:6">
      <c r="B1021" s="66"/>
      <c r="C1021" s="66"/>
      <c r="D1021" s="66"/>
      <c r="E1021" s="66"/>
      <c r="F1021" s="66"/>
    </row>
    <row r="1022" spans="2:6">
      <c r="B1022" s="66"/>
      <c r="C1022" s="66"/>
      <c r="D1022" s="66"/>
      <c r="E1022" s="66"/>
      <c r="F1022" s="66"/>
    </row>
    <row r="1023" spans="2:6">
      <c r="B1023" s="66"/>
      <c r="C1023" s="66"/>
      <c r="D1023" s="66"/>
      <c r="E1023" s="66"/>
      <c r="F1023" s="66"/>
    </row>
    <row r="1024" spans="2:6">
      <c r="B1024" s="66"/>
      <c r="C1024" s="66"/>
      <c r="D1024" s="66"/>
      <c r="E1024" s="66"/>
      <c r="F1024" s="66"/>
    </row>
    <row r="1025" spans="2:6">
      <c r="B1025" s="66"/>
      <c r="C1025" s="66"/>
      <c r="D1025" s="66"/>
      <c r="E1025" s="66"/>
      <c r="F1025" s="66"/>
    </row>
    <row r="1026" spans="2:6">
      <c r="B1026" s="66"/>
      <c r="C1026" s="66"/>
      <c r="D1026" s="66"/>
      <c r="E1026" s="66"/>
      <c r="F1026" s="66"/>
    </row>
    <row r="1027" spans="2:6">
      <c r="B1027" s="66"/>
      <c r="C1027" s="66"/>
      <c r="D1027" s="66"/>
      <c r="E1027" s="66"/>
      <c r="F1027" s="66"/>
    </row>
    <row r="1028" spans="2:6">
      <c r="B1028" s="66"/>
      <c r="C1028" s="66"/>
      <c r="D1028" s="66"/>
      <c r="E1028" s="66"/>
      <c r="F1028" s="66"/>
    </row>
    <row r="1029" spans="2:6">
      <c r="B1029" s="66"/>
      <c r="C1029" s="66"/>
      <c r="D1029" s="66"/>
      <c r="E1029" s="66"/>
      <c r="F1029" s="66"/>
    </row>
    <row r="1030" spans="2:6">
      <c r="B1030" s="66"/>
      <c r="C1030" s="66"/>
      <c r="D1030" s="66"/>
      <c r="E1030" s="66"/>
      <c r="F1030" s="66"/>
    </row>
    <row r="1031" spans="2:6">
      <c r="B1031" s="66"/>
      <c r="C1031" s="66"/>
      <c r="D1031" s="66"/>
      <c r="E1031" s="66"/>
      <c r="F1031" s="66"/>
    </row>
    <row r="1032" spans="2:6">
      <c r="B1032" s="66"/>
      <c r="C1032" s="66"/>
      <c r="D1032" s="66"/>
      <c r="E1032" s="66"/>
      <c r="F1032" s="66"/>
    </row>
    <row r="1033" spans="2:6">
      <c r="B1033" s="66"/>
      <c r="C1033" s="66"/>
      <c r="D1033" s="66"/>
      <c r="E1033" s="66"/>
      <c r="F1033" s="66"/>
    </row>
    <row r="1034" spans="2:6">
      <c r="B1034" s="66"/>
      <c r="C1034" s="66"/>
      <c r="D1034" s="66"/>
      <c r="E1034" s="66"/>
      <c r="F1034" s="66"/>
    </row>
    <row r="1035" spans="2:6">
      <c r="B1035" s="66"/>
      <c r="C1035" s="66"/>
      <c r="D1035" s="66"/>
      <c r="E1035" s="66"/>
      <c r="F1035" s="66"/>
    </row>
    <row r="1036" spans="2:6">
      <c r="B1036" s="66"/>
      <c r="C1036" s="66"/>
      <c r="D1036" s="66"/>
      <c r="E1036" s="66"/>
      <c r="F1036" s="66"/>
    </row>
    <row r="1037" spans="2:6">
      <c r="B1037" s="66"/>
      <c r="C1037" s="66"/>
      <c r="D1037" s="66"/>
      <c r="E1037" s="66"/>
      <c r="F1037" s="66"/>
    </row>
    <row r="1038" spans="2:6">
      <c r="B1038" s="66"/>
      <c r="C1038" s="66"/>
      <c r="D1038" s="66"/>
      <c r="E1038" s="66"/>
      <c r="F1038" s="66"/>
    </row>
    <row r="1039" spans="2:6">
      <c r="B1039" s="66"/>
      <c r="C1039" s="66"/>
      <c r="D1039" s="66"/>
      <c r="E1039" s="66"/>
      <c r="F1039" s="66"/>
    </row>
    <row r="1040" spans="2:6">
      <c r="B1040" s="66"/>
      <c r="C1040" s="66"/>
      <c r="D1040" s="66"/>
      <c r="E1040" s="66"/>
      <c r="F1040" s="66"/>
    </row>
    <row r="1041" spans="2:6">
      <c r="B1041" s="66"/>
      <c r="C1041" s="66"/>
      <c r="D1041" s="66"/>
      <c r="E1041" s="66"/>
      <c r="F1041" s="66"/>
    </row>
    <row r="1042" spans="2:6">
      <c r="B1042" s="66"/>
      <c r="C1042" s="66"/>
      <c r="D1042" s="66"/>
      <c r="E1042" s="66"/>
      <c r="F1042" s="66"/>
    </row>
    <row r="1043" spans="2:6">
      <c r="B1043" s="66"/>
      <c r="C1043" s="66"/>
      <c r="D1043" s="66"/>
      <c r="E1043" s="66"/>
      <c r="F1043" s="66"/>
    </row>
    <row r="1044" spans="2:6">
      <c r="B1044" s="66"/>
      <c r="C1044" s="66"/>
      <c r="D1044" s="66"/>
      <c r="E1044" s="66"/>
      <c r="F1044" s="66"/>
    </row>
    <row r="1045" spans="2:6">
      <c r="B1045" s="66"/>
      <c r="C1045" s="66"/>
      <c r="D1045" s="66"/>
      <c r="E1045" s="66"/>
      <c r="F1045" s="66"/>
    </row>
    <row r="1046" spans="2:6">
      <c r="B1046" s="66"/>
      <c r="C1046" s="66"/>
      <c r="D1046" s="66"/>
      <c r="E1046" s="66"/>
      <c r="F1046" s="66"/>
    </row>
    <row r="1047" spans="2:6">
      <c r="B1047" s="66"/>
      <c r="C1047" s="66"/>
      <c r="D1047" s="66"/>
      <c r="E1047" s="66"/>
      <c r="F1047" s="66"/>
    </row>
    <row r="1048" spans="2:6">
      <c r="B1048" s="66"/>
      <c r="C1048" s="66"/>
      <c r="D1048" s="66"/>
      <c r="E1048" s="66"/>
      <c r="F1048" s="66"/>
    </row>
    <row r="1049" spans="2:6">
      <c r="B1049" s="66"/>
      <c r="C1049" s="66"/>
      <c r="D1049" s="66"/>
      <c r="E1049" s="66"/>
      <c r="F1049" s="66"/>
    </row>
    <row r="1050" spans="2:6">
      <c r="B1050" s="66"/>
      <c r="C1050" s="66"/>
      <c r="D1050" s="66"/>
      <c r="E1050" s="66"/>
      <c r="F1050" s="66"/>
    </row>
    <row r="1051" spans="2:6">
      <c r="B1051" s="66"/>
      <c r="C1051" s="66"/>
      <c r="D1051" s="66"/>
      <c r="E1051" s="66"/>
      <c r="F1051" s="66"/>
    </row>
    <row r="1052" spans="2:6">
      <c r="B1052" s="66"/>
      <c r="C1052" s="66"/>
      <c r="D1052" s="66"/>
      <c r="E1052" s="66"/>
      <c r="F1052" s="66"/>
    </row>
    <row r="1053" spans="2:6">
      <c r="B1053" s="66"/>
      <c r="C1053" s="66"/>
      <c r="D1053" s="66"/>
      <c r="E1053" s="66"/>
      <c r="F1053" s="66"/>
    </row>
    <row r="1054" spans="2:6">
      <c r="B1054" s="66"/>
      <c r="C1054" s="66"/>
      <c r="D1054" s="66"/>
      <c r="E1054" s="66"/>
      <c r="F1054" s="66"/>
    </row>
    <row r="1055" spans="2:6">
      <c r="B1055" s="66"/>
      <c r="C1055" s="66"/>
      <c r="D1055" s="66"/>
      <c r="E1055" s="66"/>
      <c r="F1055" s="66"/>
    </row>
    <row r="1056" spans="2:6">
      <c r="B1056" s="66"/>
      <c r="C1056" s="66"/>
      <c r="D1056" s="66"/>
      <c r="E1056" s="66"/>
      <c r="F1056" s="66"/>
    </row>
    <row r="1057" spans="2:6">
      <c r="B1057" s="66"/>
      <c r="C1057" s="66"/>
      <c r="D1057" s="66"/>
      <c r="E1057" s="66"/>
      <c r="F1057" s="66"/>
    </row>
    <row r="1058" spans="2:6">
      <c r="B1058" s="66"/>
      <c r="C1058" s="66"/>
      <c r="D1058" s="66"/>
      <c r="E1058" s="66"/>
      <c r="F1058" s="66"/>
    </row>
    <row r="1059" spans="2:6">
      <c r="B1059" s="66"/>
      <c r="C1059" s="66"/>
      <c r="D1059" s="66"/>
      <c r="E1059" s="66"/>
      <c r="F1059" s="66"/>
    </row>
    <row r="1060" spans="2:6">
      <c r="B1060" s="66"/>
      <c r="C1060" s="66"/>
      <c r="D1060" s="66"/>
      <c r="E1060" s="66"/>
      <c r="F1060" s="66"/>
    </row>
    <row r="1061" spans="2:6">
      <c r="B1061" s="66"/>
      <c r="C1061" s="66"/>
      <c r="D1061" s="66"/>
      <c r="E1061" s="66"/>
      <c r="F1061" s="66"/>
    </row>
    <row r="1062" spans="2:6">
      <c r="B1062" s="66"/>
      <c r="C1062" s="66"/>
      <c r="D1062" s="66"/>
      <c r="E1062" s="66"/>
      <c r="F1062" s="66"/>
    </row>
    <row r="1063" spans="2:6">
      <c r="B1063" s="66"/>
      <c r="C1063" s="66"/>
      <c r="D1063" s="66"/>
      <c r="E1063" s="66"/>
      <c r="F1063" s="66"/>
    </row>
    <row r="1064" spans="2:6">
      <c r="B1064" s="66"/>
      <c r="C1064" s="66"/>
      <c r="D1064" s="66"/>
      <c r="E1064" s="66"/>
      <c r="F1064" s="66"/>
    </row>
    <row r="1065" spans="2:6">
      <c r="B1065" s="66"/>
      <c r="C1065" s="66"/>
      <c r="D1065" s="66"/>
      <c r="E1065" s="66"/>
      <c r="F1065" s="66"/>
    </row>
    <row r="1066" spans="2:6">
      <c r="B1066" s="66"/>
      <c r="C1066" s="66"/>
      <c r="D1066" s="66"/>
      <c r="E1066" s="66"/>
      <c r="F1066" s="66"/>
    </row>
    <row r="1067" spans="2:6">
      <c r="B1067" s="66"/>
      <c r="C1067" s="66"/>
      <c r="D1067" s="66"/>
      <c r="E1067" s="66"/>
      <c r="F1067" s="66"/>
    </row>
    <row r="1068" spans="2:6">
      <c r="B1068" s="66"/>
      <c r="C1068" s="66"/>
      <c r="D1068" s="66"/>
      <c r="E1068" s="66"/>
      <c r="F1068" s="66"/>
    </row>
    <row r="1069" spans="2:6">
      <c r="B1069" s="66"/>
      <c r="C1069" s="66"/>
      <c r="D1069" s="66"/>
      <c r="E1069" s="66"/>
      <c r="F1069" s="66"/>
    </row>
    <row r="1070" spans="2:6">
      <c r="B1070" s="66"/>
      <c r="C1070" s="66"/>
      <c r="D1070" s="66"/>
      <c r="E1070" s="66"/>
      <c r="F1070" s="66"/>
    </row>
    <row r="1071" spans="2:6">
      <c r="B1071" s="66"/>
      <c r="C1071" s="66"/>
      <c r="D1071" s="66"/>
      <c r="E1071" s="66"/>
      <c r="F1071" s="66"/>
    </row>
    <row r="1072" spans="2:6">
      <c r="B1072" s="66"/>
      <c r="C1072" s="66"/>
      <c r="D1072" s="66"/>
      <c r="E1072" s="66"/>
      <c r="F1072" s="66"/>
    </row>
    <row r="1073" spans="2:6">
      <c r="B1073" s="66"/>
      <c r="C1073" s="66"/>
      <c r="D1073" s="66"/>
      <c r="E1073" s="66"/>
      <c r="F1073" s="66"/>
    </row>
    <row r="1074" spans="2:6">
      <c r="B1074" s="66"/>
      <c r="C1074" s="66"/>
      <c r="D1074" s="66"/>
      <c r="E1074" s="66"/>
      <c r="F1074" s="66"/>
    </row>
    <row r="1075" spans="2:6">
      <c r="B1075" s="66"/>
      <c r="C1075" s="66"/>
      <c r="D1075" s="66"/>
      <c r="E1075" s="66"/>
      <c r="F1075" s="66"/>
    </row>
    <row r="1076" spans="2:6">
      <c r="B1076" s="66"/>
      <c r="C1076" s="66"/>
      <c r="D1076" s="66"/>
      <c r="E1076" s="66"/>
      <c r="F1076" s="66"/>
    </row>
    <row r="1077" spans="2:6">
      <c r="B1077" s="66"/>
      <c r="C1077" s="66"/>
      <c r="D1077" s="66"/>
      <c r="E1077" s="66"/>
      <c r="F1077" s="66"/>
    </row>
    <row r="1078" spans="2:6">
      <c r="B1078" s="66"/>
      <c r="C1078" s="66"/>
      <c r="D1078" s="66"/>
      <c r="E1078" s="66"/>
      <c r="F1078" s="66"/>
    </row>
    <row r="1079" spans="2:6">
      <c r="B1079" s="66"/>
      <c r="C1079" s="66"/>
      <c r="D1079" s="66"/>
      <c r="E1079" s="66"/>
      <c r="F1079" s="66"/>
    </row>
    <row r="1080" spans="2:6">
      <c r="B1080" s="66"/>
      <c r="C1080" s="66"/>
      <c r="D1080" s="66"/>
      <c r="E1080" s="66"/>
      <c r="F1080" s="66"/>
    </row>
    <row r="1081" spans="2:6">
      <c r="B1081" s="66"/>
      <c r="C1081" s="66"/>
      <c r="D1081" s="66"/>
      <c r="E1081" s="66"/>
      <c r="F1081" s="66"/>
    </row>
    <row r="1082" spans="2:6">
      <c r="B1082" s="66"/>
      <c r="C1082" s="66"/>
      <c r="D1082" s="66"/>
      <c r="E1082" s="66"/>
      <c r="F1082" s="66"/>
    </row>
    <row r="1083" spans="2:6">
      <c r="B1083" s="66"/>
      <c r="C1083" s="66"/>
      <c r="D1083" s="66"/>
      <c r="E1083" s="66"/>
      <c r="F1083" s="66"/>
    </row>
    <row r="1084" spans="2:6">
      <c r="B1084" s="66"/>
      <c r="C1084" s="66"/>
      <c r="D1084" s="66"/>
      <c r="E1084" s="66"/>
      <c r="F1084" s="66"/>
    </row>
    <row r="1085" spans="2:6">
      <c r="B1085" s="66"/>
      <c r="C1085" s="66"/>
      <c r="D1085" s="66"/>
      <c r="E1085" s="66"/>
      <c r="F1085" s="66"/>
    </row>
    <row r="1086" spans="2:6">
      <c r="B1086" s="66"/>
      <c r="C1086" s="66"/>
      <c r="D1086" s="66"/>
      <c r="E1086" s="66"/>
      <c r="F1086" s="66"/>
    </row>
    <row r="1087" spans="2:6">
      <c r="B1087" s="66"/>
      <c r="C1087" s="66"/>
      <c r="D1087" s="66"/>
      <c r="E1087" s="66"/>
      <c r="F1087" s="66"/>
    </row>
    <row r="1088" spans="2:6">
      <c r="B1088" s="66"/>
      <c r="C1088" s="66"/>
      <c r="D1088" s="66"/>
      <c r="E1088" s="66"/>
      <c r="F1088" s="66"/>
    </row>
    <row r="1089" spans="2:6">
      <c r="B1089" s="66"/>
      <c r="C1089" s="66"/>
      <c r="D1089" s="66"/>
      <c r="E1089" s="66"/>
      <c r="F1089" s="66"/>
    </row>
    <row r="1090" spans="2:6">
      <c r="B1090" s="66"/>
      <c r="C1090" s="66"/>
      <c r="D1090" s="66"/>
      <c r="E1090" s="66"/>
      <c r="F1090" s="66"/>
    </row>
    <row r="1091" spans="2:6">
      <c r="B1091" s="66"/>
      <c r="C1091" s="66"/>
      <c r="D1091" s="66"/>
      <c r="E1091" s="66"/>
      <c r="F1091" s="66"/>
    </row>
    <row r="1092" spans="2:6">
      <c r="B1092" s="66"/>
      <c r="C1092" s="66"/>
      <c r="D1092" s="66"/>
      <c r="E1092" s="66"/>
      <c r="F1092" s="66"/>
    </row>
    <row r="1093" spans="2:6">
      <c r="B1093" s="66"/>
      <c r="C1093" s="66"/>
      <c r="D1093" s="66"/>
      <c r="E1093" s="66"/>
      <c r="F1093" s="66"/>
    </row>
    <row r="1094" spans="2:6">
      <c r="B1094" s="66"/>
      <c r="C1094" s="66"/>
      <c r="D1094" s="66"/>
      <c r="E1094" s="66"/>
      <c r="F1094" s="66"/>
    </row>
    <row r="1095" spans="2:6">
      <c r="B1095" s="66"/>
      <c r="C1095" s="66"/>
      <c r="D1095" s="66"/>
      <c r="E1095" s="66"/>
      <c r="F1095" s="66"/>
    </row>
    <row r="1096" spans="2:6">
      <c r="B1096" s="66"/>
      <c r="C1096" s="66"/>
      <c r="D1096" s="66"/>
      <c r="E1096" s="66"/>
      <c r="F1096" s="66"/>
    </row>
    <row r="1097" spans="2:6">
      <c r="B1097" s="66"/>
      <c r="C1097" s="66"/>
      <c r="D1097" s="66"/>
      <c r="E1097" s="66"/>
      <c r="F1097" s="66"/>
    </row>
    <row r="1098" spans="2:6">
      <c r="B1098" s="66"/>
      <c r="C1098" s="66"/>
      <c r="D1098" s="66"/>
      <c r="E1098" s="66"/>
      <c r="F1098" s="66"/>
    </row>
    <row r="1099" spans="2:6">
      <c r="B1099" s="66"/>
      <c r="C1099" s="66"/>
      <c r="D1099" s="66"/>
      <c r="E1099" s="66"/>
      <c r="F1099" s="66"/>
    </row>
    <row r="1100" spans="2:6">
      <c r="B1100" s="66"/>
      <c r="C1100" s="66"/>
      <c r="D1100" s="66"/>
      <c r="E1100" s="66"/>
      <c r="F1100" s="66"/>
    </row>
    <row r="1101" spans="2:6">
      <c r="B1101" s="66"/>
      <c r="C1101" s="66"/>
      <c r="D1101" s="66"/>
      <c r="E1101" s="66"/>
      <c r="F1101" s="66"/>
    </row>
    <row r="1102" spans="2:6">
      <c r="B1102" s="66"/>
      <c r="C1102" s="66"/>
      <c r="D1102" s="66"/>
      <c r="E1102" s="66"/>
      <c r="F1102" s="66"/>
    </row>
    <row r="1103" spans="2:6">
      <c r="B1103" s="66"/>
      <c r="C1103" s="66"/>
      <c r="D1103" s="66"/>
      <c r="E1103" s="66"/>
      <c r="F1103" s="66"/>
    </row>
    <row r="1104" spans="2:6">
      <c r="B1104" s="66"/>
      <c r="C1104" s="66"/>
      <c r="D1104" s="66"/>
      <c r="E1104" s="66"/>
      <c r="F1104" s="66"/>
    </row>
    <row r="1105" spans="2:6">
      <c r="B1105" s="66"/>
      <c r="C1105" s="66"/>
      <c r="D1105" s="66"/>
      <c r="E1105" s="66"/>
      <c r="F1105" s="66"/>
    </row>
    <row r="1106" spans="2:6">
      <c r="B1106" s="66"/>
      <c r="C1106" s="66"/>
      <c r="D1106" s="66"/>
      <c r="E1106" s="66"/>
      <c r="F1106" s="66"/>
    </row>
    <row r="1107" spans="2:6">
      <c r="B1107" s="66"/>
      <c r="C1107" s="66"/>
      <c r="D1107" s="66"/>
      <c r="E1107" s="66"/>
      <c r="F1107" s="66"/>
    </row>
    <row r="1108" spans="2:6">
      <c r="B1108" s="66"/>
      <c r="C1108" s="66"/>
      <c r="D1108" s="66"/>
      <c r="E1108" s="66"/>
      <c r="F1108" s="66"/>
    </row>
    <row r="1109" spans="2:6">
      <c r="B1109" s="66"/>
      <c r="C1109" s="66"/>
      <c r="D1109" s="66"/>
      <c r="E1109" s="66"/>
      <c r="F1109" s="66"/>
    </row>
    <row r="1110" spans="2:6">
      <c r="B1110" s="66"/>
      <c r="C1110" s="66"/>
      <c r="D1110" s="66"/>
      <c r="E1110" s="66"/>
      <c r="F1110" s="66"/>
    </row>
    <row r="1111" spans="2:6">
      <c r="B1111" s="66"/>
      <c r="C1111" s="66"/>
      <c r="D1111" s="66"/>
      <c r="E1111" s="66"/>
      <c r="F1111" s="66"/>
    </row>
    <row r="1112" spans="2:6">
      <c r="B1112" s="66"/>
      <c r="C1112" s="66"/>
      <c r="D1112" s="66"/>
      <c r="E1112" s="66"/>
      <c r="F1112" s="66"/>
    </row>
    <row r="1113" spans="2:6">
      <c r="B1113" s="66"/>
      <c r="C1113" s="66"/>
      <c r="D1113" s="66"/>
      <c r="E1113" s="66"/>
      <c r="F1113" s="66"/>
    </row>
    <row r="1114" spans="2:6">
      <c r="B1114" s="66"/>
      <c r="C1114" s="66"/>
      <c r="D1114" s="66"/>
      <c r="E1114" s="66"/>
      <c r="F1114" s="66"/>
    </row>
    <row r="1115" spans="2:6">
      <c r="B1115" s="66"/>
      <c r="C1115" s="66"/>
      <c r="D1115" s="66"/>
      <c r="E1115" s="66"/>
      <c r="F1115" s="66"/>
    </row>
    <row r="1116" spans="2:6">
      <c r="B1116" s="66"/>
      <c r="C1116" s="66"/>
      <c r="D1116" s="66"/>
      <c r="E1116" s="66"/>
      <c r="F1116" s="66"/>
    </row>
    <row r="1117" spans="2:6">
      <c r="B1117" s="66"/>
      <c r="C1117" s="66"/>
      <c r="D1117" s="66"/>
      <c r="E1117" s="66"/>
      <c r="F1117" s="66"/>
    </row>
    <row r="1118" spans="2:6">
      <c r="B1118" s="66"/>
      <c r="C1118" s="66"/>
      <c r="D1118" s="66"/>
      <c r="E1118" s="66"/>
      <c r="F1118" s="66"/>
    </row>
    <row r="1119" spans="2:6">
      <c r="B1119" s="66"/>
      <c r="C1119" s="66"/>
      <c r="D1119" s="66"/>
      <c r="E1119" s="66"/>
      <c r="F1119" s="66"/>
    </row>
    <row r="1120" spans="2:6">
      <c r="B1120" s="66"/>
      <c r="C1120" s="66"/>
      <c r="D1120" s="66"/>
      <c r="E1120" s="66"/>
      <c r="F1120" s="66"/>
    </row>
    <row r="1121" spans="2:6">
      <c r="B1121" s="66"/>
      <c r="C1121" s="66"/>
      <c r="D1121" s="66"/>
      <c r="E1121" s="66"/>
      <c r="F1121" s="66"/>
    </row>
    <row r="1122" spans="2:6">
      <c r="B1122" s="66"/>
      <c r="C1122" s="66"/>
      <c r="D1122" s="66"/>
      <c r="E1122" s="66"/>
      <c r="F1122" s="66"/>
    </row>
    <row r="1123" spans="2:6">
      <c r="B1123" s="66"/>
      <c r="C1123" s="66"/>
      <c r="D1123" s="66"/>
      <c r="E1123" s="66"/>
      <c r="F1123" s="66"/>
    </row>
    <row r="1124" spans="2:6">
      <c r="B1124" s="66"/>
      <c r="C1124" s="66"/>
      <c r="D1124" s="66"/>
      <c r="E1124" s="66"/>
      <c r="F1124" s="66"/>
    </row>
    <row r="1125" spans="2:6">
      <c r="B1125" s="66"/>
      <c r="C1125" s="66"/>
      <c r="D1125" s="66"/>
      <c r="E1125" s="66"/>
      <c r="F1125" s="66"/>
    </row>
    <row r="1126" spans="2:6">
      <c r="B1126" s="66"/>
      <c r="C1126" s="66"/>
      <c r="D1126" s="66"/>
      <c r="E1126" s="66"/>
      <c r="F1126" s="66"/>
    </row>
    <row r="1127" spans="2:6">
      <c r="B1127" s="66"/>
      <c r="C1127" s="66"/>
      <c r="D1127" s="66"/>
      <c r="E1127" s="66"/>
      <c r="F1127" s="66"/>
    </row>
    <row r="1128" spans="2:6">
      <c r="B1128" s="66"/>
      <c r="C1128" s="66"/>
      <c r="D1128" s="66"/>
      <c r="E1128" s="66"/>
      <c r="F1128" s="66"/>
    </row>
    <row r="1129" spans="2:6">
      <c r="B1129" s="66"/>
      <c r="C1129" s="66"/>
      <c r="D1129" s="66"/>
      <c r="E1129" s="66"/>
      <c r="F1129" s="66"/>
    </row>
    <row r="1130" spans="2:6">
      <c r="B1130" s="66"/>
      <c r="C1130" s="66"/>
      <c r="D1130" s="66"/>
      <c r="E1130" s="66"/>
      <c r="F1130" s="66"/>
    </row>
    <row r="1131" spans="2:6">
      <c r="B1131" s="66"/>
      <c r="C1131" s="66"/>
      <c r="D1131" s="66"/>
      <c r="E1131" s="66"/>
      <c r="F1131" s="66"/>
    </row>
    <row r="1132" spans="2:6">
      <c r="B1132" s="66"/>
      <c r="C1132" s="66"/>
      <c r="D1132" s="66"/>
      <c r="E1132" s="66"/>
      <c r="F1132" s="66"/>
    </row>
    <row r="1133" spans="2:6">
      <c r="B1133" s="66"/>
      <c r="C1133" s="66"/>
      <c r="D1133" s="66"/>
      <c r="E1133" s="66"/>
      <c r="F1133" s="66"/>
    </row>
    <row r="1134" spans="2:6">
      <c r="B1134" s="66"/>
      <c r="C1134" s="66"/>
      <c r="D1134" s="66"/>
      <c r="E1134" s="66"/>
      <c r="F1134" s="66"/>
    </row>
    <row r="1135" spans="2:6">
      <c r="B1135" s="66"/>
      <c r="C1135" s="66"/>
      <c r="D1135" s="66"/>
      <c r="E1135" s="66"/>
      <c r="F1135" s="66"/>
    </row>
    <row r="1136" spans="2:6">
      <c r="B1136" s="66"/>
      <c r="C1136" s="66"/>
      <c r="D1136" s="66"/>
      <c r="E1136" s="66"/>
      <c r="F1136" s="66"/>
    </row>
    <row r="1137" spans="2:6">
      <c r="B1137" s="66"/>
      <c r="C1137" s="66"/>
      <c r="D1137" s="66"/>
      <c r="E1137" s="66"/>
      <c r="F1137" s="66"/>
    </row>
    <row r="1138" spans="2:6">
      <c r="B1138" s="66"/>
      <c r="C1138" s="66"/>
      <c r="D1138" s="66"/>
      <c r="E1138" s="66"/>
      <c r="F1138" s="66"/>
    </row>
    <row r="1139" spans="2:6">
      <c r="B1139" s="66"/>
      <c r="C1139" s="66"/>
      <c r="D1139" s="66"/>
      <c r="E1139" s="66"/>
      <c r="F1139" s="66"/>
    </row>
    <row r="1140" spans="2:6">
      <c r="B1140" s="66"/>
      <c r="C1140" s="66"/>
      <c r="D1140" s="66"/>
      <c r="E1140" s="66"/>
      <c r="F1140" s="66"/>
    </row>
    <row r="1141" spans="2:6">
      <c r="B1141" s="66"/>
      <c r="C1141" s="66"/>
      <c r="D1141" s="66"/>
      <c r="E1141" s="66"/>
      <c r="F1141" s="66"/>
    </row>
    <row r="1142" spans="2:6">
      <c r="B1142" s="66"/>
      <c r="C1142" s="66"/>
      <c r="D1142" s="66"/>
      <c r="E1142" s="66"/>
      <c r="F1142" s="66"/>
    </row>
    <row r="1143" spans="2:6">
      <c r="B1143" s="66"/>
      <c r="C1143" s="66"/>
      <c r="D1143" s="66"/>
      <c r="E1143" s="66"/>
      <c r="F1143" s="66"/>
    </row>
    <row r="1144" spans="2:6">
      <c r="B1144" s="66"/>
      <c r="C1144" s="66"/>
      <c r="D1144" s="66"/>
      <c r="E1144" s="66"/>
      <c r="F1144" s="66"/>
    </row>
    <row r="1145" spans="2:6">
      <c r="B1145" s="66"/>
      <c r="C1145" s="66"/>
      <c r="D1145" s="66"/>
      <c r="E1145" s="66"/>
      <c r="F1145" s="66"/>
    </row>
    <row r="1146" spans="2:6">
      <c r="B1146" s="66"/>
      <c r="C1146" s="66"/>
      <c r="D1146" s="66"/>
      <c r="E1146" s="66"/>
      <c r="F1146" s="66"/>
    </row>
    <row r="1147" spans="2:6">
      <c r="B1147" s="66"/>
      <c r="C1147" s="66"/>
      <c r="D1147" s="66"/>
      <c r="E1147" s="66"/>
      <c r="F1147" s="66"/>
    </row>
    <row r="1148" spans="2:6">
      <c r="B1148" s="66"/>
      <c r="C1148" s="66"/>
      <c r="D1148" s="66"/>
      <c r="E1148" s="66"/>
      <c r="F1148" s="66"/>
    </row>
    <row r="1149" spans="2:6">
      <c r="B1149" s="66"/>
      <c r="C1149" s="66"/>
      <c r="D1149" s="66"/>
      <c r="E1149" s="66"/>
      <c r="F1149" s="66"/>
    </row>
    <row r="1150" spans="2:6">
      <c r="B1150" s="66"/>
      <c r="C1150" s="66"/>
      <c r="D1150" s="66"/>
      <c r="E1150" s="66"/>
      <c r="F1150" s="66"/>
    </row>
    <row r="1151" spans="2:6">
      <c r="B1151" s="66"/>
      <c r="C1151" s="66"/>
      <c r="D1151" s="66"/>
      <c r="E1151" s="66"/>
      <c r="F1151" s="66"/>
    </row>
    <row r="1152" spans="2:6">
      <c r="B1152" s="66"/>
      <c r="C1152" s="66"/>
      <c r="D1152" s="66"/>
      <c r="E1152" s="66"/>
      <c r="F1152" s="66"/>
    </row>
    <row r="1153" spans="2:6">
      <c r="B1153" s="66"/>
      <c r="C1153" s="66"/>
      <c r="D1153" s="66"/>
      <c r="E1153" s="66"/>
      <c r="F1153" s="66"/>
    </row>
    <row r="1154" spans="2:6">
      <c r="B1154" s="66"/>
      <c r="C1154" s="66"/>
      <c r="D1154" s="66"/>
      <c r="E1154" s="66"/>
      <c r="F1154" s="66"/>
    </row>
    <row r="1155" spans="2:6">
      <c r="B1155" s="66"/>
      <c r="C1155" s="66"/>
      <c r="D1155" s="66"/>
      <c r="E1155" s="66"/>
      <c r="F1155" s="66"/>
    </row>
    <row r="1156" spans="2:6">
      <c r="B1156" s="66"/>
      <c r="C1156" s="66"/>
      <c r="D1156" s="66"/>
      <c r="E1156" s="66"/>
      <c r="F1156" s="66"/>
    </row>
    <row r="1157" spans="2:6">
      <c r="B1157" s="66"/>
      <c r="C1157" s="66"/>
      <c r="D1157" s="66"/>
      <c r="E1157" s="66"/>
      <c r="F1157" s="66"/>
    </row>
    <row r="1158" spans="2:6">
      <c r="B1158" s="66"/>
      <c r="C1158" s="66"/>
      <c r="D1158" s="66"/>
      <c r="E1158" s="66"/>
      <c r="F1158" s="66"/>
    </row>
    <row r="1159" spans="2:6">
      <c r="B1159" s="66"/>
      <c r="C1159" s="66"/>
      <c r="D1159" s="66"/>
      <c r="E1159" s="66"/>
      <c r="F1159" s="66"/>
    </row>
    <row r="1160" spans="2:6">
      <c r="B1160" s="66"/>
      <c r="C1160" s="66"/>
      <c r="D1160" s="66"/>
      <c r="E1160" s="66"/>
      <c r="F1160" s="66"/>
    </row>
    <row r="1161" spans="2:6">
      <c r="B1161" s="66"/>
      <c r="C1161" s="66"/>
      <c r="D1161" s="66"/>
      <c r="E1161" s="66"/>
      <c r="F1161" s="66"/>
    </row>
    <row r="1162" spans="2:6">
      <c r="B1162" s="66"/>
      <c r="C1162" s="66"/>
      <c r="D1162" s="66"/>
      <c r="E1162" s="66"/>
      <c r="F1162" s="66"/>
    </row>
    <row r="1163" spans="2:6">
      <c r="B1163" s="66"/>
      <c r="C1163" s="66"/>
      <c r="D1163" s="66"/>
      <c r="E1163" s="66"/>
      <c r="F1163" s="66"/>
    </row>
    <row r="1164" spans="2:6">
      <c r="B1164" s="66"/>
      <c r="C1164" s="66"/>
      <c r="D1164" s="66"/>
      <c r="E1164" s="66"/>
      <c r="F1164" s="66"/>
    </row>
    <row r="1165" spans="2:6">
      <c r="B1165" s="66"/>
      <c r="C1165" s="66"/>
      <c r="D1165" s="66"/>
      <c r="E1165" s="66"/>
      <c r="F1165" s="66"/>
    </row>
    <row r="1166" spans="2:6">
      <c r="B1166" s="66"/>
      <c r="C1166" s="66"/>
      <c r="D1166" s="66"/>
      <c r="E1166" s="66"/>
      <c r="F1166" s="66"/>
    </row>
    <row r="1167" spans="2:6">
      <c r="B1167" s="66"/>
      <c r="C1167" s="66"/>
      <c r="D1167" s="66"/>
      <c r="E1167" s="66"/>
      <c r="F1167" s="66"/>
    </row>
    <row r="1168" spans="2:6">
      <c r="B1168" s="66"/>
      <c r="C1168" s="66"/>
      <c r="D1168" s="66"/>
      <c r="E1168" s="66"/>
      <c r="F1168" s="66"/>
    </row>
    <row r="1169" spans="2:6">
      <c r="B1169" s="66"/>
      <c r="C1169" s="66"/>
      <c r="D1169" s="66"/>
      <c r="E1169" s="66"/>
      <c r="F1169" s="66"/>
    </row>
    <row r="1170" spans="2:6">
      <c r="B1170" s="66"/>
      <c r="C1170" s="66"/>
      <c r="D1170" s="66"/>
      <c r="E1170" s="66"/>
      <c r="F1170" s="66"/>
    </row>
    <row r="1171" spans="2:6">
      <c r="B1171" s="66"/>
      <c r="C1171" s="66"/>
      <c r="D1171" s="66"/>
      <c r="E1171" s="66"/>
      <c r="F1171" s="66"/>
    </row>
    <row r="1172" spans="2:6">
      <c r="B1172" s="66"/>
      <c r="C1172" s="66"/>
      <c r="D1172" s="66"/>
      <c r="E1172" s="66"/>
      <c r="F1172" s="66"/>
    </row>
    <row r="1173" spans="2:6">
      <c r="B1173" s="66"/>
      <c r="C1173" s="66"/>
      <c r="D1173" s="66"/>
      <c r="E1173" s="66"/>
      <c r="F1173" s="66"/>
    </row>
    <row r="1174" spans="2:6">
      <c r="B1174" s="66"/>
      <c r="C1174" s="66"/>
      <c r="D1174" s="66"/>
      <c r="E1174" s="66"/>
      <c r="F1174" s="66"/>
    </row>
    <row r="1175" spans="2:6">
      <c r="B1175" s="66"/>
      <c r="C1175" s="66"/>
      <c r="D1175" s="66"/>
      <c r="E1175" s="66"/>
      <c r="F1175" s="66"/>
    </row>
    <row r="1176" spans="2:6">
      <c r="B1176" s="66"/>
      <c r="C1176" s="66"/>
      <c r="D1176" s="66"/>
      <c r="E1176" s="66"/>
      <c r="F1176" s="66"/>
    </row>
    <row r="1177" spans="2:6">
      <c r="B1177" s="66"/>
      <c r="C1177" s="66"/>
      <c r="D1177" s="66"/>
      <c r="E1177" s="66"/>
      <c r="F1177" s="66"/>
    </row>
    <row r="1178" spans="2:6">
      <c r="B1178" s="66"/>
      <c r="C1178" s="66"/>
      <c r="D1178" s="66"/>
      <c r="E1178" s="66"/>
      <c r="F1178" s="66"/>
    </row>
    <row r="1179" spans="2:6">
      <c r="B1179" s="66"/>
      <c r="C1179" s="66"/>
      <c r="D1179" s="66"/>
      <c r="E1179" s="66"/>
      <c r="F1179" s="66"/>
    </row>
    <row r="1180" spans="2:6">
      <c r="B1180" s="66"/>
      <c r="C1180" s="66"/>
      <c r="D1180" s="66"/>
      <c r="E1180" s="66"/>
      <c r="F1180" s="66"/>
    </row>
    <row r="1181" spans="2:6">
      <c r="B1181" s="66"/>
      <c r="C1181" s="66"/>
      <c r="D1181" s="66"/>
      <c r="E1181" s="66"/>
      <c r="F1181" s="66"/>
    </row>
    <row r="1182" spans="2:6">
      <c r="B1182" s="66"/>
      <c r="C1182" s="66"/>
      <c r="D1182" s="66"/>
      <c r="E1182" s="66"/>
      <c r="F1182" s="66"/>
    </row>
    <row r="1183" spans="2:6">
      <c r="B1183" s="66"/>
      <c r="C1183" s="66"/>
      <c r="D1183" s="66"/>
      <c r="E1183" s="66"/>
      <c r="F1183" s="66"/>
    </row>
    <row r="1184" spans="2:6">
      <c r="B1184" s="66"/>
      <c r="C1184" s="66"/>
      <c r="D1184" s="66"/>
      <c r="E1184" s="66"/>
      <c r="F1184" s="66"/>
    </row>
    <row r="1185" spans="2:6">
      <c r="B1185" s="66"/>
      <c r="C1185" s="66"/>
      <c r="D1185" s="66"/>
      <c r="E1185" s="66"/>
      <c r="F1185" s="66"/>
    </row>
    <row r="1186" spans="2:6">
      <c r="B1186" s="66"/>
      <c r="C1186" s="66"/>
      <c r="D1186" s="66"/>
      <c r="E1186" s="66"/>
      <c r="F1186" s="66"/>
    </row>
    <row r="1187" spans="2:6">
      <c r="B1187" s="66"/>
      <c r="C1187" s="66"/>
      <c r="D1187" s="66"/>
      <c r="E1187" s="66"/>
      <c r="F1187" s="66"/>
    </row>
    <row r="1188" spans="2:6">
      <c r="B1188" s="66"/>
      <c r="C1188" s="66"/>
      <c r="D1188" s="66"/>
      <c r="E1188" s="66"/>
      <c r="F1188" s="66"/>
    </row>
    <row r="1189" spans="2:6">
      <c r="B1189" s="66"/>
      <c r="C1189" s="66"/>
      <c r="D1189" s="66"/>
      <c r="E1189" s="66"/>
      <c r="F1189" s="66"/>
    </row>
    <row r="1190" spans="2:6">
      <c r="B1190" s="66"/>
      <c r="C1190" s="66"/>
      <c r="D1190" s="66"/>
      <c r="E1190" s="66"/>
      <c r="F1190" s="66"/>
    </row>
    <row r="1191" spans="2:6">
      <c r="B1191" s="66"/>
      <c r="C1191" s="66"/>
      <c r="D1191" s="66"/>
      <c r="E1191" s="66"/>
      <c r="F1191" s="66"/>
    </row>
    <row r="1192" spans="2:6">
      <c r="B1192" s="66"/>
      <c r="C1192" s="66"/>
      <c r="D1192" s="66"/>
      <c r="E1192" s="66"/>
      <c r="F1192" s="66"/>
    </row>
    <row r="1193" spans="2:6">
      <c r="B1193" s="66"/>
      <c r="C1193" s="66"/>
      <c r="D1193" s="66"/>
      <c r="E1193" s="66"/>
      <c r="F1193" s="66"/>
    </row>
    <row r="1194" spans="2:6">
      <c r="B1194" s="66"/>
      <c r="C1194" s="66"/>
      <c r="D1194" s="66"/>
      <c r="E1194" s="66"/>
      <c r="F1194" s="66"/>
    </row>
    <row r="1195" spans="2:6">
      <c r="B1195" s="66"/>
      <c r="C1195" s="66"/>
      <c r="D1195" s="66"/>
      <c r="E1195" s="66"/>
      <c r="F1195" s="66"/>
    </row>
    <row r="1196" spans="2:6">
      <c r="B1196" s="66"/>
      <c r="C1196" s="66"/>
      <c r="D1196" s="66"/>
      <c r="E1196" s="66"/>
      <c r="F1196" s="66"/>
    </row>
    <row r="1197" spans="2:6">
      <c r="B1197" s="66"/>
      <c r="C1197" s="66"/>
      <c r="D1197" s="66"/>
      <c r="E1197" s="66"/>
      <c r="F1197" s="66"/>
    </row>
    <row r="1198" spans="2:6">
      <c r="B1198" s="66"/>
      <c r="C1198" s="66"/>
      <c r="D1198" s="66"/>
      <c r="E1198" s="66"/>
      <c r="F1198" s="66"/>
    </row>
    <row r="1199" spans="2:6">
      <c r="B1199" s="66"/>
      <c r="C1199" s="66"/>
      <c r="D1199" s="66"/>
      <c r="E1199" s="66"/>
      <c r="F1199" s="66"/>
    </row>
    <row r="1200" spans="2:6">
      <c r="B1200" s="66"/>
      <c r="C1200" s="66"/>
      <c r="D1200" s="66"/>
      <c r="E1200" s="66"/>
      <c r="F1200" s="66"/>
    </row>
    <row r="1201" spans="2:6">
      <c r="B1201" s="66"/>
      <c r="C1201" s="66"/>
      <c r="D1201" s="66"/>
      <c r="E1201" s="66"/>
      <c r="F1201" s="66"/>
    </row>
    <row r="1202" spans="2:6">
      <c r="B1202" s="66"/>
      <c r="C1202" s="66"/>
      <c r="D1202" s="66"/>
      <c r="E1202" s="66"/>
      <c r="F1202" s="66"/>
    </row>
    <row r="1203" spans="2:6">
      <c r="B1203" s="66"/>
      <c r="C1203" s="66"/>
      <c r="D1203" s="66"/>
      <c r="E1203" s="66"/>
      <c r="F1203" s="66"/>
    </row>
    <row r="1204" spans="2:6">
      <c r="B1204" s="66"/>
      <c r="C1204" s="66"/>
      <c r="D1204" s="66"/>
      <c r="E1204" s="66"/>
      <c r="F1204" s="66"/>
    </row>
    <row r="1205" spans="2:6">
      <c r="B1205" s="66"/>
      <c r="C1205" s="66"/>
      <c r="D1205" s="66"/>
      <c r="E1205" s="66"/>
      <c r="F1205" s="66"/>
    </row>
    <row r="1206" spans="2:6">
      <c r="B1206" s="66"/>
      <c r="C1206" s="66"/>
      <c r="D1206" s="66"/>
      <c r="E1206" s="66"/>
      <c r="F1206" s="66"/>
    </row>
    <row r="1207" spans="2:6">
      <c r="B1207" s="66"/>
      <c r="C1207" s="66"/>
      <c r="D1207" s="66"/>
      <c r="E1207" s="66"/>
      <c r="F1207" s="66"/>
    </row>
    <row r="1208" spans="2:6">
      <c r="B1208" s="66"/>
      <c r="C1208" s="66"/>
      <c r="D1208" s="66"/>
      <c r="E1208" s="66"/>
      <c r="F1208" s="66"/>
    </row>
    <row r="1209" spans="2:6">
      <c r="B1209" s="66"/>
      <c r="C1209" s="66"/>
      <c r="D1209" s="66"/>
      <c r="E1209" s="66"/>
      <c r="F1209" s="66"/>
    </row>
    <row r="1210" spans="2:6">
      <c r="B1210" s="66"/>
      <c r="C1210" s="66"/>
      <c r="D1210" s="66"/>
      <c r="E1210" s="66"/>
      <c r="F1210" s="66"/>
    </row>
    <row r="1211" spans="2:6">
      <c r="B1211" s="66"/>
      <c r="C1211" s="66"/>
      <c r="D1211" s="66"/>
      <c r="E1211" s="66"/>
      <c r="F1211" s="66"/>
    </row>
    <row r="1212" spans="2:6">
      <c r="B1212" s="66"/>
      <c r="C1212" s="66"/>
      <c r="D1212" s="66"/>
      <c r="E1212" s="66"/>
      <c r="F1212" s="66"/>
    </row>
    <row r="1213" spans="2:6">
      <c r="B1213" s="66"/>
      <c r="C1213" s="66"/>
      <c r="D1213" s="66"/>
      <c r="E1213" s="66"/>
      <c r="F1213" s="66"/>
    </row>
    <row r="1214" spans="2:6">
      <c r="B1214" s="66"/>
      <c r="C1214" s="66"/>
      <c r="D1214" s="66"/>
      <c r="E1214" s="66"/>
      <c r="F1214" s="66"/>
    </row>
    <row r="1215" spans="2:6">
      <c r="B1215" s="66"/>
      <c r="C1215" s="66"/>
      <c r="D1215" s="66"/>
      <c r="E1215" s="66"/>
      <c r="F1215" s="66"/>
    </row>
    <row r="1216" spans="2:6">
      <c r="B1216" s="66"/>
      <c r="C1216" s="66"/>
      <c r="D1216" s="66"/>
      <c r="E1216" s="66"/>
      <c r="F1216" s="66"/>
    </row>
    <row r="1217" spans="2:6">
      <c r="B1217" s="66"/>
      <c r="C1217" s="66"/>
      <c r="D1217" s="66"/>
      <c r="E1217" s="66"/>
      <c r="F1217" s="66"/>
    </row>
    <row r="1218" spans="2:6">
      <c r="B1218" s="66"/>
      <c r="C1218" s="66"/>
      <c r="D1218" s="66"/>
      <c r="E1218" s="66"/>
      <c r="F1218" s="66"/>
    </row>
    <row r="1219" spans="2:6">
      <c r="B1219" s="66"/>
      <c r="C1219" s="66"/>
      <c r="D1219" s="66"/>
      <c r="E1219" s="66"/>
      <c r="F1219" s="66"/>
    </row>
    <row r="1220" spans="2:6">
      <c r="B1220" s="66"/>
      <c r="C1220" s="66"/>
      <c r="D1220" s="66"/>
      <c r="E1220" s="66"/>
      <c r="F1220" s="66"/>
    </row>
    <row r="1221" spans="2:6">
      <c r="B1221" s="66"/>
      <c r="C1221" s="66"/>
      <c r="D1221" s="66"/>
      <c r="E1221" s="66"/>
      <c r="F1221" s="66"/>
    </row>
    <row r="1222" spans="2:6">
      <c r="B1222" s="66"/>
      <c r="C1222" s="66"/>
      <c r="D1222" s="66"/>
      <c r="E1222" s="66"/>
      <c r="F1222" s="66"/>
    </row>
    <row r="1223" spans="2:6">
      <c r="B1223" s="66"/>
      <c r="C1223" s="66"/>
      <c r="D1223" s="66"/>
      <c r="E1223" s="66"/>
      <c r="F1223" s="66"/>
    </row>
    <row r="1224" spans="2:6">
      <c r="B1224" s="66"/>
      <c r="C1224" s="66"/>
      <c r="D1224" s="66"/>
      <c r="E1224" s="66"/>
      <c r="F1224" s="66"/>
    </row>
    <row r="1225" spans="2:6">
      <c r="B1225" s="66"/>
      <c r="C1225" s="66"/>
      <c r="D1225" s="66"/>
      <c r="E1225" s="66"/>
      <c r="F1225" s="66"/>
    </row>
    <row r="1226" spans="2:6">
      <c r="B1226" s="66"/>
      <c r="C1226" s="66"/>
      <c r="D1226" s="66"/>
      <c r="E1226" s="66"/>
      <c r="F1226" s="66"/>
    </row>
    <row r="1227" spans="2:6">
      <c r="B1227" s="66"/>
      <c r="C1227" s="66"/>
      <c r="D1227" s="66"/>
      <c r="E1227" s="66"/>
      <c r="F1227" s="66"/>
    </row>
    <row r="1228" spans="2:6">
      <c r="B1228" s="66"/>
      <c r="C1228" s="66"/>
      <c r="D1228" s="66"/>
      <c r="E1228" s="66"/>
      <c r="F1228" s="66"/>
    </row>
    <row r="1229" spans="2:6">
      <c r="B1229" s="66"/>
      <c r="C1229" s="66"/>
      <c r="D1229" s="66"/>
      <c r="E1229" s="66"/>
      <c r="F1229" s="66"/>
    </row>
    <row r="1230" spans="2:6">
      <c r="B1230" s="66"/>
      <c r="C1230" s="66"/>
      <c r="D1230" s="66"/>
      <c r="E1230" s="66"/>
      <c r="F1230" s="66"/>
    </row>
    <row r="1231" spans="2:6">
      <c r="B1231" s="66"/>
      <c r="C1231" s="66"/>
      <c r="D1231" s="66"/>
      <c r="E1231" s="66"/>
      <c r="F1231" s="66"/>
    </row>
    <row r="1232" spans="2:6">
      <c r="B1232" s="66"/>
      <c r="C1232" s="66"/>
      <c r="D1232" s="66"/>
      <c r="E1232" s="66"/>
      <c r="F1232" s="66"/>
    </row>
    <row r="1233" spans="2:6">
      <c r="B1233" s="66"/>
      <c r="C1233" s="66"/>
      <c r="D1233" s="66"/>
      <c r="E1233" s="66"/>
      <c r="F1233" s="66"/>
    </row>
    <row r="1234" spans="2:6">
      <c r="B1234" s="66"/>
      <c r="C1234" s="66"/>
      <c r="D1234" s="66"/>
      <c r="E1234" s="66"/>
      <c r="F1234" s="66"/>
    </row>
    <row r="1235" spans="2:6">
      <c r="B1235" s="66"/>
      <c r="C1235" s="66"/>
      <c r="D1235" s="66"/>
      <c r="E1235" s="66"/>
      <c r="F1235" s="66"/>
    </row>
    <row r="1236" spans="2:6">
      <c r="B1236" s="66"/>
      <c r="C1236" s="66"/>
      <c r="D1236" s="66"/>
      <c r="E1236" s="66"/>
      <c r="F1236" s="66"/>
    </row>
    <row r="1237" spans="2:6">
      <c r="B1237" s="66"/>
      <c r="C1237" s="66"/>
      <c r="D1237" s="66"/>
      <c r="E1237" s="66"/>
      <c r="F1237" s="66"/>
    </row>
    <row r="1238" spans="2:6">
      <c r="B1238" s="66"/>
      <c r="C1238" s="66"/>
      <c r="D1238" s="66"/>
      <c r="E1238" s="66"/>
      <c r="F1238" s="66"/>
    </row>
    <row r="1239" spans="2:6">
      <c r="B1239" s="66"/>
      <c r="C1239" s="66"/>
      <c r="D1239" s="66"/>
      <c r="E1239" s="66"/>
      <c r="F1239" s="66"/>
    </row>
    <row r="1240" spans="2:6">
      <c r="B1240" s="66"/>
      <c r="C1240" s="66"/>
      <c r="D1240" s="66"/>
      <c r="E1240" s="66"/>
      <c r="F1240" s="66"/>
    </row>
    <row r="1241" spans="2:6">
      <c r="B1241" s="66"/>
      <c r="C1241" s="66"/>
      <c r="D1241" s="66"/>
      <c r="E1241" s="66"/>
      <c r="F1241" s="66"/>
    </row>
    <row r="1242" spans="2:6">
      <c r="B1242" s="66"/>
      <c r="C1242" s="66"/>
      <c r="D1242" s="66"/>
      <c r="E1242" s="66"/>
      <c r="F1242" s="66"/>
    </row>
    <row r="1243" spans="2:6">
      <c r="B1243" s="66"/>
      <c r="C1243" s="66"/>
      <c r="D1243" s="66"/>
      <c r="E1243" s="66"/>
      <c r="F1243" s="66"/>
    </row>
    <row r="1244" spans="2:6">
      <c r="B1244" s="66"/>
      <c r="C1244" s="66"/>
      <c r="D1244" s="66"/>
      <c r="E1244" s="66"/>
      <c r="F1244" s="66"/>
    </row>
    <row r="1245" spans="2:6">
      <c r="B1245" s="66"/>
      <c r="C1245" s="66"/>
      <c r="D1245" s="66"/>
      <c r="E1245" s="66"/>
      <c r="F1245" s="66"/>
    </row>
    <row r="1246" spans="2:6">
      <c r="B1246" s="66"/>
      <c r="C1246" s="66"/>
      <c r="D1246" s="66"/>
      <c r="E1246" s="66"/>
      <c r="F1246" s="66"/>
    </row>
    <row r="1247" spans="2:6">
      <c r="B1247" s="66"/>
      <c r="C1247" s="66"/>
      <c r="D1247" s="66"/>
      <c r="E1247" s="66"/>
      <c r="F1247" s="66"/>
    </row>
    <row r="1248" spans="2:6">
      <c r="B1248" s="66"/>
      <c r="C1248" s="66"/>
      <c r="D1248" s="66"/>
      <c r="E1248" s="66"/>
      <c r="F1248" s="66"/>
    </row>
    <row r="1249" spans="2:6">
      <c r="B1249" s="66"/>
      <c r="C1249" s="66"/>
      <c r="D1249" s="66"/>
      <c r="E1249" s="66"/>
      <c r="F1249" s="66"/>
    </row>
    <row r="1250" spans="2:6">
      <c r="B1250" s="66"/>
      <c r="C1250" s="66"/>
      <c r="D1250" s="66"/>
      <c r="E1250" s="66"/>
      <c r="F1250" s="66"/>
    </row>
    <row r="1251" spans="2:6">
      <c r="B1251" s="66"/>
      <c r="C1251" s="66"/>
      <c r="D1251" s="66"/>
      <c r="E1251" s="66"/>
      <c r="F1251" s="66"/>
    </row>
    <row r="1252" spans="2:6">
      <c r="B1252" s="66"/>
      <c r="C1252" s="66"/>
      <c r="D1252" s="66"/>
      <c r="E1252" s="66"/>
      <c r="F1252" s="66"/>
    </row>
    <row r="1253" spans="2:6">
      <c r="B1253" s="66"/>
      <c r="C1253" s="66"/>
      <c r="D1253" s="66"/>
      <c r="E1253" s="66"/>
      <c r="F1253" s="66"/>
    </row>
    <row r="1254" spans="2:6">
      <c r="B1254" s="66"/>
      <c r="C1254" s="66"/>
      <c r="D1254" s="66"/>
      <c r="E1254" s="66"/>
      <c r="F1254" s="66"/>
    </row>
    <row r="1255" spans="2:6">
      <c r="B1255" s="66"/>
      <c r="C1255" s="66"/>
      <c r="D1255" s="66"/>
      <c r="E1255" s="66"/>
      <c r="F1255" s="66"/>
    </row>
    <row r="1256" spans="2:6">
      <c r="B1256" s="66"/>
      <c r="C1256" s="66"/>
      <c r="D1256" s="66"/>
      <c r="E1256" s="66"/>
      <c r="F1256" s="66"/>
    </row>
    <row r="1257" spans="2:6">
      <c r="B1257" s="66"/>
      <c r="C1257" s="66"/>
      <c r="D1257" s="66"/>
      <c r="E1257" s="66"/>
      <c r="F1257" s="66"/>
    </row>
    <row r="1258" spans="2:6">
      <c r="B1258" s="66"/>
      <c r="C1258" s="66"/>
      <c r="D1258" s="66"/>
      <c r="E1258" s="66"/>
      <c r="F1258" s="66"/>
    </row>
    <row r="1259" spans="2:6">
      <c r="B1259" s="66"/>
      <c r="C1259" s="66"/>
      <c r="D1259" s="66"/>
      <c r="E1259" s="66"/>
      <c r="F1259" s="66"/>
    </row>
    <row r="1260" spans="2:6">
      <c r="B1260" s="66"/>
      <c r="C1260" s="66"/>
      <c r="D1260" s="66"/>
      <c r="E1260" s="66"/>
      <c r="F1260" s="66"/>
    </row>
    <row r="1261" spans="2:6">
      <c r="B1261" s="66"/>
      <c r="C1261" s="66"/>
      <c r="D1261" s="66"/>
      <c r="E1261" s="66"/>
      <c r="F1261" s="66"/>
    </row>
    <row r="1262" spans="2:6">
      <c r="B1262" s="66"/>
      <c r="C1262" s="66"/>
      <c r="D1262" s="66"/>
      <c r="E1262" s="66"/>
      <c r="F1262" s="66"/>
    </row>
    <row r="1263" spans="2:6">
      <c r="B1263" s="66"/>
      <c r="C1263" s="66"/>
      <c r="D1263" s="66"/>
      <c r="E1263" s="66"/>
      <c r="F1263" s="66"/>
    </row>
    <row r="1264" spans="2:6">
      <c r="B1264" s="66"/>
      <c r="C1264" s="66"/>
      <c r="D1264" s="66"/>
      <c r="E1264" s="66"/>
      <c r="F1264" s="66"/>
    </row>
    <row r="1265" spans="2:6">
      <c r="B1265" s="66"/>
      <c r="C1265" s="66"/>
      <c r="D1265" s="66"/>
      <c r="E1265" s="66"/>
      <c r="F1265" s="66"/>
    </row>
    <row r="1266" spans="2:6">
      <c r="B1266" s="66"/>
      <c r="C1266" s="66"/>
      <c r="D1266" s="66"/>
      <c r="E1266" s="66"/>
      <c r="F1266" s="66"/>
    </row>
    <row r="1267" spans="2:6">
      <c r="B1267" s="66"/>
      <c r="C1267" s="66"/>
      <c r="D1267" s="66"/>
      <c r="E1267" s="66"/>
      <c r="F1267" s="66"/>
    </row>
    <row r="1268" spans="2:6">
      <c r="B1268" s="66"/>
      <c r="C1268" s="66"/>
      <c r="D1268" s="66"/>
      <c r="E1268" s="66"/>
      <c r="F1268" s="66"/>
    </row>
    <row r="1269" spans="2:6">
      <c r="B1269" s="66"/>
      <c r="C1269" s="66"/>
      <c r="D1269" s="66"/>
      <c r="E1269" s="66"/>
      <c r="F1269" s="66"/>
    </row>
    <row r="1270" spans="2:6">
      <c r="B1270" s="66"/>
      <c r="C1270" s="66"/>
      <c r="D1270" s="66"/>
      <c r="E1270" s="66"/>
      <c r="F1270" s="66"/>
    </row>
    <row r="1271" spans="2:6">
      <c r="B1271" s="66"/>
      <c r="C1271" s="66"/>
      <c r="D1271" s="66"/>
      <c r="E1271" s="66"/>
      <c r="F1271" s="66"/>
    </row>
    <row r="1272" spans="2:6">
      <c r="B1272" s="66"/>
      <c r="C1272" s="66"/>
      <c r="D1272" s="66"/>
      <c r="E1272" s="66"/>
      <c r="F1272" s="66"/>
    </row>
    <row r="1273" spans="2:6">
      <c r="B1273" s="66"/>
      <c r="C1273" s="66"/>
      <c r="D1273" s="66"/>
      <c r="E1273" s="66"/>
      <c r="F1273" s="66"/>
    </row>
    <row r="1274" spans="2:6">
      <c r="B1274" s="66"/>
      <c r="C1274" s="66"/>
      <c r="D1274" s="66"/>
      <c r="E1274" s="66"/>
      <c r="F1274" s="66"/>
    </row>
    <row r="1275" spans="2:6">
      <c r="B1275" s="66"/>
      <c r="C1275" s="66"/>
      <c r="D1275" s="66"/>
      <c r="E1275" s="66"/>
      <c r="F1275" s="66"/>
    </row>
    <row r="1276" spans="2:6">
      <c r="B1276" s="66"/>
      <c r="C1276" s="66"/>
      <c r="D1276" s="66"/>
      <c r="E1276" s="66"/>
      <c r="F1276" s="66"/>
    </row>
    <row r="1277" spans="2:6">
      <c r="B1277" s="66"/>
      <c r="C1277" s="66"/>
      <c r="D1277" s="66"/>
      <c r="E1277" s="66"/>
      <c r="F1277" s="66"/>
    </row>
    <row r="1278" spans="2:6">
      <c r="B1278" s="66"/>
      <c r="C1278" s="66"/>
      <c r="D1278" s="66"/>
      <c r="E1278" s="66"/>
      <c r="F1278" s="66"/>
    </row>
    <row r="1279" spans="2:6">
      <c r="B1279" s="66"/>
      <c r="C1279" s="66"/>
      <c r="D1279" s="66"/>
      <c r="E1279" s="66"/>
      <c r="F1279" s="66"/>
    </row>
    <row r="1280" spans="2:6">
      <c r="B1280" s="66"/>
      <c r="C1280" s="66"/>
      <c r="D1280" s="66"/>
      <c r="E1280" s="66"/>
      <c r="F1280" s="66"/>
    </row>
    <row r="1281" spans="2:6">
      <c r="B1281" s="66"/>
      <c r="C1281" s="66"/>
      <c r="D1281" s="66"/>
      <c r="E1281" s="66"/>
      <c r="F1281" s="66"/>
    </row>
    <row r="1282" spans="2:6">
      <c r="B1282" s="66"/>
      <c r="C1282" s="66"/>
      <c r="D1282" s="66"/>
      <c r="E1282" s="66"/>
      <c r="F1282" s="66"/>
    </row>
    <row r="1283" spans="2:6">
      <c r="B1283" s="66"/>
      <c r="C1283" s="66"/>
      <c r="D1283" s="66"/>
      <c r="E1283" s="66"/>
      <c r="F1283" s="66"/>
    </row>
    <row r="1284" spans="2:6">
      <c r="B1284" s="66"/>
      <c r="C1284" s="66"/>
      <c r="D1284" s="66"/>
      <c r="E1284" s="66"/>
      <c r="F1284" s="66"/>
    </row>
    <row r="1285" spans="2:6">
      <c r="B1285" s="66"/>
      <c r="C1285" s="66"/>
      <c r="D1285" s="66"/>
      <c r="E1285" s="66"/>
      <c r="F1285" s="66"/>
    </row>
    <row r="1286" spans="2:6">
      <c r="B1286" s="66"/>
      <c r="C1286" s="66"/>
      <c r="D1286" s="66"/>
      <c r="E1286" s="66"/>
      <c r="F1286" s="66"/>
    </row>
    <row r="1287" spans="2:6">
      <c r="B1287" s="66"/>
      <c r="C1287" s="66"/>
      <c r="D1287" s="66"/>
      <c r="E1287" s="66"/>
      <c r="F1287" s="66"/>
    </row>
    <row r="1288" spans="2:6">
      <c r="B1288" s="66"/>
      <c r="C1288" s="66"/>
      <c r="D1288" s="66"/>
      <c r="E1288" s="66"/>
      <c r="F1288" s="66"/>
    </row>
    <row r="1289" spans="2:6">
      <c r="B1289" s="66"/>
      <c r="C1289" s="66"/>
      <c r="D1289" s="66"/>
      <c r="E1289" s="66"/>
      <c r="F1289" s="66"/>
    </row>
    <row r="1290" spans="2:6">
      <c r="B1290" s="66"/>
      <c r="C1290" s="66"/>
      <c r="D1290" s="66"/>
      <c r="E1290" s="66"/>
      <c r="F1290" s="66"/>
    </row>
    <row r="1291" spans="2:6">
      <c r="B1291" s="66"/>
      <c r="C1291" s="66"/>
      <c r="D1291" s="66"/>
      <c r="E1291" s="66"/>
      <c r="F1291" s="66"/>
    </row>
    <row r="1292" spans="2:6">
      <c r="B1292" s="66"/>
      <c r="C1292" s="66"/>
      <c r="D1292" s="66"/>
      <c r="E1292" s="66"/>
      <c r="F1292" s="66"/>
    </row>
    <row r="1293" spans="2:6">
      <c r="B1293" s="66"/>
      <c r="C1293" s="66"/>
      <c r="D1293" s="66"/>
      <c r="E1293" s="66"/>
      <c r="F1293" s="66"/>
    </row>
    <row r="1294" spans="2:6">
      <c r="B1294" s="66"/>
      <c r="C1294" s="66"/>
      <c r="D1294" s="66"/>
      <c r="E1294" s="66"/>
      <c r="F1294" s="66"/>
    </row>
    <row r="1295" spans="2:6">
      <c r="B1295" s="66"/>
      <c r="C1295" s="66"/>
      <c r="D1295" s="66"/>
      <c r="E1295" s="66"/>
      <c r="F1295" s="66"/>
    </row>
    <row r="1296" spans="2:6">
      <c r="B1296" s="66"/>
      <c r="C1296" s="66"/>
      <c r="D1296" s="66"/>
      <c r="E1296" s="66"/>
      <c r="F1296" s="66"/>
    </row>
    <row r="1297" spans="2:6">
      <c r="B1297" s="66"/>
      <c r="C1297" s="66"/>
      <c r="D1297" s="66"/>
      <c r="E1297" s="66"/>
      <c r="F1297" s="66"/>
    </row>
    <row r="1298" spans="2:6">
      <c r="B1298" s="66"/>
      <c r="C1298" s="66"/>
      <c r="D1298" s="66"/>
      <c r="E1298" s="66"/>
      <c r="F1298" s="66"/>
    </row>
    <row r="1299" spans="2:6">
      <c r="B1299" s="66"/>
      <c r="C1299" s="66"/>
      <c r="D1299" s="66"/>
      <c r="E1299" s="66"/>
      <c r="F1299" s="66"/>
    </row>
    <row r="1300" spans="2:6">
      <c r="B1300" s="66"/>
      <c r="C1300" s="66"/>
      <c r="D1300" s="66"/>
      <c r="E1300" s="66"/>
      <c r="F1300" s="66"/>
    </row>
    <row r="1301" spans="2:6">
      <c r="B1301" s="66"/>
      <c r="C1301" s="66"/>
      <c r="D1301" s="66"/>
      <c r="E1301" s="66"/>
      <c r="F1301" s="66"/>
    </row>
    <row r="1302" spans="2:6">
      <c r="B1302" s="66"/>
      <c r="C1302" s="66"/>
      <c r="D1302" s="66"/>
      <c r="E1302" s="66"/>
      <c r="F1302" s="66"/>
    </row>
    <row r="1303" spans="2:6">
      <c r="B1303" s="66"/>
      <c r="C1303" s="66"/>
      <c r="D1303" s="66"/>
      <c r="E1303" s="66"/>
      <c r="F1303" s="66"/>
    </row>
    <row r="1304" spans="2:6">
      <c r="B1304" s="66"/>
      <c r="C1304" s="66"/>
      <c r="D1304" s="66"/>
      <c r="E1304" s="66"/>
      <c r="F1304" s="66"/>
    </row>
    <row r="1305" spans="2:6">
      <c r="B1305" s="66"/>
      <c r="C1305" s="66"/>
      <c r="D1305" s="66"/>
      <c r="E1305" s="66"/>
      <c r="F1305" s="66"/>
    </row>
    <row r="1306" spans="2:6">
      <c r="B1306" s="66"/>
      <c r="C1306" s="66"/>
      <c r="D1306" s="66"/>
      <c r="E1306" s="66"/>
      <c r="F1306" s="66"/>
    </row>
    <row r="1307" spans="2:6">
      <c r="B1307" s="66"/>
      <c r="C1307" s="66"/>
      <c r="D1307" s="66"/>
      <c r="E1307" s="66"/>
      <c r="F1307" s="66"/>
    </row>
    <row r="1308" spans="2:6">
      <c r="B1308" s="66"/>
      <c r="C1308" s="66"/>
      <c r="D1308" s="66"/>
      <c r="E1308" s="66"/>
      <c r="F1308" s="66"/>
    </row>
    <row r="1309" spans="2:6">
      <c r="B1309" s="66"/>
      <c r="C1309" s="66"/>
      <c r="D1309" s="66"/>
      <c r="E1309" s="66"/>
      <c r="F1309" s="66"/>
    </row>
    <row r="1310" spans="2:6">
      <c r="B1310" s="66"/>
      <c r="C1310" s="66"/>
      <c r="D1310" s="66"/>
      <c r="E1310" s="66"/>
      <c r="F1310" s="66"/>
    </row>
    <row r="1311" spans="2:6">
      <c r="B1311" s="66"/>
      <c r="C1311" s="66"/>
      <c r="D1311" s="66"/>
      <c r="E1311" s="66"/>
      <c r="F1311" s="66"/>
    </row>
    <row r="1312" spans="2:6">
      <c r="B1312" s="66"/>
      <c r="C1312" s="66"/>
      <c r="D1312" s="66"/>
      <c r="E1312" s="66"/>
      <c r="F1312" s="66"/>
    </row>
    <row r="1313" spans="2:6">
      <c r="B1313" s="66"/>
      <c r="C1313" s="66"/>
      <c r="D1313" s="66"/>
      <c r="E1313" s="66"/>
      <c r="F1313" s="66"/>
    </row>
    <row r="1314" spans="2:6">
      <c r="B1314" s="66"/>
      <c r="C1314" s="66"/>
      <c r="D1314" s="66"/>
      <c r="E1314" s="66"/>
      <c r="F1314" s="66"/>
    </row>
    <row r="1315" spans="2:6">
      <c r="B1315" s="66"/>
      <c r="C1315" s="66"/>
      <c r="D1315" s="66"/>
      <c r="E1315" s="66"/>
      <c r="F1315" s="66"/>
    </row>
    <row r="1316" spans="2:6">
      <c r="B1316" s="66"/>
      <c r="C1316" s="66"/>
      <c r="D1316" s="66"/>
      <c r="E1316" s="66"/>
      <c r="F1316" s="66"/>
    </row>
    <row r="1317" spans="2:6">
      <c r="B1317" s="66"/>
      <c r="C1317" s="66"/>
      <c r="D1317" s="66"/>
      <c r="E1317" s="66"/>
      <c r="F1317" s="66"/>
    </row>
    <row r="1318" spans="2:6">
      <c r="B1318" s="66"/>
      <c r="C1318" s="66"/>
      <c r="D1318" s="66"/>
      <c r="E1318" s="66"/>
      <c r="F1318" s="66"/>
    </row>
    <row r="1319" spans="2:6">
      <c r="B1319" s="66"/>
      <c r="C1319" s="66"/>
      <c r="D1319" s="66"/>
      <c r="E1319" s="66"/>
      <c r="F1319" s="66"/>
    </row>
    <row r="1320" spans="2:6">
      <c r="B1320" s="66"/>
      <c r="C1320" s="66"/>
      <c r="D1320" s="66"/>
      <c r="E1320" s="66"/>
      <c r="F1320" s="66"/>
    </row>
    <row r="1321" spans="2:6">
      <c r="B1321" s="66"/>
      <c r="C1321" s="66"/>
      <c r="D1321" s="66"/>
      <c r="E1321" s="66"/>
      <c r="F1321" s="66"/>
    </row>
    <row r="1322" spans="2:6">
      <c r="B1322" s="66"/>
      <c r="C1322" s="66"/>
      <c r="D1322" s="66"/>
      <c r="E1322" s="66"/>
      <c r="F1322" s="66"/>
    </row>
    <row r="1323" spans="2:6">
      <c r="B1323" s="66"/>
      <c r="C1323" s="66"/>
      <c r="D1323" s="66"/>
      <c r="E1323" s="66"/>
      <c r="F1323" s="66"/>
    </row>
    <row r="1324" spans="2:6">
      <c r="B1324" s="66"/>
      <c r="C1324" s="66"/>
      <c r="D1324" s="66"/>
      <c r="E1324" s="66"/>
      <c r="F1324" s="66"/>
    </row>
    <row r="1325" spans="2:6">
      <c r="B1325" s="66"/>
      <c r="C1325" s="66"/>
      <c r="D1325" s="66"/>
      <c r="E1325" s="66"/>
      <c r="F1325" s="66"/>
    </row>
    <row r="1326" spans="2:6">
      <c r="B1326" s="66"/>
      <c r="C1326" s="66"/>
      <c r="D1326" s="66"/>
      <c r="E1326" s="66"/>
      <c r="F1326" s="66"/>
    </row>
    <row r="1327" spans="2:6">
      <c r="B1327" s="66"/>
      <c r="C1327" s="66"/>
      <c r="D1327" s="66"/>
      <c r="E1327" s="66"/>
      <c r="F1327" s="66"/>
    </row>
    <row r="1328" spans="2:6">
      <c r="B1328" s="66"/>
      <c r="C1328" s="66"/>
      <c r="D1328" s="66"/>
      <c r="E1328" s="66"/>
      <c r="F1328" s="66"/>
    </row>
    <row r="1329" spans="2:6">
      <c r="B1329" s="66"/>
      <c r="C1329" s="66"/>
      <c r="D1329" s="66"/>
      <c r="E1329" s="66"/>
      <c r="F1329" s="66"/>
    </row>
    <row r="1330" spans="2:6">
      <c r="B1330" s="66"/>
      <c r="C1330" s="66"/>
      <c r="D1330" s="66"/>
      <c r="E1330" s="66"/>
      <c r="F1330" s="66"/>
    </row>
    <row r="1331" spans="2:6">
      <c r="B1331" s="66"/>
      <c r="C1331" s="66"/>
      <c r="D1331" s="66"/>
      <c r="E1331" s="66"/>
      <c r="F1331" s="66"/>
    </row>
    <row r="1332" spans="2:6">
      <c r="B1332" s="66"/>
      <c r="C1332" s="66"/>
      <c r="D1332" s="66"/>
      <c r="E1332" s="66"/>
      <c r="F1332" s="66"/>
    </row>
    <row r="1333" spans="2:6">
      <c r="B1333" s="66"/>
      <c r="C1333" s="66"/>
      <c r="D1333" s="66"/>
      <c r="E1333" s="66"/>
      <c r="F1333" s="66"/>
    </row>
    <row r="1334" spans="2:6">
      <c r="B1334" s="66"/>
      <c r="C1334" s="66"/>
      <c r="D1334" s="66"/>
      <c r="E1334" s="66"/>
      <c r="F1334" s="66"/>
    </row>
    <row r="1335" spans="2:6">
      <c r="B1335" s="66"/>
      <c r="C1335" s="66"/>
      <c r="D1335" s="66"/>
      <c r="E1335" s="66"/>
      <c r="F1335" s="66"/>
    </row>
    <row r="1336" spans="2:6">
      <c r="B1336" s="66"/>
      <c r="C1336" s="66"/>
      <c r="D1336" s="66"/>
      <c r="E1336" s="66"/>
      <c r="F1336" s="66"/>
    </row>
    <row r="1337" spans="2:6">
      <c r="B1337" s="66"/>
      <c r="C1337" s="66"/>
      <c r="D1337" s="66"/>
      <c r="E1337" s="66"/>
      <c r="F1337" s="66"/>
    </row>
    <row r="1338" spans="2:6">
      <c r="B1338" s="66"/>
      <c r="C1338" s="66"/>
      <c r="D1338" s="66"/>
      <c r="E1338" s="66"/>
      <c r="F1338" s="66"/>
    </row>
    <row r="1339" spans="2:6">
      <c r="B1339" s="66"/>
      <c r="C1339" s="66"/>
      <c r="D1339" s="66"/>
      <c r="E1339" s="66"/>
      <c r="F1339" s="66"/>
    </row>
    <row r="1340" spans="2:6">
      <c r="B1340" s="66"/>
      <c r="C1340" s="66"/>
      <c r="D1340" s="66"/>
      <c r="E1340" s="66"/>
      <c r="F1340" s="66"/>
    </row>
    <row r="1341" spans="2:6">
      <c r="B1341" s="66"/>
      <c r="C1341" s="66"/>
      <c r="D1341" s="66"/>
      <c r="E1341" s="66"/>
      <c r="F1341" s="66"/>
    </row>
    <row r="1342" spans="2:6">
      <c r="B1342" s="66"/>
      <c r="C1342" s="66"/>
      <c r="D1342" s="66"/>
      <c r="E1342" s="66"/>
      <c r="F1342" s="66"/>
    </row>
    <row r="1343" spans="2:6">
      <c r="B1343" s="66"/>
      <c r="C1343" s="66"/>
      <c r="D1343" s="66"/>
      <c r="E1343" s="66"/>
      <c r="F1343" s="66"/>
    </row>
    <row r="1344" spans="2:6">
      <c r="B1344" s="66"/>
      <c r="C1344" s="66"/>
      <c r="D1344" s="66"/>
      <c r="E1344" s="66"/>
      <c r="F1344" s="66"/>
    </row>
    <row r="1345" spans="2:6">
      <c r="B1345" s="66"/>
      <c r="C1345" s="66"/>
      <c r="D1345" s="66"/>
      <c r="E1345" s="66"/>
      <c r="F1345" s="66"/>
    </row>
    <row r="1346" spans="2:6">
      <c r="B1346" s="66"/>
      <c r="C1346" s="66"/>
      <c r="D1346" s="66"/>
      <c r="E1346" s="66"/>
      <c r="F1346" s="66"/>
    </row>
    <row r="1347" spans="2:6">
      <c r="B1347" s="66"/>
      <c r="C1347" s="66"/>
      <c r="D1347" s="66"/>
      <c r="E1347" s="66"/>
      <c r="F1347" s="66"/>
    </row>
    <row r="1348" spans="2:6">
      <c r="B1348" s="66"/>
      <c r="C1348" s="66"/>
      <c r="D1348" s="66"/>
      <c r="E1348" s="66"/>
      <c r="F1348" s="66"/>
    </row>
    <row r="1349" spans="2:6">
      <c r="B1349" s="66"/>
      <c r="C1349" s="66"/>
      <c r="D1349" s="66"/>
      <c r="E1349" s="66"/>
      <c r="F1349" s="66"/>
    </row>
    <row r="1350" spans="2:6">
      <c r="B1350" s="66"/>
      <c r="C1350" s="66"/>
      <c r="D1350" s="66"/>
      <c r="E1350" s="66"/>
      <c r="F1350" s="66"/>
    </row>
    <row r="1351" spans="2:6">
      <c r="B1351" s="66"/>
      <c r="C1351" s="66"/>
      <c r="D1351" s="66"/>
      <c r="E1351" s="66"/>
      <c r="F1351" s="66"/>
    </row>
    <row r="1352" spans="2:6">
      <c r="B1352" s="66"/>
      <c r="C1352" s="66"/>
      <c r="D1352" s="66"/>
      <c r="E1352" s="66"/>
      <c r="F1352" s="66"/>
    </row>
    <row r="1353" spans="2:6">
      <c r="B1353" s="66"/>
      <c r="C1353" s="66"/>
      <c r="D1353" s="66"/>
      <c r="E1353" s="66"/>
      <c r="F1353" s="66"/>
    </row>
    <row r="1354" spans="2:6">
      <c r="B1354" s="66"/>
      <c r="C1354" s="66"/>
      <c r="D1354" s="66"/>
      <c r="E1354" s="66"/>
      <c r="F1354" s="66"/>
    </row>
    <row r="1355" spans="2:6">
      <c r="B1355" s="66"/>
      <c r="C1355" s="66"/>
      <c r="D1355" s="66"/>
      <c r="E1355" s="66"/>
      <c r="F1355" s="66"/>
    </row>
    <row r="1356" spans="2:6">
      <c r="B1356" s="66"/>
      <c r="C1356" s="66"/>
      <c r="D1356" s="66"/>
      <c r="E1356" s="66"/>
      <c r="F1356" s="66"/>
    </row>
    <row r="1357" spans="2:6">
      <c r="B1357" s="66"/>
      <c r="C1357" s="66"/>
      <c r="D1357" s="66"/>
      <c r="E1357" s="66"/>
      <c r="F1357" s="66"/>
    </row>
    <row r="1358" spans="2:6">
      <c r="B1358" s="66"/>
      <c r="C1358" s="66"/>
      <c r="D1358" s="66"/>
      <c r="E1358" s="66"/>
      <c r="F1358" s="66"/>
    </row>
    <row r="1359" spans="2:6">
      <c r="B1359" s="66"/>
      <c r="C1359" s="66"/>
      <c r="D1359" s="66"/>
      <c r="E1359" s="66"/>
      <c r="F1359" s="66"/>
    </row>
    <row r="1360" spans="2:6">
      <c r="B1360" s="66"/>
      <c r="C1360" s="66"/>
      <c r="D1360" s="66"/>
      <c r="E1360" s="66"/>
      <c r="F1360" s="66"/>
    </row>
    <row r="1361" spans="2:6">
      <c r="B1361" s="66"/>
      <c r="C1361" s="66"/>
      <c r="D1361" s="66"/>
      <c r="E1361" s="66"/>
      <c r="F1361" s="66"/>
    </row>
    <row r="1362" spans="2:6">
      <c r="B1362" s="66"/>
      <c r="C1362" s="66"/>
      <c r="D1362" s="66"/>
      <c r="E1362" s="66"/>
      <c r="F1362" s="66"/>
    </row>
    <row r="1363" spans="2:6">
      <c r="B1363" s="66"/>
      <c r="C1363" s="66"/>
      <c r="D1363" s="66"/>
      <c r="E1363" s="66"/>
      <c r="F1363" s="66"/>
    </row>
    <row r="1364" spans="2:6">
      <c r="B1364" s="66"/>
      <c r="C1364" s="66"/>
      <c r="D1364" s="66"/>
      <c r="E1364" s="66"/>
      <c r="F1364" s="66"/>
    </row>
    <row r="1365" spans="2:6">
      <c r="B1365" s="66"/>
      <c r="C1365" s="66"/>
      <c r="D1365" s="66"/>
      <c r="E1365" s="66"/>
      <c r="F1365" s="66"/>
    </row>
    <row r="1366" spans="2:6">
      <c r="B1366" s="66"/>
      <c r="C1366" s="66"/>
      <c r="D1366" s="66"/>
      <c r="E1366" s="66"/>
      <c r="F1366" s="66"/>
    </row>
    <row r="1367" spans="2:6">
      <c r="B1367" s="66"/>
      <c r="C1367" s="66"/>
      <c r="D1367" s="66"/>
      <c r="E1367" s="66"/>
      <c r="F1367" s="66"/>
    </row>
    <row r="1368" spans="2:6">
      <c r="B1368" s="66"/>
      <c r="C1368" s="66"/>
      <c r="D1368" s="66"/>
      <c r="E1368" s="66"/>
      <c r="F1368" s="66"/>
    </row>
    <row r="1369" spans="2:6">
      <c r="B1369" s="66"/>
      <c r="C1369" s="66"/>
      <c r="D1369" s="66"/>
      <c r="E1369" s="66"/>
      <c r="F1369" s="66"/>
    </row>
    <row r="1370" spans="2:6">
      <c r="B1370" s="66"/>
      <c r="C1370" s="66"/>
      <c r="D1370" s="66"/>
      <c r="E1370" s="66"/>
      <c r="F1370" s="66"/>
    </row>
    <row r="1371" spans="2:6">
      <c r="B1371" s="66"/>
      <c r="C1371" s="66"/>
      <c r="D1371" s="66"/>
      <c r="E1371" s="66"/>
      <c r="F1371" s="66"/>
    </row>
    <row r="1372" spans="2:6">
      <c r="B1372" s="66"/>
      <c r="C1372" s="66"/>
      <c r="D1372" s="66"/>
      <c r="E1372" s="66"/>
      <c r="F1372" s="66"/>
    </row>
    <row r="1373" spans="2:6">
      <c r="B1373" s="66"/>
      <c r="C1373" s="66"/>
      <c r="D1373" s="66"/>
      <c r="E1373" s="66"/>
      <c r="F1373" s="66"/>
    </row>
    <row r="1374" spans="2:6">
      <c r="B1374" s="66"/>
      <c r="C1374" s="66"/>
      <c r="D1374" s="66"/>
      <c r="E1374" s="66"/>
      <c r="F1374" s="66"/>
    </row>
    <row r="1375" spans="2:6">
      <c r="B1375" s="66"/>
      <c r="C1375" s="66"/>
      <c r="D1375" s="66"/>
      <c r="E1375" s="66"/>
      <c r="F1375" s="66"/>
    </row>
    <row r="1376" spans="2:6">
      <c r="B1376" s="66"/>
      <c r="C1376" s="66"/>
      <c r="D1376" s="66"/>
      <c r="E1376" s="66"/>
      <c r="F1376" s="66"/>
    </row>
    <row r="1377" spans="2:6">
      <c r="B1377" s="66"/>
      <c r="C1377" s="66"/>
      <c r="D1377" s="66"/>
      <c r="E1377" s="66"/>
      <c r="F1377" s="66"/>
    </row>
    <row r="1378" spans="2:6">
      <c r="B1378" s="66"/>
      <c r="C1378" s="66"/>
      <c r="D1378" s="66"/>
      <c r="E1378" s="66"/>
      <c r="F1378" s="66"/>
    </row>
    <row r="1379" spans="2:6">
      <c r="B1379" s="66"/>
      <c r="C1379" s="66"/>
      <c r="D1379" s="66"/>
      <c r="E1379" s="66"/>
      <c r="F1379" s="66"/>
    </row>
    <row r="1380" spans="2:6">
      <c r="B1380" s="66"/>
      <c r="C1380" s="66"/>
      <c r="D1380" s="66"/>
      <c r="E1380" s="66"/>
      <c r="F1380" s="66"/>
    </row>
    <row r="1381" spans="2:6">
      <c r="B1381" s="66"/>
      <c r="C1381" s="66"/>
      <c r="D1381" s="66"/>
      <c r="E1381" s="66"/>
      <c r="F1381" s="66"/>
    </row>
    <row r="1382" spans="2:6">
      <c r="B1382" s="66"/>
      <c r="C1382" s="66"/>
      <c r="D1382" s="66"/>
      <c r="E1382" s="66"/>
      <c r="F1382" s="66"/>
    </row>
    <row r="1383" spans="2:6">
      <c r="B1383" s="66"/>
      <c r="C1383" s="66"/>
      <c r="D1383" s="66"/>
      <c r="E1383" s="66"/>
      <c r="F1383" s="66"/>
    </row>
    <row r="1384" spans="2:6">
      <c r="B1384" s="66"/>
      <c r="C1384" s="66"/>
      <c r="D1384" s="66"/>
      <c r="E1384" s="66"/>
      <c r="F1384" s="66"/>
    </row>
    <row r="1385" spans="2:6">
      <c r="B1385" s="66"/>
      <c r="C1385" s="66"/>
      <c r="D1385" s="66"/>
      <c r="E1385" s="66"/>
      <c r="F1385" s="66"/>
    </row>
    <row r="1386" spans="2:6">
      <c r="B1386" s="66"/>
      <c r="C1386" s="66"/>
      <c r="D1386" s="66"/>
      <c r="E1386" s="66"/>
      <c r="F1386" s="66"/>
    </row>
    <row r="1387" spans="2:6">
      <c r="B1387" s="66"/>
      <c r="C1387" s="66"/>
      <c r="D1387" s="66"/>
      <c r="E1387" s="66"/>
      <c r="F1387" s="66"/>
    </row>
    <row r="1388" spans="2:6">
      <c r="B1388" s="66"/>
      <c r="C1388" s="66"/>
      <c r="D1388" s="66"/>
      <c r="E1388" s="66"/>
      <c r="F1388" s="66"/>
    </row>
    <row r="1389" spans="2:6">
      <c r="B1389" s="66"/>
      <c r="C1389" s="66"/>
      <c r="D1389" s="66"/>
      <c r="E1389" s="66"/>
      <c r="F1389" s="66"/>
    </row>
    <row r="1390" spans="2:6">
      <c r="B1390" s="66"/>
      <c r="C1390" s="66"/>
      <c r="D1390" s="66"/>
      <c r="E1390" s="66"/>
      <c r="F1390" s="66"/>
    </row>
    <row r="1391" spans="2:6">
      <c r="B1391" s="66"/>
      <c r="C1391" s="66"/>
      <c r="D1391" s="66"/>
      <c r="E1391" s="66"/>
      <c r="F1391" s="66"/>
    </row>
    <row r="1392" spans="2:6">
      <c r="B1392" s="66"/>
      <c r="C1392" s="66"/>
      <c r="D1392" s="66"/>
      <c r="E1392" s="66"/>
      <c r="F1392" s="66"/>
    </row>
    <row r="1393" spans="2:6">
      <c r="B1393" s="66"/>
      <c r="C1393" s="66"/>
      <c r="D1393" s="66"/>
      <c r="E1393" s="66"/>
      <c r="F1393" s="66"/>
    </row>
    <row r="1394" spans="2:6">
      <c r="B1394" s="66"/>
      <c r="C1394" s="66"/>
      <c r="D1394" s="66"/>
      <c r="E1394" s="66"/>
      <c r="F1394" s="66"/>
    </row>
    <row r="1395" spans="2:6">
      <c r="B1395" s="66"/>
      <c r="C1395" s="66"/>
      <c r="D1395" s="66"/>
      <c r="E1395" s="66"/>
      <c r="F1395" s="66"/>
    </row>
    <row r="1396" spans="2:6">
      <c r="B1396" s="66"/>
      <c r="C1396" s="66"/>
      <c r="D1396" s="66"/>
      <c r="E1396" s="66"/>
      <c r="F1396" s="66"/>
    </row>
    <row r="1397" spans="2:6">
      <c r="B1397" s="66"/>
      <c r="C1397" s="66"/>
      <c r="D1397" s="66"/>
      <c r="E1397" s="66"/>
      <c r="F1397" s="66"/>
    </row>
    <row r="1398" spans="2:6">
      <c r="B1398" s="66"/>
      <c r="C1398" s="66"/>
      <c r="D1398" s="66"/>
      <c r="E1398" s="66"/>
      <c r="F1398" s="66"/>
    </row>
    <row r="1399" spans="2:6">
      <c r="B1399" s="66"/>
      <c r="C1399" s="66"/>
      <c r="D1399" s="66"/>
      <c r="E1399" s="66"/>
      <c r="F1399" s="66"/>
    </row>
    <row r="1400" spans="2:6">
      <c r="B1400" s="66"/>
      <c r="C1400" s="66"/>
      <c r="D1400" s="66"/>
      <c r="E1400" s="66"/>
      <c r="F1400" s="66"/>
    </row>
    <row r="1401" spans="2:6">
      <c r="B1401" s="66"/>
      <c r="C1401" s="66"/>
      <c r="D1401" s="66"/>
      <c r="E1401" s="66"/>
      <c r="F1401" s="66"/>
    </row>
    <row r="1402" spans="2:6">
      <c r="B1402" s="66"/>
      <c r="C1402" s="66"/>
      <c r="D1402" s="66"/>
      <c r="E1402" s="66"/>
      <c r="F1402" s="66"/>
    </row>
    <row r="1403" spans="2:6">
      <c r="B1403" s="66"/>
      <c r="C1403" s="66"/>
      <c r="D1403" s="66"/>
      <c r="E1403" s="66"/>
      <c r="F1403" s="66"/>
    </row>
    <row r="1404" spans="2:6">
      <c r="B1404" s="66"/>
      <c r="C1404" s="66"/>
      <c r="D1404" s="66"/>
      <c r="E1404" s="66"/>
      <c r="F1404" s="66"/>
    </row>
    <row r="1405" spans="2:6">
      <c r="B1405" s="66"/>
      <c r="C1405" s="66"/>
      <c r="D1405" s="66"/>
      <c r="E1405" s="66"/>
      <c r="F1405" s="66"/>
    </row>
    <row r="1406" spans="2:6">
      <c r="B1406" s="66"/>
      <c r="C1406" s="66"/>
      <c r="D1406" s="66"/>
      <c r="E1406" s="66"/>
      <c r="F1406" s="66"/>
    </row>
    <row r="1407" spans="2:6">
      <c r="B1407" s="66"/>
      <c r="C1407" s="66"/>
      <c r="D1407" s="66"/>
      <c r="E1407" s="66"/>
      <c r="F1407" s="66"/>
    </row>
    <row r="1408" spans="2:6">
      <c r="B1408" s="66"/>
      <c r="C1408" s="66"/>
      <c r="D1408" s="66"/>
      <c r="E1408" s="66"/>
      <c r="F1408" s="66"/>
    </row>
    <row r="1409" spans="2:6">
      <c r="B1409" s="66"/>
      <c r="C1409" s="66"/>
      <c r="D1409" s="66"/>
      <c r="E1409" s="66"/>
      <c r="F1409" s="66"/>
    </row>
    <row r="1410" spans="2:6">
      <c r="B1410" s="66"/>
      <c r="C1410" s="66"/>
      <c r="D1410" s="66"/>
      <c r="E1410" s="66"/>
      <c r="F1410" s="66"/>
    </row>
    <row r="1411" spans="2:6">
      <c r="B1411" s="66"/>
      <c r="C1411" s="66"/>
      <c r="D1411" s="66"/>
      <c r="E1411" s="66"/>
      <c r="F1411" s="66"/>
    </row>
    <row r="1412" spans="2:6">
      <c r="B1412" s="66"/>
      <c r="C1412" s="66"/>
      <c r="D1412" s="66"/>
      <c r="E1412" s="66"/>
      <c r="F1412" s="66"/>
    </row>
    <row r="1413" spans="2:6">
      <c r="B1413" s="66"/>
      <c r="C1413" s="66"/>
      <c r="D1413" s="66"/>
      <c r="E1413" s="66"/>
      <c r="F1413" s="66"/>
    </row>
    <row r="1414" spans="2:6">
      <c r="B1414" s="66"/>
      <c r="C1414" s="66"/>
      <c r="D1414" s="66"/>
      <c r="E1414" s="66"/>
      <c r="F1414" s="66"/>
    </row>
    <row r="1415" spans="2:6">
      <c r="B1415" s="66"/>
      <c r="C1415" s="66"/>
      <c r="D1415" s="66"/>
      <c r="E1415" s="66"/>
      <c r="F1415" s="66"/>
    </row>
    <row r="1416" spans="2:6">
      <c r="B1416" s="66"/>
      <c r="C1416" s="66"/>
      <c r="D1416" s="66"/>
      <c r="E1416" s="66"/>
      <c r="F1416" s="66"/>
    </row>
    <row r="1417" spans="2:6">
      <c r="B1417" s="66"/>
      <c r="C1417" s="66"/>
      <c r="D1417" s="66"/>
      <c r="E1417" s="66"/>
      <c r="F1417" s="66"/>
    </row>
    <row r="1418" spans="2:6">
      <c r="B1418" s="66"/>
      <c r="C1418" s="66"/>
      <c r="D1418" s="66"/>
      <c r="E1418" s="66"/>
      <c r="F1418" s="66"/>
    </row>
    <row r="1419" spans="2:6">
      <c r="B1419" s="66"/>
      <c r="C1419" s="66"/>
      <c r="D1419" s="66"/>
      <c r="E1419" s="66"/>
      <c r="F1419" s="66"/>
    </row>
    <row r="1420" spans="2:6">
      <c r="B1420" s="66"/>
      <c r="C1420" s="66"/>
      <c r="D1420" s="66"/>
      <c r="E1420" s="66"/>
      <c r="F1420" s="66"/>
    </row>
    <row r="1421" spans="2:6">
      <c r="B1421" s="66"/>
      <c r="C1421" s="66"/>
      <c r="D1421" s="66"/>
      <c r="E1421" s="66"/>
      <c r="F1421" s="66"/>
    </row>
    <row r="1422" spans="2:6">
      <c r="B1422" s="66"/>
      <c r="C1422" s="66"/>
      <c r="D1422" s="66"/>
      <c r="E1422" s="66"/>
      <c r="F1422" s="66"/>
    </row>
    <row r="1423" spans="2:6">
      <c r="B1423" s="66"/>
      <c r="C1423" s="66"/>
      <c r="D1423" s="66"/>
      <c r="E1423" s="66"/>
      <c r="F1423" s="66"/>
    </row>
    <row r="1424" spans="2:6">
      <c r="B1424" s="66"/>
      <c r="C1424" s="66"/>
      <c r="D1424" s="66"/>
      <c r="E1424" s="66"/>
      <c r="F1424" s="66"/>
    </row>
    <row r="1425" spans="2:6">
      <c r="B1425" s="66"/>
      <c r="C1425" s="66"/>
      <c r="D1425" s="66"/>
      <c r="E1425" s="66"/>
      <c r="F1425" s="66"/>
    </row>
    <row r="1426" spans="2:6">
      <c r="B1426" s="66"/>
      <c r="C1426" s="66"/>
      <c r="D1426" s="66"/>
      <c r="E1426" s="66"/>
      <c r="F1426" s="66"/>
    </row>
    <row r="1427" spans="2:6">
      <c r="B1427" s="66"/>
      <c r="C1427" s="66"/>
      <c r="D1427" s="66"/>
      <c r="E1427" s="66"/>
      <c r="F1427" s="66"/>
    </row>
    <row r="1428" spans="2:6">
      <c r="B1428" s="66"/>
      <c r="C1428" s="66"/>
      <c r="D1428" s="66"/>
      <c r="E1428" s="66"/>
      <c r="F1428" s="66"/>
    </row>
    <row r="1429" spans="2:6">
      <c r="B1429" s="66"/>
      <c r="C1429" s="66"/>
      <c r="D1429" s="66"/>
      <c r="E1429" s="66"/>
      <c r="F1429" s="66"/>
    </row>
    <row r="1430" spans="2:6">
      <c r="B1430" s="66"/>
      <c r="C1430" s="66"/>
      <c r="D1430" s="66"/>
      <c r="E1430" s="66"/>
      <c r="F1430" s="66"/>
    </row>
    <row r="1431" spans="2:6">
      <c r="B1431" s="66"/>
      <c r="C1431" s="66"/>
      <c r="D1431" s="66"/>
      <c r="E1431" s="66"/>
      <c r="F1431" s="66"/>
    </row>
    <row r="1432" spans="2:6">
      <c r="B1432" s="66"/>
      <c r="C1432" s="66"/>
      <c r="D1432" s="66"/>
      <c r="E1432" s="66"/>
      <c r="F1432" s="66"/>
    </row>
    <row r="1433" spans="2:6">
      <c r="B1433" s="66"/>
      <c r="C1433" s="66"/>
      <c r="D1433" s="66"/>
      <c r="E1433" s="66"/>
      <c r="F1433" s="66"/>
    </row>
    <row r="1434" spans="2:6">
      <c r="B1434" s="66"/>
      <c r="C1434" s="66"/>
      <c r="D1434" s="66"/>
      <c r="E1434" s="66"/>
      <c r="F1434" s="66"/>
    </row>
    <row r="1435" spans="2:6">
      <c r="B1435" s="66"/>
      <c r="C1435" s="66"/>
      <c r="D1435" s="66"/>
      <c r="E1435" s="66"/>
      <c r="F1435" s="66"/>
    </row>
    <row r="1436" spans="2:6">
      <c r="B1436" s="66"/>
      <c r="C1436" s="66"/>
      <c r="D1436" s="66"/>
      <c r="E1436" s="66"/>
      <c r="F1436" s="66"/>
    </row>
    <row r="1437" spans="2:6">
      <c r="B1437" s="66"/>
      <c r="C1437" s="66"/>
      <c r="D1437" s="66"/>
      <c r="E1437" s="66"/>
      <c r="F1437" s="66"/>
    </row>
    <row r="1438" spans="2:6">
      <c r="B1438" s="66"/>
      <c r="C1438" s="66"/>
      <c r="D1438" s="66"/>
      <c r="E1438" s="66"/>
      <c r="F1438" s="66"/>
    </row>
    <row r="1439" spans="2:6">
      <c r="B1439" s="66"/>
      <c r="C1439" s="66"/>
      <c r="D1439" s="66"/>
      <c r="E1439" s="66"/>
      <c r="F1439" s="66"/>
    </row>
    <row r="1440" spans="2:6">
      <c r="B1440" s="66"/>
      <c r="C1440" s="66"/>
      <c r="D1440" s="66"/>
      <c r="E1440" s="66"/>
      <c r="F1440" s="66"/>
    </row>
    <row r="1441" spans="2:6">
      <c r="B1441" s="66"/>
      <c r="C1441" s="66"/>
      <c r="D1441" s="66"/>
      <c r="E1441" s="66"/>
      <c r="F1441" s="66"/>
    </row>
    <row r="1442" spans="2:6">
      <c r="B1442" s="66"/>
      <c r="C1442" s="66"/>
      <c r="D1442" s="66"/>
      <c r="E1442" s="66"/>
      <c r="F1442" s="66"/>
    </row>
    <row r="1443" spans="2:6">
      <c r="B1443" s="66"/>
      <c r="C1443" s="66"/>
      <c r="D1443" s="66"/>
      <c r="E1443" s="66"/>
      <c r="F1443" s="66"/>
    </row>
    <row r="1444" spans="2:6">
      <c r="B1444" s="66"/>
      <c r="C1444" s="66"/>
      <c r="D1444" s="66"/>
      <c r="E1444" s="66"/>
      <c r="F1444" s="66"/>
    </row>
    <row r="1445" spans="2:6">
      <c r="B1445" s="66"/>
      <c r="C1445" s="66"/>
      <c r="D1445" s="66"/>
      <c r="E1445" s="66"/>
      <c r="F1445" s="66"/>
    </row>
    <row r="1446" spans="2:6">
      <c r="B1446" s="66"/>
      <c r="C1446" s="66"/>
      <c r="D1446" s="66"/>
      <c r="E1446" s="66"/>
      <c r="F1446" s="66"/>
    </row>
    <row r="1447" spans="2:6">
      <c r="B1447" s="66"/>
      <c r="C1447" s="66"/>
      <c r="D1447" s="66"/>
      <c r="E1447" s="66"/>
      <c r="F1447" s="66"/>
    </row>
    <row r="1448" spans="2:6">
      <c r="B1448" s="66"/>
      <c r="C1448" s="66"/>
      <c r="D1448" s="66"/>
      <c r="E1448" s="66"/>
      <c r="F1448" s="66"/>
    </row>
    <row r="1449" spans="2:6">
      <c r="B1449" s="66"/>
      <c r="C1449" s="66"/>
      <c r="D1449" s="66"/>
      <c r="E1449" s="66"/>
      <c r="F1449" s="66"/>
    </row>
    <row r="1450" spans="2:6">
      <c r="B1450" s="66"/>
      <c r="C1450" s="66"/>
      <c r="D1450" s="66"/>
      <c r="E1450" s="66"/>
      <c r="F1450" s="66"/>
    </row>
    <row r="1451" spans="2:6">
      <c r="B1451" s="66"/>
      <c r="C1451" s="66"/>
      <c r="D1451" s="66"/>
      <c r="E1451" s="66"/>
      <c r="F1451" s="66"/>
    </row>
    <row r="1452" spans="2:6">
      <c r="B1452" s="66"/>
      <c r="C1452" s="66"/>
      <c r="D1452" s="66"/>
      <c r="E1452" s="66"/>
      <c r="F1452" s="66"/>
    </row>
    <row r="1453" spans="2:6">
      <c r="B1453" s="66"/>
      <c r="C1453" s="66"/>
      <c r="D1453" s="66"/>
      <c r="E1453" s="66"/>
      <c r="F1453" s="66"/>
    </row>
    <row r="1454" spans="2:6">
      <c r="B1454" s="66"/>
      <c r="C1454" s="66"/>
      <c r="D1454" s="66"/>
      <c r="E1454" s="66"/>
      <c r="F1454" s="66"/>
    </row>
    <row r="1455" spans="2:6">
      <c r="B1455" s="66"/>
      <c r="C1455" s="66"/>
      <c r="D1455" s="66"/>
      <c r="E1455" s="66"/>
      <c r="F1455" s="66"/>
    </row>
    <row r="1456" spans="2:6">
      <c r="B1456" s="66"/>
      <c r="C1456" s="66"/>
      <c r="D1456" s="66"/>
      <c r="E1456" s="66"/>
      <c r="F1456" s="66"/>
    </row>
    <row r="1457" spans="2:6">
      <c r="B1457" s="66"/>
      <c r="C1457" s="66"/>
      <c r="D1457" s="66"/>
      <c r="E1457" s="66"/>
      <c r="F1457" s="66"/>
    </row>
    <row r="1458" spans="2:6">
      <c r="B1458" s="66"/>
      <c r="C1458" s="66"/>
      <c r="D1458" s="66"/>
      <c r="E1458" s="66"/>
      <c r="F1458" s="66"/>
    </row>
    <row r="1459" spans="2:6">
      <c r="B1459" s="66"/>
      <c r="C1459" s="66"/>
      <c r="D1459" s="66"/>
      <c r="E1459" s="66"/>
      <c r="F1459" s="66"/>
    </row>
    <row r="1460" spans="2:6">
      <c r="B1460" s="66"/>
      <c r="C1460" s="66"/>
      <c r="D1460" s="66"/>
      <c r="E1460" s="66"/>
      <c r="F1460" s="66"/>
    </row>
    <row r="1461" spans="2:6">
      <c r="B1461" s="66"/>
      <c r="C1461" s="66"/>
      <c r="D1461" s="66"/>
      <c r="E1461" s="66"/>
      <c r="F1461" s="66"/>
    </row>
    <row r="1462" spans="2:6">
      <c r="B1462" s="66"/>
      <c r="C1462" s="66"/>
      <c r="D1462" s="66"/>
      <c r="E1462" s="66"/>
      <c r="F1462" s="66"/>
    </row>
    <row r="1463" spans="2:6">
      <c r="B1463" s="66"/>
      <c r="C1463" s="66"/>
      <c r="D1463" s="66"/>
      <c r="E1463" s="66"/>
      <c r="F1463" s="66"/>
    </row>
    <row r="1464" spans="2:6">
      <c r="B1464" s="66"/>
      <c r="C1464" s="66"/>
      <c r="D1464" s="66"/>
      <c r="E1464" s="66"/>
      <c r="F1464" s="66"/>
    </row>
    <row r="1465" spans="2:6">
      <c r="B1465" s="66"/>
      <c r="C1465" s="66"/>
      <c r="D1465" s="66"/>
      <c r="E1465" s="66"/>
      <c r="F1465" s="66"/>
    </row>
    <row r="1466" spans="2:6">
      <c r="B1466" s="66"/>
      <c r="C1466" s="66"/>
      <c r="D1466" s="66"/>
      <c r="E1466" s="66"/>
      <c r="F1466" s="66"/>
    </row>
    <row r="1467" spans="2:6">
      <c r="B1467" s="66"/>
      <c r="C1467" s="66"/>
      <c r="D1467" s="66"/>
      <c r="E1467" s="66"/>
      <c r="F1467" s="66"/>
    </row>
    <row r="1468" spans="2:6">
      <c r="B1468" s="66"/>
      <c r="C1468" s="66"/>
      <c r="D1468" s="66"/>
      <c r="E1468" s="66"/>
      <c r="F1468" s="66"/>
    </row>
    <row r="1469" spans="2:6">
      <c r="B1469" s="66"/>
      <c r="C1469" s="66"/>
      <c r="D1469" s="66"/>
      <c r="E1469" s="66"/>
      <c r="F1469" s="66"/>
    </row>
    <row r="1470" spans="2:6">
      <c r="B1470" s="66"/>
      <c r="C1470" s="66"/>
      <c r="D1470" s="66"/>
      <c r="E1470" s="66"/>
      <c r="F1470" s="66"/>
    </row>
    <row r="1471" spans="2:6">
      <c r="B1471" s="66"/>
      <c r="C1471" s="66"/>
      <c r="D1471" s="66"/>
      <c r="E1471" s="66"/>
      <c r="F1471" s="66"/>
    </row>
    <row r="1472" spans="2:6">
      <c r="B1472" s="66"/>
      <c r="C1472" s="66"/>
      <c r="D1472" s="66"/>
      <c r="E1472" s="66"/>
      <c r="F1472" s="66"/>
    </row>
    <row r="1473" spans="2:6">
      <c r="B1473" s="66"/>
      <c r="C1473" s="66"/>
      <c r="D1473" s="66"/>
      <c r="E1473" s="66"/>
      <c r="F1473" s="66"/>
    </row>
    <row r="1474" spans="2:6">
      <c r="B1474" s="66"/>
      <c r="C1474" s="66"/>
      <c r="D1474" s="66"/>
      <c r="E1474" s="66"/>
      <c r="F1474" s="66"/>
    </row>
    <row r="1475" spans="2:6">
      <c r="B1475" s="66"/>
      <c r="C1475" s="66"/>
      <c r="D1475" s="66"/>
      <c r="E1475" s="66"/>
      <c r="F1475" s="66"/>
    </row>
    <row r="1476" spans="2:6">
      <c r="B1476" s="66"/>
      <c r="C1476" s="66"/>
      <c r="D1476" s="66"/>
      <c r="E1476" s="66"/>
      <c r="F1476" s="66"/>
    </row>
    <row r="1477" spans="2:6">
      <c r="B1477" s="66"/>
      <c r="C1477" s="66"/>
      <c r="D1477" s="66"/>
      <c r="E1477" s="66"/>
      <c r="F1477" s="66"/>
    </row>
    <row r="1478" spans="2:6">
      <c r="B1478" s="66"/>
      <c r="C1478" s="66"/>
      <c r="D1478" s="66"/>
      <c r="E1478" s="66"/>
      <c r="F1478" s="66"/>
    </row>
    <row r="1479" spans="2:6">
      <c r="B1479" s="66"/>
      <c r="C1479" s="66"/>
      <c r="D1479" s="66"/>
      <c r="E1479" s="66"/>
      <c r="F1479" s="66"/>
    </row>
    <row r="1480" spans="2:6">
      <c r="B1480" s="66"/>
      <c r="C1480" s="66"/>
      <c r="D1480" s="66"/>
      <c r="E1480" s="66"/>
      <c r="F1480" s="66"/>
    </row>
    <row r="1481" spans="2:6">
      <c r="B1481" s="66"/>
      <c r="C1481" s="66"/>
      <c r="D1481" s="66"/>
      <c r="E1481" s="66"/>
      <c r="F1481" s="66"/>
    </row>
    <row r="1482" spans="2:6">
      <c r="B1482" s="66"/>
      <c r="C1482" s="66"/>
      <c r="D1482" s="66"/>
      <c r="E1482" s="66"/>
      <c r="F1482" s="66"/>
    </row>
    <row r="1483" spans="2:6">
      <c r="B1483" s="66"/>
      <c r="C1483" s="66"/>
      <c r="D1483" s="66"/>
      <c r="E1483" s="66"/>
      <c r="F1483" s="66"/>
    </row>
    <row r="1484" spans="2:6">
      <c r="B1484" s="66"/>
      <c r="C1484" s="66"/>
      <c r="D1484" s="66"/>
      <c r="E1484" s="66"/>
      <c r="F1484" s="66"/>
    </row>
    <row r="1485" spans="2:6">
      <c r="B1485" s="66"/>
      <c r="C1485" s="66"/>
      <c r="D1485" s="66"/>
      <c r="E1485" s="66"/>
      <c r="F1485" s="66"/>
    </row>
    <row r="1486" spans="2:6">
      <c r="B1486" s="66"/>
      <c r="C1486" s="66"/>
      <c r="D1486" s="66"/>
      <c r="E1486" s="66"/>
      <c r="F1486" s="66"/>
    </row>
    <row r="1487" spans="2:6">
      <c r="B1487" s="66"/>
      <c r="C1487" s="66"/>
      <c r="D1487" s="66"/>
      <c r="E1487" s="66"/>
      <c r="F1487" s="66"/>
    </row>
    <row r="1488" spans="2:6">
      <c r="B1488" s="66"/>
      <c r="C1488" s="66"/>
      <c r="D1488" s="66"/>
      <c r="E1488" s="66"/>
      <c r="F1488" s="66"/>
    </row>
    <row r="1489" spans="2:6">
      <c r="B1489" s="66"/>
      <c r="C1489" s="66"/>
      <c r="D1489" s="66"/>
      <c r="E1489" s="66"/>
      <c r="F1489" s="66"/>
    </row>
    <row r="1490" spans="2:6">
      <c r="B1490" s="66"/>
      <c r="C1490" s="66"/>
      <c r="D1490" s="66"/>
      <c r="E1490" s="66"/>
      <c r="F1490" s="66"/>
    </row>
    <row r="1491" spans="2:6">
      <c r="B1491" s="66"/>
      <c r="C1491" s="66"/>
      <c r="D1491" s="66"/>
      <c r="E1491" s="66"/>
      <c r="F1491" s="66"/>
    </row>
    <row r="1492" spans="2:6">
      <c r="B1492" s="66"/>
      <c r="C1492" s="66"/>
      <c r="D1492" s="66"/>
      <c r="E1492" s="66"/>
      <c r="F1492" s="66"/>
    </row>
    <row r="1493" spans="2:6">
      <c r="B1493" s="66"/>
      <c r="C1493" s="66"/>
      <c r="D1493" s="66"/>
      <c r="E1493" s="66"/>
      <c r="F1493" s="66"/>
    </row>
    <row r="1494" spans="2:6">
      <c r="B1494" s="66"/>
      <c r="C1494" s="66"/>
      <c r="D1494" s="66"/>
      <c r="E1494" s="66"/>
      <c r="F1494" s="66"/>
    </row>
    <row r="1495" spans="2:6">
      <c r="B1495" s="66"/>
      <c r="C1495" s="66"/>
      <c r="D1495" s="66"/>
      <c r="E1495" s="66"/>
      <c r="F1495" s="66"/>
    </row>
    <row r="1496" spans="2:6">
      <c r="B1496" s="66"/>
      <c r="C1496" s="66"/>
      <c r="D1496" s="66"/>
      <c r="E1496" s="66"/>
      <c r="F1496" s="66"/>
    </row>
    <row r="1497" spans="2:6">
      <c r="B1497" s="66"/>
      <c r="C1497" s="66"/>
      <c r="D1497" s="66"/>
      <c r="E1497" s="66"/>
      <c r="F1497" s="66"/>
    </row>
    <row r="1498" spans="2:6">
      <c r="B1498" s="66"/>
      <c r="C1498" s="66"/>
      <c r="D1498" s="66"/>
      <c r="E1498" s="66"/>
      <c r="F1498" s="66"/>
    </row>
    <row r="1499" spans="2:6">
      <c r="B1499" s="66"/>
      <c r="C1499" s="66"/>
      <c r="D1499" s="66"/>
      <c r="E1499" s="66"/>
      <c r="F1499" s="66"/>
    </row>
    <row r="1500" spans="2:6">
      <c r="B1500" s="66"/>
      <c r="C1500" s="66"/>
      <c r="D1500" s="66"/>
      <c r="E1500" s="66"/>
      <c r="F1500" s="66"/>
    </row>
    <row r="1501" spans="2:6">
      <c r="B1501" s="66"/>
      <c r="C1501" s="66"/>
      <c r="D1501" s="66"/>
      <c r="E1501" s="66"/>
      <c r="F1501" s="66"/>
    </row>
    <row r="1502" spans="2:6">
      <c r="B1502" s="66"/>
      <c r="C1502" s="66"/>
      <c r="D1502" s="66"/>
      <c r="E1502" s="66"/>
      <c r="F1502" s="66"/>
    </row>
    <row r="1503" spans="2:6">
      <c r="B1503" s="66"/>
      <c r="C1503" s="66"/>
      <c r="D1503" s="66"/>
      <c r="E1503" s="66"/>
      <c r="F1503" s="66"/>
    </row>
    <row r="1504" spans="2:6">
      <c r="B1504" s="66"/>
      <c r="C1504" s="66"/>
      <c r="D1504" s="66"/>
      <c r="E1504" s="66"/>
      <c r="F1504" s="66"/>
    </row>
    <row r="1505" spans="2:6">
      <c r="B1505" s="66"/>
      <c r="C1505" s="66"/>
      <c r="D1505" s="66"/>
      <c r="E1505" s="66"/>
      <c r="F1505" s="66"/>
    </row>
    <row r="1506" spans="2:6">
      <c r="B1506" s="66"/>
      <c r="C1506" s="66"/>
      <c r="D1506" s="66"/>
      <c r="E1506" s="66"/>
      <c r="F1506" s="66"/>
    </row>
    <row r="1507" spans="2:6">
      <c r="B1507" s="66"/>
      <c r="C1507" s="66"/>
      <c r="D1507" s="66"/>
      <c r="E1507" s="66"/>
      <c r="F1507" s="66"/>
    </row>
    <row r="1508" spans="2:6">
      <c r="B1508" s="66"/>
      <c r="C1508" s="66"/>
      <c r="D1508" s="66"/>
      <c r="E1508" s="66"/>
      <c r="F1508" s="66"/>
    </row>
    <row r="1509" spans="2:6">
      <c r="B1509" s="66"/>
      <c r="C1509" s="66"/>
      <c r="D1509" s="66"/>
      <c r="E1509" s="66"/>
      <c r="F1509" s="66"/>
    </row>
    <row r="1510" spans="2:6">
      <c r="B1510" s="66"/>
      <c r="C1510" s="66"/>
      <c r="D1510" s="66"/>
      <c r="E1510" s="66"/>
      <c r="F1510" s="66"/>
    </row>
    <row r="1511" spans="2:6">
      <c r="B1511" s="66"/>
      <c r="C1511" s="66"/>
      <c r="D1511" s="66"/>
      <c r="E1511" s="66"/>
      <c r="F1511" s="66"/>
    </row>
    <row r="1512" spans="2:6">
      <c r="B1512" s="66"/>
      <c r="C1512" s="66"/>
      <c r="D1512" s="66"/>
      <c r="E1512" s="66"/>
      <c r="F1512" s="66"/>
    </row>
    <row r="1513" spans="2:6">
      <c r="B1513" s="66"/>
      <c r="C1513" s="66"/>
      <c r="D1513" s="66"/>
      <c r="E1513" s="66"/>
      <c r="F1513" s="66"/>
    </row>
    <row r="1514" spans="2:6">
      <c r="B1514" s="66"/>
      <c r="C1514" s="66"/>
      <c r="D1514" s="66"/>
      <c r="E1514" s="66"/>
      <c r="F1514" s="66"/>
    </row>
    <row r="1515" spans="2:6">
      <c r="B1515" s="66"/>
      <c r="C1515" s="66"/>
      <c r="D1515" s="66"/>
      <c r="E1515" s="66"/>
      <c r="F1515" s="66"/>
    </row>
    <row r="1516" spans="2:6">
      <c r="B1516" s="66"/>
      <c r="C1516" s="66"/>
      <c r="D1516" s="66"/>
      <c r="E1516" s="66"/>
      <c r="F1516" s="66"/>
    </row>
    <row r="1517" spans="2:6">
      <c r="B1517" s="66"/>
      <c r="C1517" s="66"/>
      <c r="D1517" s="66"/>
      <c r="E1517" s="66"/>
      <c r="F1517" s="66"/>
    </row>
    <row r="1518" spans="2:6">
      <c r="B1518" s="66"/>
      <c r="C1518" s="66"/>
      <c r="D1518" s="66"/>
      <c r="E1518" s="66"/>
      <c r="F1518" s="66"/>
    </row>
    <row r="1519" spans="2:6">
      <c r="B1519" s="66"/>
      <c r="C1519" s="66"/>
      <c r="D1519" s="66"/>
      <c r="E1519" s="66"/>
      <c r="F1519" s="66"/>
    </row>
    <row r="1520" spans="2:6">
      <c r="B1520" s="66"/>
      <c r="C1520" s="66"/>
      <c r="D1520" s="66"/>
      <c r="E1520" s="66"/>
      <c r="F1520" s="66"/>
    </row>
    <row r="1521" spans="2:6">
      <c r="B1521" s="66"/>
      <c r="C1521" s="66"/>
      <c r="D1521" s="66"/>
      <c r="E1521" s="66"/>
      <c r="F1521" s="66"/>
    </row>
    <row r="1522" spans="2:6">
      <c r="B1522" s="66"/>
      <c r="C1522" s="66"/>
      <c r="D1522" s="66"/>
      <c r="E1522" s="66"/>
      <c r="F1522" s="66"/>
    </row>
    <row r="1523" spans="2:6">
      <c r="B1523" s="66"/>
      <c r="C1523" s="66"/>
      <c r="D1523" s="66"/>
      <c r="E1523" s="66"/>
      <c r="F1523" s="66"/>
    </row>
    <row r="1524" spans="2:6">
      <c r="B1524" s="66"/>
      <c r="C1524" s="66"/>
      <c r="D1524" s="66"/>
      <c r="E1524" s="66"/>
      <c r="F1524" s="66"/>
    </row>
    <row r="1525" spans="2:6">
      <c r="B1525" s="66"/>
      <c r="C1525" s="66"/>
      <c r="D1525" s="66"/>
      <c r="E1525" s="66"/>
      <c r="F1525" s="66"/>
    </row>
    <row r="1526" spans="2:6">
      <c r="B1526" s="66"/>
      <c r="C1526" s="66"/>
      <c r="D1526" s="66"/>
      <c r="E1526" s="66"/>
      <c r="F1526" s="66"/>
    </row>
    <row r="1527" spans="2:6">
      <c r="B1527" s="66"/>
      <c r="C1527" s="66"/>
      <c r="D1527" s="66"/>
      <c r="E1527" s="66"/>
      <c r="F1527" s="66"/>
    </row>
    <row r="1528" spans="2:6">
      <c r="B1528" s="66"/>
      <c r="C1528" s="66"/>
      <c r="D1528" s="66"/>
      <c r="E1528" s="66"/>
      <c r="F1528" s="66"/>
    </row>
    <row r="1529" spans="2:6">
      <c r="B1529" s="66"/>
      <c r="C1529" s="66"/>
      <c r="D1529" s="66"/>
      <c r="E1529" s="66"/>
      <c r="F1529" s="66"/>
    </row>
    <row r="1530" spans="2:6">
      <c r="B1530" s="66"/>
      <c r="C1530" s="66"/>
      <c r="D1530" s="66"/>
      <c r="E1530" s="66"/>
      <c r="F1530" s="66"/>
    </row>
    <row r="1531" spans="2:6">
      <c r="B1531" s="66"/>
      <c r="C1531" s="66"/>
      <c r="D1531" s="66"/>
      <c r="E1531" s="66"/>
      <c r="F1531" s="66"/>
    </row>
    <row r="1532" spans="2:6">
      <c r="B1532" s="66"/>
      <c r="C1532" s="66"/>
      <c r="D1532" s="66"/>
      <c r="E1532" s="66"/>
      <c r="F1532" s="66"/>
    </row>
    <row r="1533" spans="2:6">
      <c r="B1533" s="66"/>
      <c r="C1533" s="66"/>
      <c r="D1533" s="66"/>
      <c r="E1533" s="66"/>
      <c r="F1533" s="66"/>
    </row>
    <row r="1534" spans="2:6">
      <c r="B1534" s="66"/>
      <c r="C1534" s="66"/>
      <c r="D1534" s="66"/>
      <c r="E1534" s="66"/>
      <c r="F1534" s="66"/>
    </row>
    <row r="1535" spans="2:6">
      <c r="B1535" s="66"/>
      <c r="C1535" s="66"/>
      <c r="D1535" s="66"/>
      <c r="E1535" s="66"/>
      <c r="F1535" s="66"/>
    </row>
    <row r="1536" spans="2:6">
      <c r="B1536" s="66"/>
      <c r="C1536" s="66"/>
      <c r="D1536" s="66"/>
      <c r="E1536" s="66"/>
      <c r="F1536" s="66"/>
    </row>
    <row r="1537" spans="2:6">
      <c r="B1537" s="66"/>
      <c r="C1537" s="66"/>
      <c r="D1537" s="66"/>
      <c r="E1537" s="66"/>
      <c r="F1537" s="66"/>
    </row>
    <row r="1538" spans="2:6">
      <c r="B1538" s="66"/>
      <c r="C1538" s="66"/>
      <c r="D1538" s="66"/>
      <c r="E1538" s="66"/>
      <c r="F1538" s="66"/>
    </row>
    <row r="1539" spans="2:6">
      <c r="B1539" s="66"/>
      <c r="C1539" s="66"/>
      <c r="D1539" s="66"/>
      <c r="E1539" s="66"/>
      <c r="F1539" s="66"/>
    </row>
    <row r="1540" spans="2:6">
      <c r="B1540" s="66"/>
      <c r="C1540" s="66"/>
      <c r="D1540" s="66"/>
      <c r="E1540" s="66"/>
      <c r="F1540" s="66"/>
    </row>
    <row r="1541" spans="2:6">
      <c r="B1541" s="66"/>
      <c r="C1541" s="66"/>
      <c r="D1541" s="66"/>
      <c r="E1541" s="66"/>
      <c r="F1541" s="66"/>
    </row>
    <row r="1542" spans="2:6">
      <c r="B1542" s="66"/>
      <c r="C1542" s="66"/>
      <c r="D1542" s="66"/>
      <c r="E1542" s="66"/>
      <c r="F1542" s="66"/>
    </row>
    <row r="1543" spans="2:6">
      <c r="B1543" s="66"/>
      <c r="C1543" s="66"/>
      <c r="D1543" s="66"/>
      <c r="E1543" s="66"/>
      <c r="F1543" s="66"/>
    </row>
    <row r="1544" spans="2:6">
      <c r="B1544" s="66"/>
      <c r="C1544" s="66"/>
      <c r="D1544" s="66"/>
      <c r="E1544" s="66"/>
      <c r="F1544" s="66"/>
    </row>
    <row r="1545" spans="2:6">
      <c r="B1545" s="66"/>
      <c r="C1545" s="66"/>
      <c r="D1545" s="66"/>
      <c r="E1545" s="66"/>
      <c r="F1545" s="66"/>
    </row>
    <row r="1546" spans="2:6">
      <c r="B1546" s="66"/>
      <c r="C1546" s="66"/>
      <c r="D1546" s="66"/>
      <c r="E1546" s="66"/>
      <c r="F1546" s="66"/>
    </row>
    <row r="1547" spans="2:6">
      <c r="B1547" s="66"/>
      <c r="C1547" s="66"/>
      <c r="D1547" s="66"/>
      <c r="E1547" s="66"/>
      <c r="F1547" s="66"/>
    </row>
    <row r="1548" spans="2:6">
      <c r="B1548" s="66"/>
      <c r="C1548" s="66"/>
      <c r="D1548" s="66"/>
      <c r="E1548" s="66"/>
      <c r="F1548" s="66"/>
    </row>
    <row r="1549" spans="2:6">
      <c r="B1549" s="66"/>
      <c r="C1549" s="66"/>
      <c r="D1549" s="66"/>
      <c r="E1549" s="66"/>
      <c r="F1549" s="66"/>
    </row>
    <row r="1550" spans="2:6">
      <c r="B1550" s="66"/>
      <c r="C1550" s="66"/>
      <c r="D1550" s="66"/>
      <c r="E1550" s="66"/>
      <c r="F1550" s="66"/>
    </row>
    <row r="1551" spans="2:6">
      <c r="B1551" s="66"/>
      <c r="C1551" s="66"/>
      <c r="D1551" s="66"/>
      <c r="E1551" s="66"/>
      <c r="F1551" s="66"/>
    </row>
    <row r="1552" spans="2:6">
      <c r="B1552" s="66"/>
      <c r="C1552" s="66"/>
      <c r="D1552" s="66"/>
      <c r="E1552" s="66"/>
      <c r="F1552" s="66"/>
    </row>
    <row r="1553" spans="2:6">
      <c r="B1553" s="66"/>
      <c r="C1553" s="66"/>
      <c r="D1553" s="66"/>
      <c r="E1553" s="66"/>
      <c r="F1553" s="66"/>
    </row>
    <row r="1554" spans="2:6">
      <c r="B1554" s="66"/>
      <c r="C1554" s="66"/>
      <c r="D1554" s="66"/>
      <c r="E1554" s="66"/>
      <c r="F1554" s="66"/>
    </row>
    <row r="1555" spans="2:6">
      <c r="B1555" s="66"/>
      <c r="C1555" s="66"/>
      <c r="D1555" s="66"/>
      <c r="E1555" s="66"/>
      <c r="F1555" s="66"/>
    </row>
    <row r="1556" spans="2:6">
      <c r="B1556" s="66"/>
      <c r="C1556" s="66"/>
      <c r="D1556" s="66"/>
      <c r="E1556" s="66"/>
      <c r="F1556" s="66"/>
    </row>
    <row r="1557" spans="2:6">
      <c r="B1557" s="66"/>
      <c r="C1557" s="66"/>
      <c r="D1557" s="66"/>
      <c r="E1557" s="66"/>
      <c r="F1557" s="66"/>
    </row>
    <row r="1558" spans="2:6">
      <c r="B1558" s="66"/>
      <c r="C1558" s="66"/>
      <c r="D1558" s="66"/>
      <c r="E1558" s="66"/>
      <c r="F1558" s="66"/>
    </row>
    <row r="1559" spans="2:6">
      <c r="B1559" s="66"/>
      <c r="C1559" s="66"/>
      <c r="D1559" s="66"/>
      <c r="E1559" s="66"/>
      <c r="F1559" s="66"/>
    </row>
    <row r="1560" spans="2:6">
      <c r="B1560" s="66"/>
      <c r="C1560" s="66"/>
      <c r="D1560" s="66"/>
      <c r="E1560" s="66"/>
      <c r="F1560" s="66"/>
    </row>
    <row r="1561" spans="2:6">
      <c r="B1561" s="66"/>
      <c r="C1561" s="66"/>
      <c r="D1561" s="66"/>
      <c r="E1561" s="66"/>
      <c r="F1561" s="66"/>
    </row>
    <row r="1562" spans="2:6">
      <c r="B1562" s="66"/>
      <c r="C1562" s="66"/>
      <c r="D1562" s="66"/>
      <c r="E1562" s="66"/>
      <c r="F1562" s="66"/>
    </row>
    <row r="1563" spans="2:6">
      <c r="B1563" s="66"/>
      <c r="C1563" s="66"/>
      <c r="D1563" s="66"/>
      <c r="E1563" s="66"/>
      <c r="F1563" s="66"/>
    </row>
    <row r="1564" spans="2:6">
      <c r="B1564" s="66"/>
      <c r="C1564" s="66"/>
      <c r="D1564" s="66"/>
      <c r="E1564" s="66"/>
      <c r="F1564" s="66"/>
    </row>
    <row r="1565" spans="2:6">
      <c r="B1565" s="66"/>
      <c r="C1565" s="66"/>
      <c r="D1565" s="66"/>
      <c r="E1565" s="66"/>
      <c r="F1565" s="66"/>
    </row>
    <row r="1566" spans="2:6">
      <c r="B1566" s="66"/>
      <c r="C1566" s="66"/>
      <c r="D1566" s="66"/>
      <c r="E1566" s="66"/>
      <c r="F1566" s="66"/>
    </row>
    <row r="1567" spans="2:6">
      <c r="B1567" s="66"/>
      <c r="C1567" s="66"/>
      <c r="D1567" s="66"/>
      <c r="E1567" s="66"/>
      <c r="F1567" s="66"/>
    </row>
    <row r="1568" spans="2:6">
      <c r="B1568" s="66"/>
      <c r="C1568" s="66"/>
      <c r="D1568" s="66"/>
      <c r="E1568" s="66"/>
      <c r="F1568" s="66"/>
    </row>
    <row r="1569" spans="2:6">
      <c r="B1569" s="66"/>
      <c r="C1569" s="66"/>
      <c r="D1569" s="66"/>
      <c r="E1569" s="66"/>
      <c r="F1569" s="66"/>
    </row>
    <row r="1570" spans="2:6">
      <c r="B1570" s="66"/>
      <c r="C1570" s="66"/>
      <c r="D1570" s="66"/>
      <c r="E1570" s="66"/>
      <c r="F1570" s="66"/>
    </row>
    <row r="1571" spans="2:6">
      <c r="B1571" s="66"/>
      <c r="C1571" s="66"/>
      <c r="D1571" s="66"/>
      <c r="E1571" s="66"/>
      <c r="F1571" s="66"/>
    </row>
    <row r="1572" spans="2:6">
      <c r="B1572" s="66"/>
      <c r="C1572" s="66"/>
      <c r="D1572" s="66"/>
      <c r="E1572" s="66"/>
      <c r="F1572" s="66"/>
    </row>
    <row r="1573" spans="2:6">
      <c r="B1573" s="66"/>
      <c r="C1573" s="66"/>
      <c r="D1573" s="66"/>
      <c r="E1573" s="66"/>
      <c r="F1573" s="66"/>
    </row>
    <row r="1574" spans="2:6">
      <c r="B1574" s="66"/>
      <c r="C1574" s="66"/>
      <c r="D1574" s="66"/>
      <c r="E1574" s="66"/>
      <c r="F1574" s="66"/>
    </row>
    <row r="1575" spans="2:6">
      <c r="B1575" s="66"/>
      <c r="C1575" s="66"/>
      <c r="D1575" s="66"/>
      <c r="E1575" s="66"/>
      <c r="F1575" s="66"/>
    </row>
    <row r="1576" spans="2:6">
      <c r="B1576" s="66"/>
      <c r="C1576" s="66"/>
      <c r="D1576" s="66"/>
      <c r="E1576" s="66"/>
      <c r="F1576" s="66"/>
    </row>
    <row r="1577" spans="2:6">
      <c r="B1577" s="66"/>
      <c r="C1577" s="66"/>
      <c r="D1577" s="66"/>
      <c r="E1577" s="66"/>
      <c r="F1577" s="66"/>
    </row>
    <row r="1578" spans="2:6">
      <c r="B1578" s="66"/>
      <c r="C1578" s="66"/>
      <c r="D1578" s="66"/>
      <c r="E1578" s="66"/>
      <c r="F1578" s="66"/>
    </row>
    <row r="1579" spans="2:6">
      <c r="B1579" s="66"/>
      <c r="C1579" s="66"/>
      <c r="D1579" s="66"/>
      <c r="E1579" s="66"/>
      <c r="F1579" s="66"/>
    </row>
    <row r="1580" spans="2:6">
      <c r="B1580" s="66"/>
      <c r="C1580" s="66"/>
      <c r="D1580" s="66"/>
      <c r="E1580" s="66"/>
      <c r="F1580" s="66"/>
    </row>
    <row r="1581" spans="2:6">
      <c r="B1581" s="66"/>
      <c r="C1581" s="66"/>
      <c r="D1581" s="66"/>
      <c r="E1581" s="66"/>
      <c r="F1581" s="66"/>
    </row>
    <row r="1582" spans="2:6">
      <c r="B1582" s="66"/>
      <c r="C1582" s="66"/>
      <c r="D1582" s="66"/>
      <c r="E1582" s="66"/>
      <c r="F1582" s="66"/>
    </row>
    <row r="1583" spans="2:6">
      <c r="B1583" s="66"/>
      <c r="C1583" s="66"/>
      <c r="D1583" s="66"/>
      <c r="E1583" s="66"/>
      <c r="F1583" s="66"/>
    </row>
    <row r="1584" spans="2:6">
      <c r="B1584" s="66"/>
      <c r="C1584" s="66"/>
      <c r="D1584" s="66"/>
      <c r="E1584" s="66"/>
      <c r="F1584" s="66"/>
    </row>
    <row r="1585" spans="2:6">
      <c r="B1585" s="66"/>
      <c r="C1585" s="66"/>
      <c r="D1585" s="66"/>
      <c r="E1585" s="66"/>
      <c r="F1585" s="66"/>
    </row>
    <row r="1586" spans="2:6">
      <c r="B1586" s="66"/>
      <c r="C1586" s="66"/>
      <c r="D1586" s="66"/>
      <c r="E1586" s="66"/>
      <c r="F1586" s="66"/>
    </row>
    <row r="1587" spans="2:6">
      <c r="B1587" s="66"/>
      <c r="C1587" s="66"/>
      <c r="D1587" s="66"/>
      <c r="E1587" s="66"/>
      <c r="F1587" s="66"/>
    </row>
    <row r="1588" spans="2:6">
      <c r="B1588" s="66"/>
      <c r="C1588" s="66"/>
      <c r="D1588" s="66"/>
      <c r="E1588" s="66"/>
      <c r="F1588" s="66"/>
    </row>
    <row r="1589" spans="2:6">
      <c r="B1589" s="66"/>
      <c r="C1589" s="66"/>
      <c r="D1589" s="66"/>
      <c r="E1589" s="66"/>
      <c r="F1589" s="66"/>
    </row>
    <row r="1590" spans="2:6">
      <c r="B1590" s="66"/>
      <c r="C1590" s="66"/>
      <c r="D1590" s="66"/>
      <c r="E1590" s="66"/>
      <c r="F1590" s="66"/>
    </row>
    <row r="1591" spans="2:6">
      <c r="B1591" s="66"/>
      <c r="C1591" s="66"/>
      <c r="D1591" s="66"/>
      <c r="E1591" s="66"/>
      <c r="F1591" s="66"/>
    </row>
    <row r="1592" spans="2:6">
      <c r="B1592" s="66"/>
      <c r="C1592" s="66"/>
      <c r="D1592" s="66"/>
      <c r="E1592" s="66"/>
      <c r="F1592" s="66"/>
    </row>
    <row r="1593" spans="2:6">
      <c r="B1593" s="66"/>
      <c r="C1593" s="66"/>
      <c r="D1593" s="66"/>
      <c r="E1593" s="66"/>
      <c r="F1593" s="66"/>
    </row>
    <row r="1594" spans="2:6">
      <c r="B1594" s="66"/>
      <c r="C1594" s="66"/>
      <c r="D1594" s="66"/>
      <c r="E1594" s="66"/>
      <c r="F1594" s="66"/>
    </row>
    <row r="1595" spans="2:6">
      <c r="B1595" s="66"/>
      <c r="C1595" s="66"/>
      <c r="D1595" s="66"/>
      <c r="E1595" s="66"/>
      <c r="F1595" s="66"/>
    </row>
    <row r="1596" spans="2:6">
      <c r="B1596" s="66"/>
      <c r="C1596" s="66"/>
      <c r="D1596" s="66"/>
      <c r="E1596" s="66"/>
      <c r="F1596" s="66"/>
    </row>
    <row r="1597" spans="2:6">
      <c r="B1597" s="66"/>
      <c r="C1597" s="66"/>
      <c r="D1597" s="66"/>
      <c r="E1597" s="66"/>
      <c r="F1597" s="66"/>
    </row>
    <row r="1598" spans="2:6">
      <c r="B1598" s="66"/>
      <c r="C1598" s="66"/>
      <c r="D1598" s="66"/>
      <c r="E1598" s="66"/>
      <c r="F1598" s="66"/>
    </row>
    <row r="1599" spans="2:6">
      <c r="B1599" s="66"/>
      <c r="C1599" s="66"/>
      <c r="D1599" s="66"/>
      <c r="E1599" s="66"/>
      <c r="F1599" s="66"/>
    </row>
    <row r="1600" spans="2:6">
      <c r="B1600" s="66"/>
      <c r="C1600" s="66"/>
      <c r="D1600" s="66"/>
      <c r="E1600" s="66"/>
      <c r="F1600" s="66"/>
    </row>
    <row r="1601" spans="2:6">
      <c r="B1601" s="66"/>
      <c r="C1601" s="66"/>
      <c r="D1601" s="66"/>
      <c r="E1601" s="66"/>
      <c r="F1601" s="66"/>
    </row>
    <row r="1602" spans="2:6">
      <c r="B1602" s="66"/>
      <c r="C1602" s="66"/>
      <c r="D1602" s="66"/>
      <c r="E1602" s="66"/>
      <c r="F1602" s="66"/>
    </row>
    <row r="1603" spans="2:6">
      <c r="B1603" s="66"/>
      <c r="C1603" s="66"/>
      <c r="D1603" s="66"/>
      <c r="E1603" s="66"/>
      <c r="F1603" s="66"/>
    </row>
    <row r="1604" spans="2:6">
      <c r="B1604" s="66"/>
      <c r="C1604" s="66"/>
      <c r="D1604" s="66"/>
      <c r="E1604" s="66"/>
      <c r="F1604" s="66"/>
    </row>
    <row r="1605" spans="2:6">
      <c r="B1605" s="66"/>
      <c r="C1605" s="66"/>
      <c r="D1605" s="66"/>
      <c r="E1605" s="66"/>
      <c r="F1605" s="66"/>
    </row>
    <row r="1606" spans="2:6">
      <c r="B1606" s="66"/>
      <c r="C1606" s="66"/>
      <c r="D1606" s="66"/>
      <c r="E1606" s="66"/>
      <c r="F1606" s="66"/>
    </row>
    <row r="1607" spans="2:6">
      <c r="B1607" s="66"/>
      <c r="C1607" s="66"/>
      <c r="D1607" s="66"/>
      <c r="E1607" s="66"/>
      <c r="F1607" s="66"/>
    </row>
    <row r="1608" spans="2:6">
      <c r="B1608" s="66"/>
      <c r="C1608" s="66"/>
      <c r="D1608" s="66"/>
      <c r="E1608" s="66"/>
      <c r="F1608" s="66"/>
    </row>
    <row r="1609" spans="2:6">
      <c r="B1609" s="66"/>
      <c r="C1609" s="66"/>
      <c r="D1609" s="66"/>
      <c r="E1609" s="66"/>
      <c r="F1609" s="66"/>
    </row>
    <row r="1610" spans="2:6">
      <c r="B1610" s="66"/>
      <c r="C1610" s="66"/>
      <c r="D1610" s="66"/>
      <c r="E1610" s="66"/>
      <c r="F1610" s="66"/>
    </row>
    <row r="1611" spans="2:6">
      <c r="B1611" s="66"/>
      <c r="C1611" s="66"/>
      <c r="D1611" s="66"/>
      <c r="E1611" s="66"/>
      <c r="F1611" s="66"/>
    </row>
    <row r="1612" spans="2:6">
      <c r="B1612" s="66"/>
      <c r="C1612" s="66"/>
      <c r="D1612" s="66"/>
      <c r="E1612" s="66"/>
      <c r="F1612" s="66"/>
    </row>
    <row r="1613" spans="2:6">
      <c r="B1613" s="66"/>
      <c r="C1613" s="66"/>
      <c r="D1613" s="66"/>
      <c r="E1613" s="66"/>
      <c r="F1613" s="66"/>
    </row>
    <row r="1614" spans="2:6">
      <c r="B1614" s="66"/>
      <c r="C1614" s="66"/>
      <c r="D1614" s="66"/>
      <c r="E1614" s="66"/>
      <c r="F1614" s="66"/>
    </row>
    <row r="1615" spans="2:6">
      <c r="B1615" s="66"/>
      <c r="C1615" s="66"/>
      <c r="D1615" s="66"/>
      <c r="E1615" s="66"/>
      <c r="F1615" s="66"/>
    </row>
    <row r="1616" spans="2:6">
      <c r="B1616" s="66"/>
      <c r="C1616" s="66"/>
      <c r="D1616" s="66"/>
      <c r="E1616" s="66"/>
      <c r="F1616" s="66"/>
    </row>
    <row r="1617" spans="2:6">
      <c r="B1617" s="66"/>
      <c r="C1617" s="66"/>
      <c r="D1617" s="66"/>
      <c r="E1617" s="66"/>
      <c r="F1617" s="66"/>
    </row>
    <row r="1618" spans="2:6">
      <c r="B1618" s="66"/>
      <c r="C1618" s="66"/>
      <c r="D1618" s="66"/>
      <c r="E1618" s="66"/>
      <c r="F1618" s="66"/>
    </row>
    <row r="1619" spans="2:6">
      <c r="B1619" s="66"/>
      <c r="C1619" s="66"/>
      <c r="D1619" s="66"/>
      <c r="E1619" s="66"/>
      <c r="F1619" s="66"/>
    </row>
    <row r="1620" spans="2:6">
      <c r="B1620" s="66"/>
      <c r="C1620" s="66"/>
      <c r="D1620" s="66"/>
      <c r="E1620" s="66"/>
      <c r="F1620" s="66"/>
    </row>
    <row r="1621" spans="2:6">
      <c r="B1621" s="66"/>
      <c r="C1621" s="66"/>
      <c r="D1621" s="66"/>
      <c r="E1621" s="66"/>
      <c r="F1621" s="66"/>
    </row>
    <row r="1622" spans="2:6">
      <c r="B1622" s="66"/>
      <c r="C1622" s="66"/>
      <c r="D1622" s="66"/>
      <c r="E1622" s="66"/>
      <c r="F1622" s="66"/>
    </row>
    <row r="1623" spans="2:6">
      <c r="B1623" s="66"/>
      <c r="C1623" s="66"/>
      <c r="D1623" s="66"/>
      <c r="E1623" s="66"/>
      <c r="F1623" s="66"/>
    </row>
    <row r="1624" spans="2:6">
      <c r="B1624" s="66"/>
      <c r="C1624" s="66"/>
      <c r="D1624" s="66"/>
      <c r="E1624" s="66"/>
      <c r="F1624" s="66"/>
    </row>
    <row r="1625" spans="2:6">
      <c r="B1625" s="66"/>
      <c r="C1625" s="66"/>
      <c r="D1625" s="66"/>
      <c r="E1625" s="66"/>
      <c r="F1625" s="66"/>
    </row>
    <row r="1626" spans="2:6">
      <c r="B1626" s="66"/>
      <c r="C1626" s="66"/>
      <c r="D1626" s="66"/>
      <c r="E1626" s="66"/>
      <c r="F1626" s="66"/>
    </row>
    <row r="1627" spans="2:6">
      <c r="B1627" s="66"/>
      <c r="C1627" s="66"/>
      <c r="D1627" s="66"/>
      <c r="E1627" s="66"/>
      <c r="F1627" s="66"/>
    </row>
    <row r="1628" spans="2:6">
      <c r="B1628" s="66"/>
      <c r="C1628" s="66"/>
      <c r="D1628" s="66"/>
      <c r="E1628" s="66"/>
      <c r="F1628" s="66"/>
    </row>
    <row r="1629" spans="2:6">
      <c r="B1629" s="66"/>
      <c r="C1629" s="66"/>
      <c r="D1629" s="66"/>
      <c r="E1629" s="66"/>
      <c r="F1629" s="66"/>
    </row>
    <row r="1630" spans="2:6">
      <c r="B1630" s="66"/>
      <c r="C1630" s="66"/>
      <c r="D1630" s="66"/>
      <c r="E1630" s="66"/>
      <c r="F1630" s="66"/>
    </row>
    <row r="1631" spans="2:6">
      <c r="B1631" s="66"/>
      <c r="C1631" s="66"/>
      <c r="D1631" s="66"/>
      <c r="E1631" s="66"/>
      <c r="F1631" s="66"/>
    </row>
    <row r="1632" spans="2:6">
      <c r="B1632" s="66"/>
      <c r="C1632" s="66"/>
      <c r="D1632" s="66"/>
      <c r="E1632" s="66"/>
      <c r="F1632" s="66"/>
    </row>
    <row r="1633" spans="2:6">
      <c r="B1633" s="66"/>
      <c r="C1633" s="66"/>
      <c r="D1633" s="66"/>
      <c r="E1633" s="66"/>
      <c r="F1633" s="66"/>
    </row>
    <row r="1634" spans="2:6">
      <c r="B1634" s="66"/>
      <c r="C1634" s="66"/>
      <c r="D1634" s="66"/>
      <c r="E1634" s="66"/>
      <c r="F1634" s="66"/>
    </row>
    <row r="1635" spans="2:6">
      <c r="B1635" s="66"/>
      <c r="C1635" s="66"/>
      <c r="D1635" s="66"/>
      <c r="E1635" s="66"/>
      <c r="F1635" s="66"/>
    </row>
    <row r="1636" spans="2:6">
      <c r="B1636" s="66"/>
      <c r="C1636" s="66"/>
      <c r="D1636" s="66"/>
      <c r="E1636" s="66"/>
      <c r="F1636" s="66"/>
    </row>
    <row r="1637" spans="2:6">
      <c r="B1637" s="66"/>
      <c r="C1637" s="66"/>
      <c r="D1637" s="66"/>
      <c r="E1637" s="66"/>
      <c r="F1637" s="66"/>
    </row>
    <row r="1638" spans="2:6">
      <c r="B1638" s="66"/>
      <c r="C1638" s="66"/>
      <c r="D1638" s="66"/>
      <c r="E1638" s="66"/>
      <c r="F1638" s="66"/>
    </row>
    <row r="1639" spans="2:6">
      <c r="B1639" s="66"/>
      <c r="C1639" s="66"/>
      <c r="D1639" s="66"/>
      <c r="E1639" s="66"/>
      <c r="F1639" s="66"/>
    </row>
    <row r="1640" spans="2:6">
      <c r="B1640" s="66"/>
      <c r="C1640" s="66"/>
      <c r="D1640" s="66"/>
      <c r="E1640" s="66"/>
      <c r="F1640" s="66"/>
    </row>
    <row r="1641" spans="2:6">
      <c r="B1641" s="66"/>
      <c r="C1641" s="66"/>
      <c r="D1641" s="66"/>
      <c r="E1641" s="66"/>
      <c r="F1641" s="66"/>
    </row>
    <row r="1642" spans="2:6">
      <c r="B1642" s="66"/>
      <c r="C1642" s="66"/>
      <c r="D1642" s="66"/>
      <c r="E1642" s="66"/>
      <c r="F1642" s="66"/>
    </row>
    <row r="1643" spans="2:6">
      <c r="B1643" s="66"/>
      <c r="C1643" s="66"/>
      <c r="D1643" s="66"/>
      <c r="E1643" s="66"/>
      <c r="F1643" s="66"/>
    </row>
    <row r="1644" spans="2:6">
      <c r="B1644" s="66"/>
      <c r="C1644" s="66"/>
      <c r="D1644" s="66"/>
      <c r="E1644" s="66"/>
      <c r="F1644" s="66"/>
    </row>
    <row r="1645" spans="2:6">
      <c r="B1645" s="66"/>
      <c r="C1645" s="66"/>
      <c r="D1645" s="66"/>
      <c r="E1645" s="66"/>
      <c r="F1645" s="66"/>
    </row>
    <row r="1646" spans="2:6">
      <c r="B1646" s="66"/>
      <c r="C1646" s="66"/>
      <c r="D1646" s="66"/>
      <c r="E1646" s="66"/>
      <c r="F1646" s="66"/>
    </row>
    <row r="1647" spans="2:6">
      <c r="B1647" s="66"/>
      <c r="C1647" s="66"/>
      <c r="D1647" s="66"/>
      <c r="E1647" s="66"/>
      <c r="F1647" s="66"/>
    </row>
    <row r="1648" spans="2:6">
      <c r="B1648" s="66"/>
      <c r="C1648" s="66"/>
      <c r="D1648" s="66"/>
      <c r="E1648" s="66"/>
      <c r="F1648" s="66"/>
    </row>
    <row r="1649" spans="2:6">
      <c r="B1649" s="66"/>
      <c r="C1649" s="66"/>
      <c r="D1649" s="66"/>
      <c r="E1649" s="66"/>
      <c r="F1649" s="66"/>
    </row>
    <row r="1650" spans="2:6">
      <c r="B1650" s="66"/>
      <c r="C1650" s="66"/>
      <c r="D1650" s="66"/>
      <c r="E1650" s="66"/>
      <c r="F1650" s="66"/>
    </row>
    <row r="1651" spans="2:6">
      <c r="B1651" s="66"/>
      <c r="C1651" s="66"/>
      <c r="D1651" s="66"/>
      <c r="E1651" s="66"/>
      <c r="F1651" s="66"/>
    </row>
    <row r="1652" spans="2:6">
      <c r="B1652" s="66"/>
      <c r="C1652" s="66"/>
      <c r="D1652" s="66"/>
      <c r="E1652" s="66"/>
      <c r="F1652" s="66"/>
    </row>
    <row r="1653" spans="2:6">
      <c r="B1653" s="66"/>
      <c r="C1653" s="66"/>
      <c r="D1653" s="66"/>
      <c r="E1653" s="66"/>
      <c r="F1653" s="66"/>
    </row>
    <row r="1654" spans="2:6">
      <c r="B1654" s="66"/>
      <c r="C1654" s="66"/>
      <c r="D1654" s="66"/>
      <c r="E1654" s="66"/>
      <c r="F1654" s="66"/>
    </row>
    <row r="1655" spans="2:6">
      <c r="B1655" s="66"/>
      <c r="C1655" s="66"/>
      <c r="D1655" s="66"/>
      <c r="E1655" s="66"/>
      <c r="F1655" s="66"/>
    </row>
    <row r="1656" spans="2:6">
      <c r="B1656" s="66"/>
      <c r="C1656" s="66"/>
      <c r="D1656" s="66"/>
      <c r="E1656" s="66"/>
      <c r="F1656" s="66"/>
    </row>
    <row r="1657" spans="2:6">
      <c r="B1657" s="66"/>
      <c r="C1657" s="66"/>
      <c r="D1657" s="66"/>
      <c r="E1657" s="66"/>
      <c r="F1657" s="66"/>
    </row>
    <row r="1658" spans="2:6">
      <c r="B1658" s="66"/>
      <c r="C1658" s="66"/>
      <c r="D1658" s="66"/>
      <c r="E1658" s="66"/>
      <c r="F1658" s="66"/>
    </row>
    <row r="1659" spans="2:6">
      <c r="B1659" s="66"/>
      <c r="C1659" s="66"/>
      <c r="D1659" s="66"/>
      <c r="E1659" s="66"/>
      <c r="F1659" s="66"/>
    </row>
    <row r="1660" spans="2:6">
      <c r="B1660" s="66"/>
      <c r="C1660" s="66"/>
      <c r="D1660" s="66"/>
      <c r="E1660" s="66"/>
      <c r="F1660" s="66"/>
    </row>
    <row r="1661" spans="2:6">
      <c r="B1661" s="66"/>
      <c r="C1661" s="66"/>
      <c r="D1661" s="66"/>
      <c r="E1661" s="66"/>
      <c r="F1661" s="66"/>
    </row>
    <row r="1662" spans="2:6">
      <c r="B1662" s="66"/>
      <c r="C1662" s="66"/>
      <c r="D1662" s="66"/>
      <c r="E1662" s="66"/>
      <c r="F1662" s="66"/>
    </row>
    <row r="1663" spans="2:6">
      <c r="B1663" s="66"/>
      <c r="C1663" s="66"/>
      <c r="D1663" s="66"/>
      <c r="E1663" s="66"/>
      <c r="F1663" s="66"/>
    </row>
    <row r="1664" spans="2:6">
      <c r="B1664" s="66"/>
      <c r="C1664" s="66"/>
      <c r="D1664" s="66"/>
      <c r="E1664" s="66"/>
      <c r="F1664" s="66"/>
    </row>
    <row r="1665" spans="2:6">
      <c r="B1665" s="66"/>
      <c r="C1665" s="66"/>
      <c r="D1665" s="66"/>
      <c r="E1665" s="66"/>
      <c r="F1665" s="66"/>
    </row>
    <row r="1666" spans="2:6">
      <c r="B1666" s="66"/>
      <c r="C1666" s="66"/>
      <c r="D1666" s="66"/>
      <c r="E1666" s="66"/>
      <c r="F1666" s="66"/>
    </row>
    <row r="1667" spans="2:6">
      <c r="B1667" s="66"/>
      <c r="C1667" s="66"/>
      <c r="D1667" s="66"/>
      <c r="E1667" s="66"/>
      <c r="F1667" s="66"/>
    </row>
    <row r="1668" spans="2:6">
      <c r="B1668" s="66"/>
      <c r="C1668" s="66"/>
      <c r="D1668" s="66"/>
      <c r="E1668" s="66"/>
      <c r="F1668" s="66"/>
    </row>
    <row r="1669" spans="2:6">
      <c r="B1669" s="66"/>
      <c r="C1669" s="66"/>
      <c r="D1669" s="66"/>
      <c r="E1669" s="66"/>
      <c r="F1669" s="66"/>
    </row>
    <row r="1670" spans="2:6">
      <c r="B1670" s="66"/>
      <c r="C1670" s="66"/>
      <c r="D1670" s="66"/>
      <c r="E1670" s="66"/>
      <c r="F1670" s="66"/>
    </row>
    <row r="1671" spans="2:6">
      <c r="B1671" s="66"/>
      <c r="C1671" s="66"/>
      <c r="D1671" s="66"/>
      <c r="E1671" s="66"/>
      <c r="F1671" s="66"/>
    </row>
    <row r="1672" spans="2:6">
      <c r="B1672" s="66"/>
      <c r="C1672" s="66"/>
      <c r="D1672" s="66"/>
      <c r="E1672" s="66"/>
      <c r="F1672" s="66"/>
    </row>
    <row r="1673" spans="2:6">
      <c r="B1673" s="66"/>
      <c r="C1673" s="66"/>
      <c r="D1673" s="66"/>
      <c r="E1673" s="66"/>
      <c r="F1673" s="66"/>
    </row>
    <row r="1674" spans="2:6">
      <c r="B1674" s="66"/>
      <c r="C1674" s="66"/>
      <c r="D1674" s="66"/>
      <c r="E1674" s="66"/>
      <c r="F1674" s="66"/>
    </row>
    <row r="1675" spans="2:6">
      <c r="B1675" s="66"/>
      <c r="C1675" s="66"/>
      <c r="D1675" s="66"/>
      <c r="E1675" s="66"/>
      <c r="F1675" s="66"/>
    </row>
    <row r="1676" spans="2:6">
      <c r="B1676" s="66"/>
      <c r="C1676" s="66"/>
      <c r="D1676" s="66"/>
      <c r="E1676" s="66"/>
      <c r="F1676" s="66"/>
    </row>
    <row r="1677" spans="2:6">
      <c r="B1677" s="66"/>
      <c r="C1677" s="66"/>
      <c r="D1677" s="66"/>
      <c r="E1677" s="66"/>
      <c r="F1677" s="66"/>
    </row>
    <row r="1678" spans="2:6">
      <c r="B1678" s="66"/>
      <c r="C1678" s="66"/>
      <c r="D1678" s="66"/>
      <c r="E1678" s="66"/>
      <c r="F1678" s="66"/>
    </row>
    <row r="1679" spans="2:6">
      <c r="B1679" s="66"/>
      <c r="C1679" s="66"/>
      <c r="D1679" s="66"/>
      <c r="E1679" s="66"/>
      <c r="F1679" s="66"/>
    </row>
    <row r="1680" spans="2:6">
      <c r="B1680" s="66"/>
      <c r="C1680" s="66"/>
      <c r="D1680" s="66"/>
      <c r="E1680" s="66"/>
      <c r="F1680" s="66"/>
    </row>
    <row r="1681" spans="2:6">
      <c r="B1681" s="66"/>
      <c r="C1681" s="66"/>
      <c r="D1681" s="66"/>
      <c r="E1681" s="66"/>
      <c r="F1681" s="66"/>
    </row>
    <row r="1682" spans="2:6">
      <c r="B1682" s="66"/>
      <c r="C1682" s="66"/>
      <c r="D1682" s="66"/>
      <c r="E1682" s="66"/>
      <c r="F1682" s="66"/>
    </row>
    <row r="1683" spans="2:6">
      <c r="B1683" s="66"/>
      <c r="C1683" s="66"/>
      <c r="D1683" s="66"/>
      <c r="E1683" s="66"/>
      <c r="F1683" s="66"/>
    </row>
    <row r="1684" spans="2:6">
      <c r="B1684" s="66"/>
      <c r="C1684" s="66"/>
      <c r="D1684" s="66"/>
      <c r="E1684" s="66"/>
      <c r="F1684" s="66"/>
    </row>
    <row r="1685" spans="2:6">
      <c r="B1685" s="66"/>
      <c r="C1685" s="66"/>
      <c r="D1685" s="66"/>
      <c r="E1685" s="66"/>
      <c r="F1685" s="66"/>
    </row>
    <row r="1686" spans="2:6">
      <c r="B1686" s="66"/>
      <c r="C1686" s="66"/>
      <c r="D1686" s="66"/>
      <c r="E1686" s="66"/>
      <c r="F1686" s="66"/>
    </row>
    <row r="1687" spans="2:6">
      <c r="B1687" s="66"/>
      <c r="C1687" s="66"/>
      <c r="D1687" s="66"/>
      <c r="E1687" s="66"/>
      <c r="F1687" s="66"/>
    </row>
    <row r="1688" spans="2:6">
      <c r="B1688" s="66"/>
      <c r="C1688" s="66"/>
      <c r="D1688" s="66"/>
      <c r="E1688" s="66"/>
      <c r="F1688" s="66"/>
    </row>
    <row r="1689" spans="2:6">
      <c r="B1689" s="66"/>
      <c r="C1689" s="66"/>
      <c r="D1689" s="66"/>
      <c r="E1689" s="66"/>
      <c r="F1689" s="66"/>
    </row>
    <row r="1690" spans="2:6">
      <c r="B1690" s="66"/>
      <c r="C1690" s="66"/>
      <c r="D1690" s="66"/>
      <c r="E1690" s="66"/>
      <c r="F1690" s="66"/>
    </row>
    <row r="1691" spans="2:6">
      <c r="B1691" s="66"/>
      <c r="C1691" s="66"/>
      <c r="D1691" s="66"/>
      <c r="E1691" s="66"/>
      <c r="F1691" s="66"/>
    </row>
    <row r="1692" spans="2:6">
      <c r="B1692" s="66"/>
      <c r="C1692" s="66"/>
      <c r="D1692" s="66"/>
      <c r="E1692" s="66"/>
      <c r="F1692" s="66"/>
    </row>
    <row r="1693" spans="2:6">
      <c r="B1693" s="66"/>
      <c r="C1693" s="66"/>
      <c r="D1693" s="66"/>
      <c r="E1693" s="66"/>
      <c r="F1693" s="66"/>
    </row>
    <row r="1694" spans="2:6">
      <c r="B1694" s="66"/>
      <c r="C1694" s="66"/>
      <c r="D1694" s="66"/>
      <c r="E1694" s="66"/>
      <c r="F1694" s="66"/>
    </row>
    <row r="1695" spans="2:6">
      <c r="B1695" s="66"/>
      <c r="C1695" s="66"/>
      <c r="D1695" s="66"/>
      <c r="E1695" s="66"/>
      <c r="F1695" s="66"/>
    </row>
    <row r="1696" spans="2:6">
      <c r="B1696" s="66"/>
      <c r="C1696" s="66"/>
      <c r="D1696" s="66"/>
      <c r="E1696" s="66"/>
      <c r="F1696" s="66"/>
    </row>
    <row r="1697" spans="2:6">
      <c r="B1697" s="66"/>
      <c r="C1697" s="66"/>
      <c r="D1697" s="66"/>
      <c r="E1697" s="66"/>
      <c r="F1697" s="66"/>
    </row>
    <row r="1698" spans="2:6">
      <c r="B1698" s="66"/>
      <c r="C1698" s="66"/>
      <c r="D1698" s="66"/>
      <c r="E1698" s="66"/>
      <c r="F1698" s="66"/>
    </row>
    <row r="1699" spans="2:6">
      <c r="B1699" s="66"/>
      <c r="C1699" s="66"/>
      <c r="D1699" s="66"/>
      <c r="E1699" s="66"/>
      <c r="F1699" s="66"/>
    </row>
    <row r="1700" spans="2:6">
      <c r="B1700" s="66"/>
      <c r="C1700" s="66"/>
      <c r="D1700" s="66"/>
      <c r="E1700" s="66"/>
      <c r="F1700" s="66"/>
    </row>
    <row r="1701" spans="2:6">
      <c r="B1701" s="66"/>
      <c r="C1701" s="66"/>
      <c r="D1701" s="66"/>
      <c r="E1701" s="66"/>
      <c r="F1701" s="66"/>
    </row>
    <row r="1702" spans="2:6">
      <c r="B1702" s="66"/>
      <c r="C1702" s="66"/>
      <c r="D1702" s="66"/>
      <c r="E1702" s="66"/>
      <c r="F1702" s="66"/>
    </row>
    <row r="1703" spans="2:6">
      <c r="B1703" s="66"/>
      <c r="C1703" s="66"/>
      <c r="D1703" s="66"/>
      <c r="E1703" s="66"/>
      <c r="F1703" s="66"/>
    </row>
    <row r="1704" spans="2:6">
      <c r="B1704" s="66"/>
      <c r="C1704" s="66"/>
      <c r="D1704" s="66"/>
      <c r="E1704" s="66"/>
      <c r="F1704" s="66"/>
    </row>
    <row r="1705" spans="2:6">
      <c r="B1705" s="66"/>
      <c r="C1705" s="66"/>
      <c r="D1705" s="66"/>
      <c r="E1705" s="66"/>
      <c r="F1705" s="66"/>
    </row>
    <row r="1706" spans="2:6">
      <c r="B1706" s="66"/>
      <c r="C1706" s="66"/>
      <c r="D1706" s="66"/>
      <c r="E1706" s="66"/>
      <c r="F1706" s="66"/>
    </row>
    <row r="1707" spans="2:6">
      <c r="B1707" s="66"/>
      <c r="C1707" s="66"/>
      <c r="D1707" s="66"/>
      <c r="E1707" s="66"/>
      <c r="F1707" s="66"/>
    </row>
    <row r="1708" spans="2:6">
      <c r="B1708" s="66"/>
      <c r="C1708" s="66"/>
      <c r="D1708" s="66"/>
      <c r="E1708" s="66"/>
      <c r="F1708" s="66"/>
    </row>
    <row r="1709" spans="2:6">
      <c r="B1709" s="66"/>
      <c r="C1709" s="66"/>
      <c r="D1709" s="66"/>
      <c r="E1709" s="66"/>
      <c r="F1709" s="66"/>
    </row>
    <row r="1710" spans="2:6">
      <c r="B1710" s="66"/>
      <c r="C1710" s="66"/>
      <c r="D1710" s="66"/>
      <c r="E1710" s="66"/>
      <c r="F1710" s="66"/>
    </row>
    <row r="1711" spans="2:6">
      <c r="B1711" s="66"/>
      <c r="C1711" s="66"/>
      <c r="D1711" s="66"/>
      <c r="E1711" s="66"/>
      <c r="F1711" s="66"/>
    </row>
    <row r="1712" spans="2:6">
      <c r="B1712" s="66"/>
      <c r="C1712" s="66"/>
      <c r="D1712" s="66"/>
      <c r="E1712" s="66"/>
      <c r="F1712" s="66"/>
    </row>
    <row r="1713" spans="2:6">
      <c r="B1713" s="66"/>
      <c r="C1713" s="66"/>
      <c r="D1713" s="66"/>
      <c r="E1713" s="66"/>
      <c r="F1713" s="66"/>
    </row>
    <row r="1714" spans="2:6">
      <c r="B1714" s="66"/>
      <c r="C1714" s="66"/>
      <c r="D1714" s="66"/>
      <c r="E1714" s="66"/>
      <c r="F1714" s="66"/>
    </row>
    <row r="1715" spans="2:6">
      <c r="B1715" s="66"/>
      <c r="C1715" s="66"/>
      <c r="D1715" s="66"/>
      <c r="E1715" s="66"/>
      <c r="F1715" s="66"/>
    </row>
    <row r="1716" spans="2:6">
      <c r="B1716" s="66"/>
      <c r="C1716" s="66"/>
      <c r="D1716" s="66"/>
      <c r="E1716" s="66"/>
      <c r="F1716" s="66"/>
    </row>
    <row r="1717" spans="2:6">
      <c r="B1717" s="66"/>
      <c r="C1717" s="66"/>
      <c r="D1717" s="66"/>
      <c r="E1717" s="66"/>
      <c r="F1717" s="66"/>
    </row>
    <row r="1718" spans="2:6">
      <c r="B1718" s="66"/>
      <c r="C1718" s="66"/>
      <c r="D1718" s="66"/>
      <c r="E1718" s="66"/>
      <c r="F1718" s="66"/>
    </row>
    <row r="1719" spans="2:6">
      <c r="B1719" s="66"/>
      <c r="C1719" s="66"/>
      <c r="D1719" s="66"/>
      <c r="E1719" s="66"/>
      <c r="F1719" s="66"/>
    </row>
    <row r="1720" spans="2:6">
      <c r="B1720" s="66"/>
      <c r="C1720" s="66"/>
      <c r="D1720" s="66"/>
      <c r="E1720" s="66"/>
      <c r="F1720" s="66"/>
    </row>
    <row r="1721" spans="2:6">
      <c r="B1721" s="66"/>
      <c r="C1721" s="66"/>
      <c r="D1721" s="66"/>
      <c r="E1721" s="66"/>
      <c r="F1721" s="66"/>
    </row>
    <row r="1722" spans="2:6">
      <c r="B1722" s="66"/>
      <c r="C1722" s="66"/>
      <c r="D1722" s="66"/>
      <c r="E1722" s="66"/>
      <c r="F1722" s="66"/>
    </row>
    <row r="1723" spans="2:6">
      <c r="B1723" s="66"/>
      <c r="C1723" s="66"/>
      <c r="D1723" s="66"/>
      <c r="E1723" s="66"/>
      <c r="F1723" s="66"/>
    </row>
    <row r="1724" spans="2:6">
      <c r="B1724" s="66"/>
      <c r="C1724" s="66"/>
      <c r="D1724" s="66"/>
      <c r="E1724" s="66"/>
      <c r="F1724" s="66"/>
    </row>
    <row r="1725" spans="2:6">
      <c r="B1725" s="66"/>
      <c r="C1725" s="66"/>
      <c r="D1725" s="66"/>
      <c r="E1725" s="66"/>
      <c r="F1725" s="66"/>
    </row>
    <row r="1726" spans="2:6">
      <c r="B1726" s="66"/>
      <c r="C1726" s="66"/>
      <c r="D1726" s="66"/>
      <c r="E1726" s="66"/>
      <c r="F1726" s="66"/>
    </row>
    <row r="1727" spans="2:6">
      <c r="B1727" s="66"/>
      <c r="C1727" s="66"/>
      <c r="D1727" s="66"/>
      <c r="E1727" s="66"/>
      <c r="F1727" s="66"/>
    </row>
    <row r="1728" spans="2:6">
      <c r="B1728" s="66"/>
      <c r="C1728" s="66"/>
      <c r="D1728" s="66"/>
      <c r="E1728" s="66"/>
      <c r="F1728" s="66"/>
    </row>
    <row r="1729" spans="2:6">
      <c r="B1729" s="66"/>
      <c r="C1729" s="66"/>
      <c r="D1729" s="66"/>
      <c r="E1729" s="66"/>
      <c r="F1729" s="66"/>
    </row>
    <row r="1730" spans="2:6">
      <c r="B1730" s="66"/>
      <c r="C1730" s="66"/>
      <c r="D1730" s="66"/>
      <c r="E1730" s="66"/>
      <c r="F1730" s="66"/>
    </row>
    <row r="1731" spans="2:6">
      <c r="B1731" s="66"/>
      <c r="C1731" s="66"/>
      <c r="D1731" s="66"/>
      <c r="E1731" s="66"/>
      <c r="F1731" s="66"/>
    </row>
    <row r="1732" spans="2:6">
      <c r="B1732" s="66"/>
      <c r="C1732" s="66"/>
      <c r="D1732" s="66"/>
      <c r="E1732" s="66"/>
      <c r="F1732" s="66"/>
    </row>
    <row r="1733" spans="2:6">
      <c r="B1733" s="66"/>
      <c r="C1733" s="66"/>
      <c r="D1733" s="66"/>
      <c r="E1733" s="66"/>
      <c r="F1733" s="66"/>
    </row>
    <row r="1734" spans="2:6">
      <c r="B1734" s="66"/>
      <c r="C1734" s="66"/>
      <c r="D1734" s="66"/>
      <c r="E1734" s="66"/>
      <c r="F1734" s="66"/>
    </row>
    <row r="1735" spans="2:6">
      <c r="B1735" s="66"/>
      <c r="C1735" s="66"/>
      <c r="D1735" s="66"/>
      <c r="E1735" s="66"/>
      <c r="F1735" s="66"/>
    </row>
    <row r="1736" spans="2:6">
      <c r="B1736" s="66"/>
      <c r="C1736" s="66"/>
      <c r="D1736" s="66"/>
      <c r="E1736" s="66"/>
      <c r="F1736" s="66"/>
    </row>
    <row r="1737" spans="2:6">
      <c r="B1737" s="66"/>
      <c r="C1737" s="66"/>
      <c r="D1737" s="66"/>
      <c r="E1737" s="66"/>
      <c r="F1737" s="66"/>
    </row>
    <row r="1738" spans="2:6">
      <c r="B1738" s="66"/>
      <c r="C1738" s="66"/>
      <c r="D1738" s="66"/>
      <c r="E1738" s="66"/>
      <c r="F1738" s="66"/>
    </row>
    <row r="1739" spans="2:6">
      <c r="B1739" s="66"/>
      <c r="C1739" s="66"/>
      <c r="D1739" s="66"/>
      <c r="E1739" s="66"/>
      <c r="F1739" s="66"/>
    </row>
    <row r="1740" spans="2:6">
      <c r="B1740" s="66"/>
      <c r="C1740" s="66"/>
      <c r="D1740" s="66"/>
      <c r="E1740" s="66"/>
      <c r="F1740" s="66"/>
    </row>
    <row r="1741" spans="2:6">
      <c r="B1741" s="66"/>
      <c r="C1741" s="66"/>
      <c r="D1741" s="66"/>
      <c r="E1741" s="66"/>
      <c r="F1741" s="66"/>
    </row>
    <row r="1742" spans="2:6">
      <c r="B1742" s="66"/>
      <c r="C1742" s="66"/>
      <c r="D1742" s="66"/>
      <c r="E1742" s="66"/>
      <c r="F1742" s="66"/>
    </row>
    <row r="1743" spans="2:6">
      <c r="B1743" s="66"/>
      <c r="C1743" s="66"/>
      <c r="D1743" s="66"/>
      <c r="E1743" s="66"/>
      <c r="F1743" s="66"/>
    </row>
    <row r="1744" spans="2:6">
      <c r="B1744" s="66"/>
      <c r="C1744" s="66"/>
      <c r="D1744" s="66"/>
      <c r="E1744" s="66"/>
      <c r="F1744" s="66"/>
    </row>
    <row r="1745" spans="2:6">
      <c r="B1745" s="66"/>
      <c r="C1745" s="66"/>
      <c r="D1745" s="66"/>
      <c r="E1745" s="66"/>
      <c r="F1745" s="66"/>
    </row>
    <row r="1746" spans="2:6">
      <c r="B1746" s="66"/>
      <c r="C1746" s="66"/>
      <c r="D1746" s="66"/>
      <c r="E1746" s="66"/>
      <c r="F1746" s="66"/>
    </row>
    <row r="1747" spans="2:6">
      <c r="B1747" s="66"/>
      <c r="C1747" s="66"/>
      <c r="D1747" s="66"/>
      <c r="E1747" s="66"/>
      <c r="F1747" s="66"/>
    </row>
    <row r="1748" spans="2:6">
      <c r="B1748" s="66"/>
      <c r="C1748" s="66"/>
      <c r="D1748" s="66"/>
      <c r="E1748" s="66"/>
      <c r="F1748" s="66"/>
    </row>
    <row r="1749" spans="2:6">
      <c r="B1749" s="66"/>
      <c r="C1749" s="66"/>
      <c r="D1749" s="66"/>
      <c r="E1749" s="66"/>
      <c r="F1749" s="66"/>
    </row>
    <row r="1750" spans="2:6">
      <c r="B1750" s="66"/>
      <c r="C1750" s="66"/>
      <c r="D1750" s="66"/>
      <c r="E1750" s="66"/>
      <c r="F1750" s="66"/>
    </row>
    <row r="1751" spans="2:6">
      <c r="B1751" s="66"/>
      <c r="C1751" s="66"/>
      <c r="D1751" s="66"/>
      <c r="E1751" s="66"/>
      <c r="F1751" s="66"/>
    </row>
    <row r="1752" spans="2:6">
      <c r="B1752" s="66"/>
      <c r="C1752" s="66"/>
      <c r="D1752" s="66"/>
      <c r="E1752" s="66"/>
      <c r="F1752" s="66"/>
    </row>
    <row r="1753" spans="2:6">
      <c r="B1753" s="66"/>
      <c r="C1753" s="66"/>
      <c r="D1753" s="66"/>
      <c r="E1753" s="66"/>
      <c r="F1753" s="66"/>
    </row>
    <row r="1754" spans="2:6">
      <c r="B1754" s="66"/>
      <c r="C1754" s="66"/>
      <c r="D1754" s="66"/>
      <c r="E1754" s="66"/>
      <c r="F1754" s="66"/>
    </row>
    <row r="1755" spans="2:6">
      <c r="B1755" s="66"/>
      <c r="C1755" s="66"/>
      <c r="D1755" s="66"/>
      <c r="E1755" s="66"/>
      <c r="F1755" s="66"/>
    </row>
    <row r="1756" spans="2:6">
      <c r="B1756" s="66"/>
      <c r="C1756" s="66"/>
      <c r="D1756" s="66"/>
      <c r="E1756" s="66"/>
      <c r="F1756" s="66"/>
    </row>
    <row r="1757" spans="2:6">
      <c r="B1757" s="66"/>
      <c r="C1757" s="66"/>
      <c r="D1757" s="66"/>
      <c r="E1757" s="66"/>
      <c r="F1757" s="66"/>
    </row>
    <row r="1758" spans="2:6">
      <c r="B1758" s="66"/>
      <c r="C1758" s="66"/>
      <c r="D1758" s="66"/>
      <c r="E1758" s="66"/>
      <c r="F1758" s="66"/>
    </row>
    <row r="1759" spans="2:6">
      <c r="B1759" s="66"/>
      <c r="C1759" s="66"/>
      <c r="D1759" s="66"/>
      <c r="E1759" s="66"/>
      <c r="F1759" s="66"/>
    </row>
    <row r="1760" spans="2:6">
      <c r="B1760" s="66"/>
      <c r="C1760" s="66"/>
      <c r="D1760" s="66"/>
      <c r="E1760" s="66"/>
      <c r="F1760" s="66"/>
    </row>
    <row r="1761" spans="2:6">
      <c r="B1761" s="66"/>
      <c r="C1761" s="66"/>
      <c r="D1761" s="66"/>
      <c r="E1761" s="66"/>
      <c r="F1761" s="66"/>
    </row>
    <row r="1762" spans="2:6">
      <c r="B1762" s="66"/>
      <c r="C1762" s="66"/>
      <c r="D1762" s="66"/>
      <c r="E1762" s="66"/>
      <c r="F1762" s="66"/>
    </row>
    <row r="1763" spans="2:6">
      <c r="B1763" s="66"/>
      <c r="C1763" s="66"/>
      <c r="D1763" s="66"/>
      <c r="E1763" s="66"/>
      <c r="F1763" s="66"/>
    </row>
    <row r="1764" spans="2:6">
      <c r="B1764" s="66"/>
      <c r="C1764" s="66"/>
      <c r="D1764" s="66"/>
      <c r="E1764" s="66"/>
      <c r="F1764" s="66"/>
    </row>
    <row r="1765" spans="2:6">
      <c r="B1765" s="66"/>
      <c r="C1765" s="66"/>
      <c r="D1765" s="66"/>
      <c r="E1765" s="66"/>
      <c r="F1765" s="66"/>
    </row>
    <row r="1766" spans="2:6">
      <c r="B1766" s="66"/>
      <c r="C1766" s="66"/>
      <c r="D1766" s="66"/>
      <c r="E1766" s="66"/>
      <c r="F1766" s="66"/>
    </row>
    <row r="1767" spans="2:6">
      <c r="B1767" s="66"/>
      <c r="C1767" s="66"/>
      <c r="D1767" s="66"/>
      <c r="E1767" s="66"/>
      <c r="F1767" s="66"/>
    </row>
    <row r="1768" spans="2:6">
      <c r="B1768" s="66"/>
      <c r="C1768" s="66"/>
      <c r="D1768" s="66"/>
      <c r="E1768" s="66"/>
      <c r="F1768" s="66"/>
    </row>
    <row r="1769" spans="2:6">
      <c r="B1769" s="66"/>
      <c r="C1769" s="66"/>
      <c r="D1769" s="66"/>
      <c r="E1769" s="66"/>
      <c r="F1769" s="66"/>
    </row>
    <row r="1770" spans="2:6">
      <c r="B1770" s="66"/>
      <c r="C1770" s="66"/>
      <c r="D1770" s="66"/>
      <c r="E1770" s="66"/>
      <c r="F1770" s="66"/>
    </row>
    <row r="1771" spans="2:6">
      <c r="B1771" s="66"/>
      <c r="C1771" s="66"/>
      <c r="D1771" s="66"/>
      <c r="E1771" s="66"/>
      <c r="F1771" s="66"/>
    </row>
    <row r="1772" spans="2:6">
      <c r="B1772" s="66"/>
      <c r="C1772" s="66"/>
      <c r="D1772" s="66"/>
      <c r="E1772" s="66"/>
      <c r="F1772" s="66"/>
    </row>
    <row r="1773" spans="2:6">
      <c r="B1773" s="66"/>
      <c r="C1773" s="66"/>
      <c r="D1773" s="66"/>
      <c r="E1773" s="66"/>
      <c r="F1773" s="66"/>
    </row>
    <row r="1774" spans="2:6">
      <c r="B1774" s="66"/>
      <c r="C1774" s="66"/>
      <c r="D1774" s="66"/>
      <c r="E1774" s="66"/>
      <c r="F1774" s="66"/>
    </row>
    <row r="1775" spans="2:6">
      <c r="B1775" s="66"/>
      <c r="C1775" s="66"/>
      <c r="D1775" s="66"/>
      <c r="E1775" s="66"/>
      <c r="F1775" s="66"/>
    </row>
    <row r="1776" spans="2:6">
      <c r="B1776" s="66"/>
      <c r="C1776" s="66"/>
      <c r="D1776" s="66"/>
      <c r="E1776" s="66"/>
      <c r="F1776" s="66"/>
    </row>
    <row r="1777" spans="2:6">
      <c r="B1777" s="66"/>
      <c r="C1777" s="66"/>
      <c r="D1777" s="66"/>
      <c r="E1777" s="66"/>
      <c r="F1777" s="66"/>
    </row>
    <row r="1778" spans="2:6">
      <c r="B1778" s="66"/>
      <c r="C1778" s="66"/>
      <c r="D1778" s="66"/>
      <c r="E1778" s="66"/>
      <c r="F1778" s="66"/>
    </row>
    <row r="1779" spans="2:6">
      <c r="B1779" s="66"/>
      <c r="C1779" s="66"/>
      <c r="D1779" s="66"/>
      <c r="E1779" s="66"/>
      <c r="F1779" s="66"/>
    </row>
    <row r="1780" spans="2:6">
      <c r="B1780" s="66"/>
      <c r="C1780" s="66"/>
      <c r="D1780" s="66"/>
      <c r="E1780" s="66"/>
      <c r="F1780" s="66"/>
    </row>
    <row r="1781" spans="2:6">
      <c r="B1781" s="66"/>
      <c r="C1781" s="66"/>
      <c r="D1781" s="66"/>
      <c r="E1781" s="66"/>
      <c r="F1781" s="66"/>
    </row>
    <row r="1782" spans="2:6">
      <c r="B1782" s="66"/>
      <c r="C1782" s="66"/>
      <c r="D1782" s="66"/>
      <c r="E1782" s="66"/>
      <c r="F1782" s="66"/>
    </row>
    <row r="1783" spans="2:6">
      <c r="B1783" s="66"/>
      <c r="C1783" s="66"/>
      <c r="D1783" s="66"/>
      <c r="E1783" s="66"/>
      <c r="F1783" s="66"/>
    </row>
    <row r="1784" spans="2:6">
      <c r="B1784" s="66"/>
      <c r="C1784" s="66"/>
      <c r="D1784" s="66"/>
      <c r="E1784" s="66"/>
      <c r="F1784" s="66"/>
    </row>
    <row r="1785" spans="2:6">
      <c r="B1785" s="66"/>
      <c r="C1785" s="66"/>
      <c r="D1785" s="66"/>
      <c r="E1785" s="66"/>
      <c r="F1785" s="66"/>
    </row>
    <row r="1786" spans="2:6">
      <c r="B1786" s="66"/>
      <c r="C1786" s="66"/>
      <c r="D1786" s="66"/>
      <c r="E1786" s="66"/>
      <c r="F1786" s="66"/>
    </row>
    <row r="1787" spans="2:6">
      <c r="B1787" s="66"/>
      <c r="C1787" s="66"/>
      <c r="D1787" s="66"/>
      <c r="E1787" s="66"/>
      <c r="F1787" s="66"/>
    </row>
    <row r="1788" spans="2:6">
      <c r="B1788" s="66"/>
      <c r="C1788" s="66"/>
      <c r="D1788" s="66"/>
      <c r="E1788" s="66"/>
      <c r="F1788" s="66"/>
    </row>
    <row r="1789" spans="2:6">
      <c r="B1789" s="66"/>
      <c r="C1789" s="66"/>
      <c r="D1789" s="66"/>
      <c r="E1789" s="66"/>
      <c r="F1789" s="66"/>
    </row>
    <row r="1790" spans="2:6">
      <c r="B1790" s="66"/>
      <c r="C1790" s="66"/>
      <c r="D1790" s="66"/>
      <c r="E1790" s="66"/>
      <c r="F1790" s="66"/>
    </row>
    <row r="1791" spans="2:6">
      <c r="B1791" s="66"/>
      <c r="C1791" s="66"/>
      <c r="D1791" s="66"/>
      <c r="E1791" s="66"/>
      <c r="F1791" s="66"/>
    </row>
    <row r="1792" spans="2:6">
      <c r="B1792" s="66"/>
      <c r="C1792" s="66"/>
      <c r="D1792" s="66"/>
      <c r="E1792" s="66"/>
      <c r="F1792" s="66"/>
    </row>
    <row r="1793" spans="2:6">
      <c r="B1793" s="66"/>
      <c r="C1793" s="66"/>
      <c r="D1793" s="66"/>
      <c r="E1793" s="66"/>
      <c r="F1793" s="66"/>
    </row>
    <row r="1794" spans="2:6">
      <c r="B1794" s="66"/>
      <c r="C1794" s="66"/>
      <c r="D1794" s="66"/>
      <c r="E1794" s="66"/>
      <c r="F1794" s="66"/>
    </row>
    <row r="1795" spans="2:6">
      <c r="B1795" s="66"/>
      <c r="C1795" s="66"/>
      <c r="D1795" s="66"/>
      <c r="E1795" s="66"/>
      <c r="F1795" s="66"/>
    </row>
    <row r="1796" spans="2:6">
      <c r="B1796" s="66"/>
      <c r="C1796" s="66"/>
      <c r="D1796" s="66"/>
      <c r="E1796" s="66"/>
      <c r="F1796" s="66"/>
    </row>
    <row r="1797" spans="2:6">
      <c r="B1797" s="66"/>
      <c r="C1797" s="66"/>
      <c r="D1797" s="66"/>
      <c r="E1797" s="66"/>
      <c r="F1797" s="66"/>
    </row>
    <row r="1798" spans="2:6">
      <c r="B1798" s="66"/>
      <c r="C1798" s="66"/>
      <c r="D1798" s="66"/>
      <c r="E1798" s="66"/>
      <c r="F1798" s="66"/>
    </row>
    <row r="1799" spans="2:6">
      <c r="B1799" s="66"/>
      <c r="C1799" s="66"/>
      <c r="D1799" s="66"/>
      <c r="E1799" s="66"/>
      <c r="F1799" s="66"/>
    </row>
    <row r="1800" spans="2:6">
      <c r="B1800" s="66"/>
      <c r="C1800" s="66"/>
      <c r="D1800" s="66"/>
      <c r="E1800" s="66"/>
      <c r="F1800" s="66"/>
    </row>
    <row r="1801" spans="2:6">
      <c r="B1801" s="66"/>
      <c r="C1801" s="66"/>
      <c r="D1801" s="66"/>
      <c r="E1801" s="66"/>
      <c r="F1801" s="66"/>
    </row>
    <row r="1802" spans="2:6">
      <c r="B1802" s="66"/>
      <c r="C1802" s="66"/>
      <c r="D1802" s="66"/>
      <c r="E1802" s="66"/>
      <c r="F1802" s="66"/>
    </row>
    <row r="1803" spans="2:6">
      <c r="B1803" s="66"/>
      <c r="C1803" s="66"/>
      <c r="D1803" s="66"/>
      <c r="E1803" s="66"/>
      <c r="F1803" s="66"/>
    </row>
    <row r="1804" spans="2:6">
      <c r="B1804" s="66"/>
      <c r="C1804" s="66"/>
      <c r="D1804" s="66"/>
      <c r="E1804" s="66"/>
      <c r="F1804" s="66"/>
    </row>
    <row r="1805" spans="2:6">
      <c r="B1805" s="66"/>
      <c r="C1805" s="66"/>
      <c r="D1805" s="66"/>
      <c r="E1805" s="66"/>
      <c r="F1805" s="66"/>
    </row>
    <row r="1806" spans="2:6">
      <c r="B1806" s="66"/>
      <c r="C1806" s="66"/>
      <c r="D1806" s="66"/>
      <c r="E1806" s="66"/>
      <c r="F1806" s="66"/>
    </row>
    <row r="1807" spans="2:6">
      <c r="B1807" s="66"/>
      <c r="C1807" s="66"/>
      <c r="D1807" s="66"/>
      <c r="E1807" s="66"/>
      <c r="F1807" s="66"/>
    </row>
    <row r="1808" spans="2:6">
      <c r="B1808" s="66"/>
      <c r="C1808" s="66"/>
      <c r="D1808" s="66"/>
      <c r="E1808" s="66"/>
      <c r="F1808" s="66"/>
    </row>
    <row r="1809" spans="2:6">
      <c r="B1809" s="66"/>
      <c r="C1809" s="66"/>
      <c r="D1809" s="66"/>
      <c r="E1809" s="66"/>
      <c r="F1809" s="66"/>
    </row>
    <row r="1810" spans="2:6">
      <c r="B1810" s="66"/>
      <c r="C1810" s="66"/>
      <c r="D1810" s="66"/>
      <c r="E1810" s="66"/>
      <c r="F1810" s="66"/>
    </row>
    <row r="1811" spans="2:6">
      <c r="B1811" s="66"/>
      <c r="C1811" s="66"/>
      <c r="D1811" s="66"/>
      <c r="E1811" s="66"/>
      <c r="F1811" s="66"/>
    </row>
    <row r="1812" spans="2:6">
      <c r="B1812" s="66"/>
      <c r="C1812" s="66"/>
      <c r="D1812" s="66"/>
      <c r="E1812" s="66"/>
      <c r="F1812" s="66"/>
    </row>
    <row r="1813" spans="2:6">
      <c r="B1813" s="66"/>
      <c r="C1813" s="66"/>
      <c r="D1813" s="66"/>
      <c r="E1813" s="66"/>
      <c r="F1813" s="66"/>
    </row>
    <row r="1814" spans="2:6">
      <c r="B1814" s="66"/>
      <c r="C1814" s="66"/>
      <c r="D1814" s="66"/>
      <c r="E1814" s="66"/>
      <c r="F1814" s="66"/>
    </row>
    <row r="1815" spans="2:6">
      <c r="B1815" s="66"/>
      <c r="C1815" s="66"/>
      <c r="D1815" s="66"/>
      <c r="E1815" s="66"/>
      <c r="F1815" s="66"/>
    </row>
    <row r="1816" spans="2:6">
      <c r="B1816" s="66"/>
      <c r="C1816" s="66"/>
      <c r="D1816" s="66"/>
      <c r="E1816" s="66"/>
      <c r="F1816" s="66"/>
    </row>
    <row r="1817" spans="2:6">
      <c r="B1817" s="66"/>
      <c r="C1817" s="66"/>
      <c r="D1817" s="66"/>
      <c r="E1817" s="66"/>
      <c r="F1817" s="66"/>
    </row>
    <row r="1818" spans="2:6">
      <c r="B1818" s="66"/>
      <c r="C1818" s="66"/>
      <c r="D1818" s="66"/>
      <c r="E1818" s="66"/>
      <c r="F1818" s="66"/>
    </row>
    <row r="1819" spans="2:6">
      <c r="B1819" s="66"/>
      <c r="C1819" s="66"/>
      <c r="D1819" s="66"/>
      <c r="E1819" s="66"/>
      <c r="F1819" s="66"/>
    </row>
    <row r="1820" spans="2:6">
      <c r="B1820" s="66"/>
      <c r="C1820" s="66"/>
      <c r="D1820" s="66"/>
      <c r="E1820" s="66"/>
      <c r="F1820" s="66"/>
    </row>
    <row r="1821" spans="2:6">
      <c r="B1821" s="66"/>
      <c r="C1821" s="66"/>
      <c r="D1821" s="66"/>
      <c r="E1821" s="66"/>
      <c r="F1821" s="66"/>
    </row>
    <row r="1822" spans="2:6">
      <c r="B1822" s="66"/>
      <c r="C1822" s="66"/>
      <c r="D1822" s="66"/>
      <c r="E1822" s="66"/>
      <c r="F1822" s="66"/>
    </row>
    <row r="1823" spans="2:6">
      <c r="B1823" s="66"/>
      <c r="C1823" s="66"/>
      <c r="D1823" s="66"/>
      <c r="E1823" s="66"/>
      <c r="F1823" s="66"/>
    </row>
    <row r="1824" spans="2:6">
      <c r="B1824" s="66"/>
      <c r="C1824" s="66"/>
      <c r="D1824" s="66"/>
      <c r="E1824" s="66"/>
      <c r="F1824" s="66"/>
    </row>
    <row r="1825" spans="2:6">
      <c r="B1825" s="66"/>
      <c r="C1825" s="66"/>
      <c r="D1825" s="66"/>
      <c r="E1825" s="66"/>
      <c r="F1825" s="66"/>
    </row>
    <row r="1826" spans="2:6">
      <c r="B1826" s="66"/>
      <c r="C1826" s="66"/>
      <c r="D1826" s="66"/>
      <c r="E1826" s="66"/>
      <c r="F1826" s="66"/>
    </row>
    <row r="1827" spans="2:6">
      <c r="B1827" s="66"/>
      <c r="C1827" s="66"/>
      <c r="D1827" s="66"/>
      <c r="E1827" s="66"/>
      <c r="F1827" s="66"/>
    </row>
    <row r="1828" spans="2:6">
      <c r="B1828" s="66"/>
      <c r="C1828" s="66"/>
      <c r="D1828" s="66"/>
      <c r="E1828" s="66"/>
      <c r="F1828" s="66"/>
    </row>
    <row r="1829" spans="2:6">
      <c r="B1829" s="66"/>
      <c r="C1829" s="66"/>
      <c r="D1829" s="66"/>
      <c r="E1829" s="66"/>
      <c r="F1829" s="66"/>
    </row>
    <row r="1830" spans="2:6">
      <c r="B1830" s="66"/>
      <c r="C1830" s="66"/>
      <c r="D1830" s="66"/>
      <c r="E1830" s="66"/>
      <c r="F1830" s="66"/>
    </row>
    <row r="1831" spans="2:6">
      <c r="B1831" s="66"/>
      <c r="C1831" s="66"/>
      <c r="D1831" s="66"/>
      <c r="E1831" s="66"/>
      <c r="F1831" s="66"/>
    </row>
    <row r="1832" spans="2:6">
      <c r="B1832" s="66"/>
      <c r="C1832" s="66"/>
      <c r="D1832" s="66"/>
      <c r="E1832" s="66"/>
      <c r="F1832" s="66"/>
    </row>
    <row r="1833" spans="2:6">
      <c r="B1833" s="66"/>
      <c r="C1833" s="66"/>
      <c r="D1833" s="66"/>
      <c r="E1833" s="66"/>
      <c r="F1833" s="66"/>
    </row>
    <row r="1834" spans="2:6">
      <c r="B1834" s="66"/>
      <c r="C1834" s="66"/>
      <c r="D1834" s="66"/>
      <c r="E1834" s="66"/>
      <c r="F1834" s="66"/>
    </row>
    <row r="1835" spans="2:6">
      <c r="B1835" s="66"/>
      <c r="C1835" s="66"/>
      <c r="D1835" s="66"/>
      <c r="E1835" s="66"/>
      <c r="F1835" s="66"/>
    </row>
    <row r="1836" spans="2:6">
      <c r="B1836" s="66"/>
      <c r="C1836" s="66"/>
      <c r="D1836" s="66"/>
      <c r="E1836" s="66"/>
      <c r="F1836" s="66"/>
    </row>
    <row r="1837" spans="2:6">
      <c r="B1837" s="66"/>
      <c r="C1837" s="66"/>
      <c r="D1837" s="66"/>
      <c r="E1837" s="66"/>
      <c r="F1837" s="66"/>
    </row>
    <row r="1838" spans="2:6">
      <c r="B1838" s="66"/>
      <c r="C1838" s="66"/>
      <c r="D1838" s="66"/>
      <c r="E1838" s="66"/>
      <c r="F1838" s="66"/>
    </row>
    <row r="1839" spans="2:6">
      <c r="B1839" s="66"/>
      <c r="C1839" s="66"/>
      <c r="D1839" s="66"/>
      <c r="E1839" s="66"/>
      <c r="F1839" s="66"/>
    </row>
    <row r="1840" spans="2:6">
      <c r="B1840" s="66"/>
      <c r="C1840" s="66"/>
      <c r="D1840" s="66"/>
      <c r="E1840" s="66"/>
      <c r="F1840" s="66"/>
    </row>
    <row r="1841" spans="2:6">
      <c r="B1841" s="66"/>
      <c r="C1841" s="66"/>
      <c r="D1841" s="66"/>
      <c r="E1841" s="66"/>
      <c r="F1841" s="66"/>
    </row>
    <row r="1842" spans="2:6">
      <c r="B1842" s="66"/>
      <c r="C1842" s="66"/>
      <c r="D1842" s="66"/>
      <c r="E1842" s="66"/>
      <c r="F1842" s="66"/>
    </row>
    <row r="1843" spans="2:6">
      <c r="B1843" s="66"/>
      <c r="C1843" s="66"/>
      <c r="D1843" s="66"/>
      <c r="E1843" s="66"/>
      <c r="F1843" s="66"/>
    </row>
    <row r="1844" spans="2:6">
      <c r="B1844" s="66"/>
      <c r="C1844" s="66"/>
      <c r="D1844" s="66"/>
      <c r="E1844" s="66"/>
      <c r="F1844" s="66"/>
    </row>
    <row r="1845" spans="2:6">
      <c r="B1845" s="66"/>
      <c r="C1845" s="66"/>
      <c r="D1845" s="66"/>
      <c r="E1845" s="66"/>
      <c r="F1845" s="66"/>
    </row>
    <row r="1846" spans="2:6">
      <c r="B1846" s="66"/>
      <c r="C1846" s="66"/>
      <c r="D1846" s="66"/>
      <c r="E1846" s="66"/>
      <c r="F1846" s="66"/>
    </row>
    <row r="1847" spans="2:6">
      <c r="B1847" s="66"/>
      <c r="C1847" s="66"/>
      <c r="D1847" s="66"/>
      <c r="E1847" s="66"/>
      <c r="F1847" s="66"/>
    </row>
    <row r="1848" spans="2:6">
      <c r="B1848" s="66"/>
      <c r="C1848" s="66"/>
      <c r="D1848" s="66"/>
      <c r="E1848" s="66"/>
      <c r="F1848" s="66"/>
    </row>
    <row r="1849" spans="2:6">
      <c r="B1849" s="66"/>
      <c r="C1849" s="66"/>
      <c r="D1849" s="66"/>
      <c r="E1849" s="66"/>
      <c r="F1849" s="66"/>
    </row>
    <row r="1850" spans="2:6">
      <c r="B1850" s="66"/>
      <c r="C1850" s="66"/>
      <c r="D1850" s="66"/>
      <c r="E1850" s="66"/>
      <c r="F1850" s="66"/>
    </row>
    <row r="1851" spans="2:6">
      <c r="B1851" s="66"/>
      <c r="C1851" s="66"/>
      <c r="D1851" s="66"/>
      <c r="E1851" s="66"/>
      <c r="F1851" s="66"/>
    </row>
    <row r="1852" spans="2:6">
      <c r="B1852" s="66"/>
      <c r="C1852" s="66"/>
      <c r="D1852" s="66"/>
      <c r="E1852" s="66"/>
      <c r="F1852" s="66"/>
    </row>
    <row r="1853" spans="2:6">
      <c r="B1853" s="66"/>
      <c r="C1853" s="66"/>
      <c r="D1853" s="66"/>
      <c r="E1853" s="66"/>
      <c r="F1853" s="66"/>
    </row>
    <row r="1854" spans="2:6">
      <c r="B1854" s="66"/>
      <c r="C1854" s="66"/>
      <c r="D1854" s="66"/>
      <c r="E1854" s="66"/>
      <c r="F1854" s="66"/>
    </row>
    <row r="1855" spans="2:6">
      <c r="B1855" s="66"/>
      <c r="C1855" s="66"/>
      <c r="D1855" s="66"/>
      <c r="E1855" s="66"/>
      <c r="F1855" s="66"/>
    </row>
    <row r="1856" spans="2:6">
      <c r="B1856" s="66"/>
      <c r="C1856" s="66"/>
      <c r="D1856" s="66"/>
      <c r="E1856" s="66"/>
      <c r="F1856" s="66"/>
    </row>
    <row r="1857" spans="2:6">
      <c r="B1857" s="66"/>
      <c r="C1857" s="66"/>
      <c r="D1857" s="66"/>
      <c r="E1857" s="66"/>
      <c r="F1857" s="66"/>
    </row>
    <row r="1858" spans="2:6">
      <c r="B1858" s="66"/>
      <c r="C1858" s="66"/>
      <c r="D1858" s="66"/>
      <c r="E1858" s="66"/>
      <c r="F1858" s="66"/>
    </row>
    <row r="1859" spans="2:6">
      <c r="B1859" s="66"/>
      <c r="C1859" s="66"/>
      <c r="D1859" s="66"/>
      <c r="E1859" s="66"/>
      <c r="F1859" s="66"/>
    </row>
    <row r="1860" spans="2:6">
      <c r="B1860" s="66"/>
      <c r="C1860" s="66"/>
      <c r="D1860" s="66"/>
      <c r="E1860" s="66"/>
      <c r="F1860" s="66"/>
    </row>
    <row r="1861" spans="2:6">
      <c r="B1861" s="66"/>
      <c r="C1861" s="66"/>
      <c r="D1861" s="66"/>
      <c r="E1861" s="66"/>
      <c r="F1861" s="66"/>
    </row>
    <row r="1862" spans="2:6">
      <c r="B1862" s="66"/>
      <c r="C1862" s="66"/>
      <c r="D1862" s="66"/>
      <c r="E1862" s="66"/>
      <c r="F1862" s="66"/>
    </row>
    <row r="1863" spans="2:6">
      <c r="B1863" s="66"/>
      <c r="C1863" s="66"/>
      <c r="D1863" s="66"/>
      <c r="E1863" s="66"/>
      <c r="F1863" s="66"/>
    </row>
    <row r="1864" spans="2:6">
      <c r="B1864" s="66"/>
      <c r="C1864" s="66"/>
      <c r="D1864" s="66"/>
      <c r="E1864" s="66"/>
      <c r="F1864" s="66"/>
    </row>
    <row r="1865" spans="2:6">
      <c r="B1865" s="66"/>
      <c r="C1865" s="66"/>
      <c r="D1865" s="66"/>
      <c r="E1865" s="66"/>
      <c r="F1865" s="66"/>
    </row>
    <row r="1866" spans="2:6">
      <c r="B1866" s="66"/>
      <c r="C1866" s="66"/>
      <c r="D1866" s="66"/>
      <c r="E1866" s="66"/>
      <c r="F1866" s="66"/>
    </row>
    <row r="1867" spans="2:6">
      <c r="B1867" s="66"/>
      <c r="C1867" s="66"/>
      <c r="D1867" s="66"/>
      <c r="E1867" s="66"/>
      <c r="F1867" s="66"/>
    </row>
    <row r="1868" spans="2:6">
      <c r="B1868" s="66"/>
      <c r="C1868" s="66"/>
      <c r="D1868" s="66"/>
      <c r="E1868" s="66"/>
      <c r="F1868" s="66"/>
    </row>
    <row r="1869" spans="2:6">
      <c r="B1869" s="66"/>
      <c r="C1869" s="66"/>
      <c r="D1869" s="66"/>
      <c r="E1869" s="66"/>
      <c r="F1869" s="66"/>
    </row>
    <row r="1870" spans="2:6">
      <c r="B1870" s="66"/>
      <c r="C1870" s="66"/>
      <c r="D1870" s="66"/>
      <c r="E1870" s="66"/>
      <c r="F1870" s="66"/>
    </row>
    <row r="1871" spans="2:6">
      <c r="B1871" s="66"/>
      <c r="C1871" s="66"/>
      <c r="D1871" s="66"/>
      <c r="E1871" s="66"/>
      <c r="F1871" s="66"/>
    </row>
    <row r="1872" spans="2:6">
      <c r="B1872" s="66"/>
      <c r="C1872" s="66"/>
      <c r="D1872" s="66"/>
      <c r="E1872" s="66"/>
      <c r="F1872" s="66"/>
    </row>
    <row r="1873" spans="2:6">
      <c r="B1873" s="66"/>
      <c r="C1873" s="66"/>
      <c r="D1873" s="66"/>
      <c r="E1873" s="66"/>
      <c r="F1873" s="66"/>
    </row>
    <row r="1874" spans="2:6">
      <c r="B1874" s="66"/>
      <c r="C1874" s="66"/>
      <c r="D1874" s="66"/>
      <c r="E1874" s="66"/>
      <c r="F1874" s="66"/>
    </row>
    <row r="1875" spans="2:6">
      <c r="B1875" s="66"/>
      <c r="C1875" s="66"/>
      <c r="D1875" s="66"/>
      <c r="E1875" s="66"/>
      <c r="F1875" s="66"/>
    </row>
    <row r="1876" spans="2:6">
      <c r="B1876" s="66"/>
      <c r="C1876" s="66"/>
      <c r="D1876" s="66"/>
      <c r="E1876" s="66"/>
      <c r="F1876" s="66"/>
    </row>
    <row r="1877" spans="2:6">
      <c r="B1877" s="66"/>
      <c r="C1877" s="66"/>
      <c r="D1877" s="66"/>
      <c r="E1877" s="66"/>
      <c r="F1877" s="66"/>
    </row>
    <row r="1878" spans="2:6">
      <c r="B1878" s="66"/>
      <c r="C1878" s="66"/>
      <c r="D1878" s="66"/>
      <c r="E1878" s="66"/>
      <c r="F1878" s="66"/>
    </row>
    <row r="1879" spans="2:6">
      <c r="B1879" s="66"/>
      <c r="C1879" s="66"/>
      <c r="D1879" s="66"/>
      <c r="E1879" s="66"/>
      <c r="F1879" s="66"/>
    </row>
    <row r="1880" spans="2:6">
      <c r="B1880" s="66"/>
      <c r="C1880" s="66"/>
      <c r="D1880" s="66"/>
      <c r="E1880" s="66"/>
      <c r="F1880" s="66"/>
    </row>
    <row r="1881" spans="2:6">
      <c r="B1881" s="66"/>
      <c r="C1881" s="66"/>
      <c r="D1881" s="66"/>
      <c r="E1881" s="66"/>
      <c r="F1881" s="66"/>
    </row>
    <row r="1882" spans="2:6">
      <c r="B1882" s="66"/>
      <c r="C1882" s="66"/>
      <c r="D1882" s="66"/>
      <c r="E1882" s="66"/>
      <c r="F1882" s="66"/>
    </row>
    <row r="1883" spans="2:6">
      <c r="B1883" s="66"/>
      <c r="C1883" s="66"/>
      <c r="D1883" s="66"/>
      <c r="E1883" s="66"/>
      <c r="F1883" s="66"/>
    </row>
    <row r="1884" spans="2:6">
      <c r="B1884" s="66"/>
      <c r="C1884" s="66"/>
      <c r="D1884" s="66"/>
      <c r="E1884" s="66"/>
      <c r="F1884" s="66"/>
    </row>
    <row r="1885" spans="2:6">
      <c r="B1885" s="66"/>
      <c r="C1885" s="66"/>
      <c r="D1885" s="66"/>
      <c r="E1885" s="66"/>
      <c r="F1885" s="66"/>
    </row>
    <row r="1886" spans="2:6">
      <c r="B1886" s="66"/>
      <c r="C1886" s="66"/>
      <c r="D1886" s="66"/>
      <c r="E1886" s="66"/>
      <c r="F1886" s="66"/>
    </row>
    <row r="1887" spans="2:6">
      <c r="B1887" s="66"/>
      <c r="C1887" s="66"/>
      <c r="D1887" s="66"/>
      <c r="E1887" s="66"/>
      <c r="F1887" s="66"/>
    </row>
    <row r="1888" spans="2:6">
      <c r="B1888" s="66"/>
      <c r="C1888" s="66"/>
      <c r="D1888" s="66"/>
      <c r="E1888" s="66"/>
      <c r="F1888" s="66"/>
    </row>
    <row r="1889" spans="2:6">
      <c r="B1889" s="66"/>
      <c r="C1889" s="66"/>
      <c r="D1889" s="66"/>
      <c r="E1889" s="66"/>
      <c r="F1889" s="66"/>
    </row>
    <row r="1890" spans="2:6">
      <c r="B1890" s="66"/>
      <c r="C1890" s="66"/>
      <c r="D1890" s="66"/>
      <c r="E1890" s="66"/>
      <c r="F1890" s="66"/>
    </row>
    <row r="1891" spans="2:6">
      <c r="B1891" s="66"/>
      <c r="C1891" s="66"/>
      <c r="D1891" s="66"/>
      <c r="E1891" s="66"/>
      <c r="F1891" s="66"/>
    </row>
    <row r="1892" spans="2:6">
      <c r="B1892" s="66"/>
      <c r="C1892" s="66"/>
      <c r="D1892" s="66"/>
      <c r="E1892" s="66"/>
      <c r="F1892" s="66"/>
    </row>
    <row r="1893" spans="2:6">
      <c r="B1893" s="66"/>
      <c r="C1893" s="66"/>
      <c r="D1893" s="66"/>
      <c r="E1893" s="66"/>
      <c r="F1893" s="66"/>
    </row>
    <row r="1894" spans="2:6">
      <c r="B1894" s="66"/>
      <c r="C1894" s="66"/>
      <c r="D1894" s="66"/>
      <c r="E1894" s="66"/>
      <c r="F1894" s="66"/>
    </row>
    <row r="1895" spans="2:6">
      <c r="B1895" s="66"/>
      <c r="C1895" s="66"/>
      <c r="D1895" s="66"/>
      <c r="E1895" s="66"/>
      <c r="F1895" s="66"/>
    </row>
    <row r="1896" spans="2:6">
      <c r="B1896" s="66"/>
      <c r="C1896" s="66"/>
      <c r="D1896" s="66"/>
      <c r="E1896" s="66"/>
      <c r="F1896" s="66"/>
    </row>
    <row r="1897" spans="2:6">
      <c r="B1897" s="66"/>
      <c r="C1897" s="66"/>
      <c r="D1897" s="66"/>
      <c r="E1897" s="66"/>
      <c r="F1897" s="66"/>
    </row>
    <row r="1898" spans="2:6">
      <c r="B1898" s="66"/>
      <c r="C1898" s="66"/>
      <c r="D1898" s="66"/>
      <c r="E1898" s="66"/>
      <c r="F1898" s="66"/>
    </row>
    <row r="1899" spans="2:6">
      <c r="B1899" s="66"/>
      <c r="C1899" s="66"/>
      <c r="D1899" s="66"/>
      <c r="E1899" s="66"/>
      <c r="F1899" s="66"/>
    </row>
    <row r="1900" spans="2:6">
      <c r="B1900" s="66"/>
      <c r="C1900" s="66"/>
      <c r="D1900" s="66"/>
      <c r="E1900" s="66"/>
      <c r="F1900" s="66"/>
    </row>
    <row r="1901" spans="2:6">
      <c r="B1901" s="66"/>
      <c r="C1901" s="66"/>
      <c r="D1901" s="66"/>
      <c r="E1901" s="66"/>
      <c r="F1901" s="66"/>
    </row>
    <row r="1902" spans="2:6">
      <c r="B1902" s="66"/>
      <c r="C1902" s="66"/>
      <c r="D1902" s="66"/>
      <c r="E1902" s="66"/>
      <c r="F1902" s="66"/>
    </row>
    <row r="1903" spans="2:6">
      <c r="B1903" s="66"/>
      <c r="C1903" s="66"/>
      <c r="D1903" s="66"/>
      <c r="E1903" s="66"/>
      <c r="F1903" s="66"/>
    </row>
    <row r="1904" spans="2:6">
      <c r="B1904" s="66"/>
      <c r="C1904" s="66"/>
      <c r="D1904" s="66"/>
      <c r="E1904" s="66"/>
      <c r="F1904" s="66"/>
    </row>
    <row r="1905" spans="2:6">
      <c r="B1905" s="66"/>
      <c r="C1905" s="66"/>
      <c r="D1905" s="66"/>
      <c r="E1905" s="66"/>
      <c r="F1905" s="66"/>
    </row>
    <row r="1906" spans="2:6">
      <c r="B1906" s="66"/>
      <c r="C1906" s="66"/>
      <c r="D1906" s="66"/>
      <c r="E1906" s="66"/>
      <c r="F1906" s="66"/>
    </row>
  </sheetData>
  <mergeCells count="4">
    <mergeCell ref="A2:F2"/>
    <mergeCell ref="A3:F3"/>
    <mergeCell ref="A4:F4"/>
    <mergeCell ref="A5:F5"/>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2"/>
  <sheetViews>
    <sheetView zoomScale="85" zoomScaleNormal="85" workbookViewId="0">
      <selection activeCell="I4" sqref="I4"/>
    </sheetView>
  </sheetViews>
  <sheetFormatPr baseColWidth="10" defaultColWidth="9.140625" defaultRowHeight="15"/>
  <cols>
    <col min="1" max="1" width="22.140625" style="66" customWidth="1"/>
    <col min="2" max="2" width="20.28515625" style="66" bestFit="1" customWidth="1"/>
    <col min="3" max="3" width="16.140625" style="66" customWidth="1"/>
    <col min="4" max="4" width="21" style="66" bestFit="1" customWidth="1"/>
    <col min="5" max="5" width="13.7109375" style="66" bestFit="1" customWidth="1"/>
    <col min="6" max="6" width="19" style="66" bestFit="1" customWidth="1"/>
    <col min="7" max="7" width="20.28515625" style="66" bestFit="1" customWidth="1"/>
    <col min="8" max="8" width="18.42578125" style="66" bestFit="1" customWidth="1"/>
    <col min="9" max="9" width="18.28515625" style="66" bestFit="1" customWidth="1"/>
    <col min="10" max="10" width="14" style="66" bestFit="1" customWidth="1"/>
    <col min="11" max="11" width="15.7109375" style="66" bestFit="1" customWidth="1"/>
  </cols>
  <sheetData>
    <row r="1" spans="1:11" ht="12" customHeight="1">
      <c r="A1" s="1570"/>
      <c r="B1" s="1570"/>
      <c r="C1" s="1570"/>
      <c r="D1" s="1570"/>
      <c r="E1" s="1570"/>
      <c r="F1" s="1570"/>
      <c r="G1" s="1570"/>
      <c r="H1" s="1570"/>
      <c r="I1" s="1570"/>
      <c r="J1" s="1570"/>
      <c r="K1" s="1570"/>
    </row>
    <row r="2" spans="1:11" ht="23.25">
      <c r="A2" s="1570" t="s">
        <v>576</v>
      </c>
      <c r="B2" s="1570"/>
      <c r="C2" s="1570"/>
      <c r="D2" s="1570"/>
      <c r="E2" s="1570"/>
      <c r="F2" s="1570"/>
      <c r="G2" s="1570"/>
      <c r="H2" s="1570"/>
      <c r="I2" s="1570"/>
      <c r="J2" s="1570"/>
      <c r="K2" s="1570"/>
    </row>
    <row r="3" spans="1:11" ht="23.25">
      <c r="A3" s="1570" t="s">
        <v>1549</v>
      </c>
      <c r="B3" s="1570"/>
      <c r="C3" s="1570"/>
      <c r="D3" s="1570"/>
      <c r="E3" s="1570"/>
      <c r="F3" s="1570"/>
      <c r="G3" s="1570"/>
      <c r="H3" s="1570"/>
      <c r="I3" s="1570"/>
      <c r="J3" s="1570"/>
      <c r="K3" s="1570"/>
    </row>
    <row r="4" spans="1:11" s="1563" customFormat="1" ht="23.25">
      <c r="A4" s="1562"/>
      <c r="B4" s="1562"/>
      <c r="C4" s="1562"/>
      <c r="D4" s="1554"/>
      <c r="E4" s="1554" t="s">
        <v>1422</v>
      </c>
      <c r="F4" s="1554"/>
      <c r="G4" s="1554"/>
      <c r="H4" s="1562"/>
      <c r="I4" s="1562"/>
      <c r="J4" s="1562"/>
      <c r="K4" s="1562"/>
    </row>
    <row r="5" spans="1:11" ht="23.25">
      <c r="A5" s="1570" t="s">
        <v>274</v>
      </c>
      <c r="B5" s="1570"/>
      <c r="C5" s="1570"/>
      <c r="D5" s="1570"/>
      <c r="E5" s="1570"/>
      <c r="F5" s="1570"/>
      <c r="G5" s="1570"/>
      <c r="H5" s="1570"/>
      <c r="I5" s="1570"/>
      <c r="J5" s="1570"/>
      <c r="K5" s="1570"/>
    </row>
    <row r="6" spans="1:11" s="52" customFormat="1" ht="12" customHeight="1">
      <c r="A6" s="1554"/>
      <c r="B6" s="1555"/>
      <c r="C6" s="1555"/>
      <c r="D6" s="1555"/>
      <c r="E6" s="1555"/>
      <c r="F6" s="1555"/>
      <c r="G6" s="1555"/>
      <c r="H6" s="1555"/>
      <c r="I6" s="1555"/>
      <c r="J6" s="1555"/>
      <c r="K6" s="681"/>
    </row>
    <row r="7" spans="1:11" s="52" customFormat="1">
      <c r="A7" s="1556" t="s">
        <v>1550</v>
      </c>
      <c r="B7" s="1557" t="s">
        <v>589</v>
      </c>
      <c r="C7" s="1557" t="s">
        <v>590</v>
      </c>
      <c r="D7" s="1557" t="s">
        <v>591</v>
      </c>
      <c r="E7" s="1557" t="s">
        <v>592</v>
      </c>
      <c r="F7" s="1557" t="s">
        <v>1551</v>
      </c>
      <c r="G7" s="1557" t="s">
        <v>593</v>
      </c>
      <c r="H7" s="1557" t="s">
        <v>594</v>
      </c>
      <c r="I7" s="1557" t="s">
        <v>586</v>
      </c>
      <c r="J7" s="1557" t="s">
        <v>595</v>
      </c>
      <c r="K7" s="1558" t="s">
        <v>279</v>
      </c>
    </row>
    <row r="8" spans="1:11">
      <c r="A8" s="54" t="s">
        <v>578</v>
      </c>
      <c r="B8" s="54"/>
      <c r="C8" s="54"/>
      <c r="D8" s="54"/>
      <c r="E8" s="54"/>
      <c r="F8" s="54"/>
      <c r="G8" s="54"/>
      <c r="H8" s="54"/>
      <c r="I8" s="54"/>
      <c r="J8" s="57"/>
      <c r="K8" s="58"/>
    </row>
    <row r="9" spans="1:11">
      <c r="A9" s="56" t="s">
        <v>97</v>
      </c>
      <c r="B9" s="59">
        <v>238001.77355000001</v>
      </c>
      <c r="C9" s="59">
        <v>11054708.91866</v>
      </c>
      <c r="D9" s="59">
        <v>1046336.1253600001</v>
      </c>
      <c r="E9" s="59">
        <v>182106.05119</v>
      </c>
      <c r="F9" s="59">
        <v>247603.70311999999</v>
      </c>
      <c r="G9" s="59">
        <v>233903.95777000001</v>
      </c>
      <c r="H9" s="59">
        <v>3139187.5914400001</v>
      </c>
      <c r="I9" s="59">
        <v>18507.155079999997</v>
      </c>
      <c r="J9" s="59">
        <v>0</v>
      </c>
      <c r="K9" s="59">
        <v>16160355.27617</v>
      </c>
    </row>
    <row r="10" spans="1:11">
      <c r="A10" s="56" t="s">
        <v>101</v>
      </c>
      <c r="B10" s="59">
        <v>0</v>
      </c>
      <c r="C10" s="59">
        <v>0</v>
      </c>
      <c r="D10" s="59">
        <v>0</v>
      </c>
      <c r="E10" s="59">
        <v>0</v>
      </c>
      <c r="F10" s="59">
        <v>0</v>
      </c>
      <c r="G10" s="59">
        <v>0</v>
      </c>
      <c r="H10" s="59">
        <v>85554.151099999988</v>
      </c>
      <c r="I10" s="59">
        <v>0</v>
      </c>
      <c r="J10" s="59">
        <v>0</v>
      </c>
      <c r="K10" s="59">
        <v>85554.151099999988</v>
      </c>
    </row>
    <row r="11" spans="1:11">
      <c r="A11" s="56" t="s">
        <v>91</v>
      </c>
      <c r="B11" s="59">
        <v>44743.155129999999</v>
      </c>
      <c r="C11" s="59">
        <v>879273.76334000006</v>
      </c>
      <c r="D11" s="59">
        <v>521755.23586000002</v>
      </c>
      <c r="E11" s="59">
        <v>8556.1486999999997</v>
      </c>
      <c r="F11" s="59">
        <v>45.702069999999999</v>
      </c>
      <c r="G11" s="59">
        <v>33307.532980000004</v>
      </c>
      <c r="H11" s="59">
        <v>6241902.9214899996</v>
      </c>
      <c r="I11" s="59">
        <v>0</v>
      </c>
      <c r="J11" s="59">
        <v>0</v>
      </c>
      <c r="K11" s="59">
        <v>7729584.4595699999</v>
      </c>
    </row>
    <row r="12" spans="1:11">
      <c r="A12" s="56" t="s">
        <v>105</v>
      </c>
      <c r="B12" s="59">
        <v>47904.898740000004</v>
      </c>
      <c r="C12" s="59">
        <v>2330216.4749799999</v>
      </c>
      <c r="D12" s="59">
        <v>150637.36013999998</v>
      </c>
      <c r="E12" s="59">
        <v>65220.100740000002</v>
      </c>
      <c r="F12" s="59">
        <v>0</v>
      </c>
      <c r="G12" s="59">
        <v>70214.565849999999</v>
      </c>
      <c r="H12" s="59">
        <v>115543.04036</v>
      </c>
      <c r="I12" s="59">
        <v>0</v>
      </c>
      <c r="J12" s="59">
        <v>0</v>
      </c>
      <c r="K12" s="59">
        <v>2779736.4408100001</v>
      </c>
    </row>
    <row r="13" spans="1:11">
      <c r="A13" s="56" t="s">
        <v>107</v>
      </c>
      <c r="B13" s="59">
        <v>59079.702270000002</v>
      </c>
      <c r="C13" s="59">
        <v>478238.57166000002</v>
      </c>
      <c r="D13" s="59">
        <v>497847.48962000001</v>
      </c>
      <c r="E13" s="59">
        <v>18535.153780000001</v>
      </c>
      <c r="F13" s="59">
        <v>40705.307780000003</v>
      </c>
      <c r="G13" s="59">
        <v>62669.711210000001</v>
      </c>
      <c r="H13" s="59">
        <v>12325438.52296</v>
      </c>
      <c r="I13" s="59">
        <v>0</v>
      </c>
      <c r="J13" s="59">
        <v>0</v>
      </c>
      <c r="K13" s="59">
        <v>13482514.459279999</v>
      </c>
    </row>
    <row r="14" spans="1:11">
      <c r="A14" s="56" t="s">
        <v>95</v>
      </c>
      <c r="B14" s="59">
        <v>46219.399990000005</v>
      </c>
      <c r="C14" s="59">
        <v>2418289.2519499999</v>
      </c>
      <c r="D14" s="59">
        <v>290982.51192000002</v>
      </c>
      <c r="E14" s="59">
        <v>58757.767319999999</v>
      </c>
      <c r="F14" s="59">
        <v>0</v>
      </c>
      <c r="G14" s="59">
        <v>154953.96191999997</v>
      </c>
      <c r="H14" s="59">
        <v>5731553.14726</v>
      </c>
      <c r="I14" s="59">
        <v>114846.0367</v>
      </c>
      <c r="J14" s="59">
        <v>24124.53009</v>
      </c>
      <c r="K14" s="59">
        <v>8839726.6071499996</v>
      </c>
    </row>
    <row r="15" spans="1:11">
      <c r="A15" s="56" t="s">
        <v>103</v>
      </c>
      <c r="B15" s="59">
        <v>178564.14147999999</v>
      </c>
      <c r="C15" s="59">
        <v>7351079.4320900002</v>
      </c>
      <c r="D15" s="59">
        <v>579312.97472000006</v>
      </c>
      <c r="E15" s="59">
        <v>143776.08578999998</v>
      </c>
      <c r="F15" s="59">
        <v>388439.49569000001</v>
      </c>
      <c r="G15" s="59">
        <v>235251.95978</v>
      </c>
      <c r="H15" s="59">
        <v>660395.86088000005</v>
      </c>
      <c r="I15" s="59">
        <v>27711.143499999998</v>
      </c>
      <c r="J15" s="59">
        <v>22442.923649999997</v>
      </c>
      <c r="K15" s="59">
        <v>9586974.0175800007</v>
      </c>
    </row>
    <row r="16" spans="1:11">
      <c r="A16" s="56" t="s">
        <v>89</v>
      </c>
      <c r="B16" s="59">
        <v>270291.38883999997</v>
      </c>
      <c r="C16" s="59">
        <v>8541716.1012200005</v>
      </c>
      <c r="D16" s="59">
        <v>1671902.9496900002</v>
      </c>
      <c r="E16" s="59">
        <v>189227.68377</v>
      </c>
      <c r="F16" s="59">
        <v>261576.37427999999</v>
      </c>
      <c r="G16" s="59">
        <v>308161.51154000004</v>
      </c>
      <c r="H16" s="59">
        <v>5724076.1061199997</v>
      </c>
      <c r="I16" s="59">
        <v>44773.718150000001</v>
      </c>
      <c r="J16" s="59">
        <v>42514.278859999999</v>
      </c>
      <c r="K16" s="59">
        <v>17054240.112470001</v>
      </c>
    </row>
    <row r="17" spans="1:11">
      <c r="A17" s="56" t="s">
        <v>87</v>
      </c>
      <c r="B17" s="59">
        <v>281167.74549</v>
      </c>
      <c r="C17" s="59">
        <v>16095505.590910001</v>
      </c>
      <c r="D17" s="59">
        <v>2740917.9750399999</v>
      </c>
      <c r="E17" s="59">
        <v>462532.34235000005</v>
      </c>
      <c r="F17" s="59">
        <v>246745.01108000003</v>
      </c>
      <c r="G17" s="59">
        <v>495627.57870000001</v>
      </c>
      <c r="H17" s="59">
        <v>8821440.9060699996</v>
      </c>
      <c r="I17" s="59">
        <v>111051.15407999999</v>
      </c>
      <c r="J17" s="59">
        <v>37299.888009999995</v>
      </c>
      <c r="K17" s="59">
        <v>29292288.191729993</v>
      </c>
    </row>
    <row r="18" spans="1:11">
      <c r="A18" s="56" t="s">
        <v>99</v>
      </c>
      <c r="B18" s="59">
        <v>0</v>
      </c>
      <c r="C18" s="59">
        <v>0</v>
      </c>
      <c r="D18" s="59">
        <v>0</v>
      </c>
      <c r="E18" s="59">
        <v>0</v>
      </c>
      <c r="F18" s="59">
        <v>0</v>
      </c>
      <c r="G18" s="59">
        <v>0</v>
      </c>
      <c r="H18" s="59">
        <v>53084.86391</v>
      </c>
      <c r="I18" s="59">
        <v>0</v>
      </c>
      <c r="J18" s="59">
        <v>0</v>
      </c>
      <c r="K18" s="59">
        <v>53084.86391</v>
      </c>
    </row>
    <row r="19" spans="1:11">
      <c r="A19" s="56" t="s">
        <v>85</v>
      </c>
      <c r="B19" s="59">
        <v>639349.85759000003</v>
      </c>
      <c r="C19" s="59">
        <v>10059960.265290001</v>
      </c>
      <c r="D19" s="59">
        <v>4265949.5454799999</v>
      </c>
      <c r="E19" s="59">
        <v>703281.16696000006</v>
      </c>
      <c r="F19" s="59">
        <v>548700.70584000007</v>
      </c>
      <c r="G19" s="59">
        <v>421138.02792999998</v>
      </c>
      <c r="H19" s="59">
        <v>4223586.2921200003</v>
      </c>
      <c r="I19" s="59">
        <v>179846.08250999998</v>
      </c>
      <c r="J19" s="59">
        <v>26471.489879999997</v>
      </c>
      <c r="K19" s="59">
        <v>21068283.433600001</v>
      </c>
    </row>
    <row r="20" spans="1:11">
      <c r="A20" s="56" t="s">
        <v>109</v>
      </c>
      <c r="B20" s="59">
        <v>115286.81932</v>
      </c>
      <c r="C20" s="59">
        <v>4709003.3020699993</v>
      </c>
      <c r="D20" s="59">
        <v>554030.15253999992</v>
      </c>
      <c r="E20" s="59">
        <v>44142.809500000003</v>
      </c>
      <c r="F20" s="59">
        <v>175326.83218999999</v>
      </c>
      <c r="G20" s="59">
        <v>130644.30668000001</v>
      </c>
      <c r="H20" s="59">
        <v>561908.64064999996</v>
      </c>
      <c r="I20" s="59">
        <v>125034.13268000001</v>
      </c>
      <c r="J20" s="59">
        <v>32924.492010000002</v>
      </c>
      <c r="K20" s="59">
        <v>6448301.487639999</v>
      </c>
    </row>
    <row r="21" spans="1:11">
      <c r="A21" s="56" t="s">
        <v>93</v>
      </c>
      <c r="B21" s="59">
        <v>174854.73018000001</v>
      </c>
      <c r="C21" s="59">
        <v>6716783.9901599996</v>
      </c>
      <c r="D21" s="59">
        <v>860784.92295000004</v>
      </c>
      <c r="E21" s="59">
        <v>142148.92238999999</v>
      </c>
      <c r="F21" s="59">
        <v>48193.469520000006</v>
      </c>
      <c r="G21" s="59">
        <v>126867.24748999999</v>
      </c>
      <c r="H21" s="59">
        <v>754315.08496000001</v>
      </c>
      <c r="I21" s="59">
        <v>14989.575699999999</v>
      </c>
      <c r="J21" s="59">
        <v>10988.92338</v>
      </c>
      <c r="K21" s="59">
        <v>8849926.8667300008</v>
      </c>
    </row>
    <row r="22" spans="1:11">
      <c r="A22" s="56" t="s">
        <v>579</v>
      </c>
      <c r="B22" s="60">
        <v>2095463.6125800002</v>
      </c>
      <c r="C22" s="60">
        <v>70634775.662330002</v>
      </c>
      <c r="D22" s="60">
        <v>13180457.243319999</v>
      </c>
      <c r="E22" s="60">
        <v>2018284.2324900001</v>
      </c>
      <c r="F22" s="60">
        <v>1957336.6015700002</v>
      </c>
      <c r="G22" s="60">
        <v>2272740.36185</v>
      </c>
      <c r="H22" s="60">
        <v>48437987.129319996</v>
      </c>
      <c r="I22" s="60">
        <v>636758.99840000004</v>
      </c>
      <c r="J22" s="60">
        <v>196766.52587999997</v>
      </c>
      <c r="K22" s="60">
        <v>141430570.36774001</v>
      </c>
    </row>
    <row r="23" spans="1:11">
      <c r="A23" s="61" t="s">
        <v>580</v>
      </c>
      <c r="B23" s="61"/>
      <c r="C23" s="61"/>
      <c r="D23" s="61"/>
      <c r="E23" s="61"/>
      <c r="F23" s="61"/>
      <c r="G23" s="61"/>
      <c r="H23" s="61"/>
      <c r="I23" s="62"/>
      <c r="J23" s="61"/>
      <c r="K23" s="61" t="s">
        <v>581</v>
      </c>
    </row>
    <row r="24" spans="1:11">
      <c r="A24" s="56" t="s">
        <v>114</v>
      </c>
      <c r="B24" s="59">
        <v>0</v>
      </c>
      <c r="C24" s="59">
        <v>60863.161189999999</v>
      </c>
      <c r="D24" s="59">
        <v>709361.86760999996</v>
      </c>
      <c r="E24" s="59">
        <v>0</v>
      </c>
      <c r="F24" s="59">
        <v>0</v>
      </c>
      <c r="G24" s="59">
        <v>0</v>
      </c>
      <c r="H24" s="59">
        <v>18388.066920000001</v>
      </c>
      <c r="I24" s="59">
        <v>0</v>
      </c>
      <c r="J24" s="59">
        <v>0</v>
      </c>
      <c r="K24" s="59">
        <v>788613.09571999998</v>
      </c>
    </row>
    <row r="25" spans="1:11">
      <c r="A25" s="56" t="s">
        <v>116</v>
      </c>
      <c r="B25" s="59">
        <v>28747.958780000001</v>
      </c>
      <c r="C25" s="59">
        <v>2541054.2968200003</v>
      </c>
      <c r="D25" s="59">
        <v>72885.211479999998</v>
      </c>
      <c r="E25" s="59">
        <v>103632.82673999999</v>
      </c>
      <c r="F25" s="59">
        <v>51021.387259999996</v>
      </c>
      <c r="G25" s="59">
        <v>31878.913329999999</v>
      </c>
      <c r="H25" s="59">
        <v>164978.17087999999</v>
      </c>
      <c r="I25" s="59">
        <v>8030.4233600000007</v>
      </c>
      <c r="J25" s="59">
        <v>906.97212999999999</v>
      </c>
      <c r="K25" s="59">
        <v>3003136.1607800005</v>
      </c>
    </row>
    <row r="26" spans="1:11">
      <c r="A26" s="63" t="s">
        <v>579</v>
      </c>
      <c r="B26" s="59">
        <v>28747.958780000001</v>
      </c>
      <c r="C26" s="59">
        <v>2601917.4580100002</v>
      </c>
      <c r="D26" s="59">
        <v>782247.0790899999</v>
      </c>
      <c r="E26" s="59">
        <v>103632.82673999999</v>
      </c>
      <c r="F26" s="59">
        <v>51021.387259999996</v>
      </c>
      <c r="G26" s="59">
        <v>31878.913329999999</v>
      </c>
      <c r="H26" s="59">
        <v>183366.2378</v>
      </c>
      <c r="I26" s="59">
        <v>8030.4233600000007</v>
      </c>
      <c r="J26" s="59">
        <v>906.97212999999999</v>
      </c>
      <c r="K26" s="59">
        <v>3791749.2565000006</v>
      </c>
    </row>
    <row r="27" spans="1:11">
      <c r="A27" s="61" t="s">
        <v>582</v>
      </c>
      <c r="B27" s="61"/>
      <c r="C27" s="61"/>
      <c r="D27" s="61"/>
      <c r="E27" s="61"/>
      <c r="F27" s="61"/>
      <c r="G27" s="61"/>
      <c r="H27" s="61"/>
      <c r="I27" s="62"/>
      <c r="J27" s="61"/>
      <c r="K27" s="61" t="s">
        <v>581</v>
      </c>
    </row>
    <row r="28" spans="1:11">
      <c r="A28" s="56" t="s">
        <v>119</v>
      </c>
      <c r="B28" s="59">
        <v>89112.076560000001</v>
      </c>
      <c r="C28" s="59">
        <v>1639906.4289899999</v>
      </c>
      <c r="D28" s="59">
        <v>7159.9268700000002</v>
      </c>
      <c r="E28" s="59">
        <v>0</v>
      </c>
      <c r="F28" s="59">
        <v>0</v>
      </c>
      <c r="G28" s="59">
        <v>18940.410600000003</v>
      </c>
      <c r="H28" s="59">
        <v>14618.211310000001</v>
      </c>
      <c r="I28" s="59">
        <v>0</v>
      </c>
      <c r="J28" s="59">
        <v>0</v>
      </c>
      <c r="K28" s="59">
        <v>1769737.05433</v>
      </c>
    </row>
    <row r="29" spans="1:11">
      <c r="A29" s="56" t="s">
        <v>123</v>
      </c>
      <c r="B29" s="59">
        <v>0</v>
      </c>
      <c r="C29" s="59">
        <v>0</v>
      </c>
      <c r="D29" s="59">
        <v>0</v>
      </c>
      <c r="E29" s="59">
        <v>200716.16295</v>
      </c>
      <c r="F29" s="59">
        <v>0</v>
      </c>
      <c r="G29" s="59">
        <v>0</v>
      </c>
      <c r="H29" s="59">
        <v>0</v>
      </c>
      <c r="I29" s="59">
        <v>0</v>
      </c>
      <c r="J29" s="59">
        <v>0</v>
      </c>
      <c r="K29" s="59">
        <v>200716.16295</v>
      </c>
    </row>
    <row r="30" spans="1:11">
      <c r="A30" s="56" t="s">
        <v>121</v>
      </c>
      <c r="B30" s="59">
        <v>0</v>
      </c>
      <c r="C30" s="59">
        <v>0</v>
      </c>
      <c r="D30" s="59">
        <v>605131.59710999997</v>
      </c>
      <c r="E30" s="59">
        <v>0</v>
      </c>
      <c r="F30" s="59">
        <v>61583.607909999999</v>
      </c>
      <c r="G30" s="59">
        <v>0</v>
      </c>
      <c r="H30" s="59">
        <v>0</v>
      </c>
      <c r="I30" s="59">
        <v>45334.332880000002</v>
      </c>
      <c r="J30" s="59">
        <v>46299.782939999997</v>
      </c>
      <c r="K30" s="59">
        <v>758349.32083999994</v>
      </c>
    </row>
    <row r="31" spans="1:11">
      <c r="A31" s="56" t="s">
        <v>579</v>
      </c>
      <c r="B31" s="59">
        <v>89112.076560000001</v>
      </c>
      <c r="C31" s="59">
        <v>1639906.4289899999</v>
      </c>
      <c r="D31" s="59">
        <v>612291.52397999994</v>
      </c>
      <c r="E31" s="59">
        <v>200716.16295</v>
      </c>
      <c r="F31" s="59">
        <v>61583.607909999999</v>
      </c>
      <c r="G31" s="59">
        <v>18940.410600000003</v>
      </c>
      <c r="H31" s="59">
        <v>14618.211310000001</v>
      </c>
      <c r="I31" s="59">
        <v>45334.332880000002</v>
      </c>
      <c r="J31" s="59">
        <v>46299.782939999997</v>
      </c>
      <c r="K31" s="59">
        <v>2728802.5381199997</v>
      </c>
    </row>
    <row r="32" spans="1:11">
      <c r="A32" s="54" t="s">
        <v>583</v>
      </c>
      <c r="B32" s="62"/>
      <c r="C32" s="62"/>
      <c r="D32" s="62"/>
      <c r="E32" s="62"/>
      <c r="F32" s="62"/>
      <c r="G32" s="62"/>
      <c r="H32" s="62"/>
      <c r="I32" s="62"/>
      <c r="J32" s="62"/>
      <c r="K32" s="61" t="s">
        <v>581</v>
      </c>
    </row>
    <row r="33" spans="1:11">
      <c r="A33" s="56" t="s">
        <v>174</v>
      </c>
      <c r="B33" s="59">
        <v>0</v>
      </c>
      <c r="C33" s="59">
        <v>0</v>
      </c>
      <c r="D33" s="59">
        <v>3415.04657</v>
      </c>
      <c r="E33" s="59">
        <v>105017.85956999999</v>
      </c>
      <c r="F33" s="59">
        <v>159182.52612999998</v>
      </c>
      <c r="G33" s="59">
        <v>0</v>
      </c>
      <c r="H33" s="59">
        <v>0</v>
      </c>
      <c r="I33" s="59">
        <v>0</v>
      </c>
      <c r="J33" s="59">
        <v>0</v>
      </c>
      <c r="K33" s="59">
        <v>267615.43226999999</v>
      </c>
    </row>
    <row r="34" spans="1:11">
      <c r="A34" s="56" t="s">
        <v>176</v>
      </c>
      <c r="B34" s="59">
        <v>0</v>
      </c>
      <c r="C34" s="59">
        <v>0</v>
      </c>
      <c r="D34" s="59">
        <v>0</v>
      </c>
      <c r="E34" s="59">
        <v>0</v>
      </c>
      <c r="F34" s="59">
        <v>0</v>
      </c>
      <c r="G34" s="59">
        <v>117425.92296</v>
      </c>
      <c r="H34" s="59">
        <v>0</v>
      </c>
      <c r="I34" s="59">
        <v>0</v>
      </c>
      <c r="J34" s="59">
        <v>0</v>
      </c>
      <c r="K34" s="59">
        <v>117425.92296</v>
      </c>
    </row>
    <row r="35" spans="1:11">
      <c r="A35" s="56" t="s">
        <v>184</v>
      </c>
      <c r="B35" s="59">
        <v>0</v>
      </c>
      <c r="C35" s="59">
        <v>0</v>
      </c>
      <c r="D35" s="59">
        <v>109598.71513</v>
      </c>
      <c r="E35" s="59">
        <v>0</v>
      </c>
      <c r="F35" s="59">
        <v>0</v>
      </c>
      <c r="G35" s="59">
        <v>0</v>
      </c>
      <c r="H35" s="59">
        <v>0</v>
      </c>
      <c r="I35" s="59">
        <v>0</v>
      </c>
      <c r="J35" s="59">
        <v>0</v>
      </c>
      <c r="K35" s="59">
        <v>109598.71513</v>
      </c>
    </row>
    <row r="36" spans="1:11">
      <c r="A36" s="56" t="s">
        <v>160</v>
      </c>
      <c r="B36" s="59">
        <v>0</v>
      </c>
      <c r="C36" s="59">
        <v>0</v>
      </c>
      <c r="D36" s="59">
        <v>0</v>
      </c>
      <c r="E36" s="59">
        <v>0</v>
      </c>
      <c r="F36" s="59">
        <v>0</v>
      </c>
      <c r="G36" s="59">
        <v>0</v>
      </c>
      <c r="H36" s="59">
        <v>125142.35178</v>
      </c>
      <c r="I36" s="59">
        <v>0</v>
      </c>
      <c r="J36" s="59">
        <v>0</v>
      </c>
      <c r="K36" s="59">
        <v>125142.35178</v>
      </c>
    </row>
    <row r="37" spans="1:11">
      <c r="A37" s="56" t="s">
        <v>172</v>
      </c>
      <c r="B37" s="59">
        <v>11154.02958</v>
      </c>
      <c r="C37" s="59">
        <v>0</v>
      </c>
      <c r="D37" s="59">
        <v>0</v>
      </c>
      <c r="E37" s="59">
        <v>0</v>
      </c>
      <c r="F37" s="59">
        <v>222702.82154</v>
      </c>
      <c r="G37" s="59">
        <v>0</v>
      </c>
      <c r="H37" s="59">
        <v>0</v>
      </c>
      <c r="I37" s="59">
        <v>0</v>
      </c>
      <c r="J37" s="59">
        <v>0</v>
      </c>
      <c r="K37" s="59">
        <v>233856.85112000001</v>
      </c>
    </row>
    <row r="38" spans="1:11">
      <c r="A38" s="56" t="s">
        <v>158</v>
      </c>
      <c r="B38" s="59">
        <v>0</v>
      </c>
      <c r="C38" s="59">
        <v>0</v>
      </c>
      <c r="D38" s="59">
        <v>0</v>
      </c>
      <c r="E38" s="59">
        <v>0</v>
      </c>
      <c r="F38" s="59">
        <v>177020.25230000002</v>
      </c>
      <c r="G38" s="59">
        <v>33333.389909999998</v>
      </c>
      <c r="H38" s="59">
        <v>0</v>
      </c>
      <c r="I38" s="59">
        <v>0</v>
      </c>
      <c r="J38" s="59">
        <v>0</v>
      </c>
      <c r="K38" s="59">
        <v>210353.64221000002</v>
      </c>
    </row>
    <row r="39" spans="1:11">
      <c r="A39" s="56" t="s">
        <v>156</v>
      </c>
      <c r="B39" s="59">
        <v>0</v>
      </c>
      <c r="C39" s="59">
        <v>0</v>
      </c>
      <c r="D39" s="59">
        <v>0</v>
      </c>
      <c r="E39" s="59">
        <v>0</v>
      </c>
      <c r="F39" s="59">
        <v>0</v>
      </c>
      <c r="G39" s="59">
        <v>57136.387889999998</v>
      </c>
      <c r="H39" s="59">
        <v>0</v>
      </c>
      <c r="I39" s="59">
        <v>0</v>
      </c>
      <c r="J39" s="59">
        <v>0</v>
      </c>
      <c r="K39" s="59">
        <v>57136.387889999998</v>
      </c>
    </row>
    <row r="40" spans="1:11">
      <c r="A40" s="56" t="s">
        <v>138</v>
      </c>
      <c r="B40" s="59">
        <v>0</v>
      </c>
      <c r="C40" s="59">
        <v>0</v>
      </c>
      <c r="D40" s="59">
        <v>0</v>
      </c>
      <c r="E40" s="59">
        <v>0</v>
      </c>
      <c r="F40" s="59">
        <v>0</v>
      </c>
      <c r="G40" s="59">
        <v>0</v>
      </c>
      <c r="H40" s="59">
        <v>401167.65688999998</v>
      </c>
      <c r="I40" s="59">
        <v>0</v>
      </c>
      <c r="J40" s="59">
        <v>0</v>
      </c>
      <c r="K40" s="59">
        <v>401167.65688999998</v>
      </c>
    </row>
    <row r="41" spans="1:11">
      <c r="A41" s="56" t="s">
        <v>148</v>
      </c>
      <c r="B41" s="59">
        <v>0</v>
      </c>
      <c r="C41" s="59">
        <v>0</v>
      </c>
      <c r="D41" s="59">
        <v>172815.51877000002</v>
      </c>
      <c r="E41" s="59">
        <v>0</v>
      </c>
      <c r="F41" s="59">
        <v>0</v>
      </c>
      <c r="G41" s="59">
        <v>0</v>
      </c>
      <c r="H41" s="59">
        <v>0</v>
      </c>
      <c r="I41" s="59">
        <v>0</v>
      </c>
      <c r="J41" s="59">
        <v>0</v>
      </c>
      <c r="K41" s="59">
        <v>172815.51877000002</v>
      </c>
    </row>
    <row r="42" spans="1:11">
      <c r="A42" s="56" t="s">
        <v>170</v>
      </c>
      <c r="B42" s="59">
        <v>0</v>
      </c>
      <c r="C42" s="59">
        <v>0</v>
      </c>
      <c r="D42" s="59">
        <v>0</v>
      </c>
      <c r="E42" s="59">
        <v>0</v>
      </c>
      <c r="F42" s="59">
        <v>0</v>
      </c>
      <c r="G42" s="59">
        <v>65223.261159999995</v>
      </c>
      <c r="H42" s="59">
        <v>0</v>
      </c>
      <c r="I42" s="59">
        <v>0</v>
      </c>
      <c r="J42" s="59">
        <v>0</v>
      </c>
      <c r="K42" s="59">
        <v>65223.261159999995</v>
      </c>
    </row>
    <row r="43" spans="1:11">
      <c r="A43" s="56" t="s">
        <v>134</v>
      </c>
      <c r="B43" s="59">
        <v>8692.3102699999999</v>
      </c>
      <c r="C43" s="59">
        <v>0</v>
      </c>
      <c r="D43" s="59">
        <v>37362.430810000005</v>
      </c>
      <c r="E43" s="59">
        <v>0</v>
      </c>
      <c r="F43" s="59">
        <v>0</v>
      </c>
      <c r="G43" s="59">
        <v>0</v>
      </c>
      <c r="H43" s="59">
        <v>999696.28723000002</v>
      </c>
      <c r="I43" s="59">
        <v>13376.86707</v>
      </c>
      <c r="J43" s="59">
        <v>9673.9643599999999</v>
      </c>
      <c r="K43" s="59">
        <v>1068801.85974</v>
      </c>
    </row>
    <row r="44" spans="1:11">
      <c r="A44" s="56" t="s">
        <v>166</v>
      </c>
      <c r="B44" s="59">
        <v>0</v>
      </c>
      <c r="C44" s="59">
        <v>0</v>
      </c>
      <c r="D44" s="59">
        <v>97215.773459999997</v>
      </c>
      <c r="E44" s="59">
        <v>0</v>
      </c>
      <c r="F44" s="59">
        <v>0</v>
      </c>
      <c r="G44" s="59">
        <v>0</v>
      </c>
      <c r="H44" s="59">
        <v>0</v>
      </c>
      <c r="I44" s="59">
        <v>0</v>
      </c>
      <c r="J44" s="59">
        <v>0</v>
      </c>
      <c r="K44" s="59">
        <v>97215.773459999997</v>
      </c>
    </row>
    <row r="45" spans="1:11">
      <c r="A45" s="56" t="s">
        <v>152</v>
      </c>
      <c r="B45" s="59">
        <v>0</v>
      </c>
      <c r="C45" s="59">
        <v>0</v>
      </c>
      <c r="D45" s="59">
        <v>106100.68104000001</v>
      </c>
      <c r="E45" s="59">
        <v>0</v>
      </c>
      <c r="F45" s="59">
        <v>0</v>
      </c>
      <c r="G45" s="59">
        <v>0</v>
      </c>
      <c r="H45" s="59">
        <v>0</v>
      </c>
      <c r="I45" s="59">
        <v>0</v>
      </c>
      <c r="J45" s="59">
        <v>0</v>
      </c>
      <c r="K45" s="59">
        <v>106100.68104000001</v>
      </c>
    </row>
    <row r="46" spans="1:11">
      <c r="A46" s="56" t="s">
        <v>142</v>
      </c>
      <c r="B46" s="59">
        <v>0</v>
      </c>
      <c r="C46" s="59">
        <v>0</v>
      </c>
      <c r="D46" s="59">
        <v>198210.7591</v>
      </c>
      <c r="E46" s="59">
        <v>0</v>
      </c>
      <c r="F46" s="59">
        <v>0</v>
      </c>
      <c r="G46" s="59">
        <v>0</v>
      </c>
      <c r="H46" s="59">
        <v>0</v>
      </c>
      <c r="I46" s="59">
        <v>0</v>
      </c>
      <c r="J46" s="59">
        <v>0</v>
      </c>
      <c r="K46" s="59">
        <v>198210.7591</v>
      </c>
    </row>
    <row r="47" spans="1:11">
      <c r="A47" s="56" t="s">
        <v>182</v>
      </c>
      <c r="B47" s="59">
        <v>0</v>
      </c>
      <c r="C47" s="59">
        <v>0</v>
      </c>
      <c r="D47" s="59">
        <v>0</v>
      </c>
      <c r="E47" s="59">
        <v>0</v>
      </c>
      <c r="F47" s="59">
        <v>0</v>
      </c>
      <c r="G47" s="59">
        <v>0</v>
      </c>
      <c r="H47" s="59">
        <v>267112.37406</v>
      </c>
      <c r="I47" s="59">
        <v>4454.6384200000002</v>
      </c>
      <c r="J47" s="59">
        <v>0</v>
      </c>
      <c r="K47" s="59">
        <v>271567.01247999998</v>
      </c>
    </row>
    <row r="48" spans="1:11">
      <c r="A48" s="56" t="s">
        <v>154</v>
      </c>
      <c r="B48" s="59">
        <v>0</v>
      </c>
      <c r="C48" s="59">
        <v>0</v>
      </c>
      <c r="D48" s="59">
        <v>0</v>
      </c>
      <c r="E48" s="59">
        <v>0</v>
      </c>
      <c r="F48" s="59">
        <v>70897.04690999999</v>
      </c>
      <c r="G48" s="59">
        <v>7676.8006399999995</v>
      </c>
      <c r="H48" s="59">
        <v>0</v>
      </c>
      <c r="I48" s="59">
        <v>0</v>
      </c>
      <c r="J48" s="59">
        <v>0</v>
      </c>
      <c r="K48" s="59">
        <v>78573.847549999991</v>
      </c>
    </row>
    <row r="49" spans="1:11">
      <c r="A49" s="56" t="s">
        <v>180</v>
      </c>
      <c r="B49" s="59">
        <v>0</v>
      </c>
      <c r="C49" s="59">
        <v>0</v>
      </c>
      <c r="D49" s="59">
        <v>0</v>
      </c>
      <c r="E49" s="59">
        <v>0</v>
      </c>
      <c r="F49" s="59">
        <v>0</v>
      </c>
      <c r="G49" s="59">
        <v>104249.79109999999</v>
      </c>
      <c r="H49" s="59">
        <v>0</v>
      </c>
      <c r="I49" s="59">
        <v>0</v>
      </c>
      <c r="J49" s="59">
        <v>0</v>
      </c>
      <c r="K49" s="59">
        <v>104249.79109999999</v>
      </c>
    </row>
    <row r="50" spans="1:11">
      <c r="A50" s="56" t="s">
        <v>168</v>
      </c>
      <c r="B50" s="59">
        <v>0</v>
      </c>
      <c r="C50" s="59">
        <v>0</v>
      </c>
      <c r="D50" s="59">
        <v>0</v>
      </c>
      <c r="E50" s="59">
        <v>0</v>
      </c>
      <c r="F50" s="59">
        <v>0</v>
      </c>
      <c r="G50" s="59">
        <v>159121.51268000001</v>
      </c>
      <c r="H50" s="59">
        <v>0</v>
      </c>
      <c r="I50" s="59">
        <v>0</v>
      </c>
      <c r="J50" s="59">
        <v>0</v>
      </c>
      <c r="K50" s="59">
        <v>159121.51268000001</v>
      </c>
    </row>
    <row r="51" spans="1:11">
      <c r="A51" s="56" t="s">
        <v>146</v>
      </c>
      <c r="B51" s="59">
        <v>0</v>
      </c>
      <c r="C51" s="59">
        <v>0</v>
      </c>
      <c r="D51" s="59">
        <v>175847.55078999998</v>
      </c>
      <c r="E51" s="59">
        <v>0</v>
      </c>
      <c r="F51" s="59">
        <v>0</v>
      </c>
      <c r="G51" s="59">
        <v>0</v>
      </c>
      <c r="H51" s="59">
        <v>0</v>
      </c>
      <c r="I51" s="59">
        <v>0</v>
      </c>
      <c r="J51" s="59">
        <v>0</v>
      </c>
      <c r="K51" s="59">
        <v>175847.55078999998</v>
      </c>
    </row>
    <row r="52" spans="1:11">
      <c r="A52" s="56" t="s">
        <v>150</v>
      </c>
      <c r="B52" s="59">
        <v>0</v>
      </c>
      <c r="C52" s="59">
        <v>0</v>
      </c>
      <c r="D52" s="59">
        <v>153230.29638999997</v>
      </c>
      <c r="E52" s="59">
        <v>0</v>
      </c>
      <c r="F52" s="59">
        <v>0</v>
      </c>
      <c r="G52" s="59">
        <v>0</v>
      </c>
      <c r="H52" s="59">
        <v>0</v>
      </c>
      <c r="I52" s="59">
        <v>0</v>
      </c>
      <c r="J52" s="59">
        <v>0</v>
      </c>
      <c r="K52" s="59">
        <v>153230.29638999997</v>
      </c>
    </row>
    <row r="53" spans="1:11">
      <c r="A53" s="56" t="s">
        <v>144</v>
      </c>
      <c r="B53" s="59">
        <v>0</v>
      </c>
      <c r="C53" s="59">
        <v>0</v>
      </c>
      <c r="D53" s="59">
        <v>285849.14600000001</v>
      </c>
      <c r="E53" s="59">
        <v>0</v>
      </c>
      <c r="F53" s="59">
        <v>0</v>
      </c>
      <c r="G53" s="59">
        <v>0</v>
      </c>
      <c r="H53" s="59">
        <v>0</v>
      </c>
      <c r="I53" s="59">
        <v>0</v>
      </c>
      <c r="J53" s="59">
        <v>0</v>
      </c>
      <c r="K53" s="59">
        <v>285849.14600000001</v>
      </c>
    </row>
    <row r="54" spans="1:11">
      <c r="A54" s="56" t="s">
        <v>136</v>
      </c>
      <c r="B54" s="59">
        <v>17978.396969999998</v>
      </c>
      <c r="C54" s="59">
        <v>5347.7751900000003</v>
      </c>
      <c r="D54" s="59">
        <v>34780.431090000005</v>
      </c>
      <c r="E54" s="59">
        <v>0</v>
      </c>
      <c r="F54" s="59">
        <v>0</v>
      </c>
      <c r="G54" s="59">
        <v>66488.155979999996</v>
      </c>
      <c r="H54" s="59">
        <v>600500.94808</v>
      </c>
      <c r="I54" s="59">
        <v>0</v>
      </c>
      <c r="J54" s="59">
        <v>0</v>
      </c>
      <c r="K54" s="59">
        <v>725095.70730999997</v>
      </c>
    </row>
    <row r="55" spans="1:11">
      <c r="A55" s="56" t="s">
        <v>140</v>
      </c>
      <c r="B55" s="59">
        <v>0</v>
      </c>
      <c r="C55" s="59">
        <v>0</v>
      </c>
      <c r="D55" s="59">
        <v>104126.71767</v>
      </c>
      <c r="E55" s="59">
        <v>0</v>
      </c>
      <c r="F55" s="59">
        <v>0</v>
      </c>
      <c r="G55" s="59">
        <v>0</v>
      </c>
      <c r="H55" s="59">
        <v>0</v>
      </c>
      <c r="I55" s="59">
        <v>0</v>
      </c>
      <c r="J55" s="59">
        <v>0</v>
      </c>
      <c r="K55" s="59">
        <v>104126.71767</v>
      </c>
    </row>
    <row r="56" spans="1:11">
      <c r="A56" s="56" t="s">
        <v>178</v>
      </c>
      <c r="B56" s="59">
        <v>171991.94506</v>
      </c>
      <c r="C56" s="59">
        <v>0</v>
      </c>
      <c r="D56" s="59">
        <v>0</v>
      </c>
      <c r="E56" s="59">
        <v>0</v>
      </c>
      <c r="F56" s="59">
        <v>15498.22991</v>
      </c>
      <c r="G56" s="59">
        <v>0</v>
      </c>
      <c r="H56" s="59">
        <v>0</v>
      </c>
      <c r="I56" s="59">
        <v>0</v>
      </c>
      <c r="J56" s="59">
        <v>0</v>
      </c>
      <c r="K56" s="59">
        <v>187490.17496999999</v>
      </c>
    </row>
    <row r="57" spans="1:11">
      <c r="A57" s="56" t="s">
        <v>162</v>
      </c>
      <c r="B57" s="59">
        <v>0</v>
      </c>
      <c r="C57" s="59">
        <v>0</v>
      </c>
      <c r="D57" s="59">
        <v>0</v>
      </c>
      <c r="E57" s="59">
        <v>0</v>
      </c>
      <c r="F57" s="59">
        <v>0</v>
      </c>
      <c r="G57" s="59">
        <v>0</v>
      </c>
      <c r="H57" s="59">
        <v>93581.732010000007</v>
      </c>
      <c r="I57" s="59">
        <v>0</v>
      </c>
      <c r="J57" s="59">
        <v>0</v>
      </c>
      <c r="K57" s="59">
        <v>93581.732010000007</v>
      </c>
    </row>
    <row r="58" spans="1:11">
      <c r="A58" s="56" t="s">
        <v>164</v>
      </c>
      <c r="B58" s="59">
        <v>0</v>
      </c>
      <c r="C58" s="59">
        <v>0</v>
      </c>
      <c r="D58" s="59">
        <v>0</v>
      </c>
      <c r="E58" s="59">
        <v>0</v>
      </c>
      <c r="F58" s="59">
        <v>0</v>
      </c>
      <c r="G58" s="59">
        <v>0</v>
      </c>
      <c r="H58" s="59">
        <v>0</v>
      </c>
      <c r="I58" s="59">
        <v>48240.019630000003</v>
      </c>
      <c r="J58" s="59">
        <v>0</v>
      </c>
      <c r="K58" s="59">
        <v>48240.019630000003</v>
      </c>
    </row>
    <row r="59" spans="1:11">
      <c r="A59" s="56" t="s">
        <v>186</v>
      </c>
      <c r="B59" s="59">
        <v>0</v>
      </c>
      <c r="C59" s="59">
        <v>0</v>
      </c>
      <c r="D59" s="59">
        <v>227468.65584999998</v>
      </c>
      <c r="E59" s="59">
        <v>5868.0865000000003</v>
      </c>
      <c r="F59" s="59">
        <v>0</v>
      </c>
      <c r="G59" s="59">
        <v>0</v>
      </c>
      <c r="H59" s="59">
        <v>0</v>
      </c>
      <c r="I59" s="59">
        <v>0</v>
      </c>
      <c r="J59" s="59">
        <v>0</v>
      </c>
      <c r="K59" s="59">
        <v>233336.74234999999</v>
      </c>
    </row>
    <row r="60" spans="1:11">
      <c r="A60" s="56" t="s">
        <v>188</v>
      </c>
      <c r="B60" s="59">
        <v>0</v>
      </c>
      <c r="C60" s="59">
        <v>0</v>
      </c>
      <c r="D60" s="59">
        <v>0</v>
      </c>
      <c r="E60" s="59">
        <v>0</v>
      </c>
      <c r="F60" s="59">
        <v>0</v>
      </c>
      <c r="G60" s="59">
        <v>0</v>
      </c>
      <c r="H60" s="59">
        <v>221389.56066999998</v>
      </c>
      <c r="I60" s="59">
        <v>0</v>
      </c>
      <c r="J60" s="59">
        <v>0</v>
      </c>
      <c r="K60" s="59">
        <v>221389.56066999998</v>
      </c>
    </row>
    <row r="61" spans="1:11">
      <c r="A61" s="56" t="s">
        <v>190</v>
      </c>
      <c r="B61" s="59">
        <v>0</v>
      </c>
      <c r="C61" s="59">
        <v>39086.832130000003</v>
      </c>
      <c r="D61" s="59">
        <v>0</v>
      </c>
      <c r="E61" s="59">
        <v>0</v>
      </c>
      <c r="F61" s="59">
        <v>0</v>
      </c>
      <c r="G61" s="59">
        <v>0</v>
      </c>
      <c r="H61" s="59">
        <v>0</v>
      </c>
      <c r="I61" s="59">
        <v>0</v>
      </c>
      <c r="J61" s="59">
        <v>0</v>
      </c>
      <c r="K61" s="59">
        <v>39086.832130000003</v>
      </c>
    </row>
    <row r="62" spans="1:11">
      <c r="A62" s="56" t="s">
        <v>192</v>
      </c>
      <c r="B62" s="59">
        <v>227991.48918</v>
      </c>
      <c r="C62" s="59">
        <v>0</v>
      </c>
      <c r="D62" s="59">
        <v>0</v>
      </c>
      <c r="E62" s="59">
        <v>0</v>
      </c>
      <c r="F62" s="59">
        <v>0</v>
      </c>
      <c r="G62" s="59">
        <v>0</v>
      </c>
      <c r="H62" s="59">
        <v>0</v>
      </c>
      <c r="I62" s="59">
        <v>0</v>
      </c>
      <c r="J62" s="59">
        <v>0</v>
      </c>
      <c r="K62" s="59">
        <v>227991.48918</v>
      </c>
    </row>
    <row r="63" spans="1:11">
      <c r="A63" s="56" t="s">
        <v>579</v>
      </c>
      <c r="B63" s="59">
        <v>437808.17105999996</v>
      </c>
      <c r="C63" s="59">
        <v>44434.607320000003</v>
      </c>
      <c r="D63" s="59">
        <v>1706021.72267</v>
      </c>
      <c r="E63" s="59">
        <v>110885.94606999999</v>
      </c>
      <c r="F63" s="59">
        <v>645300.87679000001</v>
      </c>
      <c r="G63" s="59">
        <v>610655.22231999994</v>
      </c>
      <c r="H63" s="59">
        <v>2708590.91072</v>
      </c>
      <c r="I63" s="59">
        <v>66071.525120000006</v>
      </c>
      <c r="J63" s="59">
        <v>9673.9643599999999</v>
      </c>
      <c r="K63" s="59">
        <v>6339442.9464299986</v>
      </c>
    </row>
    <row r="64" spans="1:11">
      <c r="A64" s="54" t="s">
        <v>584</v>
      </c>
      <c r="B64" s="62"/>
      <c r="C64" s="62"/>
      <c r="D64" s="62"/>
      <c r="E64" s="62"/>
      <c r="F64" s="62"/>
      <c r="G64" s="62"/>
      <c r="H64" s="62"/>
      <c r="I64" s="62"/>
      <c r="J64" s="62"/>
      <c r="K64" s="61"/>
    </row>
    <row r="65" spans="1:11">
      <c r="A65" s="56" t="s">
        <v>212</v>
      </c>
      <c r="B65" s="59">
        <v>612050.80047999998</v>
      </c>
      <c r="C65" s="59">
        <v>10356590.04528</v>
      </c>
      <c r="D65" s="59">
        <v>3197350.51792</v>
      </c>
      <c r="E65" s="59">
        <v>525464.26777999999</v>
      </c>
      <c r="F65" s="59">
        <v>537865.82566999993</v>
      </c>
      <c r="G65" s="59">
        <v>729736.26211000001</v>
      </c>
      <c r="H65" s="59">
        <v>6376562.7093599997</v>
      </c>
      <c r="I65" s="59">
        <v>365461.39695999998</v>
      </c>
      <c r="J65" s="59">
        <v>123628.59918999999</v>
      </c>
      <c r="K65" s="59">
        <v>22824710.424750004</v>
      </c>
    </row>
    <row r="66" spans="1:11">
      <c r="A66" s="56" t="s">
        <v>579</v>
      </c>
      <c r="B66" s="59">
        <v>612050.80047999998</v>
      </c>
      <c r="C66" s="59">
        <v>10356590.04528</v>
      </c>
      <c r="D66" s="59">
        <v>3197350.51792</v>
      </c>
      <c r="E66" s="59">
        <v>525464.26777999999</v>
      </c>
      <c r="F66" s="59">
        <v>537865.82566999993</v>
      </c>
      <c r="G66" s="59">
        <v>729736.26211000001</v>
      </c>
      <c r="H66" s="59">
        <v>6376562.7093599997</v>
      </c>
      <c r="I66" s="59">
        <v>365461.39695999998</v>
      </c>
      <c r="J66" s="59">
        <v>123628.59918999999</v>
      </c>
      <c r="K66" s="59">
        <v>22824710.424750004</v>
      </c>
    </row>
    <row r="67" spans="1:11">
      <c r="A67" s="64" t="s">
        <v>585</v>
      </c>
      <c r="B67" s="62"/>
      <c r="C67" s="62"/>
      <c r="D67" s="62"/>
      <c r="E67" s="62"/>
      <c r="F67" s="62"/>
      <c r="G67" s="62"/>
      <c r="H67" s="62"/>
      <c r="I67" s="62"/>
      <c r="J67" s="62"/>
      <c r="K67" s="62"/>
    </row>
    <row r="68" spans="1:11">
      <c r="A68" s="56" t="s">
        <v>215</v>
      </c>
      <c r="B68" s="59">
        <v>0</v>
      </c>
      <c r="C68" s="59">
        <v>2493900.5052499999</v>
      </c>
      <c r="D68" s="59">
        <v>0</v>
      </c>
      <c r="E68" s="59">
        <v>0</v>
      </c>
      <c r="F68" s="59">
        <v>0</v>
      </c>
      <c r="G68" s="59">
        <v>0</v>
      </c>
      <c r="H68" s="59">
        <v>0</v>
      </c>
      <c r="I68" s="59">
        <v>0</v>
      </c>
      <c r="J68" s="59">
        <v>0</v>
      </c>
      <c r="K68" s="59">
        <v>2493900.5052499999</v>
      </c>
    </row>
    <row r="69" spans="1:11">
      <c r="A69" s="56" t="s">
        <v>579</v>
      </c>
      <c r="B69" s="59">
        <v>0</v>
      </c>
      <c r="C69" s="59">
        <v>2493900.5052499999</v>
      </c>
      <c r="D69" s="59">
        <v>0</v>
      </c>
      <c r="E69" s="59">
        <v>0</v>
      </c>
      <c r="F69" s="59">
        <v>0</v>
      </c>
      <c r="G69" s="59">
        <v>0</v>
      </c>
      <c r="H69" s="59">
        <v>0</v>
      </c>
      <c r="I69" s="59">
        <v>0</v>
      </c>
      <c r="J69" s="59">
        <v>0</v>
      </c>
      <c r="K69" s="59">
        <v>2493900.5052499999</v>
      </c>
    </row>
    <row r="70" spans="1:11">
      <c r="A70" s="64" t="s">
        <v>279</v>
      </c>
      <c r="B70" s="62">
        <v>3263182.6194599997</v>
      </c>
      <c r="C70" s="62">
        <v>87771524.707180008</v>
      </c>
      <c r="D70" s="62">
        <v>19478368.08698</v>
      </c>
      <c r="E70" s="62">
        <v>2958983.43603</v>
      </c>
      <c r="F70" s="62">
        <v>3253108.2992000002</v>
      </c>
      <c r="G70" s="62">
        <v>3663951.1702100001</v>
      </c>
      <c r="H70" s="62">
        <v>57721125.198509991</v>
      </c>
      <c r="I70" s="62">
        <v>1121656.6767200001</v>
      </c>
      <c r="J70" s="62">
        <v>377275.84449999995</v>
      </c>
      <c r="K70" s="62">
        <v>179609176.03879002</v>
      </c>
    </row>
    <row r="71" spans="1:11" ht="15.75" thickBot="1">
      <c r="A71" s="1559"/>
      <c r="B71" s="1559"/>
      <c r="C71" s="1559"/>
      <c r="D71" s="1559"/>
      <c r="E71" s="1559"/>
      <c r="F71" s="1559"/>
      <c r="G71" s="1559"/>
      <c r="H71" s="1559"/>
      <c r="I71" s="1559"/>
      <c r="J71" s="1559"/>
      <c r="K71" s="1559"/>
    </row>
    <row r="72" spans="1:11" ht="15.75" thickTop="1">
      <c r="A72" s="1560" t="s">
        <v>1552</v>
      </c>
      <c r="B72" s="1561"/>
      <c r="C72" s="1561"/>
      <c r="D72" s="1561"/>
      <c r="E72" s="1561"/>
      <c r="F72" s="1561"/>
      <c r="G72" s="1561"/>
      <c r="H72" s="1561"/>
      <c r="I72" s="1561"/>
      <c r="J72" s="1561"/>
      <c r="K72" s="1561"/>
    </row>
    <row r="76" spans="1:11">
      <c r="A76" s="1225"/>
    </row>
    <row r="77" spans="1:11">
      <c r="A77" s="1225"/>
    </row>
    <row r="78" spans="1:11">
      <c r="A78" s="1225"/>
    </row>
    <row r="79" spans="1:11">
      <c r="A79" s="1225"/>
    </row>
    <row r="80" spans="1:11">
      <c r="A80" s="1225"/>
    </row>
    <row r="81" spans="1:11">
      <c r="A81" s="1225"/>
    </row>
    <row r="82" spans="1:11">
      <c r="A82" s="1225"/>
      <c r="B82"/>
      <c r="C82"/>
      <c r="D82"/>
      <c r="E82"/>
      <c r="F82"/>
      <c r="G82"/>
      <c r="H82"/>
      <c r="I82"/>
      <c r="J82"/>
      <c r="K82"/>
    </row>
  </sheetData>
  <mergeCells count="4">
    <mergeCell ref="A5:K5"/>
    <mergeCell ref="A1:K1"/>
    <mergeCell ref="A2:K2"/>
    <mergeCell ref="A3:K3"/>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0"/>
  <sheetViews>
    <sheetView zoomScale="85" zoomScaleNormal="85" workbookViewId="0">
      <selection activeCell="H8" sqref="H8"/>
    </sheetView>
  </sheetViews>
  <sheetFormatPr baseColWidth="10" defaultColWidth="9.140625" defaultRowHeight="15"/>
  <cols>
    <col min="1" max="1" width="22.140625" style="1091" customWidth="1"/>
    <col min="2" max="2" width="20.28515625" style="1091" bestFit="1" customWidth="1"/>
    <col min="3" max="3" width="15.42578125" style="1091" customWidth="1"/>
    <col min="4" max="4" width="21" style="1091" bestFit="1" customWidth="1"/>
    <col min="5" max="5" width="13.7109375" style="1091" bestFit="1" customWidth="1"/>
    <col min="6" max="6" width="19" style="1091" bestFit="1" customWidth="1"/>
    <col min="7" max="7" width="20.28515625" style="1091" bestFit="1" customWidth="1"/>
    <col min="8" max="8" width="18.42578125" style="1091" bestFit="1" customWidth="1"/>
    <col min="9" max="9" width="18.28515625" style="1091" bestFit="1" customWidth="1"/>
    <col min="10" max="10" width="14" style="1091" bestFit="1" customWidth="1"/>
    <col min="11" max="11" width="17.28515625" style="1091" customWidth="1"/>
  </cols>
  <sheetData>
    <row r="1" spans="1:11" ht="23.25">
      <c r="A1" s="1570"/>
      <c r="B1" s="1570"/>
      <c r="C1" s="1570"/>
      <c r="D1" s="1570"/>
      <c r="E1" s="1570"/>
      <c r="F1" s="1570"/>
      <c r="G1" s="1570"/>
      <c r="H1" s="1570"/>
      <c r="I1" s="1570"/>
      <c r="J1" s="1570"/>
      <c r="K1" s="1570"/>
    </row>
    <row r="2" spans="1:11" ht="23.25">
      <c r="A2" s="1570" t="s">
        <v>576</v>
      </c>
      <c r="B2" s="1570"/>
      <c r="C2" s="1570"/>
      <c r="D2" s="1570"/>
      <c r="E2" s="1570"/>
      <c r="F2" s="1570"/>
      <c r="G2" s="1570"/>
      <c r="H2" s="1570"/>
      <c r="I2" s="1570"/>
      <c r="J2" s="1570"/>
      <c r="K2" s="1570"/>
    </row>
    <row r="3" spans="1:11" ht="23.25">
      <c r="A3" s="1570" t="s">
        <v>1553</v>
      </c>
      <c r="B3" s="1570"/>
      <c r="C3" s="1570"/>
      <c r="D3" s="1570"/>
      <c r="E3" s="1570"/>
      <c r="F3" s="1570"/>
      <c r="G3" s="1570"/>
      <c r="H3" s="1570"/>
      <c r="I3" s="1570"/>
      <c r="J3" s="1570"/>
      <c r="K3" s="1570"/>
    </row>
    <row r="4" spans="1:11" s="1563" customFormat="1" ht="23.25">
      <c r="A4" s="1562"/>
      <c r="B4" s="1562"/>
      <c r="C4" s="1562"/>
      <c r="D4" s="1562"/>
      <c r="E4" s="1562"/>
      <c r="F4" s="1562" t="s">
        <v>1422</v>
      </c>
      <c r="G4" s="1562"/>
      <c r="H4" s="1562"/>
      <c r="I4" s="1562"/>
      <c r="J4" s="1562"/>
      <c r="K4" s="1562"/>
    </row>
    <row r="5" spans="1:11" s="53" customFormat="1" ht="23.25">
      <c r="A5" s="1571" t="s">
        <v>274</v>
      </c>
      <c r="B5" s="1571"/>
      <c r="C5" s="1571"/>
      <c r="D5" s="1571"/>
      <c r="E5" s="1571"/>
      <c r="F5" s="1571"/>
      <c r="G5" s="1571"/>
      <c r="H5" s="1571"/>
      <c r="I5" s="1571"/>
      <c r="J5" s="1571"/>
      <c r="K5" s="1571"/>
    </row>
    <row r="6" spans="1:11" ht="9" customHeight="1" thickBot="1">
      <c r="A6" s="1564"/>
      <c r="B6" s="1565"/>
      <c r="C6" s="1565"/>
      <c r="D6" s="1565"/>
      <c r="E6" s="1565"/>
      <c r="F6" s="1565"/>
      <c r="G6" s="1565"/>
      <c r="H6" s="1565"/>
      <c r="I6" s="1565"/>
      <c r="J6" s="1565"/>
      <c r="K6" s="1564"/>
    </row>
    <row r="7" spans="1:11" s="53" customFormat="1" ht="16.5" thickTop="1" thickBot="1">
      <c r="A7" s="65" t="s">
        <v>1550</v>
      </c>
      <c r="B7" s="1557" t="s">
        <v>589</v>
      </c>
      <c r="C7" s="1557" t="s">
        <v>590</v>
      </c>
      <c r="D7" s="1557" t="s">
        <v>591</v>
      </c>
      <c r="E7" s="1557" t="s">
        <v>592</v>
      </c>
      <c r="F7" s="1557" t="s">
        <v>1551</v>
      </c>
      <c r="G7" s="1557" t="s">
        <v>593</v>
      </c>
      <c r="H7" s="1557" t="s">
        <v>594</v>
      </c>
      <c r="I7" s="1557" t="s">
        <v>586</v>
      </c>
      <c r="J7" s="1557" t="s">
        <v>595</v>
      </c>
      <c r="K7" s="1557" t="s">
        <v>279</v>
      </c>
    </row>
    <row r="8" spans="1:11" ht="15.75" thickTop="1">
      <c r="A8" s="54" t="s">
        <v>578</v>
      </c>
      <c r="B8" s="54"/>
      <c r="C8" s="54"/>
      <c r="D8" s="54"/>
      <c r="E8" s="54"/>
      <c r="F8" s="54"/>
      <c r="G8" s="54"/>
      <c r="H8" s="54"/>
      <c r="I8" s="54"/>
      <c r="J8" s="57"/>
      <c r="K8" s="58"/>
    </row>
    <row r="9" spans="1:11" s="53" customFormat="1">
      <c r="A9" s="56" t="s">
        <v>97</v>
      </c>
      <c r="B9" s="59">
        <v>703761.49228999997</v>
      </c>
      <c r="C9" s="59">
        <v>4210323.9231399996</v>
      </c>
      <c r="D9" s="59">
        <v>2378044.29526</v>
      </c>
      <c r="E9" s="59">
        <v>349511.01519000001</v>
      </c>
      <c r="F9" s="59">
        <v>254803.94086</v>
      </c>
      <c r="G9" s="59">
        <v>508331.07498999999</v>
      </c>
      <c r="H9" s="59">
        <v>6712072.6126199998</v>
      </c>
      <c r="I9" s="59">
        <v>82199.157090000008</v>
      </c>
      <c r="J9" s="59">
        <v>0</v>
      </c>
      <c r="K9" s="59">
        <v>15199047.511440001</v>
      </c>
    </row>
    <row r="10" spans="1:11">
      <c r="A10" s="56" t="s">
        <v>101</v>
      </c>
      <c r="B10" s="59">
        <v>0</v>
      </c>
      <c r="C10" s="59">
        <v>0</v>
      </c>
      <c r="D10" s="59">
        <v>0</v>
      </c>
      <c r="E10" s="59">
        <v>0</v>
      </c>
      <c r="F10" s="59">
        <v>0</v>
      </c>
      <c r="G10" s="59">
        <v>0</v>
      </c>
      <c r="H10" s="59">
        <v>346568.23467000003</v>
      </c>
      <c r="I10" s="59">
        <v>0</v>
      </c>
      <c r="J10" s="59">
        <v>0</v>
      </c>
      <c r="K10" s="59">
        <v>346568.23467000003</v>
      </c>
    </row>
    <row r="11" spans="1:11">
      <c r="A11" s="56" t="s">
        <v>91</v>
      </c>
      <c r="B11" s="59">
        <v>75760.305629999988</v>
      </c>
      <c r="C11" s="59">
        <v>1343633.2521900001</v>
      </c>
      <c r="D11" s="59">
        <v>1297930.56779</v>
      </c>
      <c r="E11" s="59">
        <v>17370.820469999999</v>
      </c>
      <c r="F11" s="59">
        <v>0</v>
      </c>
      <c r="G11" s="59">
        <v>220953.12533000001</v>
      </c>
      <c r="H11" s="59">
        <v>5308574.3796399999</v>
      </c>
      <c r="I11" s="59">
        <v>0</v>
      </c>
      <c r="J11" s="59">
        <v>0</v>
      </c>
      <c r="K11" s="59">
        <v>8264222.4510500003</v>
      </c>
    </row>
    <row r="12" spans="1:11">
      <c r="A12" s="56" t="s">
        <v>105</v>
      </c>
      <c r="B12" s="59">
        <v>135347.35046000002</v>
      </c>
      <c r="C12" s="59">
        <v>974595.81652999995</v>
      </c>
      <c r="D12" s="59">
        <v>557991.98361</v>
      </c>
      <c r="E12" s="59">
        <v>237241.39731999999</v>
      </c>
      <c r="F12" s="59">
        <v>0</v>
      </c>
      <c r="G12" s="59">
        <v>264337.64380999998</v>
      </c>
      <c r="H12" s="59">
        <v>820273.84924999997</v>
      </c>
      <c r="I12" s="59">
        <v>0</v>
      </c>
      <c r="J12" s="59">
        <v>0</v>
      </c>
      <c r="K12" s="59">
        <v>2989788.04098</v>
      </c>
    </row>
    <row r="13" spans="1:11">
      <c r="A13" s="56" t="s">
        <v>107</v>
      </c>
      <c r="B13" s="59">
        <v>231810.27577000001</v>
      </c>
      <c r="C13" s="59">
        <v>1323532.0727300001</v>
      </c>
      <c r="D13" s="59">
        <v>1017407.5172100001</v>
      </c>
      <c r="E13" s="59">
        <v>111121.27952</v>
      </c>
      <c r="F13" s="59">
        <v>45364.366020000001</v>
      </c>
      <c r="G13" s="59">
        <v>176947.73556999999</v>
      </c>
      <c r="H13" s="59">
        <v>9906624.3049799986</v>
      </c>
      <c r="I13" s="59">
        <v>0</v>
      </c>
      <c r="J13" s="59">
        <v>0</v>
      </c>
      <c r="K13" s="59">
        <v>12812807.551799998</v>
      </c>
    </row>
    <row r="14" spans="1:11">
      <c r="A14" s="56" t="s">
        <v>95</v>
      </c>
      <c r="B14" s="59">
        <v>170722.23268000002</v>
      </c>
      <c r="C14" s="59">
        <v>968425.10261000006</v>
      </c>
      <c r="D14" s="59">
        <v>607928.21163999999</v>
      </c>
      <c r="E14" s="59">
        <v>102278.48681</v>
      </c>
      <c r="F14" s="59">
        <v>0</v>
      </c>
      <c r="G14" s="59">
        <v>197191.91485</v>
      </c>
      <c r="H14" s="59">
        <v>6860124.6259599999</v>
      </c>
      <c r="I14" s="59">
        <v>560241.98834000004</v>
      </c>
      <c r="J14" s="59">
        <v>58050.399140000001</v>
      </c>
      <c r="K14" s="59">
        <v>9524962.9620299991</v>
      </c>
    </row>
    <row r="15" spans="1:11">
      <c r="A15" s="56" t="s">
        <v>103</v>
      </c>
      <c r="B15" s="59">
        <v>522494.34111000004</v>
      </c>
      <c r="C15" s="59">
        <v>4661001.4421699997</v>
      </c>
      <c r="D15" s="59">
        <v>1500661.6189100002</v>
      </c>
      <c r="E15" s="59">
        <v>310352.53425999999</v>
      </c>
      <c r="F15" s="59">
        <v>551035.80994000006</v>
      </c>
      <c r="G15" s="59">
        <v>609063.52899999998</v>
      </c>
      <c r="H15" s="59">
        <v>3597775.16762</v>
      </c>
      <c r="I15" s="59">
        <v>127780.13270999999</v>
      </c>
      <c r="J15" s="59">
        <v>167057.88074000002</v>
      </c>
      <c r="K15" s="59">
        <v>12047222.456460001</v>
      </c>
    </row>
    <row r="16" spans="1:11">
      <c r="A16" s="56" t="s">
        <v>89</v>
      </c>
      <c r="B16" s="59">
        <v>418398.59111000004</v>
      </c>
      <c r="C16" s="59">
        <v>4719460.3993699998</v>
      </c>
      <c r="D16" s="59">
        <v>2889082.2476599999</v>
      </c>
      <c r="E16" s="59">
        <v>154431.16962999999</v>
      </c>
      <c r="F16" s="59">
        <v>431003.95364999998</v>
      </c>
      <c r="G16" s="59">
        <v>543890.34811999998</v>
      </c>
      <c r="H16" s="59">
        <v>6283552.0713599995</v>
      </c>
      <c r="I16" s="59">
        <v>181388.15649000002</v>
      </c>
      <c r="J16" s="59">
        <v>99983.298020000002</v>
      </c>
      <c r="K16" s="59">
        <v>15721190.235409999</v>
      </c>
    </row>
    <row r="17" spans="1:11">
      <c r="A17" s="56" t="s">
        <v>87</v>
      </c>
      <c r="B17" s="59">
        <v>1146632.6071500001</v>
      </c>
      <c r="C17" s="59">
        <v>5856513.4627299998</v>
      </c>
      <c r="D17" s="59">
        <v>4310203.7704499997</v>
      </c>
      <c r="E17" s="59">
        <v>736210.03451999999</v>
      </c>
      <c r="F17" s="59">
        <v>370139.90230000002</v>
      </c>
      <c r="G17" s="59">
        <v>1099491.1504500001</v>
      </c>
      <c r="H17" s="59">
        <v>11013737.539350001</v>
      </c>
      <c r="I17" s="59">
        <v>549048.21311000001</v>
      </c>
      <c r="J17" s="59">
        <v>64913.656270000007</v>
      </c>
      <c r="K17" s="59">
        <v>25146890.33633</v>
      </c>
    </row>
    <row r="18" spans="1:11">
      <c r="A18" s="56" t="s">
        <v>99</v>
      </c>
      <c r="B18" s="59">
        <v>0</v>
      </c>
      <c r="C18" s="59">
        <v>0</v>
      </c>
      <c r="D18" s="59">
        <v>0</v>
      </c>
      <c r="E18" s="59">
        <v>0</v>
      </c>
      <c r="F18" s="59">
        <v>0</v>
      </c>
      <c r="G18" s="59">
        <v>0</v>
      </c>
      <c r="H18" s="59">
        <v>87502.137940000001</v>
      </c>
      <c r="I18" s="59">
        <v>0</v>
      </c>
      <c r="J18" s="59">
        <v>0</v>
      </c>
      <c r="K18" s="59">
        <v>87502.137940000001</v>
      </c>
    </row>
    <row r="19" spans="1:11">
      <c r="A19" s="56" t="s">
        <v>85</v>
      </c>
      <c r="B19" s="59">
        <v>874084.2369299999</v>
      </c>
      <c r="C19" s="59">
        <v>4499257.35042</v>
      </c>
      <c r="D19" s="59">
        <v>4303127.2049399996</v>
      </c>
      <c r="E19" s="59">
        <v>510481.3236</v>
      </c>
      <c r="F19" s="59">
        <v>472951.08827999997</v>
      </c>
      <c r="G19" s="59">
        <v>553384.72871000005</v>
      </c>
      <c r="H19" s="59">
        <v>6570585.1145900004</v>
      </c>
      <c r="I19" s="59">
        <v>585291.26112000004</v>
      </c>
      <c r="J19" s="59">
        <v>65126.399369999999</v>
      </c>
      <c r="K19" s="59">
        <v>18434288.707959995</v>
      </c>
    </row>
    <row r="20" spans="1:11">
      <c r="A20" s="56" t="s">
        <v>109</v>
      </c>
      <c r="B20" s="59">
        <v>442441.43151999998</v>
      </c>
      <c r="C20" s="59">
        <v>2092374.6053199999</v>
      </c>
      <c r="D20" s="59">
        <v>2417269.89115</v>
      </c>
      <c r="E20" s="59">
        <v>216098.08903999999</v>
      </c>
      <c r="F20" s="59">
        <v>439792.49991000001</v>
      </c>
      <c r="G20" s="59">
        <v>438058.98483999999</v>
      </c>
      <c r="H20" s="59">
        <v>1745823.61096</v>
      </c>
      <c r="I20" s="59">
        <v>533793.59357000003</v>
      </c>
      <c r="J20" s="59">
        <v>108923.47898</v>
      </c>
      <c r="K20" s="59">
        <v>8434576.1852899995</v>
      </c>
    </row>
    <row r="21" spans="1:11">
      <c r="A21" s="56" t="s">
        <v>93</v>
      </c>
      <c r="B21" s="59">
        <v>478460.21343</v>
      </c>
      <c r="C21" s="59">
        <v>4736247.5460600005</v>
      </c>
      <c r="D21" s="59">
        <v>2819321.3154199999</v>
      </c>
      <c r="E21" s="59">
        <v>317378.97429000004</v>
      </c>
      <c r="F21" s="59">
        <v>128999.34841999999</v>
      </c>
      <c r="G21" s="59">
        <v>420921.73243999999</v>
      </c>
      <c r="H21" s="59">
        <v>2535880.1281900001</v>
      </c>
      <c r="I21" s="59">
        <v>97729.879680000013</v>
      </c>
      <c r="J21" s="59">
        <v>52596.365159999994</v>
      </c>
      <c r="K21" s="59">
        <v>11587535.50309</v>
      </c>
    </row>
    <row r="22" spans="1:11">
      <c r="A22" s="55" t="s">
        <v>579</v>
      </c>
      <c r="B22" s="60">
        <v>5199913.0780800004</v>
      </c>
      <c r="C22" s="60">
        <v>35385364.973269999</v>
      </c>
      <c r="D22" s="60">
        <v>24098968.62404</v>
      </c>
      <c r="E22" s="60">
        <v>3062475.1246499997</v>
      </c>
      <c r="F22" s="60">
        <v>2694090.9093800006</v>
      </c>
      <c r="G22" s="60">
        <v>5032571.9681100007</v>
      </c>
      <c r="H22" s="60">
        <v>61789093.777129993</v>
      </c>
      <c r="I22" s="60">
        <v>2717472.3821099997</v>
      </c>
      <c r="J22" s="60">
        <v>616651.47768000013</v>
      </c>
      <c r="K22" s="60">
        <v>140596602.31445</v>
      </c>
    </row>
    <row r="23" spans="1:11">
      <c r="A23" s="61" t="s">
        <v>580</v>
      </c>
      <c r="B23" s="61"/>
      <c r="C23" s="61"/>
      <c r="D23" s="61"/>
      <c r="E23" s="61"/>
      <c r="F23" s="61"/>
      <c r="G23" s="61"/>
      <c r="H23" s="61"/>
      <c r="I23" s="62"/>
      <c r="J23" s="61"/>
      <c r="K23" s="61" t="s">
        <v>581</v>
      </c>
    </row>
    <row r="24" spans="1:11">
      <c r="A24" s="56" t="s">
        <v>114</v>
      </c>
      <c r="B24" s="59">
        <v>0</v>
      </c>
      <c r="C24" s="59">
        <v>226570.72151</v>
      </c>
      <c r="D24" s="59">
        <v>484106.38795</v>
      </c>
      <c r="E24" s="59">
        <v>0</v>
      </c>
      <c r="F24" s="59">
        <v>0</v>
      </c>
      <c r="G24" s="59">
        <v>0</v>
      </c>
      <c r="H24" s="59">
        <v>205028.88681</v>
      </c>
      <c r="I24" s="59">
        <v>0</v>
      </c>
      <c r="J24" s="59">
        <v>0</v>
      </c>
      <c r="K24" s="59">
        <v>915705.99627</v>
      </c>
    </row>
    <row r="25" spans="1:11">
      <c r="A25" s="56" t="s">
        <v>116</v>
      </c>
      <c r="B25" s="59">
        <v>199591.20581000001</v>
      </c>
      <c r="C25" s="59">
        <v>874127.11563000001</v>
      </c>
      <c r="D25" s="59">
        <v>551047.23202</v>
      </c>
      <c r="E25" s="59">
        <v>439503.62120999995</v>
      </c>
      <c r="F25" s="59">
        <v>297422.45342999999</v>
      </c>
      <c r="G25" s="59">
        <v>207684.76504</v>
      </c>
      <c r="H25" s="59">
        <v>614906.76222000003</v>
      </c>
      <c r="I25" s="59">
        <v>106967.50315999999</v>
      </c>
      <c r="J25" s="59">
        <v>1950.5828700000002</v>
      </c>
      <c r="K25" s="59">
        <v>3293201.2413900001</v>
      </c>
    </row>
    <row r="26" spans="1:11">
      <c r="A26" s="63" t="s">
        <v>579</v>
      </c>
      <c r="B26" s="59">
        <v>199591.20581000001</v>
      </c>
      <c r="C26" s="59">
        <v>1100697.83714</v>
      </c>
      <c r="D26" s="59">
        <v>1035153.61997</v>
      </c>
      <c r="E26" s="59">
        <v>439503.62120999995</v>
      </c>
      <c r="F26" s="59">
        <v>297422.45342999999</v>
      </c>
      <c r="G26" s="59">
        <v>207684.76504</v>
      </c>
      <c r="H26" s="59">
        <v>819935.64902999997</v>
      </c>
      <c r="I26" s="59">
        <v>106967.50315999999</v>
      </c>
      <c r="J26" s="59">
        <v>1950.5828700000002</v>
      </c>
      <c r="K26" s="59">
        <v>4208907.2376600001</v>
      </c>
    </row>
    <row r="27" spans="1:11">
      <c r="A27" s="61" t="s">
        <v>582</v>
      </c>
      <c r="B27" s="61"/>
      <c r="C27" s="61"/>
      <c r="D27" s="61"/>
      <c r="E27" s="61"/>
      <c r="F27" s="61"/>
      <c r="G27" s="61"/>
      <c r="H27" s="61"/>
      <c r="I27" s="62"/>
      <c r="J27" s="61"/>
      <c r="K27" s="61" t="s">
        <v>581</v>
      </c>
    </row>
    <row r="28" spans="1:11">
      <c r="A28" s="56" t="s">
        <v>119</v>
      </c>
      <c r="B28" s="59">
        <v>167093.06698</v>
      </c>
      <c r="C28" s="59">
        <v>1133338.09711</v>
      </c>
      <c r="D28" s="59">
        <v>147914.24831999998</v>
      </c>
      <c r="E28" s="59">
        <v>0</v>
      </c>
      <c r="F28" s="59">
        <v>0</v>
      </c>
      <c r="G28" s="59">
        <v>145592.27387</v>
      </c>
      <c r="H28" s="59">
        <v>318607.24018999998</v>
      </c>
      <c r="I28" s="59">
        <v>0</v>
      </c>
      <c r="J28" s="59">
        <v>0</v>
      </c>
      <c r="K28" s="59">
        <v>1912544.9264700001</v>
      </c>
    </row>
    <row r="29" spans="1:11">
      <c r="A29" s="56" t="s">
        <v>123</v>
      </c>
      <c r="B29" s="59">
        <v>0</v>
      </c>
      <c r="C29" s="59">
        <v>0</v>
      </c>
      <c r="D29" s="59">
        <v>0</v>
      </c>
      <c r="E29" s="59">
        <v>245297.22683</v>
      </c>
      <c r="F29" s="59">
        <v>0</v>
      </c>
      <c r="G29" s="59">
        <v>0</v>
      </c>
      <c r="H29" s="59">
        <v>0</v>
      </c>
      <c r="I29" s="59">
        <v>0</v>
      </c>
      <c r="J29" s="59">
        <v>0</v>
      </c>
      <c r="K29" s="59">
        <v>245297.22683</v>
      </c>
    </row>
    <row r="30" spans="1:11">
      <c r="A30" s="56" t="s">
        <v>121</v>
      </c>
      <c r="B30" s="59">
        <v>0</v>
      </c>
      <c r="C30" s="59">
        <v>0</v>
      </c>
      <c r="D30" s="59">
        <v>632187.31623999996</v>
      </c>
      <c r="E30" s="59">
        <v>0</v>
      </c>
      <c r="F30" s="59">
        <v>65949.257320000004</v>
      </c>
      <c r="G30" s="59">
        <v>0</v>
      </c>
      <c r="H30" s="59">
        <v>0</v>
      </c>
      <c r="I30" s="59">
        <v>53407.231520000001</v>
      </c>
      <c r="J30" s="59">
        <v>54551.370999999999</v>
      </c>
      <c r="K30" s="59">
        <v>806095.17608</v>
      </c>
    </row>
    <row r="31" spans="1:11">
      <c r="A31" s="56" t="s">
        <v>579</v>
      </c>
      <c r="B31" s="59">
        <v>167093.06698</v>
      </c>
      <c r="C31" s="59">
        <v>1133338.09711</v>
      </c>
      <c r="D31" s="59">
        <v>780101.56455999997</v>
      </c>
      <c r="E31" s="59">
        <v>245297.22683</v>
      </c>
      <c r="F31" s="59">
        <v>65949.257320000004</v>
      </c>
      <c r="G31" s="59">
        <v>145592.27387</v>
      </c>
      <c r="H31" s="59">
        <v>318607.24018999998</v>
      </c>
      <c r="I31" s="59">
        <v>53407.231520000001</v>
      </c>
      <c r="J31" s="59">
        <v>54551.370999999999</v>
      </c>
      <c r="K31" s="59">
        <v>2963937.32938</v>
      </c>
    </row>
    <row r="32" spans="1:11">
      <c r="A32" s="54" t="s">
        <v>583</v>
      </c>
      <c r="B32" s="62"/>
      <c r="C32" s="62"/>
      <c r="D32" s="62"/>
      <c r="E32" s="62"/>
      <c r="F32" s="62"/>
      <c r="G32" s="62"/>
      <c r="H32" s="62"/>
      <c r="I32" s="62"/>
      <c r="J32" s="62"/>
      <c r="K32" s="61" t="s">
        <v>581</v>
      </c>
    </row>
    <row r="33" spans="1:11">
      <c r="A33" s="56" t="s">
        <v>174</v>
      </c>
      <c r="B33" s="59">
        <v>0</v>
      </c>
      <c r="C33" s="59">
        <v>0</v>
      </c>
      <c r="D33" s="59">
        <v>3253.9502900000002</v>
      </c>
      <c r="E33" s="59">
        <v>99710.558049999992</v>
      </c>
      <c r="F33" s="59">
        <v>153232.69483000002</v>
      </c>
      <c r="G33" s="59">
        <v>0</v>
      </c>
      <c r="H33" s="59">
        <v>0</v>
      </c>
      <c r="I33" s="59">
        <v>0</v>
      </c>
      <c r="J33" s="59">
        <v>0</v>
      </c>
      <c r="K33" s="59">
        <v>256197.20316999999</v>
      </c>
    </row>
    <row r="34" spans="1:11">
      <c r="A34" s="56" t="s">
        <v>176</v>
      </c>
      <c r="B34" s="59">
        <v>0</v>
      </c>
      <c r="C34" s="59">
        <v>0</v>
      </c>
      <c r="D34" s="59">
        <v>0</v>
      </c>
      <c r="E34" s="59">
        <v>0</v>
      </c>
      <c r="F34" s="59">
        <v>0</v>
      </c>
      <c r="G34" s="59">
        <v>117172.06886</v>
      </c>
      <c r="H34" s="59">
        <v>0</v>
      </c>
      <c r="I34" s="59">
        <v>0</v>
      </c>
      <c r="J34" s="59">
        <v>0</v>
      </c>
      <c r="K34" s="59">
        <v>117172.06886</v>
      </c>
    </row>
    <row r="35" spans="1:11">
      <c r="A35" s="56" t="s">
        <v>184</v>
      </c>
      <c r="B35" s="59">
        <v>0</v>
      </c>
      <c r="C35" s="59">
        <v>0</v>
      </c>
      <c r="D35" s="59">
        <v>112216.89742000001</v>
      </c>
      <c r="E35" s="59">
        <v>0</v>
      </c>
      <c r="F35" s="59">
        <v>0</v>
      </c>
      <c r="G35" s="59">
        <v>0</v>
      </c>
      <c r="H35" s="59">
        <v>0</v>
      </c>
      <c r="I35" s="59">
        <v>0</v>
      </c>
      <c r="J35" s="59">
        <v>0</v>
      </c>
      <c r="K35" s="59">
        <v>112216.89742000001</v>
      </c>
    </row>
    <row r="36" spans="1:11">
      <c r="A36" s="56" t="s">
        <v>160</v>
      </c>
      <c r="B36" s="59">
        <v>0</v>
      </c>
      <c r="C36" s="59">
        <v>0</v>
      </c>
      <c r="D36" s="59">
        <v>0</v>
      </c>
      <c r="E36" s="59">
        <v>0</v>
      </c>
      <c r="F36" s="59">
        <v>0</v>
      </c>
      <c r="G36" s="59">
        <v>0</v>
      </c>
      <c r="H36" s="59">
        <v>113098.21023</v>
      </c>
      <c r="I36" s="59">
        <v>0</v>
      </c>
      <c r="J36" s="59">
        <v>0</v>
      </c>
      <c r="K36" s="59">
        <v>113098.21023</v>
      </c>
    </row>
    <row r="37" spans="1:11">
      <c r="A37" s="56" t="s">
        <v>172</v>
      </c>
      <c r="B37" s="59">
        <v>46619.844130000005</v>
      </c>
      <c r="C37" s="59">
        <v>0</v>
      </c>
      <c r="D37" s="59">
        <v>0</v>
      </c>
      <c r="E37" s="59">
        <v>0</v>
      </c>
      <c r="F37" s="59">
        <v>184538.70128000001</v>
      </c>
      <c r="G37" s="59">
        <v>0</v>
      </c>
      <c r="H37" s="59">
        <v>0</v>
      </c>
      <c r="I37" s="59">
        <v>0</v>
      </c>
      <c r="J37" s="59">
        <v>0</v>
      </c>
      <c r="K37" s="59">
        <v>231158.54541000002</v>
      </c>
    </row>
    <row r="38" spans="1:11">
      <c r="A38" s="56" t="s">
        <v>158</v>
      </c>
      <c r="B38" s="59">
        <v>0</v>
      </c>
      <c r="C38" s="59">
        <v>0</v>
      </c>
      <c r="D38" s="59">
        <v>0</v>
      </c>
      <c r="E38" s="59">
        <v>0</v>
      </c>
      <c r="F38" s="59">
        <v>181622.99351</v>
      </c>
      <c r="G38" s="59">
        <v>37693.988700000002</v>
      </c>
      <c r="H38" s="59">
        <v>0</v>
      </c>
      <c r="I38" s="59">
        <v>0</v>
      </c>
      <c r="J38" s="59">
        <v>0</v>
      </c>
      <c r="K38" s="59">
        <v>219316.98220999999</v>
      </c>
    </row>
    <row r="39" spans="1:11">
      <c r="A39" s="56" t="s">
        <v>156</v>
      </c>
      <c r="B39" s="59">
        <v>0</v>
      </c>
      <c r="C39" s="59">
        <v>0</v>
      </c>
      <c r="D39" s="59">
        <v>0</v>
      </c>
      <c r="E39" s="59">
        <v>0</v>
      </c>
      <c r="F39" s="59">
        <v>0</v>
      </c>
      <c r="G39" s="59">
        <v>61140.954389999999</v>
      </c>
      <c r="H39" s="59">
        <v>0</v>
      </c>
      <c r="I39" s="59">
        <v>0</v>
      </c>
      <c r="J39" s="59">
        <v>0</v>
      </c>
      <c r="K39" s="59">
        <v>61140.954389999999</v>
      </c>
    </row>
    <row r="40" spans="1:11">
      <c r="A40" s="56" t="s">
        <v>138</v>
      </c>
      <c r="B40" s="59">
        <v>0</v>
      </c>
      <c r="C40" s="59">
        <v>0</v>
      </c>
      <c r="D40" s="59">
        <v>0</v>
      </c>
      <c r="E40" s="59">
        <v>0</v>
      </c>
      <c r="F40" s="59">
        <v>0</v>
      </c>
      <c r="G40" s="59">
        <v>0</v>
      </c>
      <c r="H40" s="59">
        <v>373524.03068000003</v>
      </c>
      <c r="I40" s="59">
        <v>0</v>
      </c>
      <c r="J40" s="59">
        <v>0</v>
      </c>
      <c r="K40" s="59">
        <v>373524.03068000003</v>
      </c>
    </row>
    <row r="41" spans="1:11">
      <c r="A41" s="56" t="s">
        <v>148</v>
      </c>
      <c r="B41" s="59">
        <v>0</v>
      </c>
      <c r="C41" s="59">
        <v>0</v>
      </c>
      <c r="D41" s="59">
        <v>183330.07491</v>
      </c>
      <c r="E41" s="59">
        <v>0</v>
      </c>
      <c r="F41" s="59">
        <v>0</v>
      </c>
      <c r="G41" s="59">
        <v>0</v>
      </c>
      <c r="H41" s="59">
        <v>0</v>
      </c>
      <c r="I41" s="59">
        <v>0</v>
      </c>
      <c r="J41" s="59">
        <v>0</v>
      </c>
      <c r="K41" s="59">
        <v>183330.07491</v>
      </c>
    </row>
    <row r="42" spans="1:11">
      <c r="A42" s="56" t="s">
        <v>170</v>
      </c>
      <c r="B42" s="59">
        <v>0</v>
      </c>
      <c r="C42" s="59">
        <v>0</v>
      </c>
      <c r="D42" s="59">
        <v>0</v>
      </c>
      <c r="E42" s="59">
        <v>0</v>
      </c>
      <c r="F42" s="59">
        <v>0</v>
      </c>
      <c r="G42" s="59">
        <v>69992.346109999999</v>
      </c>
      <c r="H42" s="59">
        <v>0</v>
      </c>
      <c r="I42" s="59">
        <v>0</v>
      </c>
      <c r="J42" s="59">
        <v>0</v>
      </c>
      <c r="K42" s="59">
        <v>69992.346109999999</v>
      </c>
    </row>
    <row r="43" spans="1:11">
      <c r="A43" s="56" t="s">
        <v>134</v>
      </c>
      <c r="B43" s="59">
        <v>11591.00165</v>
      </c>
      <c r="C43" s="59">
        <v>0</v>
      </c>
      <c r="D43" s="59">
        <v>140543.21275000001</v>
      </c>
      <c r="E43" s="59">
        <v>0</v>
      </c>
      <c r="F43" s="59">
        <v>0</v>
      </c>
      <c r="G43" s="59">
        <v>0</v>
      </c>
      <c r="H43" s="59">
        <v>1023972.93798</v>
      </c>
      <c r="I43" s="59">
        <v>80302.468819999995</v>
      </c>
      <c r="J43" s="59">
        <v>64717.594429999997</v>
      </c>
      <c r="K43" s="59">
        <v>1321127.2156300002</v>
      </c>
    </row>
    <row r="44" spans="1:11">
      <c r="A44" s="56" t="s">
        <v>166</v>
      </c>
      <c r="B44" s="59">
        <v>0</v>
      </c>
      <c r="C44" s="59">
        <v>0</v>
      </c>
      <c r="D44" s="59">
        <v>94912.240780000007</v>
      </c>
      <c r="E44" s="59">
        <v>0</v>
      </c>
      <c r="F44" s="59">
        <v>0</v>
      </c>
      <c r="G44" s="59">
        <v>0</v>
      </c>
      <c r="H44" s="59">
        <v>0</v>
      </c>
      <c r="I44" s="59">
        <v>0</v>
      </c>
      <c r="J44" s="59">
        <v>0</v>
      </c>
      <c r="K44" s="59">
        <v>94912.240780000007</v>
      </c>
    </row>
    <row r="45" spans="1:11">
      <c r="A45" s="56" t="s">
        <v>152</v>
      </c>
      <c r="B45" s="59">
        <v>0</v>
      </c>
      <c r="C45" s="59">
        <v>0</v>
      </c>
      <c r="D45" s="59">
        <v>124719.45076000001</v>
      </c>
      <c r="E45" s="59">
        <v>0</v>
      </c>
      <c r="F45" s="59">
        <v>0</v>
      </c>
      <c r="G45" s="59">
        <v>0</v>
      </c>
      <c r="H45" s="59">
        <v>0</v>
      </c>
      <c r="I45" s="59">
        <v>0</v>
      </c>
      <c r="J45" s="59">
        <v>0</v>
      </c>
      <c r="K45" s="59">
        <v>124719.45076000001</v>
      </c>
    </row>
    <row r="46" spans="1:11">
      <c r="A46" s="56" t="s">
        <v>142</v>
      </c>
      <c r="B46" s="59">
        <v>0</v>
      </c>
      <c r="C46" s="59">
        <v>0</v>
      </c>
      <c r="D46" s="59">
        <v>194925.91156000001</v>
      </c>
      <c r="E46" s="59">
        <v>0</v>
      </c>
      <c r="F46" s="59">
        <v>0</v>
      </c>
      <c r="G46" s="59">
        <v>0</v>
      </c>
      <c r="H46" s="59">
        <v>0</v>
      </c>
      <c r="I46" s="59">
        <v>0</v>
      </c>
      <c r="J46" s="59">
        <v>0</v>
      </c>
      <c r="K46" s="59">
        <v>194925.91156000001</v>
      </c>
    </row>
    <row r="47" spans="1:11">
      <c r="A47" s="56" t="s">
        <v>182</v>
      </c>
      <c r="B47" s="59">
        <v>0</v>
      </c>
      <c r="C47" s="59">
        <v>0</v>
      </c>
      <c r="D47" s="59">
        <v>0</v>
      </c>
      <c r="E47" s="59">
        <v>0</v>
      </c>
      <c r="F47" s="59">
        <v>0</v>
      </c>
      <c r="G47" s="59">
        <v>0</v>
      </c>
      <c r="H47" s="59">
        <v>219746.67159000001</v>
      </c>
      <c r="I47" s="59">
        <v>26179.838530000001</v>
      </c>
      <c r="J47" s="59">
        <v>0</v>
      </c>
      <c r="K47" s="59">
        <v>245926.51012000002</v>
      </c>
    </row>
    <row r="48" spans="1:11">
      <c r="A48" s="56" t="s">
        <v>154</v>
      </c>
      <c r="B48" s="59">
        <v>0</v>
      </c>
      <c r="C48" s="59">
        <v>0</v>
      </c>
      <c r="D48" s="59">
        <v>0</v>
      </c>
      <c r="E48" s="59">
        <v>0</v>
      </c>
      <c r="F48" s="59">
        <v>78303.357310000007</v>
      </c>
      <c r="G48" s="59">
        <v>22456.777030000001</v>
      </c>
      <c r="H48" s="59">
        <v>0</v>
      </c>
      <c r="I48" s="59">
        <v>0</v>
      </c>
      <c r="J48" s="59">
        <v>0</v>
      </c>
      <c r="K48" s="59">
        <v>100760.13434</v>
      </c>
    </row>
    <row r="49" spans="1:11">
      <c r="A49" s="56" t="s">
        <v>180</v>
      </c>
      <c r="B49" s="59">
        <v>0</v>
      </c>
      <c r="C49" s="59">
        <v>0</v>
      </c>
      <c r="D49" s="59">
        <v>0</v>
      </c>
      <c r="E49" s="59">
        <v>0</v>
      </c>
      <c r="F49" s="59">
        <v>0</v>
      </c>
      <c r="G49" s="59">
        <v>101904.82956</v>
      </c>
      <c r="H49" s="59">
        <v>0</v>
      </c>
      <c r="I49" s="59">
        <v>0</v>
      </c>
      <c r="J49" s="59">
        <v>0</v>
      </c>
      <c r="K49" s="59">
        <v>101904.82956</v>
      </c>
    </row>
    <row r="50" spans="1:11">
      <c r="A50" s="56" t="s">
        <v>168</v>
      </c>
      <c r="B50" s="59">
        <v>0</v>
      </c>
      <c r="C50" s="59">
        <v>0</v>
      </c>
      <c r="D50" s="59">
        <v>0</v>
      </c>
      <c r="E50" s="59">
        <v>0</v>
      </c>
      <c r="F50" s="59">
        <v>0</v>
      </c>
      <c r="G50" s="59">
        <v>162916.53320999999</v>
      </c>
      <c r="H50" s="59">
        <v>0</v>
      </c>
      <c r="I50" s="59">
        <v>0</v>
      </c>
      <c r="J50" s="59">
        <v>0</v>
      </c>
      <c r="K50" s="59">
        <v>162916.53320999999</v>
      </c>
    </row>
    <row r="51" spans="1:11">
      <c r="A51" s="56" t="s">
        <v>146</v>
      </c>
      <c r="B51" s="59">
        <v>0</v>
      </c>
      <c r="C51" s="59">
        <v>0</v>
      </c>
      <c r="D51" s="59">
        <v>202227.71968000001</v>
      </c>
      <c r="E51" s="59">
        <v>0</v>
      </c>
      <c r="F51" s="59">
        <v>0</v>
      </c>
      <c r="G51" s="59">
        <v>0</v>
      </c>
      <c r="H51" s="59">
        <v>0</v>
      </c>
      <c r="I51" s="59">
        <v>0</v>
      </c>
      <c r="J51" s="59">
        <v>0</v>
      </c>
      <c r="K51" s="59">
        <v>202227.71968000001</v>
      </c>
    </row>
    <row r="52" spans="1:11">
      <c r="A52" s="56" t="s">
        <v>150</v>
      </c>
      <c r="B52" s="59">
        <v>0</v>
      </c>
      <c r="C52" s="59">
        <v>0</v>
      </c>
      <c r="D52" s="59">
        <v>162946.24114</v>
      </c>
      <c r="E52" s="59">
        <v>0</v>
      </c>
      <c r="F52" s="59">
        <v>0</v>
      </c>
      <c r="G52" s="59">
        <v>0</v>
      </c>
      <c r="H52" s="59">
        <v>0</v>
      </c>
      <c r="I52" s="59">
        <v>0</v>
      </c>
      <c r="J52" s="59">
        <v>0</v>
      </c>
      <c r="K52" s="59">
        <v>162946.24114</v>
      </c>
    </row>
    <row r="53" spans="1:11">
      <c r="A53" s="56" t="s">
        <v>144</v>
      </c>
      <c r="B53" s="59">
        <v>0</v>
      </c>
      <c r="C53" s="59">
        <v>0</v>
      </c>
      <c r="D53" s="59">
        <v>332636.32208999997</v>
      </c>
      <c r="E53" s="59">
        <v>0</v>
      </c>
      <c r="F53" s="59">
        <v>0</v>
      </c>
      <c r="G53" s="59">
        <v>0</v>
      </c>
      <c r="H53" s="59">
        <v>0</v>
      </c>
      <c r="I53" s="59">
        <v>0</v>
      </c>
      <c r="J53" s="59">
        <v>0</v>
      </c>
      <c r="K53" s="59">
        <v>332636.32208999997</v>
      </c>
    </row>
    <row r="54" spans="1:11">
      <c r="A54" s="56" t="s">
        <v>136</v>
      </c>
      <c r="B54" s="59">
        <v>29868.933430000001</v>
      </c>
      <c r="C54" s="59">
        <v>3907.93372</v>
      </c>
      <c r="D54" s="59">
        <v>34267.093110000002</v>
      </c>
      <c r="E54" s="59">
        <v>0</v>
      </c>
      <c r="F54" s="59">
        <v>0</v>
      </c>
      <c r="G54" s="59">
        <v>124117.31125</v>
      </c>
      <c r="H54" s="59">
        <v>590627.51196000003</v>
      </c>
      <c r="I54" s="59">
        <v>0</v>
      </c>
      <c r="J54" s="59">
        <v>0</v>
      </c>
      <c r="K54" s="59">
        <v>782788.78347000002</v>
      </c>
    </row>
    <row r="55" spans="1:11">
      <c r="A55" s="56" t="s">
        <v>140</v>
      </c>
      <c r="B55" s="59">
        <v>0</v>
      </c>
      <c r="C55" s="59">
        <v>0</v>
      </c>
      <c r="D55" s="59">
        <v>90118.726410000003</v>
      </c>
      <c r="E55" s="59">
        <v>0</v>
      </c>
      <c r="F55" s="59">
        <v>0</v>
      </c>
      <c r="G55" s="59">
        <v>0</v>
      </c>
      <c r="H55" s="59">
        <v>0</v>
      </c>
      <c r="I55" s="59">
        <v>0</v>
      </c>
      <c r="J55" s="59">
        <v>0</v>
      </c>
      <c r="K55" s="59">
        <v>90118.726410000003</v>
      </c>
    </row>
    <row r="56" spans="1:11">
      <c r="A56" s="56" t="s">
        <v>178</v>
      </c>
      <c r="B56" s="59">
        <v>152594.24606999999</v>
      </c>
      <c r="C56" s="59">
        <v>0</v>
      </c>
      <c r="D56" s="59">
        <v>0</v>
      </c>
      <c r="E56" s="59">
        <v>0</v>
      </c>
      <c r="F56" s="59">
        <v>25934.37743</v>
      </c>
      <c r="G56" s="59">
        <v>0</v>
      </c>
      <c r="H56" s="59">
        <v>0</v>
      </c>
      <c r="I56" s="59">
        <v>0</v>
      </c>
      <c r="J56" s="59">
        <v>0</v>
      </c>
      <c r="K56" s="59">
        <v>178528.62349999999</v>
      </c>
    </row>
    <row r="57" spans="1:11">
      <c r="A57" s="56" t="s">
        <v>162</v>
      </c>
      <c r="B57" s="59">
        <v>0</v>
      </c>
      <c r="C57" s="59">
        <v>0</v>
      </c>
      <c r="D57" s="59">
        <v>0</v>
      </c>
      <c r="E57" s="59">
        <v>0</v>
      </c>
      <c r="F57" s="59">
        <v>0</v>
      </c>
      <c r="G57" s="59">
        <v>0</v>
      </c>
      <c r="H57" s="59">
        <v>79242.918720000001</v>
      </c>
      <c r="I57" s="59">
        <v>0</v>
      </c>
      <c r="J57" s="59">
        <v>0</v>
      </c>
      <c r="K57" s="59">
        <v>79242.918720000001</v>
      </c>
    </row>
    <row r="58" spans="1:11">
      <c r="A58" s="56" t="s">
        <v>164</v>
      </c>
      <c r="B58" s="59">
        <v>0</v>
      </c>
      <c r="C58" s="59">
        <v>0</v>
      </c>
      <c r="D58" s="59">
        <v>0</v>
      </c>
      <c r="E58" s="59">
        <v>0</v>
      </c>
      <c r="F58" s="59">
        <v>0</v>
      </c>
      <c r="G58" s="59">
        <v>0</v>
      </c>
      <c r="H58" s="59">
        <v>0</v>
      </c>
      <c r="I58" s="59">
        <v>60045.638209999997</v>
      </c>
      <c r="J58" s="59">
        <v>0</v>
      </c>
      <c r="K58" s="59">
        <v>60045.638209999997</v>
      </c>
    </row>
    <row r="59" spans="1:11">
      <c r="A59" s="56" t="s">
        <v>186</v>
      </c>
      <c r="B59" s="59">
        <v>0</v>
      </c>
      <c r="C59" s="59">
        <v>0</v>
      </c>
      <c r="D59" s="59">
        <v>241601.29231999998</v>
      </c>
      <c r="E59" s="59">
        <v>9073.6920800000007</v>
      </c>
      <c r="F59" s="59">
        <v>0</v>
      </c>
      <c r="G59" s="59">
        <v>0</v>
      </c>
      <c r="H59" s="59">
        <v>0</v>
      </c>
      <c r="I59" s="59">
        <v>0</v>
      </c>
      <c r="J59" s="59">
        <v>0</v>
      </c>
      <c r="K59" s="59">
        <v>250674.98439999999</v>
      </c>
    </row>
    <row r="60" spans="1:11">
      <c r="A60" s="56" t="s">
        <v>188</v>
      </c>
      <c r="B60" s="59">
        <v>0</v>
      </c>
      <c r="C60" s="59">
        <v>0</v>
      </c>
      <c r="D60" s="59">
        <v>0</v>
      </c>
      <c r="E60" s="59">
        <v>0</v>
      </c>
      <c r="F60" s="59">
        <v>0</v>
      </c>
      <c r="G60" s="59">
        <v>0</v>
      </c>
      <c r="H60" s="59">
        <v>235725.42465999999</v>
      </c>
      <c r="I60" s="59">
        <v>0</v>
      </c>
      <c r="J60" s="59">
        <v>0</v>
      </c>
      <c r="K60" s="59">
        <v>235725.42465999999</v>
      </c>
    </row>
    <row r="61" spans="1:11">
      <c r="A61" s="56" t="s">
        <v>190</v>
      </c>
      <c r="B61" s="59">
        <v>0</v>
      </c>
      <c r="C61" s="59">
        <v>51800.273799999995</v>
      </c>
      <c r="D61" s="59">
        <v>0</v>
      </c>
      <c r="E61" s="59">
        <v>0</v>
      </c>
      <c r="F61" s="59">
        <v>0</v>
      </c>
      <c r="G61" s="59">
        <v>0</v>
      </c>
      <c r="H61" s="59">
        <v>0</v>
      </c>
      <c r="I61" s="59">
        <v>0</v>
      </c>
      <c r="J61" s="59">
        <v>0</v>
      </c>
      <c r="K61" s="59">
        <v>51800.273799999995</v>
      </c>
    </row>
    <row r="62" spans="1:11">
      <c r="A62" s="56" t="s">
        <v>192</v>
      </c>
      <c r="B62" s="59">
        <v>216417.8296</v>
      </c>
      <c r="C62" s="59">
        <v>0</v>
      </c>
      <c r="D62" s="59">
        <v>0</v>
      </c>
      <c r="E62" s="59">
        <v>0</v>
      </c>
      <c r="F62" s="59">
        <v>0</v>
      </c>
      <c r="G62" s="59">
        <v>0</v>
      </c>
      <c r="H62" s="59">
        <v>0</v>
      </c>
      <c r="I62" s="59">
        <v>0</v>
      </c>
      <c r="J62" s="59">
        <v>0</v>
      </c>
      <c r="K62" s="59">
        <v>216417.8296</v>
      </c>
    </row>
    <row r="63" spans="1:11">
      <c r="A63" s="56" t="s">
        <v>579</v>
      </c>
      <c r="B63" s="59">
        <v>457091.85488</v>
      </c>
      <c r="C63" s="59">
        <v>55708.207519999996</v>
      </c>
      <c r="D63" s="59">
        <v>1917699.1332200002</v>
      </c>
      <c r="E63" s="59">
        <v>108784.25013</v>
      </c>
      <c r="F63" s="59">
        <v>623632.12436000002</v>
      </c>
      <c r="G63" s="59">
        <v>697394.80911000003</v>
      </c>
      <c r="H63" s="59">
        <v>2635937.7058200003</v>
      </c>
      <c r="I63" s="59">
        <v>166527.94555999999</v>
      </c>
      <c r="J63" s="59">
        <v>64717.594429999997</v>
      </c>
      <c r="K63" s="59">
        <v>6727493.6250299988</v>
      </c>
    </row>
    <row r="64" spans="1:11">
      <c r="A64" s="61" t="s">
        <v>588</v>
      </c>
      <c r="B64" s="61"/>
      <c r="C64" s="61"/>
      <c r="D64" s="61"/>
      <c r="E64" s="61"/>
      <c r="F64" s="61"/>
      <c r="G64" s="61"/>
      <c r="H64" s="61"/>
      <c r="I64" s="62"/>
      <c r="J64" s="61"/>
      <c r="K64" s="61" t="s">
        <v>581</v>
      </c>
    </row>
    <row r="65" spans="1:11">
      <c r="A65" s="56" t="s">
        <v>195</v>
      </c>
      <c r="B65" s="59">
        <v>48800.41822</v>
      </c>
      <c r="C65" s="59">
        <v>73108.53198</v>
      </c>
      <c r="D65" s="59">
        <v>242472.94703000001</v>
      </c>
      <c r="E65" s="59">
        <v>43858.941250000003</v>
      </c>
      <c r="F65" s="59">
        <v>16043.83828</v>
      </c>
      <c r="G65" s="59">
        <v>48504.753320000003</v>
      </c>
      <c r="H65" s="59">
        <v>223255.97350999998</v>
      </c>
      <c r="I65" s="59">
        <v>8626.5573899999999</v>
      </c>
      <c r="J65" s="59">
        <v>9803.1255799999999</v>
      </c>
      <c r="K65" s="59">
        <v>714475.08655999997</v>
      </c>
    </row>
    <row r="66" spans="1:11">
      <c r="A66" s="56" t="s">
        <v>197</v>
      </c>
      <c r="B66" s="59">
        <v>211415.66887999998</v>
      </c>
      <c r="C66" s="59">
        <v>564750.25260999997</v>
      </c>
      <c r="D66" s="59">
        <v>205183.22013999999</v>
      </c>
      <c r="E66" s="59">
        <v>156481.55893</v>
      </c>
      <c r="F66" s="59">
        <v>155740.24450999999</v>
      </c>
      <c r="G66" s="59">
        <v>124756.65502999999</v>
      </c>
      <c r="H66" s="59">
        <v>399424.68426000001</v>
      </c>
      <c r="I66" s="59">
        <v>169927.23244999998</v>
      </c>
      <c r="J66" s="59">
        <v>25508.798469999998</v>
      </c>
      <c r="K66" s="59">
        <v>2013188.31528</v>
      </c>
    </row>
    <row r="67" spans="1:11">
      <c r="A67" s="56" t="s">
        <v>199</v>
      </c>
      <c r="B67" s="59">
        <v>31927.52865</v>
      </c>
      <c r="C67" s="59">
        <v>843784.30985000008</v>
      </c>
      <c r="D67" s="59">
        <v>38944.731209999998</v>
      </c>
      <c r="E67" s="59">
        <v>85804.452969999998</v>
      </c>
      <c r="F67" s="59">
        <v>46811.0452</v>
      </c>
      <c r="G67" s="59">
        <v>7912.5146100000002</v>
      </c>
      <c r="H67" s="59">
        <v>19938.68806</v>
      </c>
      <c r="I67" s="59">
        <v>87989.065780000004</v>
      </c>
      <c r="J67" s="59">
        <v>0</v>
      </c>
      <c r="K67" s="59">
        <v>1163112.3363300003</v>
      </c>
    </row>
    <row r="68" spans="1:11">
      <c r="A68" s="56" t="s">
        <v>201</v>
      </c>
      <c r="B68" s="59">
        <v>0</v>
      </c>
      <c r="C68" s="59">
        <v>0</v>
      </c>
      <c r="D68" s="59">
        <v>0</v>
      </c>
      <c r="E68" s="59">
        <v>0</v>
      </c>
      <c r="F68" s="59">
        <v>0</v>
      </c>
      <c r="G68" s="59">
        <v>2782.58599</v>
      </c>
      <c r="H68" s="59">
        <v>48861.177830000001</v>
      </c>
      <c r="I68" s="59">
        <v>0</v>
      </c>
      <c r="J68" s="59">
        <v>0</v>
      </c>
      <c r="K68" s="59">
        <v>51643.76382</v>
      </c>
    </row>
    <row r="69" spans="1:11">
      <c r="A69" s="56" t="s">
        <v>203</v>
      </c>
      <c r="B69" s="59">
        <v>9882.5713300000007</v>
      </c>
      <c r="C69" s="59">
        <v>8645.5178800000012</v>
      </c>
      <c r="D69" s="59">
        <v>132289.72645000002</v>
      </c>
      <c r="E69" s="59">
        <v>25820.677510000001</v>
      </c>
      <c r="F69" s="59">
        <v>21138.449430000001</v>
      </c>
      <c r="G69" s="59">
        <v>14010.762580000001</v>
      </c>
      <c r="H69" s="59">
        <v>68259.99354000001</v>
      </c>
      <c r="I69" s="59">
        <v>0</v>
      </c>
      <c r="J69" s="59">
        <v>0</v>
      </c>
      <c r="K69" s="59">
        <v>280047.69872000004</v>
      </c>
    </row>
    <row r="70" spans="1:11">
      <c r="A70" s="56" t="s">
        <v>205</v>
      </c>
      <c r="B70" s="59">
        <v>28473.034530000001</v>
      </c>
      <c r="C70" s="59">
        <v>25224.277739999998</v>
      </c>
      <c r="D70" s="59">
        <v>24405.621320000002</v>
      </c>
      <c r="E70" s="59">
        <v>64879.098030000001</v>
      </c>
      <c r="F70" s="59">
        <v>32262.312160000001</v>
      </c>
      <c r="G70" s="59">
        <v>49727.546729999995</v>
      </c>
      <c r="H70" s="59">
        <v>24583.84102</v>
      </c>
      <c r="I70" s="59">
        <v>2398.11384</v>
      </c>
      <c r="J70" s="59">
        <v>19113.45638</v>
      </c>
      <c r="K70" s="59">
        <v>271067.30174999998</v>
      </c>
    </row>
    <row r="71" spans="1:11">
      <c r="A71" s="56" t="s">
        <v>207</v>
      </c>
      <c r="B71" s="59">
        <v>0</v>
      </c>
      <c r="C71" s="59">
        <v>31437.874620000002</v>
      </c>
      <c r="D71" s="59">
        <v>0</v>
      </c>
      <c r="E71" s="59">
        <v>0</v>
      </c>
      <c r="F71" s="59">
        <v>0</v>
      </c>
      <c r="G71" s="59">
        <v>0</v>
      </c>
      <c r="H71" s="59">
        <v>0</v>
      </c>
      <c r="I71" s="59">
        <v>0</v>
      </c>
      <c r="J71" s="59">
        <v>0</v>
      </c>
      <c r="K71" s="59">
        <v>31437.874620000002</v>
      </c>
    </row>
    <row r="72" spans="1:11">
      <c r="A72" s="56" t="s">
        <v>209</v>
      </c>
      <c r="B72" s="59">
        <v>24292.67253</v>
      </c>
      <c r="C72" s="59">
        <v>128033.32595</v>
      </c>
      <c r="D72" s="59">
        <v>74022.059319999986</v>
      </c>
      <c r="E72" s="59">
        <v>97617.015530000004</v>
      </c>
      <c r="F72" s="59">
        <v>27403.740719999998</v>
      </c>
      <c r="G72" s="59">
        <v>33782.345350000003</v>
      </c>
      <c r="H72" s="59">
        <v>146566.25094</v>
      </c>
      <c r="I72" s="59">
        <v>40954.625489999999</v>
      </c>
      <c r="J72" s="59">
        <v>10124.58358</v>
      </c>
      <c r="K72" s="59">
        <v>582796.61941000004</v>
      </c>
    </row>
    <row r="73" spans="1:11">
      <c r="A73" s="56" t="s">
        <v>579</v>
      </c>
      <c r="B73" s="59">
        <v>354791.89413999999</v>
      </c>
      <c r="C73" s="59">
        <v>1674984.09063</v>
      </c>
      <c r="D73" s="59">
        <v>717318.30547000014</v>
      </c>
      <c r="E73" s="59">
        <v>474461.74421999999</v>
      </c>
      <c r="F73" s="59">
        <v>299399.63029999996</v>
      </c>
      <c r="G73" s="59">
        <v>281477.16360999999</v>
      </c>
      <c r="H73" s="59">
        <v>930890.60915999999</v>
      </c>
      <c r="I73" s="59">
        <v>309895.59495</v>
      </c>
      <c r="J73" s="59">
        <v>64549.964010000003</v>
      </c>
      <c r="K73" s="59">
        <v>5107768.9964899998</v>
      </c>
    </row>
    <row r="74" spans="1:11">
      <c r="A74" s="54" t="s">
        <v>584</v>
      </c>
      <c r="B74" s="62"/>
      <c r="C74" s="62"/>
      <c r="D74" s="62"/>
      <c r="E74" s="62"/>
      <c r="F74" s="62"/>
      <c r="G74" s="62"/>
      <c r="H74" s="62"/>
      <c r="I74" s="62"/>
      <c r="J74" s="62"/>
      <c r="K74" s="61"/>
    </row>
    <row r="75" spans="1:11">
      <c r="A75" s="56" t="s">
        <v>212</v>
      </c>
      <c r="B75" s="59">
        <v>1118248.25055</v>
      </c>
      <c r="C75" s="59">
        <v>4553694.2275600005</v>
      </c>
      <c r="D75" s="59">
        <v>3819359.8200100004</v>
      </c>
      <c r="E75" s="59">
        <v>547152.11820000003</v>
      </c>
      <c r="F75" s="59">
        <v>658290.92264999996</v>
      </c>
      <c r="G75" s="59">
        <v>809554.26450000005</v>
      </c>
      <c r="H75" s="59">
        <v>5695867.5465500001</v>
      </c>
      <c r="I75" s="59">
        <v>606204.32209999999</v>
      </c>
      <c r="J75" s="59">
        <v>316375.74683999998</v>
      </c>
      <c r="K75" s="59">
        <v>18124747.218960002</v>
      </c>
    </row>
    <row r="76" spans="1:11">
      <c r="A76" s="56" t="s">
        <v>579</v>
      </c>
      <c r="B76" s="59">
        <v>1118248.25055</v>
      </c>
      <c r="C76" s="59">
        <v>4553694.2275600005</v>
      </c>
      <c r="D76" s="59">
        <v>3819359.8200100004</v>
      </c>
      <c r="E76" s="59">
        <v>547152.11820000003</v>
      </c>
      <c r="F76" s="59">
        <v>658290.92264999996</v>
      </c>
      <c r="G76" s="59">
        <v>809554.26450000005</v>
      </c>
      <c r="H76" s="59">
        <v>5695867.5465500001</v>
      </c>
      <c r="I76" s="59">
        <v>606204.32209999999</v>
      </c>
      <c r="J76" s="59">
        <v>316375.74683999998</v>
      </c>
      <c r="K76" s="59">
        <v>18124747.218960002</v>
      </c>
    </row>
    <row r="77" spans="1:11">
      <c r="A77" s="64" t="s">
        <v>585</v>
      </c>
      <c r="B77" s="62"/>
      <c r="C77" s="62"/>
      <c r="D77" s="62"/>
      <c r="E77" s="62"/>
      <c r="F77" s="62"/>
      <c r="G77" s="62"/>
      <c r="H77" s="62"/>
      <c r="I77" s="62"/>
      <c r="J77" s="62"/>
      <c r="K77" s="62"/>
    </row>
    <row r="78" spans="1:11">
      <c r="A78" s="56" t="s">
        <v>215</v>
      </c>
      <c r="B78" s="59">
        <v>105575.9065</v>
      </c>
      <c r="C78" s="59">
        <v>243256.36822999999</v>
      </c>
      <c r="D78" s="59">
        <v>191730.75876</v>
      </c>
      <c r="E78" s="59">
        <v>47897.984700000001</v>
      </c>
      <c r="F78" s="59">
        <v>68841.37242</v>
      </c>
      <c r="G78" s="59">
        <v>63295.384170000005</v>
      </c>
      <c r="H78" s="59">
        <v>783527.35872000002</v>
      </c>
      <c r="I78" s="59">
        <v>67448.7598</v>
      </c>
      <c r="J78" s="59">
        <v>0</v>
      </c>
      <c r="K78" s="59">
        <v>1571573.8933000001</v>
      </c>
    </row>
    <row r="79" spans="1:11">
      <c r="A79" s="56" t="s">
        <v>579</v>
      </c>
      <c r="B79" s="59">
        <v>105575.9065</v>
      </c>
      <c r="C79" s="59">
        <v>243256.36822999999</v>
      </c>
      <c r="D79" s="59">
        <v>191730.75876</v>
      </c>
      <c r="E79" s="59">
        <v>47897.984700000001</v>
      </c>
      <c r="F79" s="59">
        <v>68841.37242</v>
      </c>
      <c r="G79" s="59">
        <v>63295.384170000005</v>
      </c>
      <c r="H79" s="59">
        <v>783527.35872000002</v>
      </c>
      <c r="I79" s="59">
        <v>67448.7598</v>
      </c>
      <c r="J79" s="59">
        <v>0</v>
      </c>
      <c r="K79" s="59">
        <v>1571573.8933000001</v>
      </c>
    </row>
    <row r="80" spans="1:11">
      <c r="A80" s="64" t="s">
        <v>279</v>
      </c>
      <c r="B80" s="62">
        <v>7602305.2569400007</v>
      </c>
      <c r="C80" s="62">
        <v>44147043.801459998</v>
      </c>
      <c r="D80" s="62">
        <v>32560331.826030001</v>
      </c>
      <c r="E80" s="62">
        <v>4925572.0699399998</v>
      </c>
      <c r="F80" s="62">
        <v>4707626.6698599998</v>
      </c>
      <c r="G80" s="62">
        <v>7237570.6284100013</v>
      </c>
      <c r="H80" s="62">
        <v>72973859.886600003</v>
      </c>
      <c r="I80" s="62">
        <v>4027923.7391999997</v>
      </c>
      <c r="J80" s="62">
        <v>1118796.7368300001</v>
      </c>
      <c r="K80" s="62">
        <v>179301030.61527002</v>
      </c>
    </row>
  </sheetData>
  <mergeCells count="4">
    <mergeCell ref="A1:K1"/>
    <mergeCell ref="A2:K2"/>
    <mergeCell ref="A3:K3"/>
    <mergeCell ref="A5:K5"/>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50"/>
  <sheetViews>
    <sheetView workbookViewId="0">
      <selection activeCell="A12" sqref="A12"/>
    </sheetView>
  </sheetViews>
  <sheetFormatPr baseColWidth="10" defaultColWidth="11.42578125" defaultRowHeight="15"/>
  <cols>
    <col min="1" max="1" width="83" style="76" bestFit="1" customWidth="1"/>
    <col min="2" max="6" width="12.5703125" style="156" customWidth="1"/>
    <col min="7" max="7" width="1.85546875" style="149" customWidth="1"/>
    <col min="8" max="8" width="9.140625" style="66" customWidth="1"/>
    <col min="9" max="9" width="10.7109375" style="66" bestFit="1" customWidth="1"/>
    <col min="10" max="256" width="11.42578125" style="66"/>
    <col min="257" max="257" width="83" style="66" bestFit="1" customWidth="1"/>
    <col min="258" max="262" width="12.5703125" style="66" customWidth="1"/>
    <col min="263" max="263" width="1.85546875" style="66" customWidth="1"/>
    <col min="264" max="264" width="9.140625" style="66" customWidth="1"/>
    <col min="265" max="265" width="10.7109375" style="66" bestFit="1" customWidth="1"/>
    <col min="266" max="512" width="11.42578125" style="66"/>
    <col min="513" max="513" width="83" style="66" bestFit="1" customWidth="1"/>
    <col min="514" max="518" width="12.5703125" style="66" customWidth="1"/>
    <col min="519" max="519" width="1.85546875" style="66" customWidth="1"/>
    <col min="520" max="520" width="9.140625" style="66" customWidth="1"/>
    <col min="521" max="521" width="10.7109375" style="66" bestFit="1" customWidth="1"/>
    <col min="522" max="768" width="11.42578125" style="66"/>
    <col min="769" max="769" width="83" style="66" bestFit="1" customWidth="1"/>
    <col min="770" max="774" width="12.5703125" style="66" customWidth="1"/>
    <col min="775" max="775" width="1.85546875" style="66" customWidth="1"/>
    <col min="776" max="776" width="9.140625" style="66" customWidth="1"/>
    <col min="777" max="777" width="10.7109375" style="66" bestFit="1" customWidth="1"/>
    <col min="778" max="1024" width="11.42578125" style="66"/>
    <col min="1025" max="1025" width="83" style="66" bestFit="1" customWidth="1"/>
    <col min="1026" max="1030" width="12.5703125" style="66" customWidth="1"/>
    <col min="1031" max="1031" width="1.85546875" style="66" customWidth="1"/>
    <col min="1032" max="1032" width="9.140625" style="66" customWidth="1"/>
    <col min="1033" max="1033" width="10.7109375" style="66" bestFit="1" customWidth="1"/>
    <col min="1034" max="1280" width="11.42578125" style="66"/>
    <col min="1281" max="1281" width="83" style="66" bestFit="1" customWidth="1"/>
    <col min="1282" max="1286" width="12.5703125" style="66" customWidth="1"/>
    <col min="1287" max="1287" width="1.85546875" style="66" customWidth="1"/>
    <col min="1288" max="1288" width="9.140625" style="66" customWidth="1"/>
    <col min="1289" max="1289" width="10.7109375" style="66" bestFit="1" customWidth="1"/>
    <col min="1290" max="1536" width="11.42578125" style="66"/>
    <col min="1537" max="1537" width="83" style="66" bestFit="1" customWidth="1"/>
    <col min="1538" max="1542" width="12.5703125" style="66" customWidth="1"/>
    <col min="1543" max="1543" width="1.85546875" style="66" customWidth="1"/>
    <col min="1544" max="1544" width="9.140625" style="66" customWidth="1"/>
    <col min="1545" max="1545" width="10.7109375" style="66" bestFit="1" customWidth="1"/>
    <col min="1546" max="1792" width="11.42578125" style="66"/>
    <col min="1793" max="1793" width="83" style="66" bestFit="1" customWidth="1"/>
    <col min="1794" max="1798" width="12.5703125" style="66" customWidth="1"/>
    <col min="1799" max="1799" width="1.85546875" style="66" customWidth="1"/>
    <col min="1800" max="1800" width="9.140625" style="66" customWidth="1"/>
    <col min="1801" max="1801" width="10.7109375" style="66" bestFit="1" customWidth="1"/>
    <col min="1802" max="2048" width="11.42578125" style="66"/>
    <col min="2049" max="2049" width="83" style="66" bestFit="1" customWidth="1"/>
    <col min="2050" max="2054" width="12.5703125" style="66" customWidth="1"/>
    <col min="2055" max="2055" width="1.85546875" style="66" customWidth="1"/>
    <col min="2056" max="2056" width="9.140625" style="66" customWidth="1"/>
    <col min="2057" max="2057" width="10.7109375" style="66" bestFit="1" customWidth="1"/>
    <col min="2058" max="2304" width="11.42578125" style="66"/>
    <col min="2305" max="2305" width="83" style="66" bestFit="1" customWidth="1"/>
    <col min="2306" max="2310" width="12.5703125" style="66" customWidth="1"/>
    <col min="2311" max="2311" width="1.85546875" style="66" customWidth="1"/>
    <col min="2312" max="2312" width="9.140625" style="66" customWidth="1"/>
    <col min="2313" max="2313" width="10.7109375" style="66" bestFit="1" customWidth="1"/>
    <col min="2314" max="2560" width="11.42578125" style="66"/>
    <col min="2561" max="2561" width="83" style="66" bestFit="1" customWidth="1"/>
    <col min="2562" max="2566" width="12.5703125" style="66" customWidth="1"/>
    <col min="2567" max="2567" width="1.85546875" style="66" customWidth="1"/>
    <col min="2568" max="2568" width="9.140625" style="66" customWidth="1"/>
    <col min="2569" max="2569" width="10.7109375" style="66" bestFit="1" customWidth="1"/>
    <col min="2570" max="2816" width="11.42578125" style="66"/>
    <col min="2817" max="2817" width="83" style="66" bestFit="1" customWidth="1"/>
    <col min="2818" max="2822" width="12.5703125" style="66" customWidth="1"/>
    <col min="2823" max="2823" width="1.85546875" style="66" customWidth="1"/>
    <col min="2824" max="2824" width="9.140625" style="66" customWidth="1"/>
    <col min="2825" max="2825" width="10.7109375" style="66" bestFit="1" customWidth="1"/>
    <col min="2826" max="3072" width="11.42578125" style="66"/>
    <col min="3073" max="3073" width="83" style="66" bestFit="1" customWidth="1"/>
    <col min="3074" max="3078" width="12.5703125" style="66" customWidth="1"/>
    <col min="3079" max="3079" width="1.85546875" style="66" customWidth="1"/>
    <col min="3080" max="3080" width="9.140625" style="66" customWidth="1"/>
    <col min="3081" max="3081" width="10.7109375" style="66" bestFit="1" customWidth="1"/>
    <col min="3082" max="3328" width="11.42578125" style="66"/>
    <col min="3329" max="3329" width="83" style="66" bestFit="1" customWidth="1"/>
    <col min="3330" max="3334" width="12.5703125" style="66" customWidth="1"/>
    <col min="3335" max="3335" width="1.85546875" style="66" customWidth="1"/>
    <col min="3336" max="3336" width="9.140625" style="66" customWidth="1"/>
    <col min="3337" max="3337" width="10.7109375" style="66" bestFit="1" customWidth="1"/>
    <col min="3338" max="3584" width="11.42578125" style="66"/>
    <col min="3585" max="3585" width="83" style="66" bestFit="1" customWidth="1"/>
    <col min="3586" max="3590" width="12.5703125" style="66" customWidth="1"/>
    <col min="3591" max="3591" width="1.85546875" style="66" customWidth="1"/>
    <col min="3592" max="3592" width="9.140625" style="66" customWidth="1"/>
    <col min="3593" max="3593" width="10.7109375" style="66" bestFit="1" customWidth="1"/>
    <col min="3594" max="3840" width="11.42578125" style="66"/>
    <col min="3841" max="3841" width="83" style="66" bestFit="1" customWidth="1"/>
    <col min="3842" max="3846" width="12.5703125" style="66" customWidth="1"/>
    <col min="3847" max="3847" width="1.85546875" style="66" customWidth="1"/>
    <col min="3848" max="3848" width="9.140625" style="66" customWidth="1"/>
    <col min="3849" max="3849" width="10.7109375" style="66" bestFit="1" customWidth="1"/>
    <col min="3850" max="4096" width="11.42578125" style="66"/>
    <col min="4097" max="4097" width="83" style="66" bestFit="1" customWidth="1"/>
    <col min="4098" max="4102" width="12.5703125" style="66" customWidth="1"/>
    <col min="4103" max="4103" width="1.85546875" style="66" customWidth="1"/>
    <col min="4104" max="4104" width="9.140625" style="66" customWidth="1"/>
    <col min="4105" max="4105" width="10.7109375" style="66" bestFit="1" customWidth="1"/>
    <col min="4106" max="4352" width="11.42578125" style="66"/>
    <col min="4353" max="4353" width="83" style="66" bestFit="1" customWidth="1"/>
    <col min="4354" max="4358" width="12.5703125" style="66" customWidth="1"/>
    <col min="4359" max="4359" width="1.85546875" style="66" customWidth="1"/>
    <col min="4360" max="4360" width="9.140625" style="66" customWidth="1"/>
    <col min="4361" max="4361" width="10.7109375" style="66" bestFit="1" customWidth="1"/>
    <col min="4362" max="4608" width="11.42578125" style="66"/>
    <col min="4609" max="4609" width="83" style="66" bestFit="1" customWidth="1"/>
    <col min="4610" max="4614" width="12.5703125" style="66" customWidth="1"/>
    <col min="4615" max="4615" width="1.85546875" style="66" customWidth="1"/>
    <col min="4616" max="4616" width="9.140625" style="66" customWidth="1"/>
    <col min="4617" max="4617" width="10.7109375" style="66" bestFit="1" customWidth="1"/>
    <col min="4618" max="4864" width="11.42578125" style="66"/>
    <col min="4865" max="4865" width="83" style="66" bestFit="1" customWidth="1"/>
    <col min="4866" max="4870" width="12.5703125" style="66" customWidth="1"/>
    <col min="4871" max="4871" width="1.85546875" style="66" customWidth="1"/>
    <col min="4872" max="4872" width="9.140625" style="66" customWidth="1"/>
    <col min="4873" max="4873" width="10.7109375" style="66" bestFit="1" customWidth="1"/>
    <col min="4874" max="5120" width="11.42578125" style="66"/>
    <col min="5121" max="5121" width="83" style="66" bestFit="1" customWidth="1"/>
    <col min="5122" max="5126" width="12.5703125" style="66" customWidth="1"/>
    <col min="5127" max="5127" width="1.85546875" style="66" customWidth="1"/>
    <col min="5128" max="5128" width="9.140625" style="66" customWidth="1"/>
    <col min="5129" max="5129" width="10.7109375" style="66" bestFit="1" customWidth="1"/>
    <col min="5130" max="5376" width="11.42578125" style="66"/>
    <col min="5377" max="5377" width="83" style="66" bestFit="1" customWidth="1"/>
    <col min="5378" max="5382" width="12.5703125" style="66" customWidth="1"/>
    <col min="5383" max="5383" width="1.85546875" style="66" customWidth="1"/>
    <col min="5384" max="5384" width="9.140625" style="66" customWidth="1"/>
    <col min="5385" max="5385" width="10.7109375" style="66" bestFit="1" customWidth="1"/>
    <col min="5386" max="5632" width="11.42578125" style="66"/>
    <col min="5633" max="5633" width="83" style="66" bestFit="1" customWidth="1"/>
    <col min="5634" max="5638" width="12.5703125" style="66" customWidth="1"/>
    <col min="5639" max="5639" width="1.85546875" style="66" customWidth="1"/>
    <col min="5640" max="5640" width="9.140625" style="66" customWidth="1"/>
    <col min="5641" max="5641" width="10.7109375" style="66" bestFit="1" customWidth="1"/>
    <col min="5642" max="5888" width="11.42578125" style="66"/>
    <col min="5889" max="5889" width="83" style="66" bestFit="1" customWidth="1"/>
    <col min="5890" max="5894" width="12.5703125" style="66" customWidth="1"/>
    <col min="5895" max="5895" width="1.85546875" style="66" customWidth="1"/>
    <col min="5896" max="5896" width="9.140625" style="66" customWidth="1"/>
    <col min="5897" max="5897" width="10.7109375" style="66" bestFit="1" customWidth="1"/>
    <col min="5898" max="6144" width="11.42578125" style="66"/>
    <col min="6145" max="6145" width="83" style="66" bestFit="1" customWidth="1"/>
    <col min="6146" max="6150" width="12.5703125" style="66" customWidth="1"/>
    <col min="6151" max="6151" width="1.85546875" style="66" customWidth="1"/>
    <col min="6152" max="6152" width="9.140625" style="66" customWidth="1"/>
    <col min="6153" max="6153" width="10.7109375" style="66" bestFit="1" customWidth="1"/>
    <col min="6154" max="6400" width="11.42578125" style="66"/>
    <col min="6401" max="6401" width="83" style="66" bestFit="1" customWidth="1"/>
    <col min="6402" max="6406" width="12.5703125" style="66" customWidth="1"/>
    <col min="6407" max="6407" width="1.85546875" style="66" customWidth="1"/>
    <col min="6408" max="6408" width="9.140625" style="66" customWidth="1"/>
    <col min="6409" max="6409" width="10.7109375" style="66" bestFit="1" customWidth="1"/>
    <col min="6410" max="6656" width="11.42578125" style="66"/>
    <col min="6657" max="6657" width="83" style="66" bestFit="1" customWidth="1"/>
    <col min="6658" max="6662" width="12.5703125" style="66" customWidth="1"/>
    <col min="6663" max="6663" width="1.85546875" style="66" customWidth="1"/>
    <col min="6664" max="6664" width="9.140625" style="66" customWidth="1"/>
    <col min="6665" max="6665" width="10.7109375" style="66" bestFit="1" customWidth="1"/>
    <col min="6666" max="6912" width="11.42578125" style="66"/>
    <col min="6913" max="6913" width="83" style="66" bestFit="1" customWidth="1"/>
    <col min="6914" max="6918" width="12.5703125" style="66" customWidth="1"/>
    <col min="6919" max="6919" width="1.85546875" style="66" customWidth="1"/>
    <col min="6920" max="6920" width="9.140625" style="66" customWidth="1"/>
    <col min="6921" max="6921" width="10.7109375" style="66" bestFit="1" customWidth="1"/>
    <col min="6922" max="7168" width="11.42578125" style="66"/>
    <col min="7169" max="7169" width="83" style="66" bestFit="1" customWidth="1"/>
    <col min="7170" max="7174" width="12.5703125" style="66" customWidth="1"/>
    <col min="7175" max="7175" width="1.85546875" style="66" customWidth="1"/>
    <col min="7176" max="7176" width="9.140625" style="66" customWidth="1"/>
    <col min="7177" max="7177" width="10.7109375" style="66" bestFit="1" customWidth="1"/>
    <col min="7178" max="7424" width="11.42578125" style="66"/>
    <col min="7425" max="7425" width="83" style="66" bestFit="1" customWidth="1"/>
    <col min="7426" max="7430" width="12.5703125" style="66" customWidth="1"/>
    <col min="7431" max="7431" width="1.85546875" style="66" customWidth="1"/>
    <col min="7432" max="7432" width="9.140625" style="66" customWidth="1"/>
    <col min="7433" max="7433" width="10.7109375" style="66" bestFit="1" customWidth="1"/>
    <col min="7434" max="7680" width="11.42578125" style="66"/>
    <col min="7681" max="7681" width="83" style="66" bestFit="1" customWidth="1"/>
    <col min="7682" max="7686" width="12.5703125" style="66" customWidth="1"/>
    <col min="7687" max="7687" width="1.85546875" style="66" customWidth="1"/>
    <col min="7688" max="7688" width="9.140625" style="66" customWidth="1"/>
    <col min="7689" max="7689" width="10.7109375" style="66" bestFit="1" customWidth="1"/>
    <col min="7690" max="7936" width="11.42578125" style="66"/>
    <col min="7937" max="7937" width="83" style="66" bestFit="1" customWidth="1"/>
    <col min="7938" max="7942" width="12.5703125" style="66" customWidth="1"/>
    <col min="7943" max="7943" width="1.85546875" style="66" customWidth="1"/>
    <col min="7944" max="7944" width="9.140625" style="66" customWidth="1"/>
    <col min="7945" max="7945" width="10.7109375" style="66" bestFit="1" customWidth="1"/>
    <col min="7946" max="8192" width="11.42578125" style="66"/>
    <col min="8193" max="8193" width="83" style="66" bestFit="1" customWidth="1"/>
    <col min="8194" max="8198" width="12.5703125" style="66" customWidth="1"/>
    <col min="8199" max="8199" width="1.85546875" style="66" customWidth="1"/>
    <col min="8200" max="8200" width="9.140625" style="66" customWidth="1"/>
    <col min="8201" max="8201" width="10.7109375" style="66" bestFit="1" customWidth="1"/>
    <col min="8202" max="8448" width="11.42578125" style="66"/>
    <col min="8449" max="8449" width="83" style="66" bestFit="1" customWidth="1"/>
    <col min="8450" max="8454" width="12.5703125" style="66" customWidth="1"/>
    <col min="8455" max="8455" width="1.85546875" style="66" customWidth="1"/>
    <col min="8456" max="8456" width="9.140625" style="66" customWidth="1"/>
    <col min="8457" max="8457" width="10.7109375" style="66" bestFit="1" customWidth="1"/>
    <col min="8458" max="8704" width="11.42578125" style="66"/>
    <col min="8705" max="8705" width="83" style="66" bestFit="1" customWidth="1"/>
    <col min="8706" max="8710" width="12.5703125" style="66" customWidth="1"/>
    <col min="8711" max="8711" width="1.85546875" style="66" customWidth="1"/>
    <col min="8712" max="8712" width="9.140625" style="66" customWidth="1"/>
    <col min="8713" max="8713" width="10.7109375" style="66" bestFit="1" customWidth="1"/>
    <col min="8714" max="8960" width="11.42578125" style="66"/>
    <col min="8961" max="8961" width="83" style="66" bestFit="1" customWidth="1"/>
    <col min="8962" max="8966" width="12.5703125" style="66" customWidth="1"/>
    <col min="8967" max="8967" width="1.85546875" style="66" customWidth="1"/>
    <col min="8968" max="8968" width="9.140625" style="66" customWidth="1"/>
    <col min="8969" max="8969" width="10.7109375" style="66" bestFit="1" customWidth="1"/>
    <col min="8970" max="9216" width="11.42578125" style="66"/>
    <col min="9217" max="9217" width="83" style="66" bestFit="1" customWidth="1"/>
    <col min="9218" max="9222" width="12.5703125" style="66" customWidth="1"/>
    <col min="9223" max="9223" width="1.85546875" style="66" customWidth="1"/>
    <col min="9224" max="9224" width="9.140625" style="66" customWidth="1"/>
    <col min="9225" max="9225" width="10.7109375" style="66" bestFit="1" customWidth="1"/>
    <col min="9226" max="9472" width="11.42578125" style="66"/>
    <col min="9473" max="9473" width="83" style="66" bestFit="1" customWidth="1"/>
    <col min="9474" max="9478" width="12.5703125" style="66" customWidth="1"/>
    <col min="9479" max="9479" width="1.85546875" style="66" customWidth="1"/>
    <col min="9480" max="9480" width="9.140625" style="66" customWidth="1"/>
    <col min="9481" max="9481" width="10.7109375" style="66" bestFit="1" customWidth="1"/>
    <col min="9482" max="9728" width="11.42578125" style="66"/>
    <col min="9729" max="9729" width="83" style="66" bestFit="1" customWidth="1"/>
    <col min="9730" max="9734" width="12.5703125" style="66" customWidth="1"/>
    <col min="9735" max="9735" width="1.85546875" style="66" customWidth="1"/>
    <col min="9736" max="9736" width="9.140625" style="66" customWidth="1"/>
    <col min="9737" max="9737" width="10.7109375" style="66" bestFit="1" customWidth="1"/>
    <col min="9738" max="9984" width="11.42578125" style="66"/>
    <col min="9985" max="9985" width="83" style="66" bestFit="1" customWidth="1"/>
    <col min="9986" max="9990" width="12.5703125" style="66" customWidth="1"/>
    <col min="9991" max="9991" width="1.85546875" style="66" customWidth="1"/>
    <col min="9992" max="9992" width="9.140625" style="66" customWidth="1"/>
    <col min="9993" max="9993" width="10.7109375" style="66" bestFit="1" customWidth="1"/>
    <col min="9994" max="10240" width="11.42578125" style="66"/>
    <col min="10241" max="10241" width="83" style="66" bestFit="1" customWidth="1"/>
    <col min="10242" max="10246" width="12.5703125" style="66" customWidth="1"/>
    <col min="10247" max="10247" width="1.85546875" style="66" customWidth="1"/>
    <col min="10248" max="10248" width="9.140625" style="66" customWidth="1"/>
    <col min="10249" max="10249" width="10.7109375" style="66" bestFit="1" customWidth="1"/>
    <col min="10250" max="10496" width="11.42578125" style="66"/>
    <col min="10497" max="10497" width="83" style="66" bestFit="1" customWidth="1"/>
    <col min="10498" max="10502" width="12.5703125" style="66" customWidth="1"/>
    <col min="10503" max="10503" width="1.85546875" style="66" customWidth="1"/>
    <col min="10504" max="10504" width="9.140625" style="66" customWidth="1"/>
    <col min="10505" max="10505" width="10.7109375" style="66" bestFit="1" customWidth="1"/>
    <col min="10506" max="10752" width="11.42578125" style="66"/>
    <col min="10753" max="10753" width="83" style="66" bestFit="1" customWidth="1"/>
    <col min="10754" max="10758" width="12.5703125" style="66" customWidth="1"/>
    <col min="10759" max="10759" width="1.85546875" style="66" customWidth="1"/>
    <col min="10760" max="10760" width="9.140625" style="66" customWidth="1"/>
    <col min="10761" max="10761" width="10.7109375" style="66" bestFit="1" customWidth="1"/>
    <col min="10762" max="11008" width="11.42578125" style="66"/>
    <col min="11009" max="11009" width="83" style="66" bestFit="1" customWidth="1"/>
    <col min="11010" max="11014" width="12.5703125" style="66" customWidth="1"/>
    <col min="11015" max="11015" width="1.85546875" style="66" customWidth="1"/>
    <col min="11016" max="11016" width="9.140625" style="66" customWidth="1"/>
    <col min="11017" max="11017" width="10.7109375" style="66" bestFit="1" customWidth="1"/>
    <col min="11018" max="11264" width="11.42578125" style="66"/>
    <col min="11265" max="11265" width="83" style="66" bestFit="1" customWidth="1"/>
    <col min="11266" max="11270" width="12.5703125" style="66" customWidth="1"/>
    <col min="11271" max="11271" width="1.85546875" style="66" customWidth="1"/>
    <col min="11272" max="11272" width="9.140625" style="66" customWidth="1"/>
    <col min="11273" max="11273" width="10.7109375" style="66" bestFit="1" customWidth="1"/>
    <col min="11274" max="11520" width="11.42578125" style="66"/>
    <col min="11521" max="11521" width="83" style="66" bestFit="1" customWidth="1"/>
    <col min="11522" max="11526" width="12.5703125" style="66" customWidth="1"/>
    <col min="11527" max="11527" width="1.85546875" style="66" customWidth="1"/>
    <col min="11528" max="11528" width="9.140625" style="66" customWidth="1"/>
    <col min="11529" max="11529" width="10.7109375" style="66" bestFit="1" customWidth="1"/>
    <col min="11530" max="11776" width="11.42578125" style="66"/>
    <col min="11777" max="11777" width="83" style="66" bestFit="1" customWidth="1"/>
    <col min="11778" max="11782" width="12.5703125" style="66" customWidth="1"/>
    <col min="11783" max="11783" width="1.85546875" style="66" customWidth="1"/>
    <col min="11784" max="11784" width="9.140625" style="66" customWidth="1"/>
    <col min="11785" max="11785" width="10.7109375" style="66" bestFit="1" customWidth="1"/>
    <col min="11786" max="12032" width="11.42578125" style="66"/>
    <col min="12033" max="12033" width="83" style="66" bestFit="1" customWidth="1"/>
    <col min="12034" max="12038" width="12.5703125" style="66" customWidth="1"/>
    <col min="12039" max="12039" width="1.85546875" style="66" customWidth="1"/>
    <col min="12040" max="12040" width="9.140625" style="66" customWidth="1"/>
    <col min="12041" max="12041" width="10.7109375" style="66" bestFit="1" customWidth="1"/>
    <col min="12042" max="12288" width="11.42578125" style="66"/>
    <col min="12289" max="12289" width="83" style="66" bestFit="1" customWidth="1"/>
    <col min="12290" max="12294" width="12.5703125" style="66" customWidth="1"/>
    <col min="12295" max="12295" width="1.85546875" style="66" customWidth="1"/>
    <col min="12296" max="12296" width="9.140625" style="66" customWidth="1"/>
    <col min="12297" max="12297" width="10.7109375" style="66" bestFit="1" customWidth="1"/>
    <col min="12298" max="12544" width="11.42578125" style="66"/>
    <col min="12545" max="12545" width="83" style="66" bestFit="1" customWidth="1"/>
    <col min="12546" max="12550" width="12.5703125" style="66" customWidth="1"/>
    <col min="12551" max="12551" width="1.85546875" style="66" customWidth="1"/>
    <col min="12552" max="12552" width="9.140625" style="66" customWidth="1"/>
    <col min="12553" max="12553" width="10.7109375" style="66" bestFit="1" customWidth="1"/>
    <col min="12554" max="12800" width="11.42578125" style="66"/>
    <col min="12801" max="12801" width="83" style="66" bestFit="1" customWidth="1"/>
    <col min="12802" max="12806" width="12.5703125" style="66" customWidth="1"/>
    <col min="12807" max="12807" width="1.85546875" style="66" customWidth="1"/>
    <col min="12808" max="12808" width="9.140625" style="66" customWidth="1"/>
    <col min="12809" max="12809" width="10.7109375" style="66" bestFit="1" customWidth="1"/>
    <col min="12810" max="13056" width="11.42578125" style="66"/>
    <col min="13057" max="13057" width="83" style="66" bestFit="1" customWidth="1"/>
    <col min="13058" max="13062" width="12.5703125" style="66" customWidth="1"/>
    <col min="13063" max="13063" width="1.85546875" style="66" customWidth="1"/>
    <col min="13064" max="13064" width="9.140625" style="66" customWidth="1"/>
    <col min="13065" max="13065" width="10.7109375" style="66" bestFit="1" customWidth="1"/>
    <col min="13066" max="13312" width="11.42578125" style="66"/>
    <col min="13313" max="13313" width="83" style="66" bestFit="1" customWidth="1"/>
    <col min="13314" max="13318" width="12.5703125" style="66" customWidth="1"/>
    <col min="13319" max="13319" width="1.85546875" style="66" customWidth="1"/>
    <col min="13320" max="13320" width="9.140625" style="66" customWidth="1"/>
    <col min="13321" max="13321" width="10.7109375" style="66" bestFit="1" customWidth="1"/>
    <col min="13322" max="13568" width="11.42578125" style="66"/>
    <col min="13569" max="13569" width="83" style="66" bestFit="1" customWidth="1"/>
    <col min="13570" max="13574" width="12.5703125" style="66" customWidth="1"/>
    <col min="13575" max="13575" width="1.85546875" style="66" customWidth="1"/>
    <col min="13576" max="13576" width="9.140625" style="66" customWidth="1"/>
    <col min="13577" max="13577" width="10.7109375" style="66" bestFit="1" customWidth="1"/>
    <col min="13578" max="13824" width="11.42578125" style="66"/>
    <col min="13825" max="13825" width="83" style="66" bestFit="1" customWidth="1"/>
    <col min="13826" max="13830" width="12.5703125" style="66" customWidth="1"/>
    <col min="13831" max="13831" width="1.85546875" style="66" customWidth="1"/>
    <col min="13832" max="13832" width="9.140625" style="66" customWidth="1"/>
    <col min="13833" max="13833" width="10.7109375" style="66" bestFit="1" customWidth="1"/>
    <col min="13834" max="14080" width="11.42578125" style="66"/>
    <col min="14081" max="14081" width="83" style="66" bestFit="1" customWidth="1"/>
    <col min="14082" max="14086" width="12.5703125" style="66" customWidth="1"/>
    <col min="14087" max="14087" width="1.85546875" style="66" customWidth="1"/>
    <col min="14088" max="14088" width="9.140625" style="66" customWidth="1"/>
    <col min="14089" max="14089" width="10.7109375" style="66" bestFit="1" customWidth="1"/>
    <col min="14090" max="14336" width="11.42578125" style="66"/>
    <col min="14337" max="14337" width="83" style="66" bestFit="1" customWidth="1"/>
    <col min="14338" max="14342" width="12.5703125" style="66" customWidth="1"/>
    <col min="14343" max="14343" width="1.85546875" style="66" customWidth="1"/>
    <col min="14344" max="14344" width="9.140625" style="66" customWidth="1"/>
    <col min="14345" max="14345" width="10.7109375" style="66" bestFit="1" customWidth="1"/>
    <col min="14346" max="14592" width="11.42578125" style="66"/>
    <col min="14593" max="14593" width="83" style="66" bestFit="1" customWidth="1"/>
    <col min="14594" max="14598" width="12.5703125" style="66" customWidth="1"/>
    <col min="14599" max="14599" width="1.85546875" style="66" customWidth="1"/>
    <col min="14600" max="14600" width="9.140625" style="66" customWidth="1"/>
    <col min="14601" max="14601" width="10.7109375" style="66" bestFit="1" customWidth="1"/>
    <col min="14602" max="14848" width="11.42578125" style="66"/>
    <col min="14849" max="14849" width="83" style="66" bestFit="1" customWidth="1"/>
    <col min="14850" max="14854" width="12.5703125" style="66" customWidth="1"/>
    <col min="14855" max="14855" width="1.85546875" style="66" customWidth="1"/>
    <col min="14856" max="14856" width="9.140625" style="66" customWidth="1"/>
    <col min="14857" max="14857" width="10.7109375" style="66" bestFit="1" customWidth="1"/>
    <col min="14858" max="15104" width="11.42578125" style="66"/>
    <col min="15105" max="15105" width="83" style="66" bestFit="1" customWidth="1"/>
    <col min="15106" max="15110" width="12.5703125" style="66" customWidth="1"/>
    <col min="15111" max="15111" width="1.85546875" style="66" customWidth="1"/>
    <col min="15112" max="15112" width="9.140625" style="66" customWidth="1"/>
    <col min="15113" max="15113" width="10.7109375" style="66" bestFit="1" customWidth="1"/>
    <col min="15114" max="15360" width="11.42578125" style="66"/>
    <col min="15361" max="15361" width="83" style="66" bestFit="1" customWidth="1"/>
    <col min="15362" max="15366" width="12.5703125" style="66" customWidth="1"/>
    <col min="15367" max="15367" width="1.85546875" style="66" customWidth="1"/>
    <col min="15368" max="15368" width="9.140625" style="66" customWidth="1"/>
    <col min="15369" max="15369" width="10.7109375" style="66" bestFit="1" customWidth="1"/>
    <col min="15370" max="15616" width="11.42578125" style="66"/>
    <col min="15617" max="15617" width="83" style="66" bestFit="1" customWidth="1"/>
    <col min="15618" max="15622" width="12.5703125" style="66" customWidth="1"/>
    <col min="15623" max="15623" width="1.85546875" style="66" customWidth="1"/>
    <col min="15624" max="15624" width="9.140625" style="66" customWidth="1"/>
    <col min="15625" max="15625" width="10.7109375" style="66" bestFit="1" customWidth="1"/>
    <col min="15626" max="15872" width="11.42578125" style="66"/>
    <col min="15873" max="15873" width="83" style="66" bestFit="1" customWidth="1"/>
    <col min="15874" max="15878" width="12.5703125" style="66" customWidth="1"/>
    <col min="15879" max="15879" width="1.85546875" style="66" customWidth="1"/>
    <col min="15880" max="15880" width="9.140625" style="66" customWidth="1"/>
    <col min="15881" max="15881" width="10.7109375" style="66" bestFit="1" customWidth="1"/>
    <col min="15882" max="16128" width="11.42578125" style="66"/>
    <col min="16129" max="16129" width="83" style="66" bestFit="1" customWidth="1"/>
    <col min="16130" max="16134" width="12.5703125" style="66" customWidth="1"/>
    <col min="16135" max="16135" width="1.85546875" style="66" customWidth="1"/>
    <col min="16136" max="16136" width="9.140625" style="66" customWidth="1"/>
    <col min="16137" max="16137" width="10.7109375" style="66" bestFit="1" customWidth="1"/>
    <col min="16138" max="16384" width="11.42578125" style="66"/>
  </cols>
  <sheetData>
    <row r="1" spans="1:8" s="95" customFormat="1" ht="2.25" customHeight="1">
      <c r="A1" s="204"/>
      <c r="B1" s="693"/>
      <c r="C1" s="693"/>
      <c r="D1" s="693"/>
      <c r="E1" s="693"/>
      <c r="F1" s="693"/>
    </row>
    <row r="2" spans="1:8" s="132" customFormat="1" ht="20.25">
      <c r="A2" s="1567" t="s">
        <v>578</v>
      </c>
      <c r="B2" s="1567"/>
      <c r="C2" s="1567"/>
      <c r="D2" s="1567"/>
      <c r="E2" s="1567"/>
      <c r="F2" s="1567"/>
    </row>
    <row r="3" spans="1:8" s="132" customFormat="1" ht="20.25">
      <c r="A3" s="1567" t="s">
        <v>596</v>
      </c>
      <c r="B3" s="1567"/>
      <c r="C3" s="1567"/>
      <c r="D3" s="1567"/>
      <c r="E3" s="1567"/>
      <c r="F3" s="1567"/>
    </row>
    <row r="4" spans="1:8" s="132" customFormat="1" ht="20.25">
      <c r="A4" s="1567" t="s">
        <v>1422</v>
      </c>
      <c r="B4" s="1567"/>
      <c r="C4" s="1567"/>
      <c r="D4" s="1567"/>
      <c r="E4" s="1567"/>
      <c r="F4" s="1567"/>
    </row>
    <row r="5" spans="1:8" s="133" customFormat="1" ht="20.25">
      <c r="A5" s="1572" t="s">
        <v>597</v>
      </c>
      <c r="B5" s="1572"/>
      <c r="C5" s="1572"/>
      <c r="D5" s="1572"/>
      <c r="E5" s="1572"/>
      <c r="F5" s="1572"/>
    </row>
    <row r="6" spans="1:8" ht="6" customHeight="1">
      <c r="G6" s="66"/>
    </row>
    <row r="7" spans="1:8" ht="4.5" customHeight="1" thickBot="1">
      <c r="A7" s="30"/>
      <c r="B7" s="31"/>
      <c r="C7" s="31"/>
      <c r="D7" s="31"/>
      <c r="E7" s="31"/>
      <c r="F7" s="31"/>
      <c r="G7" s="66"/>
    </row>
    <row r="8" spans="1:8" ht="16.5" thickTop="1" thickBot="1">
      <c r="A8" s="730"/>
      <c r="B8" s="731" t="s">
        <v>275</v>
      </c>
      <c r="C8" s="731" t="s">
        <v>276</v>
      </c>
      <c r="D8" s="731" t="s">
        <v>277</v>
      </c>
      <c r="E8" s="731" t="s">
        <v>278</v>
      </c>
      <c r="F8" s="731" t="s">
        <v>279</v>
      </c>
      <c r="G8" s="66"/>
    </row>
    <row r="9" spans="1:8" ht="18" customHeight="1" thickTop="1" thickBot="1">
      <c r="A9" s="695" t="s">
        <v>280</v>
      </c>
      <c r="B9" s="33">
        <v>196513492.82363001</v>
      </c>
      <c r="C9" s="33">
        <v>23654360.62568</v>
      </c>
      <c r="D9" s="33">
        <v>2650.9711699999998</v>
      </c>
      <c r="E9" s="33">
        <v>117329.20995999999</v>
      </c>
      <c r="F9" s="33">
        <v>220287833.63044</v>
      </c>
      <c r="G9" s="66"/>
      <c r="H9" s="93"/>
    </row>
    <row r="10" spans="1:8" ht="16.5" thickTop="1" thickBot="1">
      <c r="A10" s="696" t="s">
        <v>281</v>
      </c>
      <c r="B10" s="34">
        <v>14869162.795670001</v>
      </c>
      <c r="C10" s="34">
        <v>6005357.2385799997</v>
      </c>
      <c r="D10" s="34">
        <v>2122.7617700000001</v>
      </c>
      <c r="E10" s="34">
        <v>85756.712809999997</v>
      </c>
      <c r="F10" s="34">
        <v>20962399.508830003</v>
      </c>
      <c r="G10" s="66"/>
      <c r="H10" s="93"/>
    </row>
    <row r="11" spans="1:8" ht="15.75" thickTop="1">
      <c r="A11" s="697" t="s">
        <v>282</v>
      </c>
      <c r="B11" s="35">
        <v>7085664.4773000004</v>
      </c>
      <c r="C11" s="35">
        <v>1990119.8136700001</v>
      </c>
      <c r="D11" s="35">
        <v>0</v>
      </c>
      <c r="E11" s="35">
        <v>0</v>
      </c>
      <c r="F11" s="35">
        <v>9075784.2909699995</v>
      </c>
      <c r="G11" s="66"/>
      <c r="H11" s="93"/>
    </row>
    <row r="12" spans="1:8">
      <c r="A12" s="697" t="s">
        <v>283</v>
      </c>
      <c r="B12" s="35">
        <v>7658500.9293999998</v>
      </c>
      <c r="C12" s="35">
        <v>2878098.7368200002</v>
      </c>
      <c r="D12" s="35">
        <v>2122.7617700000001</v>
      </c>
      <c r="E12" s="35">
        <v>85756.712809999997</v>
      </c>
      <c r="F12" s="35">
        <v>10624479.140799999</v>
      </c>
      <c r="G12" s="66"/>
      <c r="H12" s="93"/>
    </row>
    <row r="13" spans="1:8">
      <c r="A13" s="697" t="s">
        <v>284</v>
      </c>
      <c r="B13" s="35">
        <v>31428.13438</v>
      </c>
      <c r="C13" s="35">
        <v>42561.12758</v>
      </c>
      <c r="D13" s="35">
        <v>0</v>
      </c>
      <c r="E13" s="35">
        <v>0</v>
      </c>
      <c r="F13" s="35">
        <v>73989.261959999989</v>
      </c>
      <c r="G13" s="66"/>
      <c r="H13" s="93"/>
    </row>
    <row r="14" spans="1:8">
      <c r="A14" s="697" t="s">
        <v>285</v>
      </c>
      <c r="B14" s="35">
        <v>0</v>
      </c>
      <c r="C14" s="35">
        <v>867.12081999999998</v>
      </c>
      <c r="D14" s="35">
        <v>0</v>
      </c>
      <c r="E14" s="35">
        <v>0</v>
      </c>
      <c r="F14" s="35">
        <v>867.12081999999998</v>
      </c>
      <c r="G14" s="66"/>
      <c r="H14" s="93"/>
    </row>
    <row r="15" spans="1:8">
      <c r="A15" s="697" t="s">
        <v>286</v>
      </c>
      <c r="B15" s="35">
        <v>0</v>
      </c>
      <c r="C15" s="35">
        <v>1089533.6661400001</v>
      </c>
      <c r="D15" s="35">
        <v>0</v>
      </c>
      <c r="E15" s="35">
        <v>0</v>
      </c>
      <c r="F15" s="35">
        <v>1089533.6661400001</v>
      </c>
      <c r="G15" s="66"/>
      <c r="H15" s="93"/>
    </row>
    <row r="16" spans="1:8">
      <c r="A16" s="697" t="s">
        <v>287</v>
      </c>
      <c r="B16" s="35">
        <v>100855.78526999999</v>
      </c>
      <c r="C16" s="35">
        <v>4500.8648600000006</v>
      </c>
      <c r="D16" s="35">
        <v>0</v>
      </c>
      <c r="E16" s="35">
        <v>0</v>
      </c>
      <c r="F16" s="35">
        <v>105356.65012999999</v>
      </c>
      <c r="G16" s="66"/>
      <c r="H16" s="93"/>
    </row>
    <row r="17" spans="1:8">
      <c r="A17" s="697" t="s">
        <v>288</v>
      </c>
      <c r="B17" s="35">
        <v>0</v>
      </c>
      <c r="C17" s="35">
        <v>0</v>
      </c>
      <c r="D17" s="35">
        <v>0</v>
      </c>
      <c r="E17" s="35">
        <v>0</v>
      </c>
      <c r="F17" s="35">
        <v>0</v>
      </c>
      <c r="G17" s="66"/>
      <c r="H17" s="93"/>
    </row>
    <row r="18" spans="1:8" ht="15.75" thickBot="1">
      <c r="A18" s="697" t="s">
        <v>289</v>
      </c>
      <c r="B18" s="35">
        <v>-7286.5306799999998</v>
      </c>
      <c r="C18" s="35">
        <v>-324.09131000000002</v>
      </c>
      <c r="D18" s="35">
        <v>0</v>
      </c>
      <c r="E18" s="35">
        <v>0</v>
      </c>
      <c r="F18" s="35">
        <v>-7610.6219900000006</v>
      </c>
      <c r="G18" s="66"/>
      <c r="H18" s="93"/>
    </row>
    <row r="19" spans="1:8" ht="16.5" thickTop="1" thickBot="1">
      <c r="A19" s="696" t="s">
        <v>290</v>
      </c>
      <c r="B19" s="34">
        <v>19092973.538090002</v>
      </c>
      <c r="C19" s="34">
        <v>6769557.7242999999</v>
      </c>
      <c r="D19" s="34">
        <v>19.754650000000002</v>
      </c>
      <c r="E19" s="34">
        <v>30933.210520000001</v>
      </c>
      <c r="F19" s="34">
        <v>25893484.227560002</v>
      </c>
      <c r="G19" s="66"/>
      <c r="H19" s="93"/>
    </row>
    <row r="20" spans="1:8" ht="15.75" thickTop="1">
      <c r="A20" s="697" t="s">
        <v>291</v>
      </c>
      <c r="B20" s="35">
        <v>2487.7393299999999</v>
      </c>
      <c r="C20" s="35">
        <v>0</v>
      </c>
      <c r="D20" s="35">
        <v>0</v>
      </c>
      <c r="E20" s="35">
        <v>1.0000000000000001E-5</v>
      </c>
      <c r="F20" s="35">
        <v>2487.7393399999996</v>
      </c>
      <c r="G20" s="66"/>
      <c r="H20" s="93"/>
    </row>
    <row r="21" spans="1:8">
      <c r="A21" s="697" t="s">
        <v>292</v>
      </c>
      <c r="B21" s="35">
        <v>9722861.5745999999</v>
      </c>
      <c r="C21" s="35">
        <v>358447.59239000001</v>
      </c>
      <c r="D21" s="35">
        <v>0</v>
      </c>
      <c r="E21" s="35">
        <v>0</v>
      </c>
      <c r="F21" s="35">
        <v>10081309.166989999</v>
      </c>
      <c r="G21" s="66"/>
      <c r="H21" s="93"/>
    </row>
    <row r="22" spans="1:8">
      <c r="A22" s="697" t="s">
        <v>293</v>
      </c>
      <c r="B22" s="35">
        <v>0</v>
      </c>
      <c r="C22" s="35">
        <v>496569.80674999999</v>
      </c>
      <c r="D22" s="35">
        <v>0</v>
      </c>
      <c r="E22" s="35">
        <v>0</v>
      </c>
      <c r="F22" s="35">
        <v>496569.80674999999</v>
      </c>
      <c r="G22" s="66"/>
      <c r="H22" s="93"/>
    </row>
    <row r="23" spans="1:8">
      <c r="A23" s="697" t="s">
        <v>294</v>
      </c>
      <c r="B23" s="35">
        <v>438614.18582000001</v>
      </c>
      <c r="C23" s="35">
        <v>1180688.6195100001</v>
      </c>
      <c r="D23" s="35">
        <v>0</v>
      </c>
      <c r="E23" s="35">
        <v>0</v>
      </c>
      <c r="F23" s="35">
        <v>1619302.8053299999</v>
      </c>
      <c r="G23" s="66"/>
      <c r="H23" s="93"/>
    </row>
    <row r="24" spans="1:8">
      <c r="A24" s="697" t="s">
        <v>295</v>
      </c>
      <c r="B24" s="35">
        <v>2632096.7504899995</v>
      </c>
      <c r="C24" s="35">
        <v>1014081.79209</v>
      </c>
      <c r="D24" s="35">
        <v>0</v>
      </c>
      <c r="E24" s="35">
        <v>30041.428879999999</v>
      </c>
      <c r="F24" s="35">
        <v>3676219.9714600001</v>
      </c>
      <c r="G24" s="66"/>
      <c r="H24" s="93"/>
    </row>
    <row r="25" spans="1:8">
      <c r="A25" s="697" t="s">
        <v>296</v>
      </c>
      <c r="B25" s="35">
        <v>5851861.1227700002</v>
      </c>
      <c r="C25" s="35">
        <v>3727992.3589699999</v>
      </c>
      <c r="D25" s="35">
        <v>19.754650000000002</v>
      </c>
      <c r="E25" s="35">
        <v>891.78162999999995</v>
      </c>
      <c r="F25" s="35">
        <v>9580765.0180200003</v>
      </c>
      <c r="G25" s="66"/>
      <c r="H25" s="93"/>
    </row>
    <row r="26" spans="1:8">
      <c r="A26" s="697" t="s">
        <v>297</v>
      </c>
      <c r="B26" s="35">
        <v>466800.82925999997</v>
      </c>
      <c r="C26" s="35">
        <v>34123.277880000001</v>
      </c>
      <c r="D26" s="35">
        <v>0</v>
      </c>
      <c r="E26" s="35">
        <v>0</v>
      </c>
      <c r="F26" s="35">
        <v>500924.10713999998</v>
      </c>
      <c r="G26" s="66"/>
      <c r="H26" s="93"/>
    </row>
    <row r="27" spans="1:8" ht="15.75" thickBot="1">
      <c r="A27" s="697" t="s">
        <v>298</v>
      </c>
      <c r="B27" s="35">
        <v>-21748.66418</v>
      </c>
      <c r="C27" s="35">
        <v>-42345.723290000002</v>
      </c>
      <c r="D27" s="35">
        <v>0</v>
      </c>
      <c r="E27" s="35">
        <v>0</v>
      </c>
      <c r="F27" s="35">
        <v>-64094.387470000001</v>
      </c>
      <c r="G27" s="66"/>
      <c r="H27" s="93"/>
    </row>
    <row r="28" spans="1:8" ht="16.5" thickTop="1" thickBot="1">
      <c r="A28" s="696" t="s">
        <v>299</v>
      </c>
      <c r="B28" s="34">
        <v>155184869.67967001</v>
      </c>
      <c r="C28" s="34">
        <v>861465.54180000001</v>
      </c>
      <c r="D28" s="34">
        <v>508.19585999999998</v>
      </c>
      <c r="E28" s="34">
        <v>637.58481999999992</v>
      </c>
      <c r="F28" s="34">
        <v>156047481.00215</v>
      </c>
      <c r="G28" s="66"/>
      <c r="H28" s="93"/>
    </row>
    <row r="29" spans="1:8" ht="15.75" thickTop="1">
      <c r="A29" s="698" t="s">
        <v>300</v>
      </c>
      <c r="B29" s="35">
        <v>154695655.70389998</v>
      </c>
      <c r="C29" s="35">
        <v>1082428.9638499999</v>
      </c>
      <c r="D29" s="35">
        <v>0</v>
      </c>
      <c r="E29" s="35">
        <v>549.72405000000003</v>
      </c>
      <c r="F29" s="35">
        <v>155778634.39179999</v>
      </c>
      <c r="G29" s="66"/>
      <c r="H29" s="93"/>
    </row>
    <row r="30" spans="1:8">
      <c r="A30" s="697" t="s">
        <v>301</v>
      </c>
      <c r="B30" s="35">
        <v>150955466.09788001</v>
      </c>
      <c r="C30" s="35">
        <v>1015442.1083</v>
      </c>
      <c r="D30" s="35">
        <v>0</v>
      </c>
      <c r="E30" s="35">
        <v>549.72405000000003</v>
      </c>
      <c r="F30" s="35">
        <v>151971457.93023002</v>
      </c>
      <c r="G30" s="66"/>
      <c r="H30" s="93"/>
    </row>
    <row r="31" spans="1:8">
      <c r="A31" s="697" t="s">
        <v>302</v>
      </c>
      <c r="B31" s="35">
        <v>3740023.2491100002</v>
      </c>
      <c r="C31" s="35">
        <v>66534.603189999994</v>
      </c>
      <c r="D31" s="35">
        <v>0</v>
      </c>
      <c r="E31" s="35">
        <v>0</v>
      </c>
      <c r="F31" s="35">
        <v>3806557.8523000004</v>
      </c>
      <c r="G31" s="66"/>
      <c r="H31" s="93"/>
    </row>
    <row r="32" spans="1:8">
      <c r="A32" s="697" t="s">
        <v>303</v>
      </c>
      <c r="B32" s="35">
        <v>166.35691</v>
      </c>
      <c r="C32" s="35">
        <v>452.25236000000001</v>
      </c>
      <c r="D32" s="35">
        <v>0</v>
      </c>
      <c r="E32" s="35">
        <v>0</v>
      </c>
      <c r="F32" s="35">
        <v>618.60927000000004</v>
      </c>
      <c r="G32" s="66"/>
      <c r="H32" s="93"/>
    </row>
    <row r="33" spans="1:8">
      <c r="A33" s="698" t="s">
        <v>304</v>
      </c>
      <c r="B33" s="35">
        <v>869712.41145000001</v>
      </c>
      <c r="C33" s="35">
        <v>17345.35296</v>
      </c>
      <c r="D33" s="35">
        <v>0</v>
      </c>
      <c r="E33" s="35">
        <v>0</v>
      </c>
      <c r="F33" s="35">
        <v>887057.76440999995</v>
      </c>
      <c r="G33" s="66"/>
      <c r="H33" s="93"/>
    </row>
    <row r="34" spans="1:8">
      <c r="A34" s="697" t="s">
        <v>305</v>
      </c>
      <c r="B34" s="35">
        <v>645679.61029999994</v>
      </c>
      <c r="C34" s="35">
        <v>16656.07274</v>
      </c>
      <c r="D34" s="35">
        <v>0</v>
      </c>
      <c r="E34" s="35">
        <v>0</v>
      </c>
      <c r="F34" s="35">
        <v>662335.68303999992</v>
      </c>
      <c r="G34" s="66"/>
      <c r="H34" s="93"/>
    </row>
    <row r="35" spans="1:8">
      <c r="A35" s="697" t="s">
        <v>306</v>
      </c>
      <c r="B35" s="35">
        <v>224025.95012999998</v>
      </c>
      <c r="C35" s="35">
        <v>689.28021999999999</v>
      </c>
      <c r="D35" s="35">
        <v>0</v>
      </c>
      <c r="E35" s="35">
        <v>0</v>
      </c>
      <c r="F35" s="35">
        <v>224715.23035</v>
      </c>
      <c r="G35" s="66"/>
      <c r="H35" s="93"/>
    </row>
    <row r="36" spans="1:8">
      <c r="A36" s="697" t="s">
        <v>307</v>
      </c>
      <c r="B36" s="35">
        <v>6.8510200000000001</v>
      </c>
      <c r="C36" s="35">
        <v>0</v>
      </c>
      <c r="D36" s="35">
        <v>0</v>
      </c>
      <c r="E36" s="35">
        <v>0</v>
      </c>
      <c r="F36" s="35">
        <v>6.8510200000000001</v>
      </c>
      <c r="G36" s="66"/>
      <c r="H36" s="93"/>
    </row>
    <row r="37" spans="1:8">
      <c r="A37" s="698" t="s">
        <v>308</v>
      </c>
      <c r="B37" s="35">
        <v>1871859.5753299999</v>
      </c>
      <c r="C37" s="35">
        <v>180120.23813999997</v>
      </c>
      <c r="D37" s="35">
        <v>1016.3918199999999</v>
      </c>
      <c r="E37" s="35">
        <v>2661.17191</v>
      </c>
      <c r="F37" s="35">
        <v>2055657.3772</v>
      </c>
      <c r="G37" s="66"/>
      <c r="H37" s="93"/>
    </row>
    <row r="38" spans="1:8">
      <c r="A38" s="697" t="s">
        <v>309</v>
      </c>
      <c r="B38" s="35">
        <v>1514232.86745</v>
      </c>
      <c r="C38" s="35">
        <v>104217.09492</v>
      </c>
      <c r="D38" s="35">
        <v>228.27523000000002</v>
      </c>
      <c r="E38" s="35">
        <v>2661.17191</v>
      </c>
      <c r="F38" s="35">
        <v>1621339.4095099999</v>
      </c>
      <c r="G38" s="66"/>
      <c r="H38" s="93"/>
    </row>
    <row r="39" spans="1:8">
      <c r="A39" s="697" t="s">
        <v>310</v>
      </c>
      <c r="B39" s="35">
        <v>357411.71389999997</v>
      </c>
      <c r="C39" s="35">
        <v>55338.101649999997</v>
      </c>
      <c r="D39" s="35">
        <v>788.11658999999997</v>
      </c>
      <c r="E39" s="35">
        <v>0</v>
      </c>
      <c r="F39" s="35">
        <v>413537.93213999999</v>
      </c>
      <c r="G39" s="66"/>
      <c r="H39" s="93"/>
    </row>
    <row r="40" spans="1:8">
      <c r="A40" s="697" t="s">
        <v>311</v>
      </c>
      <c r="B40" s="35">
        <v>214.99398000000002</v>
      </c>
      <c r="C40" s="35">
        <v>20565.041570000001</v>
      </c>
      <c r="D40" s="35">
        <v>0</v>
      </c>
      <c r="E40" s="35">
        <v>0</v>
      </c>
      <c r="F40" s="35">
        <v>20780.035550000001</v>
      </c>
      <c r="G40" s="66"/>
      <c r="H40" s="93"/>
    </row>
    <row r="41" spans="1:8">
      <c r="A41" s="698" t="s">
        <v>312</v>
      </c>
      <c r="B41" s="35">
        <v>1350341.6737800001</v>
      </c>
      <c r="C41" s="35">
        <v>5251.5249899999999</v>
      </c>
      <c r="D41" s="35">
        <v>0</v>
      </c>
      <c r="E41" s="35">
        <v>1.7005899999999998</v>
      </c>
      <c r="F41" s="35">
        <v>1355594.8993599999</v>
      </c>
      <c r="G41" s="66"/>
      <c r="H41" s="93"/>
    </row>
    <row r="42" spans="1:8">
      <c r="A42" s="697" t="s">
        <v>313</v>
      </c>
      <c r="B42" s="35">
        <v>1310162.3105299999</v>
      </c>
      <c r="C42" s="35">
        <v>4827.0867199999993</v>
      </c>
      <c r="D42" s="35">
        <v>0</v>
      </c>
      <c r="E42" s="35">
        <v>1.7005899999999998</v>
      </c>
      <c r="F42" s="35">
        <v>1314991.0978399999</v>
      </c>
      <c r="G42" s="66"/>
      <c r="H42" s="93"/>
    </row>
    <row r="43" spans="1:8">
      <c r="A43" s="697" t="s">
        <v>314</v>
      </c>
      <c r="B43" s="35">
        <v>35696.499040000002</v>
      </c>
      <c r="C43" s="35">
        <v>360.74053000000004</v>
      </c>
      <c r="D43" s="35">
        <v>0</v>
      </c>
      <c r="E43" s="35">
        <v>0</v>
      </c>
      <c r="F43" s="35">
        <v>36057.239569999998</v>
      </c>
      <c r="G43" s="66"/>
      <c r="H43" s="93"/>
    </row>
    <row r="44" spans="1:8">
      <c r="A44" s="697" t="s">
        <v>315</v>
      </c>
      <c r="B44" s="35">
        <v>2573.9574900000002</v>
      </c>
      <c r="C44" s="35">
        <v>62.429739999999995</v>
      </c>
      <c r="D44" s="35">
        <v>0</v>
      </c>
      <c r="E44" s="35">
        <v>0</v>
      </c>
      <c r="F44" s="35">
        <v>2636.3872299999998</v>
      </c>
      <c r="G44" s="66"/>
      <c r="H44" s="93"/>
    </row>
    <row r="45" spans="1:8">
      <c r="A45" s="697" t="s">
        <v>316</v>
      </c>
      <c r="B45" s="35">
        <v>1908.90672</v>
      </c>
      <c r="C45" s="35">
        <v>1.268</v>
      </c>
      <c r="D45" s="35">
        <v>0</v>
      </c>
      <c r="E45" s="35">
        <v>0</v>
      </c>
      <c r="F45" s="35">
        <v>1910.17472</v>
      </c>
      <c r="G45" s="66"/>
      <c r="H45" s="93"/>
    </row>
    <row r="46" spans="1:8">
      <c r="A46" s="697" t="s">
        <v>317</v>
      </c>
      <c r="B46" s="35">
        <v>0</v>
      </c>
      <c r="C46" s="35">
        <v>0</v>
      </c>
      <c r="D46" s="35">
        <v>0</v>
      </c>
      <c r="E46" s="35">
        <v>0</v>
      </c>
      <c r="F46" s="35">
        <v>0</v>
      </c>
      <c r="G46" s="66"/>
      <c r="H46" s="93"/>
    </row>
    <row r="47" spans="1:8">
      <c r="A47" s="697" t="s">
        <v>318</v>
      </c>
      <c r="B47" s="35">
        <v>0</v>
      </c>
      <c r="C47" s="35">
        <v>0</v>
      </c>
      <c r="D47" s="35">
        <v>0</v>
      </c>
      <c r="E47" s="35">
        <v>0</v>
      </c>
      <c r="F47" s="35">
        <v>0</v>
      </c>
      <c r="G47" s="66"/>
      <c r="H47" s="93"/>
    </row>
    <row r="48" spans="1:8">
      <c r="A48" s="698" t="s">
        <v>319</v>
      </c>
      <c r="B48" s="35">
        <v>-3602699.6847899999</v>
      </c>
      <c r="C48" s="35">
        <v>-423680.53813999996</v>
      </c>
      <c r="D48" s="35">
        <v>-508.19596000000001</v>
      </c>
      <c r="E48" s="35">
        <v>-2575.0117300000002</v>
      </c>
      <c r="F48" s="35">
        <v>-4029463.4306199998</v>
      </c>
      <c r="G48" s="66"/>
      <c r="H48" s="93"/>
    </row>
    <row r="49" spans="1:8">
      <c r="A49" s="699" t="s">
        <v>320</v>
      </c>
      <c r="B49" s="35">
        <v>-700886.99737999996</v>
      </c>
      <c r="C49" s="35">
        <v>-17288.160110000001</v>
      </c>
      <c r="D49" s="35">
        <v>0</v>
      </c>
      <c r="E49" s="35">
        <v>-0.68716999999999995</v>
      </c>
      <c r="F49" s="35">
        <v>-718175.84465999994</v>
      </c>
      <c r="G49" s="66"/>
      <c r="H49" s="93"/>
    </row>
    <row r="50" spans="1:8">
      <c r="A50" s="697" t="s">
        <v>321</v>
      </c>
      <c r="B50" s="35">
        <v>-142148.41412999999</v>
      </c>
      <c r="C50" s="35">
        <v>-16683.091199999999</v>
      </c>
      <c r="D50" s="35">
        <v>0</v>
      </c>
      <c r="E50" s="35">
        <v>0</v>
      </c>
      <c r="F50" s="35">
        <v>-158831.50533000001</v>
      </c>
      <c r="G50" s="66"/>
      <c r="H50" s="93"/>
    </row>
    <row r="51" spans="1:8">
      <c r="A51" s="697" t="s">
        <v>322</v>
      </c>
      <c r="B51" s="35">
        <v>-250519.84016999998</v>
      </c>
      <c r="C51" s="35">
        <v>-2497.1034100000002</v>
      </c>
      <c r="D51" s="35">
        <v>0</v>
      </c>
      <c r="E51" s="35">
        <v>0</v>
      </c>
      <c r="F51" s="35">
        <v>-253016.94358000002</v>
      </c>
      <c r="G51" s="66"/>
      <c r="H51" s="93"/>
    </row>
    <row r="52" spans="1:8">
      <c r="A52" s="697" t="s">
        <v>323</v>
      </c>
      <c r="B52" s="35">
        <v>-50677.980680000001</v>
      </c>
      <c r="C52" s="35">
        <v>-188.98065</v>
      </c>
      <c r="D52" s="35">
        <v>0</v>
      </c>
      <c r="E52" s="35">
        <v>0</v>
      </c>
      <c r="F52" s="35">
        <v>-50866.961329999998</v>
      </c>
      <c r="G52" s="66"/>
      <c r="H52" s="93"/>
    </row>
    <row r="53" spans="1:8">
      <c r="A53" s="697" t="s">
        <v>324</v>
      </c>
      <c r="B53" s="35">
        <v>-1028262.06785</v>
      </c>
      <c r="C53" s="35">
        <v>-72353.00162000001</v>
      </c>
      <c r="D53" s="35">
        <v>-114.13766</v>
      </c>
      <c r="E53" s="35">
        <v>-2574.32456</v>
      </c>
      <c r="F53" s="35">
        <v>-1103303.5316900001</v>
      </c>
      <c r="G53" s="66"/>
      <c r="H53" s="93"/>
    </row>
    <row r="54" spans="1:8">
      <c r="A54" s="697" t="s">
        <v>325</v>
      </c>
      <c r="B54" s="35">
        <v>-210052.14269000001</v>
      </c>
      <c r="C54" s="35">
        <v>-42695.905829999996</v>
      </c>
      <c r="D54" s="35">
        <v>-394.05829999999997</v>
      </c>
      <c r="E54" s="35">
        <v>0</v>
      </c>
      <c r="F54" s="35">
        <v>-253142.10681999999</v>
      </c>
      <c r="G54" s="66"/>
      <c r="H54" s="93"/>
    </row>
    <row r="55" spans="1:8">
      <c r="A55" s="699" t="s">
        <v>326</v>
      </c>
      <c r="B55" s="35">
        <v>-869407.29925000004</v>
      </c>
      <c r="C55" s="35">
        <v>-250358.40431000001</v>
      </c>
      <c r="D55" s="35">
        <v>0</v>
      </c>
      <c r="E55" s="35">
        <v>0</v>
      </c>
      <c r="F55" s="35">
        <v>-1119765.7035600001</v>
      </c>
      <c r="G55" s="66"/>
      <c r="H55" s="93"/>
    </row>
    <row r="56" spans="1:8">
      <c r="A56" s="697" t="s">
        <v>327</v>
      </c>
      <c r="B56" s="35">
        <v>-349411.97645000002</v>
      </c>
      <c r="C56" s="35">
        <v>-21615.891010000003</v>
      </c>
      <c r="D56" s="35">
        <v>0</v>
      </c>
      <c r="E56" s="35">
        <v>0</v>
      </c>
      <c r="F56" s="35">
        <v>-371027.86745999998</v>
      </c>
      <c r="G56" s="66"/>
      <c r="H56" s="93"/>
    </row>
    <row r="57" spans="1:8">
      <c r="A57" s="697" t="s">
        <v>328</v>
      </c>
      <c r="B57" s="35">
        <v>-1332.9661899999999</v>
      </c>
      <c r="C57" s="35">
        <v>0</v>
      </c>
      <c r="D57" s="35">
        <v>0</v>
      </c>
      <c r="E57" s="35">
        <v>0</v>
      </c>
      <c r="F57" s="35">
        <v>-1332.9661899999999</v>
      </c>
      <c r="G57" s="66"/>
      <c r="H57" s="93"/>
    </row>
    <row r="58" spans="1:8" ht="15.75" thickBot="1">
      <c r="A58" s="697" t="s">
        <v>329</v>
      </c>
      <c r="B58" s="35">
        <v>0</v>
      </c>
      <c r="C58" s="35">
        <v>0</v>
      </c>
      <c r="D58" s="35">
        <v>0</v>
      </c>
      <c r="E58" s="35">
        <v>0</v>
      </c>
      <c r="F58" s="35">
        <v>0</v>
      </c>
      <c r="G58" s="66"/>
      <c r="H58" s="93"/>
    </row>
    <row r="59" spans="1:8" ht="16.5" thickTop="1" thickBot="1">
      <c r="A59" s="696" t="s">
        <v>330</v>
      </c>
      <c r="B59" s="34">
        <v>872292.54344000004</v>
      </c>
      <c r="C59" s="34">
        <v>130831.89939000001</v>
      </c>
      <c r="D59" s="34">
        <v>0.25895999999999997</v>
      </c>
      <c r="E59" s="34">
        <v>1.7018199999999999</v>
      </c>
      <c r="F59" s="34">
        <v>1003126.40361</v>
      </c>
      <c r="G59" s="66"/>
      <c r="H59" s="93"/>
    </row>
    <row r="60" spans="1:8" ht="15.75" thickTop="1">
      <c r="A60" s="697" t="s">
        <v>331</v>
      </c>
      <c r="B60" s="35">
        <v>1893.9057700000001</v>
      </c>
      <c r="C60" s="35">
        <v>0</v>
      </c>
      <c r="D60" s="35">
        <v>0</v>
      </c>
      <c r="E60" s="35">
        <v>0</v>
      </c>
      <c r="F60" s="35">
        <v>1893.9057700000001</v>
      </c>
      <c r="G60" s="66"/>
      <c r="H60" s="93"/>
    </row>
    <row r="61" spans="1:8">
      <c r="A61" s="699" t="s">
        <v>332</v>
      </c>
      <c r="B61" s="35">
        <v>691197.87263999996</v>
      </c>
      <c r="C61" s="35">
        <v>53039.327400000002</v>
      </c>
      <c r="D61" s="35">
        <v>0</v>
      </c>
      <c r="E61" s="35">
        <v>0.36348000000000003</v>
      </c>
      <c r="F61" s="35">
        <v>744237.56351999997</v>
      </c>
      <c r="G61" s="66"/>
      <c r="H61" s="93"/>
    </row>
    <row r="62" spans="1:8">
      <c r="A62" s="697" t="s">
        <v>333</v>
      </c>
      <c r="B62" s="35">
        <v>206721.07678</v>
      </c>
      <c r="C62" s="35">
        <v>111055.55168999999</v>
      </c>
      <c r="D62" s="35">
        <v>0.25895999999999997</v>
      </c>
      <c r="E62" s="35">
        <v>1.3383399999999999</v>
      </c>
      <c r="F62" s="35">
        <v>317778.22576999996</v>
      </c>
      <c r="G62" s="66"/>
      <c r="H62" s="93"/>
    </row>
    <row r="63" spans="1:8">
      <c r="A63" s="697" t="s">
        <v>334</v>
      </c>
      <c r="B63" s="35">
        <v>0</v>
      </c>
      <c r="C63" s="35">
        <v>0</v>
      </c>
      <c r="D63" s="35">
        <v>0</v>
      </c>
      <c r="E63" s="35">
        <v>0</v>
      </c>
      <c r="F63" s="35">
        <v>0</v>
      </c>
      <c r="G63" s="66"/>
      <c r="H63" s="93"/>
    </row>
    <row r="64" spans="1:8" ht="15.75" thickBot="1">
      <c r="A64" s="697" t="s">
        <v>335</v>
      </c>
      <c r="B64" s="35">
        <v>-27520.311750000001</v>
      </c>
      <c r="C64" s="35">
        <v>-33262.979699999996</v>
      </c>
      <c r="D64" s="35">
        <v>0</v>
      </c>
      <c r="E64" s="35">
        <v>0</v>
      </c>
      <c r="F64" s="35">
        <v>-60783.291450000004</v>
      </c>
      <c r="G64" s="66"/>
      <c r="H64" s="93"/>
    </row>
    <row r="65" spans="1:8" ht="16.5" thickTop="1" thickBot="1">
      <c r="A65" s="696" t="s">
        <v>336</v>
      </c>
      <c r="B65" s="34">
        <v>117621.27638</v>
      </c>
      <c r="C65" s="34">
        <v>0</v>
      </c>
      <c r="D65" s="34">
        <v>0</v>
      </c>
      <c r="E65" s="34">
        <v>0</v>
      </c>
      <c r="F65" s="34">
        <v>117621.27638</v>
      </c>
      <c r="G65" s="66"/>
      <c r="H65" s="93"/>
    </row>
    <row r="66" spans="1:8" ht="15.75" thickTop="1">
      <c r="A66" s="697" t="s">
        <v>337</v>
      </c>
      <c r="B66" s="35">
        <v>367.33247999999998</v>
      </c>
      <c r="C66" s="35">
        <v>0</v>
      </c>
      <c r="D66" s="35">
        <v>0</v>
      </c>
      <c r="E66" s="35">
        <v>0</v>
      </c>
      <c r="F66" s="35">
        <v>367.33247999999998</v>
      </c>
      <c r="G66" s="66"/>
      <c r="H66" s="93"/>
    </row>
    <row r="67" spans="1:8">
      <c r="A67" s="697" t="s">
        <v>338</v>
      </c>
      <c r="B67" s="35">
        <v>536542.40997000004</v>
      </c>
      <c r="C67" s="35">
        <v>0</v>
      </c>
      <c r="D67" s="35">
        <v>0</v>
      </c>
      <c r="E67" s="35">
        <v>0</v>
      </c>
      <c r="F67" s="35">
        <v>536542.40997000004</v>
      </c>
      <c r="G67" s="66"/>
      <c r="H67" s="93"/>
    </row>
    <row r="68" spans="1:8">
      <c r="A68" s="697" t="s">
        <v>339</v>
      </c>
      <c r="B68" s="35">
        <v>8679.1009000000013</v>
      </c>
      <c r="C68" s="35">
        <v>0</v>
      </c>
      <c r="D68" s="35">
        <v>0</v>
      </c>
      <c r="E68" s="35">
        <v>0</v>
      </c>
      <c r="F68" s="35">
        <v>8679.1009000000013</v>
      </c>
      <c r="G68" s="66"/>
      <c r="H68" s="93"/>
    </row>
    <row r="69" spans="1:8">
      <c r="A69" s="697" t="s">
        <v>340</v>
      </c>
      <c r="B69" s="35">
        <v>3.5705</v>
      </c>
      <c r="C69" s="35">
        <v>0</v>
      </c>
      <c r="D69" s="35">
        <v>0</v>
      </c>
      <c r="E69" s="35">
        <v>0</v>
      </c>
      <c r="F69" s="35">
        <v>3.5705</v>
      </c>
      <c r="G69" s="66"/>
      <c r="H69" s="93"/>
    </row>
    <row r="70" spans="1:8" ht="15.75" thickBot="1">
      <c r="A70" s="697" t="s">
        <v>341</v>
      </c>
      <c r="B70" s="35">
        <v>-427971.13747000002</v>
      </c>
      <c r="C70" s="35">
        <v>0</v>
      </c>
      <c r="D70" s="35">
        <v>0</v>
      </c>
      <c r="E70" s="35">
        <v>0</v>
      </c>
      <c r="F70" s="35">
        <v>-427971.13747000002</v>
      </c>
      <c r="G70" s="66"/>
      <c r="H70" s="93"/>
    </row>
    <row r="71" spans="1:8" ht="16.5" thickTop="1" thickBot="1">
      <c r="A71" s="696" t="s">
        <v>342</v>
      </c>
      <c r="B71" s="34">
        <v>1836938.29431</v>
      </c>
      <c r="C71" s="34">
        <v>9841458.1125699989</v>
      </c>
      <c r="D71" s="34">
        <v>0</v>
      </c>
      <c r="E71" s="34">
        <v>-1.0000000000000001E-5</v>
      </c>
      <c r="F71" s="34">
        <v>11678396.40687</v>
      </c>
      <c r="G71" s="66"/>
      <c r="H71" s="93"/>
    </row>
    <row r="72" spans="1:8" ht="15.75" thickTop="1">
      <c r="A72" s="697" t="s">
        <v>291</v>
      </c>
      <c r="B72" s="35">
        <v>0</v>
      </c>
      <c r="C72" s="35">
        <v>1.0000000000000001E-5</v>
      </c>
      <c r="D72" s="35">
        <v>0</v>
      </c>
      <c r="E72" s="35">
        <v>0</v>
      </c>
      <c r="F72" s="35">
        <v>1.0000000000000001E-5</v>
      </c>
      <c r="G72" s="66"/>
      <c r="H72" s="93"/>
    </row>
    <row r="73" spans="1:8">
      <c r="A73" s="697" t="s">
        <v>292</v>
      </c>
      <c r="B73" s="35">
        <v>137414.05249999999</v>
      </c>
      <c r="C73" s="35">
        <v>889.42068000000006</v>
      </c>
      <c r="D73" s="35">
        <v>0</v>
      </c>
      <c r="E73" s="35">
        <v>0</v>
      </c>
      <c r="F73" s="35">
        <v>138303.47318</v>
      </c>
      <c r="G73" s="66"/>
      <c r="H73" s="93"/>
    </row>
    <row r="74" spans="1:8">
      <c r="A74" s="697" t="s">
        <v>293</v>
      </c>
      <c r="B74" s="35">
        <v>0</v>
      </c>
      <c r="C74" s="35">
        <v>95222.009620000012</v>
      </c>
      <c r="D74" s="35">
        <v>0</v>
      </c>
      <c r="E74" s="35">
        <v>0</v>
      </c>
      <c r="F74" s="35">
        <v>95222.009620000012</v>
      </c>
      <c r="G74" s="66"/>
      <c r="H74" s="93"/>
    </row>
    <row r="75" spans="1:8">
      <c r="A75" s="697" t="s">
        <v>294</v>
      </c>
      <c r="B75" s="35">
        <v>408005.73661999998</v>
      </c>
      <c r="C75" s="35">
        <v>910116.77336999995</v>
      </c>
      <c r="D75" s="35">
        <v>0</v>
      </c>
      <c r="E75" s="35">
        <v>0</v>
      </c>
      <c r="F75" s="35">
        <v>1318122.5099899999</v>
      </c>
      <c r="G75" s="66"/>
      <c r="H75" s="93"/>
    </row>
    <row r="76" spans="1:8">
      <c r="A76" s="697" t="s">
        <v>343</v>
      </c>
      <c r="B76" s="35">
        <v>379389.23698000005</v>
      </c>
      <c r="C76" s="35">
        <v>6868.2582999999995</v>
      </c>
      <c r="D76" s="35">
        <v>0</v>
      </c>
      <c r="E76" s="35">
        <v>0</v>
      </c>
      <c r="F76" s="35">
        <v>386257.49527999997</v>
      </c>
      <c r="G76" s="66"/>
      <c r="H76" s="93"/>
    </row>
    <row r="77" spans="1:8">
      <c r="A77" s="697" t="s">
        <v>344</v>
      </c>
      <c r="B77" s="35">
        <v>492150.89549999998</v>
      </c>
      <c r="C77" s="35">
        <v>30746.78296</v>
      </c>
      <c r="D77" s="35">
        <v>0</v>
      </c>
      <c r="E77" s="35">
        <v>0</v>
      </c>
      <c r="F77" s="35">
        <v>522897.67845999997</v>
      </c>
      <c r="G77" s="66"/>
      <c r="H77" s="93"/>
    </row>
    <row r="78" spans="1:8">
      <c r="A78" s="697" t="s">
        <v>296</v>
      </c>
      <c r="B78" s="35">
        <v>395505.14857000002</v>
      </c>
      <c r="C78" s="35">
        <v>8817006.8511399999</v>
      </c>
      <c r="D78" s="35">
        <v>0</v>
      </c>
      <c r="E78" s="35">
        <v>0</v>
      </c>
      <c r="F78" s="35">
        <v>9212511.9997099992</v>
      </c>
      <c r="G78" s="66"/>
      <c r="H78" s="93"/>
    </row>
    <row r="79" spans="1:8">
      <c r="A79" s="697" t="s">
        <v>345</v>
      </c>
      <c r="B79" s="35">
        <v>37948.259030000001</v>
      </c>
      <c r="C79" s="35">
        <v>19218.478589999999</v>
      </c>
      <c r="D79" s="35">
        <v>0</v>
      </c>
      <c r="E79" s="35">
        <v>-1.0000000000000001E-5</v>
      </c>
      <c r="F79" s="35">
        <v>57166.737609999996</v>
      </c>
      <c r="G79" s="66"/>
      <c r="H79" s="93"/>
    </row>
    <row r="80" spans="1:8" ht="15.75" thickBot="1">
      <c r="A80" s="697" t="s">
        <v>346</v>
      </c>
      <c r="B80" s="35">
        <v>-13475.034890000001</v>
      </c>
      <c r="C80" s="35">
        <v>-38610.462100000004</v>
      </c>
      <c r="D80" s="35">
        <v>0</v>
      </c>
      <c r="E80" s="35">
        <v>0</v>
      </c>
      <c r="F80" s="35">
        <v>-52085.49699</v>
      </c>
      <c r="G80" s="66"/>
      <c r="H80" s="93"/>
    </row>
    <row r="81" spans="1:8" ht="16.5" thickTop="1" thickBot="1">
      <c r="A81" s="696" t="s">
        <v>347</v>
      </c>
      <c r="B81" s="34">
        <v>3843434.0476299999</v>
      </c>
      <c r="C81" s="34">
        <v>0</v>
      </c>
      <c r="D81" s="34">
        <v>0</v>
      </c>
      <c r="E81" s="34">
        <v>0</v>
      </c>
      <c r="F81" s="34">
        <v>3843434.0476299999</v>
      </c>
      <c r="G81" s="66"/>
      <c r="H81" s="93"/>
    </row>
    <row r="82" spans="1:8" ht="15.75" thickTop="1">
      <c r="A82" s="697" t="s">
        <v>348</v>
      </c>
      <c r="B82" s="35">
        <v>1437112.2097700001</v>
      </c>
      <c r="C82" s="35">
        <v>0</v>
      </c>
      <c r="D82" s="35">
        <v>0</v>
      </c>
      <c r="E82" s="35">
        <v>0</v>
      </c>
      <c r="F82" s="35">
        <v>1437112.2097700001</v>
      </c>
      <c r="G82" s="66"/>
      <c r="H82" s="93"/>
    </row>
    <row r="83" spans="1:8">
      <c r="A83" s="697" t="s">
        <v>349</v>
      </c>
      <c r="B83" s="35">
        <v>1570945.8396900001</v>
      </c>
      <c r="C83" s="35">
        <v>0</v>
      </c>
      <c r="D83" s="35">
        <v>0</v>
      </c>
      <c r="E83" s="35">
        <v>0</v>
      </c>
      <c r="F83" s="35">
        <v>1570945.8396900001</v>
      </c>
      <c r="G83" s="66"/>
      <c r="H83" s="93"/>
    </row>
    <row r="84" spans="1:8">
      <c r="A84" s="697" t="s">
        <v>350</v>
      </c>
      <c r="B84" s="35">
        <v>180381.34494000001</v>
      </c>
      <c r="C84" s="35">
        <v>0</v>
      </c>
      <c r="D84" s="35">
        <v>0</v>
      </c>
      <c r="E84" s="35">
        <v>0</v>
      </c>
      <c r="F84" s="35">
        <v>180381.34494000001</v>
      </c>
      <c r="G84" s="66"/>
      <c r="H84" s="93"/>
    </row>
    <row r="85" spans="1:8">
      <c r="A85" s="697" t="s">
        <v>351</v>
      </c>
      <c r="B85" s="35">
        <v>238874.16751</v>
      </c>
      <c r="C85" s="35">
        <v>0</v>
      </c>
      <c r="D85" s="35">
        <v>0</v>
      </c>
      <c r="E85" s="35">
        <v>0</v>
      </c>
      <c r="F85" s="35">
        <v>238874.16751</v>
      </c>
      <c r="G85" s="66"/>
      <c r="H85" s="93"/>
    </row>
    <row r="86" spans="1:8">
      <c r="A86" s="697" t="s">
        <v>352</v>
      </c>
      <c r="B86" s="35">
        <v>257087.02052000002</v>
      </c>
      <c r="C86" s="35">
        <v>0</v>
      </c>
      <c r="D86" s="35">
        <v>0</v>
      </c>
      <c r="E86" s="35">
        <v>0</v>
      </c>
      <c r="F86" s="35">
        <v>257087.02052000002</v>
      </c>
      <c r="G86" s="66"/>
      <c r="H86" s="93"/>
    </row>
    <row r="87" spans="1:8">
      <c r="A87" s="697" t="s">
        <v>353</v>
      </c>
      <c r="B87" s="35">
        <v>35935.250530000005</v>
      </c>
      <c r="C87" s="35">
        <v>0</v>
      </c>
      <c r="D87" s="35">
        <v>0</v>
      </c>
      <c r="E87" s="35">
        <v>0</v>
      </c>
      <c r="F87" s="35">
        <v>35935.250530000005</v>
      </c>
      <c r="G87" s="66"/>
      <c r="H87" s="93"/>
    </row>
    <row r="88" spans="1:8">
      <c r="A88" s="697" t="s">
        <v>354</v>
      </c>
      <c r="B88" s="35">
        <v>11075.43679</v>
      </c>
      <c r="C88" s="35">
        <v>0</v>
      </c>
      <c r="D88" s="35">
        <v>0</v>
      </c>
      <c r="E88" s="35">
        <v>0</v>
      </c>
      <c r="F88" s="35">
        <v>11075.43679</v>
      </c>
      <c r="G88" s="66"/>
      <c r="H88" s="93"/>
    </row>
    <row r="89" spans="1:8">
      <c r="A89" s="697" t="s">
        <v>355</v>
      </c>
      <c r="B89" s="35">
        <v>0</v>
      </c>
      <c r="C89" s="35">
        <v>0</v>
      </c>
      <c r="D89" s="35">
        <v>0</v>
      </c>
      <c r="E89" s="35">
        <v>0</v>
      </c>
      <c r="F89" s="35">
        <v>0</v>
      </c>
      <c r="G89" s="66"/>
      <c r="H89" s="93"/>
    </row>
    <row r="90" spans="1:8" ht="15.75" thickBot="1">
      <c r="A90" s="697" t="s">
        <v>356</v>
      </c>
      <c r="B90" s="35">
        <v>112022.77787999999</v>
      </c>
      <c r="C90" s="35">
        <v>0</v>
      </c>
      <c r="D90" s="35">
        <v>0</v>
      </c>
      <c r="E90" s="35">
        <v>0</v>
      </c>
      <c r="F90" s="35">
        <v>112022.77787999999</v>
      </c>
      <c r="G90" s="66"/>
      <c r="H90" s="93"/>
    </row>
    <row r="91" spans="1:8" ht="16.5" thickTop="1" thickBot="1">
      <c r="A91" s="696" t="s">
        <v>357</v>
      </c>
      <c r="B91" s="34">
        <v>696200.64844000002</v>
      </c>
      <c r="C91" s="34">
        <v>45690.109039999996</v>
      </c>
      <c r="D91" s="34">
        <v>-7.0000000000000007E-5</v>
      </c>
      <c r="E91" s="34">
        <v>0</v>
      </c>
      <c r="F91" s="34">
        <v>741890.75740999996</v>
      </c>
      <c r="G91" s="66"/>
      <c r="H91" s="93"/>
    </row>
    <row r="92" spans="1:8" ht="15.75" thickTop="1">
      <c r="A92" s="697" t="s">
        <v>358</v>
      </c>
      <c r="B92" s="35">
        <v>47159.871939999997</v>
      </c>
      <c r="C92" s="35">
        <v>0</v>
      </c>
      <c r="D92" s="35">
        <v>0</v>
      </c>
      <c r="E92" s="35">
        <v>0</v>
      </c>
      <c r="F92" s="35">
        <v>47159.871939999997</v>
      </c>
      <c r="G92" s="66"/>
      <c r="H92" s="93"/>
    </row>
    <row r="93" spans="1:8">
      <c r="A93" s="697" t="s">
        <v>359</v>
      </c>
      <c r="B93" s="35">
        <v>278080.27036000002</v>
      </c>
      <c r="C93" s="35">
        <v>0</v>
      </c>
      <c r="D93" s="35">
        <v>0</v>
      </c>
      <c r="E93" s="35">
        <v>0</v>
      </c>
      <c r="F93" s="35">
        <v>278080.27036000002</v>
      </c>
      <c r="G93" s="66"/>
      <c r="H93" s="93"/>
    </row>
    <row r="94" spans="1:8">
      <c r="A94" s="697" t="s">
        <v>360</v>
      </c>
      <c r="B94" s="35">
        <v>240553.83578999998</v>
      </c>
      <c r="C94" s="35">
        <v>46214.274590000001</v>
      </c>
      <c r="D94" s="35">
        <v>-7.0000000000000007E-5</v>
      </c>
      <c r="E94" s="35">
        <v>0</v>
      </c>
      <c r="F94" s="35">
        <v>286768.11031000002</v>
      </c>
      <c r="G94" s="66"/>
      <c r="H94" s="93"/>
    </row>
    <row r="95" spans="1:8">
      <c r="A95" s="697" t="s">
        <v>361</v>
      </c>
      <c r="B95" s="35">
        <v>140520.56857</v>
      </c>
      <c r="C95" s="35">
        <v>0</v>
      </c>
      <c r="D95" s="35">
        <v>0</v>
      </c>
      <c r="E95" s="35">
        <v>0</v>
      </c>
      <c r="F95" s="35">
        <v>140520.56857</v>
      </c>
      <c r="G95" s="66"/>
      <c r="H95" s="93"/>
    </row>
    <row r="96" spans="1:8" ht="15.75" thickBot="1">
      <c r="A96" s="697" t="s">
        <v>362</v>
      </c>
      <c r="B96" s="36">
        <v>-10113.898220000001</v>
      </c>
      <c r="C96" s="36">
        <v>-524.16554999999994</v>
      </c>
      <c r="D96" s="36">
        <v>0</v>
      </c>
      <c r="E96" s="36">
        <v>0</v>
      </c>
      <c r="F96" s="36">
        <v>-10638.063769999999</v>
      </c>
      <c r="G96" s="66"/>
      <c r="H96" s="93"/>
    </row>
    <row r="97" spans="1:8" ht="16.5" thickTop="1" thickBot="1">
      <c r="A97" s="696" t="s">
        <v>363</v>
      </c>
      <c r="B97" s="34">
        <v>0</v>
      </c>
      <c r="C97" s="34">
        <v>0</v>
      </c>
      <c r="D97" s="34">
        <v>0</v>
      </c>
      <c r="E97" s="34">
        <v>0</v>
      </c>
      <c r="F97" s="34">
        <v>0</v>
      </c>
      <c r="G97" s="66"/>
      <c r="H97" s="93"/>
    </row>
    <row r="98" spans="1:8" ht="15.75" thickTop="1">
      <c r="A98" s="697" t="s">
        <v>364</v>
      </c>
      <c r="B98" s="35">
        <v>0</v>
      </c>
      <c r="C98" s="35">
        <v>0</v>
      </c>
      <c r="D98" s="35">
        <v>0</v>
      </c>
      <c r="E98" s="35">
        <v>0</v>
      </c>
      <c r="F98" s="35">
        <v>0</v>
      </c>
      <c r="G98" s="66"/>
      <c r="H98" s="93"/>
    </row>
    <row r="99" spans="1:8">
      <c r="A99" s="697" t="s">
        <v>365</v>
      </c>
      <c r="B99" s="35">
        <v>0</v>
      </c>
      <c r="C99" s="35">
        <v>0</v>
      </c>
      <c r="D99" s="35">
        <v>0</v>
      </c>
      <c r="E99" s="35">
        <v>0</v>
      </c>
      <c r="F99" s="35">
        <v>0</v>
      </c>
      <c r="G99" s="66"/>
      <c r="H99" s="93"/>
    </row>
    <row r="100" spans="1:8">
      <c r="A100" s="697" t="s">
        <v>366</v>
      </c>
      <c r="B100" s="35">
        <v>0</v>
      </c>
      <c r="C100" s="35">
        <v>0</v>
      </c>
      <c r="D100" s="35">
        <v>0</v>
      </c>
      <c r="E100" s="35">
        <v>0</v>
      </c>
      <c r="F100" s="35">
        <v>0</v>
      </c>
      <c r="G100" s="66"/>
      <c r="H100" s="93"/>
    </row>
    <row r="101" spans="1:8">
      <c r="A101" s="697" t="s">
        <v>367</v>
      </c>
      <c r="B101" s="35">
        <v>0</v>
      </c>
      <c r="C101" s="35">
        <v>0</v>
      </c>
      <c r="D101" s="35">
        <v>0</v>
      </c>
      <c r="E101" s="35">
        <v>0</v>
      </c>
      <c r="F101" s="35">
        <v>0</v>
      </c>
      <c r="G101" s="66"/>
      <c r="H101" s="93"/>
    </row>
    <row r="102" spans="1:8">
      <c r="A102" s="697" t="s">
        <v>368</v>
      </c>
      <c r="B102" s="36">
        <v>0</v>
      </c>
      <c r="C102" s="36">
        <v>0</v>
      </c>
      <c r="D102" s="36">
        <v>0</v>
      </c>
      <c r="E102" s="36">
        <v>0</v>
      </c>
      <c r="F102" s="36">
        <v>0</v>
      </c>
      <c r="G102" s="66"/>
      <c r="H102" s="93"/>
    </row>
    <row r="103" spans="1:8">
      <c r="A103" s="697" t="s">
        <v>369</v>
      </c>
      <c r="B103" s="36">
        <v>0</v>
      </c>
      <c r="C103" s="36">
        <v>0</v>
      </c>
      <c r="D103" s="36">
        <v>0</v>
      </c>
      <c r="E103" s="36">
        <v>0</v>
      </c>
      <c r="F103" s="36">
        <v>0</v>
      </c>
      <c r="G103" s="66"/>
      <c r="H103" s="93"/>
    </row>
    <row r="104" spans="1:8" s="135" customFormat="1" ht="9.75" customHeight="1" thickBot="1">
      <c r="A104" s="697"/>
      <c r="B104" s="36"/>
      <c r="C104" s="36"/>
      <c r="D104" s="36"/>
      <c r="E104" s="36"/>
      <c r="F104" s="36"/>
      <c r="H104" s="93"/>
    </row>
    <row r="105" spans="1:8" ht="16.5" thickTop="1" thickBot="1">
      <c r="A105" s="700" t="s">
        <v>370</v>
      </c>
      <c r="B105" s="701">
        <v>180379016.04262</v>
      </c>
      <c r="C105" s="701">
        <v>24187278.828090001</v>
      </c>
      <c r="D105" s="701">
        <v>109.70941999999999</v>
      </c>
      <c r="E105" s="701">
        <v>37811.314299999998</v>
      </c>
      <c r="F105" s="701">
        <v>204604215.89442998</v>
      </c>
      <c r="G105" s="66"/>
      <c r="H105" s="93"/>
    </row>
    <row r="106" spans="1:8" ht="16.5" thickTop="1" thickBot="1">
      <c r="A106" s="702" t="s">
        <v>371</v>
      </c>
      <c r="B106" s="703">
        <v>137367653.58838999</v>
      </c>
      <c r="C106" s="703">
        <v>20553184.21116</v>
      </c>
      <c r="D106" s="703">
        <v>109.6669</v>
      </c>
      <c r="E106" s="703">
        <v>36221.893609999999</v>
      </c>
      <c r="F106" s="703">
        <v>157957169.36006001</v>
      </c>
      <c r="G106" s="66"/>
      <c r="H106" s="93"/>
    </row>
    <row r="107" spans="1:8" ht="15.75" thickTop="1">
      <c r="A107" s="704" t="s">
        <v>372</v>
      </c>
      <c r="B107" s="705">
        <v>20718768.707040001</v>
      </c>
      <c r="C107" s="705">
        <v>6721259.4726800006</v>
      </c>
      <c r="D107" s="705">
        <v>109.56605999999999</v>
      </c>
      <c r="E107" s="705">
        <v>170.45227</v>
      </c>
      <c r="F107" s="705">
        <v>27440308.19805</v>
      </c>
      <c r="G107" s="66"/>
      <c r="H107" s="93"/>
    </row>
    <row r="108" spans="1:8">
      <c r="A108" s="704" t="s">
        <v>373</v>
      </c>
      <c r="B108" s="705">
        <v>19968147.646639999</v>
      </c>
      <c r="C108" s="705">
        <v>6666040.3218900003</v>
      </c>
      <c r="D108" s="705">
        <v>36.693109999999997</v>
      </c>
      <c r="E108" s="705">
        <v>163.82766000000001</v>
      </c>
      <c r="F108" s="705">
        <v>26634388.489299998</v>
      </c>
      <c r="G108" s="66"/>
      <c r="H108" s="93"/>
    </row>
    <row r="109" spans="1:8">
      <c r="A109" s="704" t="s">
        <v>374</v>
      </c>
      <c r="B109" s="705">
        <v>750621.06039999996</v>
      </c>
      <c r="C109" s="705">
        <v>55219.15079</v>
      </c>
      <c r="D109" s="705">
        <v>72.872950000000003</v>
      </c>
      <c r="E109" s="705">
        <v>6.6246099999999997</v>
      </c>
      <c r="F109" s="705">
        <v>805919.70874999999</v>
      </c>
      <c r="G109" s="66"/>
      <c r="H109" s="93"/>
    </row>
    <row r="110" spans="1:8">
      <c r="A110" s="704" t="s">
        <v>375</v>
      </c>
      <c r="B110" s="705">
        <v>38732873.3587</v>
      </c>
      <c r="C110" s="705">
        <v>10168632.186659999</v>
      </c>
      <c r="D110" s="705">
        <v>0</v>
      </c>
      <c r="E110" s="705">
        <v>3672.8789100000004</v>
      </c>
      <c r="F110" s="705">
        <v>48905178.424269997</v>
      </c>
      <c r="G110" s="66"/>
      <c r="H110" s="93"/>
    </row>
    <row r="111" spans="1:8">
      <c r="A111" s="704" t="s">
        <v>376</v>
      </c>
      <c r="B111" s="705">
        <v>293412.94150000002</v>
      </c>
      <c r="C111" s="705">
        <v>80709.831829999996</v>
      </c>
      <c r="D111" s="705">
        <v>0</v>
      </c>
      <c r="E111" s="705">
        <v>1238.1151399999999</v>
      </c>
      <c r="F111" s="705">
        <v>375360.88847000001</v>
      </c>
      <c r="G111" s="66"/>
      <c r="H111" s="93"/>
    </row>
    <row r="112" spans="1:8">
      <c r="A112" s="706" t="s">
        <v>377</v>
      </c>
      <c r="B112" s="705">
        <v>14578.68045</v>
      </c>
      <c r="C112" s="705">
        <v>28349.736719999997</v>
      </c>
      <c r="D112" s="705">
        <v>0</v>
      </c>
      <c r="E112" s="705">
        <v>420.12854999999996</v>
      </c>
      <c r="F112" s="705">
        <v>43348.545720000002</v>
      </c>
      <c r="G112" s="66"/>
      <c r="H112" s="93"/>
    </row>
    <row r="113" spans="1:8">
      <c r="A113" s="706" t="s">
        <v>378</v>
      </c>
      <c r="B113" s="705">
        <v>11894.566409999999</v>
      </c>
      <c r="C113" s="705">
        <v>19373.707140000002</v>
      </c>
      <c r="D113" s="705">
        <v>0</v>
      </c>
      <c r="E113" s="705">
        <v>582.94257999999991</v>
      </c>
      <c r="F113" s="705">
        <v>31851.216130000001</v>
      </c>
      <c r="G113" s="66"/>
      <c r="H113" s="93"/>
    </row>
    <row r="114" spans="1:8">
      <c r="A114" s="707" t="s">
        <v>379</v>
      </c>
      <c r="B114" s="705">
        <v>0</v>
      </c>
      <c r="C114" s="705">
        <v>-1.0000000000000001E-5</v>
      </c>
      <c r="D114" s="705">
        <v>0</v>
      </c>
      <c r="E114" s="705">
        <v>0</v>
      </c>
      <c r="F114" s="705">
        <v>-1.0000000000000001E-5</v>
      </c>
      <c r="G114" s="66"/>
      <c r="H114" s="93"/>
    </row>
    <row r="115" spans="1:8">
      <c r="A115" s="707" t="s">
        <v>380</v>
      </c>
      <c r="B115" s="705">
        <v>0</v>
      </c>
      <c r="C115" s="705">
        <v>661.38320999999996</v>
      </c>
      <c r="D115" s="705">
        <v>0</v>
      </c>
      <c r="E115" s="705">
        <v>0</v>
      </c>
      <c r="F115" s="705">
        <v>661.38320999999996</v>
      </c>
      <c r="G115" s="66"/>
      <c r="H115" s="93"/>
    </row>
    <row r="116" spans="1:8">
      <c r="A116" s="707" t="s">
        <v>381</v>
      </c>
      <c r="B116" s="705">
        <v>0</v>
      </c>
      <c r="C116" s="705">
        <v>10261.399589999999</v>
      </c>
      <c r="D116" s="705">
        <v>0</v>
      </c>
      <c r="E116" s="705">
        <v>0</v>
      </c>
      <c r="F116" s="705">
        <v>10261.399589999999</v>
      </c>
      <c r="G116" s="66"/>
      <c r="H116" s="93"/>
    </row>
    <row r="117" spans="1:8">
      <c r="A117" s="707" t="s">
        <v>382</v>
      </c>
      <c r="B117" s="705">
        <v>3512.1</v>
      </c>
      <c r="C117" s="705">
        <v>90.162229999999994</v>
      </c>
      <c r="D117" s="705">
        <v>0</v>
      </c>
      <c r="E117" s="705">
        <v>0</v>
      </c>
      <c r="F117" s="705">
        <v>3602.2622299999998</v>
      </c>
      <c r="G117" s="66"/>
      <c r="H117" s="93"/>
    </row>
    <row r="118" spans="1:8">
      <c r="A118" s="707" t="s">
        <v>383</v>
      </c>
      <c r="B118" s="705">
        <v>20000</v>
      </c>
      <c r="C118" s="705">
        <v>0</v>
      </c>
      <c r="D118" s="705">
        <v>0</v>
      </c>
      <c r="E118" s="705">
        <v>0</v>
      </c>
      <c r="F118" s="705">
        <v>20000</v>
      </c>
      <c r="G118" s="66"/>
      <c r="H118" s="93"/>
    </row>
    <row r="119" spans="1:8">
      <c r="A119" s="707" t="s">
        <v>384</v>
      </c>
      <c r="B119" s="705">
        <v>243427.59464</v>
      </c>
      <c r="C119" s="705">
        <v>21973.442950000001</v>
      </c>
      <c r="D119" s="705">
        <v>0</v>
      </c>
      <c r="E119" s="705">
        <v>235.04401000000001</v>
      </c>
      <c r="F119" s="705">
        <v>265636.08159999998</v>
      </c>
      <c r="G119" s="66"/>
      <c r="H119" s="93"/>
    </row>
    <row r="120" spans="1:8">
      <c r="A120" s="708" t="s">
        <v>385</v>
      </c>
      <c r="B120" s="705">
        <v>3181500.9949000003</v>
      </c>
      <c r="C120" s="705">
        <v>922201.23246000009</v>
      </c>
      <c r="D120" s="705">
        <v>0.10084</v>
      </c>
      <c r="E120" s="705">
        <v>30447.074479999999</v>
      </c>
      <c r="F120" s="705">
        <v>4134149.4026799998</v>
      </c>
      <c r="G120" s="66"/>
      <c r="H120" s="93"/>
    </row>
    <row r="121" spans="1:8">
      <c r="A121" s="708" t="s">
        <v>386</v>
      </c>
      <c r="B121" s="705">
        <v>67230041.298280001</v>
      </c>
      <c r="C121" s="705">
        <v>2524148.4665199998</v>
      </c>
      <c r="D121" s="705">
        <v>0</v>
      </c>
      <c r="E121" s="705">
        <v>693.04750999999999</v>
      </c>
      <c r="F121" s="705">
        <v>69754882.812309995</v>
      </c>
      <c r="G121" s="66"/>
      <c r="H121" s="93"/>
    </row>
    <row r="122" spans="1:8" ht="15.75" thickBot="1">
      <c r="A122" s="704" t="s">
        <v>387</v>
      </c>
      <c r="B122" s="705">
        <v>7211056.2879699999</v>
      </c>
      <c r="C122" s="705">
        <v>136233.02101</v>
      </c>
      <c r="D122" s="705">
        <v>0</v>
      </c>
      <c r="E122" s="705">
        <v>0.32530000000000003</v>
      </c>
      <c r="F122" s="705">
        <v>7347289.6342799999</v>
      </c>
      <c r="G122" s="66"/>
      <c r="H122" s="93"/>
    </row>
    <row r="123" spans="1:8" ht="16.5" thickTop="1" thickBot="1">
      <c r="A123" s="709" t="s">
        <v>388</v>
      </c>
      <c r="B123" s="701">
        <v>156509.07848</v>
      </c>
      <c r="C123" s="701">
        <v>1181.6455100000001</v>
      </c>
      <c r="D123" s="701">
        <v>0</v>
      </c>
      <c r="E123" s="701">
        <v>0.18431</v>
      </c>
      <c r="F123" s="701">
        <v>157690.90830000001</v>
      </c>
      <c r="G123" s="66"/>
      <c r="H123" s="93"/>
    </row>
    <row r="124" spans="1:8" ht="16.5" thickTop="1" thickBot="1">
      <c r="A124" s="702" t="s">
        <v>598</v>
      </c>
      <c r="B124" s="703">
        <v>13427662.64835</v>
      </c>
      <c r="C124" s="703">
        <v>464392.94462999998</v>
      </c>
      <c r="D124" s="703">
        <v>0</v>
      </c>
      <c r="E124" s="703">
        <v>0</v>
      </c>
      <c r="F124" s="703">
        <v>13892055.592979999</v>
      </c>
      <c r="G124" s="66"/>
      <c r="H124" s="93"/>
    </row>
    <row r="125" spans="1:8" ht="15.75" thickTop="1">
      <c r="A125" s="704" t="s">
        <v>599</v>
      </c>
      <c r="B125" s="705">
        <v>4990813.5055900002</v>
      </c>
      <c r="C125" s="705">
        <v>380025.01166000002</v>
      </c>
      <c r="D125" s="705">
        <v>0</v>
      </c>
      <c r="E125" s="705">
        <v>0</v>
      </c>
      <c r="F125" s="705">
        <v>5370838.5172499996</v>
      </c>
      <c r="G125" s="66"/>
      <c r="H125" s="93"/>
    </row>
    <row r="126" spans="1:8">
      <c r="A126" s="704" t="s">
        <v>600</v>
      </c>
      <c r="B126" s="705">
        <v>3421620.47028</v>
      </c>
      <c r="C126" s="705">
        <v>48900.783430000003</v>
      </c>
      <c r="D126" s="705">
        <v>0</v>
      </c>
      <c r="E126" s="705">
        <v>0</v>
      </c>
      <c r="F126" s="705">
        <v>3470521.2537099998</v>
      </c>
      <c r="G126" s="66"/>
      <c r="H126" s="93"/>
    </row>
    <row r="127" spans="1:8">
      <c r="A127" s="704" t="s">
        <v>601</v>
      </c>
      <c r="B127" s="705">
        <v>123100</v>
      </c>
      <c r="C127" s="705">
        <v>439.70658000000003</v>
      </c>
      <c r="D127" s="705">
        <v>0</v>
      </c>
      <c r="E127" s="705">
        <v>0</v>
      </c>
      <c r="F127" s="705">
        <v>123539.70658</v>
      </c>
      <c r="G127" s="66"/>
      <c r="H127" s="93"/>
    </row>
    <row r="128" spans="1:8">
      <c r="A128" s="704" t="s">
        <v>602</v>
      </c>
      <c r="B128" s="705">
        <v>549767.11940999993</v>
      </c>
      <c r="C128" s="705">
        <v>301.83733000000001</v>
      </c>
      <c r="D128" s="705">
        <v>0</v>
      </c>
      <c r="E128" s="705">
        <v>0</v>
      </c>
      <c r="F128" s="705">
        <v>550068.95674000005</v>
      </c>
      <c r="G128" s="66"/>
      <c r="H128" s="93"/>
    </row>
    <row r="129" spans="1:8">
      <c r="A129" s="704" t="s">
        <v>603</v>
      </c>
      <c r="B129" s="705">
        <v>4095802.2515700003</v>
      </c>
      <c r="C129" s="705">
        <v>34630.38089</v>
      </c>
      <c r="D129" s="705">
        <v>0</v>
      </c>
      <c r="E129" s="705">
        <v>0</v>
      </c>
      <c r="F129" s="705">
        <v>4130432.63246</v>
      </c>
      <c r="G129" s="66"/>
      <c r="H129" s="93"/>
    </row>
    <row r="130" spans="1:8" ht="15.75" thickBot="1">
      <c r="A130" s="704" t="s">
        <v>1421</v>
      </c>
      <c r="B130" s="705">
        <v>246559.3015</v>
      </c>
      <c r="C130" s="705">
        <v>95.224740000000011</v>
      </c>
      <c r="D130" s="705">
        <v>0</v>
      </c>
      <c r="E130" s="705">
        <v>0</v>
      </c>
      <c r="F130" s="705">
        <v>246654.52624000001</v>
      </c>
      <c r="G130" s="66"/>
      <c r="H130" s="93"/>
    </row>
    <row r="131" spans="1:8" ht="16.5" thickTop="1" thickBot="1">
      <c r="A131" s="702" t="s">
        <v>389</v>
      </c>
      <c r="B131" s="703">
        <v>20445380.765919998</v>
      </c>
      <c r="C131" s="703">
        <v>1421361.1248699999</v>
      </c>
      <c r="D131" s="703">
        <v>0</v>
      </c>
      <c r="E131" s="703">
        <v>136.37518</v>
      </c>
      <c r="F131" s="703">
        <v>21866878.265970003</v>
      </c>
      <c r="G131" s="66"/>
      <c r="H131" s="93"/>
    </row>
    <row r="132" spans="1:8" ht="15.75" thickTop="1">
      <c r="A132" s="704" t="s">
        <v>390</v>
      </c>
      <c r="B132" s="705">
        <v>606474.13339999993</v>
      </c>
      <c r="C132" s="705">
        <v>245136.4124</v>
      </c>
      <c r="D132" s="705">
        <v>0</v>
      </c>
      <c r="E132" s="705">
        <v>0</v>
      </c>
      <c r="F132" s="705">
        <v>851610.54579999996</v>
      </c>
      <c r="G132" s="66"/>
      <c r="H132" s="93"/>
    </row>
    <row r="133" spans="1:8">
      <c r="A133" s="704" t="s">
        <v>391</v>
      </c>
      <c r="B133" s="705">
        <v>7645805.2014600001</v>
      </c>
      <c r="C133" s="705">
        <v>78524.231719999996</v>
      </c>
      <c r="D133" s="705">
        <v>0</v>
      </c>
      <c r="E133" s="705">
        <v>0</v>
      </c>
      <c r="F133" s="705">
        <v>7724329.4331800006</v>
      </c>
      <c r="G133" s="66"/>
      <c r="H133" s="93"/>
    </row>
    <row r="134" spans="1:8">
      <c r="A134" s="704" t="s">
        <v>392</v>
      </c>
      <c r="B134" s="705">
        <v>0</v>
      </c>
      <c r="C134" s="705">
        <v>0</v>
      </c>
      <c r="D134" s="705">
        <v>0</v>
      </c>
      <c r="E134" s="705">
        <v>136.37518</v>
      </c>
      <c r="F134" s="705">
        <v>136.37518</v>
      </c>
      <c r="G134" s="66"/>
      <c r="H134" s="93"/>
    </row>
    <row r="135" spans="1:8">
      <c r="A135" s="704" t="s">
        <v>393</v>
      </c>
      <c r="B135" s="705">
        <v>1189969.4295999999</v>
      </c>
      <c r="C135" s="705">
        <v>0</v>
      </c>
      <c r="D135" s="705">
        <v>0</v>
      </c>
      <c r="E135" s="705">
        <v>0</v>
      </c>
      <c r="F135" s="705">
        <v>1189969.4295999999</v>
      </c>
      <c r="G135" s="66"/>
      <c r="H135" s="93"/>
    </row>
    <row r="136" spans="1:8">
      <c r="A136" s="704" t="s">
        <v>394</v>
      </c>
      <c r="B136" s="705">
        <v>10504781.00245</v>
      </c>
      <c r="C136" s="705">
        <v>424353.10074000002</v>
      </c>
      <c r="D136" s="705">
        <v>0</v>
      </c>
      <c r="E136" s="705">
        <v>0</v>
      </c>
      <c r="F136" s="705">
        <v>10929134.103190001</v>
      </c>
      <c r="G136" s="66"/>
      <c r="H136" s="93"/>
    </row>
    <row r="137" spans="1:8">
      <c r="A137" s="704" t="s">
        <v>395</v>
      </c>
      <c r="B137" s="705">
        <v>0</v>
      </c>
      <c r="C137" s="705">
        <v>0</v>
      </c>
      <c r="D137" s="705">
        <v>0</v>
      </c>
      <c r="E137" s="705">
        <v>0</v>
      </c>
      <c r="F137" s="705">
        <v>0</v>
      </c>
      <c r="G137" s="66"/>
      <c r="H137" s="93"/>
    </row>
    <row r="138" spans="1:8">
      <c r="A138" s="704" t="s">
        <v>396</v>
      </c>
      <c r="B138" s="705">
        <v>5520.0460400000002</v>
      </c>
      <c r="C138" s="705">
        <v>665470.76146000007</v>
      </c>
      <c r="D138" s="705">
        <v>0</v>
      </c>
      <c r="E138" s="705">
        <v>0</v>
      </c>
      <c r="F138" s="705">
        <v>670990.8075</v>
      </c>
      <c r="G138" s="66"/>
      <c r="H138" s="93"/>
    </row>
    <row r="139" spans="1:8" ht="15.75" thickBot="1">
      <c r="A139" s="704" t="s">
        <v>397</v>
      </c>
      <c r="B139" s="705">
        <v>492830.95297000004</v>
      </c>
      <c r="C139" s="705">
        <v>7876.6185500000001</v>
      </c>
      <c r="D139" s="705">
        <v>0</v>
      </c>
      <c r="E139" s="705">
        <v>0</v>
      </c>
      <c r="F139" s="705">
        <v>500707.57152</v>
      </c>
      <c r="G139" s="66"/>
      <c r="H139" s="93"/>
    </row>
    <row r="140" spans="1:8" ht="16.5" thickTop="1" thickBot="1">
      <c r="A140" s="702" t="s">
        <v>398</v>
      </c>
      <c r="B140" s="703">
        <v>2895141.1341200001</v>
      </c>
      <c r="C140" s="703">
        <v>346719.34450000001</v>
      </c>
      <c r="D140" s="703">
        <v>4.2520000000000002E-2</v>
      </c>
      <c r="E140" s="703">
        <v>70.276179999999997</v>
      </c>
      <c r="F140" s="703">
        <v>3241930.7973200004</v>
      </c>
      <c r="G140" s="66"/>
      <c r="H140" s="93"/>
    </row>
    <row r="141" spans="1:8" ht="15.75" thickTop="1">
      <c r="A141" s="704" t="s">
        <v>331</v>
      </c>
      <c r="B141" s="705">
        <v>66712.150130000009</v>
      </c>
      <c r="C141" s="705">
        <v>25388.150980000002</v>
      </c>
      <c r="D141" s="705">
        <v>0</v>
      </c>
      <c r="E141" s="705">
        <v>0.71426999999999996</v>
      </c>
      <c r="F141" s="705">
        <v>92101.015379999997</v>
      </c>
      <c r="G141" s="66"/>
      <c r="H141" s="93"/>
    </row>
    <row r="142" spans="1:8">
      <c r="A142" s="704" t="s">
        <v>333</v>
      </c>
      <c r="B142" s="705">
        <v>775007.88228000002</v>
      </c>
      <c r="C142" s="705">
        <v>205535.68186000001</v>
      </c>
      <c r="D142" s="705">
        <v>4.2520000000000002E-2</v>
      </c>
      <c r="E142" s="705">
        <v>66.042339999999996</v>
      </c>
      <c r="F142" s="705">
        <v>980609.64899999998</v>
      </c>
      <c r="G142" s="66"/>
      <c r="H142" s="93"/>
    </row>
    <row r="143" spans="1:8">
      <c r="A143" s="704" t="s">
        <v>399</v>
      </c>
      <c r="B143" s="705">
        <v>1843679.4686700001</v>
      </c>
      <c r="C143" s="705">
        <v>94136.559560000009</v>
      </c>
      <c r="D143" s="705">
        <v>0</v>
      </c>
      <c r="E143" s="705">
        <v>3.1581199999999998</v>
      </c>
      <c r="F143" s="705">
        <v>1937819.1863499999</v>
      </c>
      <c r="G143" s="66"/>
      <c r="H143" s="93"/>
    </row>
    <row r="144" spans="1:8">
      <c r="A144" s="704" t="s">
        <v>360</v>
      </c>
      <c r="B144" s="705">
        <v>209741.63303999999</v>
      </c>
      <c r="C144" s="705">
        <v>21658.952100000002</v>
      </c>
      <c r="D144" s="705">
        <v>0</v>
      </c>
      <c r="E144" s="705">
        <v>0.36144999999999999</v>
      </c>
      <c r="F144" s="705">
        <v>231400.94659000001</v>
      </c>
      <c r="G144" s="66"/>
      <c r="H144" s="93"/>
    </row>
    <row r="145" spans="1:8" ht="15.75" thickBot="1">
      <c r="A145" s="704" t="s">
        <v>400</v>
      </c>
      <c r="B145" s="705">
        <v>0</v>
      </c>
      <c r="C145" s="705">
        <v>0</v>
      </c>
      <c r="D145" s="705">
        <v>0</v>
      </c>
      <c r="E145" s="705">
        <v>0</v>
      </c>
      <c r="F145" s="705">
        <v>0</v>
      </c>
      <c r="G145" s="66"/>
      <c r="H145" s="93"/>
    </row>
    <row r="146" spans="1:8" ht="16.5" thickTop="1" thickBot="1">
      <c r="A146" s="702" t="s">
        <v>401</v>
      </c>
      <c r="B146" s="703">
        <v>2080342.4742999999</v>
      </c>
      <c r="C146" s="703">
        <v>302768.16279999999</v>
      </c>
      <c r="D146" s="703">
        <v>0</v>
      </c>
      <c r="E146" s="703">
        <v>1382.58502</v>
      </c>
      <c r="F146" s="703">
        <v>2384493.22212</v>
      </c>
      <c r="G146" s="66"/>
      <c r="H146" s="93"/>
    </row>
    <row r="147" spans="1:8" ht="15.75" thickTop="1">
      <c r="A147" s="704" t="s">
        <v>402</v>
      </c>
      <c r="B147" s="705">
        <v>72489.615459999986</v>
      </c>
      <c r="C147" s="705">
        <v>25293.591899999999</v>
      </c>
      <c r="D147" s="705">
        <v>0</v>
      </c>
      <c r="E147" s="705">
        <v>131.88747000000001</v>
      </c>
      <c r="F147" s="705">
        <v>97915.094830000002</v>
      </c>
      <c r="G147" s="66"/>
      <c r="H147" s="93"/>
    </row>
    <row r="148" spans="1:8">
      <c r="A148" s="704" t="s">
        <v>403</v>
      </c>
      <c r="B148" s="705">
        <v>0</v>
      </c>
      <c r="C148" s="705">
        <v>0</v>
      </c>
      <c r="D148" s="705">
        <v>0</v>
      </c>
      <c r="E148" s="705">
        <v>0</v>
      </c>
      <c r="F148" s="705">
        <v>0</v>
      </c>
      <c r="G148" s="66"/>
      <c r="H148" s="93"/>
    </row>
    <row r="149" spans="1:8">
      <c r="A149" s="704" t="s">
        <v>404</v>
      </c>
      <c r="B149" s="705">
        <v>1118885.5051900002</v>
      </c>
      <c r="C149" s="705">
        <v>207533.71669</v>
      </c>
      <c r="D149" s="705">
        <v>0</v>
      </c>
      <c r="E149" s="705">
        <v>493.94855000000001</v>
      </c>
      <c r="F149" s="705">
        <v>1326913.1704300002</v>
      </c>
      <c r="G149" s="66"/>
      <c r="H149" s="93"/>
    </row>
    <row r="150" spans="1:8">
      <c r="A150" s="704" t="s">
        <v>405</v>
      </c>
      <c r="B150" s="705">
        <v>855700.16368</v>
      </c>
      <c r="C150" s="705">
        <v>39290.059099999999</v>
      </c>
      <c r="D150" s="705">
        <v>0</v>
      </c>
      <c r="E150" s="705">
        <v>756.74900000000002</v>
      </c>
      <c r="F150" s="705">
        <v>895746.97178000002</v>
      </c>
      <c r="G150" s="66"/>
      <c r="H150" s="93"/>
    </row>
    <row r="151" spans="1:8" ht="15.75" thickBot="1">
      <c r="A151" s="704" t="s">
        <v>406</v>
      </c>
      <c r="B151" s="705">
        <v>33267.189969999999</v>
      </c>
      <c r="C151" s="705">
        <v>30650.795109999999</v>
      </c>
      <c r="D151" s="705">
        <v>0</v>
      </c>
      <c r="E151" s="705">
        <v>0</v>
      </c>
      <c r="F151" s="705">
        <v>63917.985079999999</v>
      </c>
      <c r="G151" s="66"/>
      <c r="H151" s="93"/>
    </row>
    <row r="152" spans="1:8" ht="16.5" thickTop="1" thickBot="1">
      <c r="A152" s="702" t="s">
        <v>407</v>
      </c>
      <c r="B152" s="703">
        <v>2148889.9861399997</v>
      </c>
      <c r="C152" s="703">
        <v>344455.27135</v>
      </c>
      <c r="D152" s="703">
        <v>0</v>
      </c>
      <c r="E152" s="703">
        <v>0</v>
      </c>
      <c r="F152" s="703">
        <v>2493345.2574899998</v>
      </c>
      <c r="G152" s="66"/>
      <c r="H152" s="93"/>
    </row>
    <row r="153" spans="1:8" ht="15.75" thickTop="1">
      <c r="A153" s="704" t="s">
        <v>408</v>
      </c>
      <c r="B153" s="705">
        <v>2120000</v>
      </c>
      <c r="C153" s="705">
        <v>341628</v>
      </c>
      <c r="D153" s="705">
        <v>0</v>
      </c>
      <c r="E153" s="705">
        <v>0</v>
      </c>
      <c r="F153" s="705">
        <v>2461628</v>
      </c>
      <c r="G153" s="66"/>
      <c r="H153" s="93"/>
    </row>
    <row r="154" spans="1:8">
      <c r="A154" s="704" t="s">
        <v>409</v>
      </c>
      <c r="B154" s="705">
        <v>0</v>
      </c>
      <c r="C154" s="705">
        <v>0</v>
      </c>
      <c r="D154" s="705">
        <v>0</v>
      </c>
      <c r="E154" s="705">
        <v>0</v>
      </c>
      <c r="F154" s="705">
        <v>0</v>
      </c>
      <c r="G154" s="66"/>
      <c r="H154" s="93"/>
    </row>
    <row r="155" spans="1:8">
      <c r="A155" s="704" t="s">
        <v>410</v>
      </c>
      <c r="B155" s="705">
        <v>0</v>
      </c>
      <c r="C155" s="705">
        <v>0</v>
      </c>
      <c r="D155" s="705">
        <v>0</v>
      </c>
      <c r="E155" s="705">
        <v>0</v>
      </c>
      <c r="F155" s="705">
        <v>0</v>
      </c>
      <c r="G155" s="66"/>
      <c r="H155" s="93"/>
    </row>
    <row r="156" spans="1:8" ht="15.75" thickBot="1">
      <c r="A156" s="704" t="s">
        <v>411</v>
      </c>
      <c r="B156" s="705">
        <v>28889.986140000001</v>
      </c>
      <c r="C156" s="705">
        <v>2827.27135</v>
      </c>
      <c r="D156" s="705">
        <v>0</v>
      </c>
      <c r="E156" s="705">
        <v>0</v>
      </c>
      <c r="F156" s="705">
        <v>31717.25749</v>
      </c>
      <c r="G156" s="66"/>
      <c r="H156" s="93"/>
    </row>
    <row r="157" spans="1:8" ht="16.5" thickTop="1" thickBot="1">
      <c r="A157" s="702" t="s">
        <v>412</v>
      </c>
      <c r="B157" s="703">
        <v>1857436.3669200002</v>
      </c>
      <c r="C157" s="703">
        <v>753216.12326999998</v>
      </c>
      <c r="D157" s="703">
        <v>0</v>
      </c>
      <c r="E157" s="703">
        <v>0</v>
      </c>
      <c r="F157" s="703">
        <v>2610652.4901900003</v>
      </c>
      <c r="G157" s="66"/>
      <c r="H157" s="93"/>
    </row>
    <row r="158" spans="1:8" ht="15.75" thickTop="1">
      <c r="A158" s="704" t="s">
        <v>413</v>
      </c>
      <c r="B158" s="705">
        <v>35280</v>
      </c>
      <c r="C158" s="705">
        <v>344485.66313</v>
      </c>
      <c r="D158" s="705">
        <v>0</v>
      </c>
      <c r="E158" s="705">
        <v>0</v>
      </c>
      <c r="F158" s="705">
        <v>379765.66313</v>
      </c>
      <c r="G158" s="66"/>
      <c r="H158" s="93"/>
    </row>
    <row r="159" spans="1:8">
      <c r="A159" s="704" t="s">
        <v>414</v>
      </c>
      <c r="B159" s="705">
        <v>0</v>
      </c>
      <c r="C159" s="705">
        <v>0</v>
      </c>
      <c r="D159" s="705">
        <v>0</v>
      </c>
      <c r="E159" s="705">
        <v>0</v>
      </c>
      <c r="F159" s="705">
        <v>0</v>
      </c>
      <c r="G159" s="66"/>
      <c r="H159" s="93"/>
    </row>
    <row r="160" spans="1:8">
      <c r="A160" s="704" t="s">
        <v>415</v>
      </c>
      <c r="B160" s="705">
        <v>0</v>
      </c>
      <c r="C160" s="705">
        <v>1485.6633400000001</v>
      </c>
      <c r="D160" s="705">
        <v>0</v>
      </c>
      <c r="E160" s="705">
        <v>0</v>
      </c>
      <c r="F160" s="705">
        <v>1485.6633400000001</v>
      </c>
      <c r="G160" s="66"/>
      <c r="H160" s="93"/>
    </row>
    <row r="161" spans="1:8">
      <c r="A161" s="704" t="s">
        <v>416</v>
      </c>
      <c r="B161" s="705">
        <v>35280</v>
      </c>
      <c r="C161" s="705">
        <v>257249.99986000001</v>
      </c>
      <c r="D161" s="705">
        <v>0</v>
      </c>
      <c r="E161" s="705">
        <v>0</v>
      </c>
      <c r="F161" s="705">
        <v>292529.99986000004</v>
      </c>
      <c r="G161" s="66"/>
      <c r="H161" s="93"/>
    </row>
    <row r="162" spans="1:8">
      <c r="A162" s="704" t="s">
        <v>417</v>
      </c>
      <c r="B162" s="705">
        <v>0</v>
      </c>
      <c r="C162" s="705">
        <v>0</v>
      </c>
      <c r="D162" s="705">
        <v>0</v>
      </c>
      <c r="E162" s="705">
        <v>0</v>
      </c>
      <c r="F162" s="705">
        <v>0</v>
      </c>
      <c r="G162" s="66"/>
      <c r="H162" s="93"/>
    </row>
    <row r="163" spans="1:8">
      <c r="A163" s="704" t="s">
        <v>418</v>
      </c>
      <c r="B163" s="705">
        <v>0</v>
      </c>
      <c r="C163" s="705">
        <v>85749.999930000005</v>
      </c>
      <c r="D163" s="705">
        <v>0</v>
      </c>
      <c r="E163" s="705">
        <v>0</v>
      </c>
      <c r="F163" s="705">
        <v>85749.999930000005</v>
      </c>
      <c r="G163" s="66"/>
      <c r="H163" s="93"/>
    </row>
    <row r="164" spans="1:8">
      <c r="A164" s="704" t="s">
        <v>419</v>
      </c>
      <c r="B164" s="705">
        <v>1786345.8</v>
      </c>
      <c r="C164" s="705">
        <v>397259.23860000004</v>
      </c>
      <c r="D164" s="705">
        <v>0</v>
      </c>
      <c r="E164" s="705">
        <v>0</v>
      </c>
      <c r="F164" s="705">
        <v>2183605.0386000001</v>
      </c>
      <c r="G164" s="66"/>
      <c r="H164" s="93"/>
    </row>
    <row r="165" spans="1:8" ht="15.75" thickBot="1">
      <c r="A165" s="704" t="s">
        <v>420</v>
      </c>
      <c r="B165" s="705">
        <v>35810.566920000005</v>
      </c>
      <c r="C165" s="705">
        <v>11471.221539999999</v>
      </c>
      <c r="D165" s="705">
        <v>0</v>
      </c>
      <c r="E165" s="705">
        <v>0</v>
      </c>
      <c r="F165" s="705">
        <v>47281.788460000003</v>
      </c>
      <c r="G165" s="66"/>
      <c r="H165" s="93"/>
    </row>
    <row r="166" spans="1:8" ht="16.5" thickTop="1" thickBot="1">
      <c r="A166" s="710" t="s">
        <v>421</v>
      </c>
      <c r="B166" s="703">
        <v>15683617.736030001</v>
      </c>
      <c r="C166" s="703">
        <v>0</v>
      </c>
      <c r="D166" s="703">
        <v>0</v>
      </c>
      <c r="E166" s="703">
        <v>0</v>
      </c>
      <c r="F166" s="703">
        <v>15683617.736030001</v>
      </c>
      <c r="G166" s="66"/>
      <c r="H166" s="93"/>
    </row>
    <row r="167" spans="1:8" ht="15.75" thickTop="1">
      <c r="A167" s="711" t="s">
        <v>422</v>
      </c>
      <c r="B167" s="705">
        <v>11773813.05061</v>
      </c>
      <c r="C167" s="705">
        <v>0</v>
      </c>
      <c r="D167" s="705">
        <v>0</v>
      </c>
      <c r="E167" s="705">
        <v>0</v>
      </c>
      <c r="F167" s="705">
        <v>11773813.05061</v>
      </c>
      <c r="G167" s="66"/>
      <c r="H167" s="93"/>
    </row>
    <row r="168" spans="1:8">
      <c r="A168" s="704" t="s">
        <v>423</v>
      </c>
      <c r="B168" s="705">
        <v>11773813.05061</v>
      </c>
      <c r="C168" s="705">
        <v>0</v>
      </c>
      <c r="D168" s="705">
        <v>0</v>
      </c>
      <c r="E168" s="705">
        <v>0</v>
      </c>
      <c r="F168" s="705">
        <v>11773813.05061</v>
      </c>
      <c r="G168" s="66"/>
      <c r="H168" s="93"/>
    </row>
    <row r="169" spans="1:8">
      <c r="A169" s="704" t="s">
        <v>424</v>
      </c>
      <c r="B169" s="705">
        <v>87506</v>
      </c>
      <c r="C169" s="705">
        <v>0</v>
      </c>
      <c r="D169" s="705">
        <v>0</v>
      </c>
      <c r="E169" s="705">
        <v>0</v>
      </c>
      <c r="F169" s="705">
        <v>87506</v>
      </c>
      <c r="G169" s="66"/>
      <c r="H169" s="93"/>
    </row>
    <row r="170" spans="1:8">
      <c r="A170" s="704" t="s">
        <v>425</v>
      </c>
      <c r="B170" s="705">
        <v>-87506</v>
      </c>
      <c r="C170" s="705">
        <v>0</v>
      </c>
      <c r="D170" s="705">
        <v>0</v>
      </c>
      <c r="E170" s="705">
        <v>0</v>
      </c>
      <c r="F170" s="705">
        <v>-87506</v>
      </c>
      <c r="G170" s="66"/>
      <c r="H170" s="93"/>
    </row>
    <row r="171" spans="1:8">
      <c r="A171" s="711" t="s">
        <v>426</v>
      </c>
      <c r="B171" s="705">
        <v>83453.763160000002</v>
      </c>
      <c r="C171" s="705">
        <v>0</v>
      </c>
      <c r="D171" s="705">
        <v>0</v>
      </c>
      <c r="E171" s="705">
        <v>0</v>
      </c>
      <c r="F171" s="705">
        <v>83453.763160000002</v>
      </c>
      <c r="G171" s="66"/>
      <c r="H171" s="93"/>
    </row>
    <row r="172" spans="1:8">
      <c r="A172" s="704" t="s">
        <v>427</v>
      </c>
      <c r="B172" s="705">
        <v>4444.44002</v>
      </c>
      <c r="C172" s="705">
        <v>0</v>
      </c>
      <c r="D172" s="705">
        <v>0</v>
      </c>
      <c r="E172" s="705">
        <v>0</v>
      </c>
      <c r="F172" s="705">
        <v>4444.44002</v>
      </c>
      <c r="G172" s="66"/>
      <c r="H172" s="93"/>
    </row>
    <row r="173" spans="1:8">
      <c r="A173" s="704" t="s">
        <v>428</v>
      </c>
      <c r="B173" s="705">
        <v>75745.71504000001</v>
      </c>
      <c r="C173" s="705">
        <v>0</v>
      </c>
      <c r="D173" s="705">
        <v>0</v>
      </c>
      <c r="E173" s="705">
        <v>0</v>
      </c>
      <c r="F173" s="705">
        <v>75745.71504000001</v>
      </c>
      <c r="G173" s="66"/>
      <c r="H173" s="93"/>
    </row>
    <row r="174" spans="1:8">
      <c r="A174" s="704" t="s">
        <v>429</v>
      </c>
      <c r="B174" s="705">
        <v>3263.6080999999999</v>
      </c>
      <c r="C174" s="705">
        <v>0</v>
      </c>
      <c r="D174" s="705">
        <v>0</v>
      </c>
      <c r="E174" s="705">
        <v>0</v>
      </c>
      <c r="F174" s="705">
        <v>3263.6080999999999</v>
      </c>
      <c r="G174" s="66"/>
      <c r="H174" s="93"/>
    </row>
    <row r="175" spans="1:8">
      <c r="A175" s="711" t="s">
        <v>430</v>
      </c>
      <c r="B175" s="705">
        <v>0</v>
      </c>
      <c r="C175" s="705">
        <v>0</v>
      </c>
      <c r="D175" s="705">
        <v>0</v>
      </c>
      <c r="E175" s="705">
        <v>0</v>
      </c>
      <c r="F175" s="705">
        <v>0</v>
      </c>
      <c r="G175" s="66"/>
      <c r="H175" s="93"/>
    </row>
    <row r="176" spans="1:8">
      <c r="A176" s="704" t="s">
        <v>431</v>
      </c>
      <c r="B176" s="705">
        <v>0</v>
      </c>
      <c r="C176" s="705">
        <v>0</v>
      </c>
      <c r="D176" s="705">
        <v>0</v>
      </c>
      <c r="E176" s="705">
        <v>0</v>
      </c>
      <c r="F176" s="705">
        <v>0</v>
      </c>
      <c r="G176" s="66"/>
      <c r="H176" s="93"/>
    </row>
    <row r="177" spans="1:8">
      <c r="A177" s="711" t="s">
        <v>432</v>
      </c>
      <c r="B177" s="705">
        <v>2500623.7864000001</v>
      </c>
      <c r="C177" s="705">
        <v>0</v>
      </c>
      <c r="D177" s="705">
        <v>0</v>
      </c>
      <c r="E177" s="705">
        <v>0</v>
      </c>
      <c r="F177" s="705">
        <v>2500623.7864000001</v>
      </c>
      <c r="G177" s="66"/>
      <c r="H177" s="93"/>
    </row>
    <row r="178" spans="1:8">
      <c r="A178" s="704" t="s">
        <v>433</v>
      </c>
      <c r="B178" s="705">
        <v>1899651.5463099999</v>
      </c>
      <c r="C178" s="705">
        <v>0</v>
      </c>
      <c r="D178" s="705">
        <v>0</v>
      </c>
      <c r="E178" s="705">
        <v>0</v>
      </c>
      <c r="F178" s="705">
        <v>1899651.5463099999</v>
      </c>
      <c r="G178" s="66"/>
      <c r="H178" s="93"/>
    </row>
    <row r="179" spans="1:8">
      <c r="A179" s="704" t="s">
        <v>434</v>
      </c>
      <c r="B179" s="705">
        <v>73736.089689999993</v>
      </c>
      <c r="C179" s="705">
        <v>0</v>
      </c>
      <c r="D179" s="705">
        <v>0</v>
      </c>
      <c r="E179" s="705">
        <v>0</v>
      </c>
      <c r="F179" s="705">
        <v>73736.089689999993</v>
      </c>
      <c r="G179" s="66"/>
      <c r="H179" s="93"/>
    </row>
    <row r="180" spans="1:8">
      <c r="A180" s="704" t="s">
        <v>435</v>
      </c>
      <c r="B180" s="705">
        <v>527236.15039999993</v>
      </c>
      <c r="C180" s="705">
        <v>0</v>
      </c>
      <c r="D180" s="705">
        <v>0</v>
      </c>
      <c r="E180" s="705">
        <v>0</v>
      </c>
      <c r="F180" s="705">
        <v>527236.15039999993</v>
      </c>
      <c r="G180" s="66"/>
      <c r="H180" s="93"/>
    </row>
    <row r="181" spans="1:8">
      <c r="A181" s="711" t="s">
        <v>436</v>
      </c>
      <c r="B181" s="705">
        <v>1325727.1358599998</v>
      </c>
      <c r="C181" s="705">
        <v>0</v>
      </c>
      <c r="D181" s="705">
        <v>0</v>
      </c>
      <c r="E181" s="705">
        <v>0</v>
      </c>
      <c r="F181" s="705">
        <v>1325727.1358599998</v>
      </c>
      <c r="G181" s="66"/>
      <c r="H181" s="93"/>
    </row>
    <row r="182" spans="1:8">
      <c r="A182" s="704" t="s">
        <v>437</v>
      </c>
      <c r="B182" s="705">
        <v>227756.03326</v>
      </c>
      <c r="C182" s="705">
        <v>0</v>
      </c>
      <c r="D182" s="705">
        <v>0</v>
      </c>
      <c r="E182" s="705">
        <v>0</v>
      </c>
      <c r="F182" s="705">
        <v>227756.03326</v>
      </c>
      <c r="G182" s="66"/>
      <c r="H182" s="93"/>
    </row>
    <row r="183" spans="1:8" ht="15.75" thickBot="1">
      <c r="A183" s="704" t="s">
        <v>438</v>
      </c>
      <c r="B183" s="705">
        <v>1097971.1025999999</v>
      </c>
      <c r="C183" s="705">
        <v>0</v>
      </c>
      <c r="D183" s="705">
        <v>0</v>
      </c>
      <c r="E183" s="705">
        <v>0</v>
      </c>
      <c r="F183" s="705">
        <v>1097971.1025999999</v>
      </c>
      <c r="G183" s="66"/>
      <c r="H183" s="93"/>
    </row>
    <row r="184" spans="1:8" ht="16.5" thickTop="1" thickBot="1">
      <c r="A184" s="712" t="s">
        <v>439</v>
      </c>
      <c r="B184" s="701">
        <v>196062633.77864999</v>
      </c>
      <c r="C184" s="701">
        <v>24187278.828090001</v>
      </c>
      <c r="D184" s="701">
        <v>109.70941999999999</v>
      </c>
      <c r="E184" s="701">
        <v>37811.314299999998</v>
      </c>
      <c r="F184" s="701">
        <v>220287833.63045999</v>
      </c>
      <c r="G184" s="66"/>
      <c r="H184" s="93"/>
    </row>
    <row r="185" spans="1:8" ht="16.5" thickTop="1" thickBot="1">
      <c r="A185" s="713" t="s">
        <v>440</v>
      </c>
      <c r="B185" s="703">
        <v>10958103.41068</v>
      </c>
      <c r="C185" s="703">
        <v>9383650.0124900006</v>
      </c>
      <c r="D185" s="703">
        <v>0</v>
      </c>
      <c r="E185" s="703">
        <v>139222.13194999998</v>
      </c>
      <c r="F185" s="703">
        <v>20480975.555119999</v>
      </c>
      <c r="G185" s="66"/>
      <c r="H185" s="93"/>
    </row>
    <row r="186" spans="1:8" ht="15.75" thickTop="1">
      <c r="A186" s="714" t="s">
        <v>441</v>
      </c>
      <c r="B186" s="705">
        <v>1145.0208600000001</v>
      </c>
      <c r="C186" s="705">
        <v>1818014.0236800001</v>
      </c>
      <c r="D186" s="705">
        <v>0</v>
      </c>
      <c r="E186" s="705">
        <v>0</v>
      </c>
      <c r="F186" s="705">
        <v>1819159.0445399999</v>
      </c>
      <c r="G186" s="66"/>
      <c r="H186" s="93"/>
    </row>
    <row r="187" spans="1:8">
      <c r="A187" s="704" t="s">
        <v>442</v>
      </c>
      <c r="B187" s="705">
        <v>1145.0208600000001</v>
      </c>
      <c r="C187" s="705">
        <v>208034.77388999998</v>
      </c>
      <c r="D187" s="705">
        <v>0</v>
      </c>
      <c r="E187" s="705">
        <v>0</v>
      </c>
      <c r="F187" s="705">
        <v>209179.79475</v>
      </c>
      <c r="G187" s="66"/>
      <c r="H187" s="93"/>
    </row>
    <row r="188" spans="1:8">
      <c r="A188" s="704" t="s">
        <v>443</v>
      </c>
      <c r="B188" s="705">
        <v>0</v>
      </c>
      <c r="C188" s="705">
        <v>68173.63384000001</v>
      </c>
      <c r="D188" s="705">
        <v>0</v>
      </c>
      <c r="E188" s="705">
        <v>0</v>
      </c>
      <c r="F188" s="705">
        <v>68173.63384000001</v>
      </c>
      <c r="G188" s="66"/>
      <c r="H188" s="93"/>
    </row>
    <row r="189" spans="1:8">
      <c r="A189" s="704" t="s">
        <v>444</v>
      </c>
      <c r="B189" s="705">
        <v>0</v>
      </c>
      <c r="C189" s="705">
        <v>1154693.71554</v>
      </c>
      <c r="D189" s="705">
        <v>0</v>
      </c>
      <c r="E189" s="705">
        <v>0</v>
      </c>
      <c r="F189" s="705">
        <v>1154693.71554</v>
      </c>
      <c r="G189" s="66"/>
      <c r="H189" s="93"/>
    </row>
    <row r="190" spans="1:8">
      <c r="A190" s="704" t="s">
        <v>445</v>
      </c>
      <c r="B190" s="705">
        <v>0</v>
      </c>
      <c r="C190" s="705">
        <v>5512.82287</v>
      </c>
      <c r="D190" s="705">
        <v>0</v>
      </c>
      <c r="E190" s="705">
        <v>0</v>
      </c>
      <c r="F190" s="705">
        <v>5512.82287</v>
      </c>
      <c r="G190" s="66"/>
      <c r="H190" s="93"/>
    </row>
    <row r="191" spans="1:8">
      <c r="A191" s="704" t="s">
        <v>446</v>
      </c>
      <c r="B191" s="705">
        <v>0</v>
      </c>
      <c r="C191" s="705">
        <v>381599.07754000003</v>
      </c>
      <c r="D191" s="705">
        <v>0</v>
      </c>
      <c r="E191" s="705">
        <v>0</v>
      </c>
      <c r="F191" s="705">
        <v>381599.07754000003</v>
      </c>
      <c r="G191" s="66"/>
      <c r="H191" s="93"/>
    </row>
    <row r="192" spans="1:8">
      <c r="A192" s="711" t="s">
        <v>447</v>
      </c>
      <c r="B192" s="705">
        <v>9267898.6809700001</v>
      </c>
      <c r="C192" s="705">
        <v>7511565.2249999996</v>
      </c>
      <c r="D192" s="705">
        <v>0</v>
      </c>
      <c r="E192" s="705">
        <v>139222.13194999998</v>
      </c>
      <c r="F192" s="705">
        <v>16918686.037920002</v>
      </c>
      <c r="G192" s="66"/>
      <c r="H192" s="93"/>
    </row>
    <row r="193" spans="1:8">
      <c r="A193" s="704" t="s">
        <v>448</v>
      </c>
      <c r="B193" s="705">
        <v>0</v>
      </c>
      <c r="C193" s="705">
        <v>3894.2233300000003</v>
      </c>
      <c r="D193" s="705">
        <v>0</v>
      </c>
      <c r="E193" s="705">
        <v>0</v>
      </c>
      <c r="F193" s="705">
        <v>3894.2233300000003</v>
      </c>
      <c r="G193" s="66"/>
      <c r="H193" s="93"/>
    </row>
    <row r="194" spans="1:8">
      <c r="A194" s="704" t="s">
        <v>449</v>
      </c>
      <c r="B194" s="705">
        <v>2995725.8074899996</v>
      </c>
      <c r="C194" s="705">
        <v>5243801.7934399992</v>
      </c>
      <c r="D194" s="705">
        <v>0</v>
      </c>
      <c r="E194" s="705">
        <v>8063.1033799999996</v>
      </c>
      <c r="F194" s="705">
        <v>8247590.7043100009</v>
      </c>
      <c r="H194" s="93"/>
    </row>
    <row r="195" spans="1:8">
      <c r="A195" s="704" t="s">
        <v>450</v>
      </c>
      <c r="B195" s="705">
        <v>4052896.10219</v>
      </c>
      <c r="C195" s="705">
        <v>1018921.5125599999</v>
      </c>
      <c r="D195" s="705">
        <v>0</v>
      </c>
      <c r="E195" s="705">
        <v>53983.525079999999</v>
      </c>
      <c r="F195" s="705">
        <v>5125801.1398299998</v>
      </c>
      <c r="H195" s="93"/>
    </row>
    <row r="196" spans="1:8">
      <c r="A196" s="704" t="s">
        <v>451</v>
      </c>
      <c r="B196" s="705">
        <v>0</v>
      </c>
      <c r="C196" s="705">
        <v>0</v>
      </c>
      <c r="D196" s="705">
        <v>0</v>
      </c>
      <c r="E196" s="705">
        <v>0</v>
      </c>
      <c r="F196" s="705">
        <v>0</v>
      </c>
      <c r="H196" s="93"/>
    </row>
    <row r="197" spans="1:8">
      <c r="A197" s="704" t="s">
        <v>452</v>
      </c>
      <c r="B197" s="705">
        <v>2219276.7712900001</v>
      </c>
      <c r="C197" s="705">
        <v>1244947.69567</v>
      </c>
      <c r="D197" s="705">
        <v>0</v>
      </c>
      <c r="E197" s="705">
        <v>77175.503489999988</v>
      </c>
      <c r="F197" s="705">
        <v>3541399.9704499999</v>
      </c>
      <c r="H197" s="93"/>
    </row>
    <row r="198" spans="1:8">
      <c r="A198" s="711" t="s">
        <v>453</v>
      </c>
      <c r="B198" s="705">
        <v>0</v>
      </c>
      <c r="C198" s="705">
        <v>0</v>
      </c>
      <c r="D198" s="705">
        <v>0</v>
      </c>
      <c r="E198" s="705">
        <v>0</v>
      </c>
      <c r="F198" s="705">
        <v>0</v>
      </c>
      <c r="H198" s="93"/>
    </row>
    <row r="199" spans="1:8">
      <c r="A199" s="711" t="s">
        <v>454</v>
      </c>
      <c r="B199" s="705">
        <v>1664798.1433900001</v>
      </c>
      <c r="C199" s="705">
        <v>42677.771580000001</v>
      </c>
      <c r="D199" s="705">
        <v>0</v>
      </c>
      <c r="E199" s="705">
        <v>0</v>
      </c>
      <c r="F199" s="705">
        <v>1707475.91497</v>
      </c>
      <c r="H199" s="93"/>
    </row>
    <row r="200" spans="1:8">
      <c r="A200" s="704" t="s">
        <v>455</v>
      </c>
      <c r="B200" s="705">
        <v>134909.25016</v>
      </c>
      <c r="C200" s="705">
        <v>11212.570179999999</v>
      </c>
      <c r="D200" s="705">
        <v>0</v>
      </c>
      <c r="E200" s="705">
        <v>0</v>
      </c>
      <c r="F200" s="705">
        <v>146121.82034000001</v>
      </c>
      <c r="H200" s="93"/>
    </row>
    <row r="201" spans="1:8">
      <c r="A201" s="704" t="s">
        <v>456</v>
      </c>
      <c r="B201" s="705">
        <v>1429728.7053599998</v>
      </c>
      <c r="C201" s="705">
        <v>31465.201399999998</v>
      </c>
      <c r="D201" s="705">
        <v>0</v>
      </c>
      <c r="E201" s="705">
        <v>0</v>
      </c>
      <c r="F201" s="705">
        <v>1461193.9067599999</v>
      </c>
      <c r="H201" s="93"/>
    </row>
    <row r="202" spans="1:8">
      <c r="A202" s="704" t="s">
        <v>457</v>
      </c>
      <c r="B202" s="705">
        <v>0</v>
      </c>
      <c r="C202" s="705">
        <v>0</v>
      </c>
      <c r="D202" s="705">
        <v>0</v>
      </c>
      <c r="E202" s="705">
        <v>0</v>
      </c>
      <c r="F202" s="705">
        <v>0</v>
      </c>
      <c r="H202" s="93"/>
    </row>
    <row r="203" spans="1:8">
      <c r="A203" s="704" t="s">
        <v>458</v>
      </c>
      <c r="B203" s="705">
        <v>100160.18787000001</v>
      </c>
      <c r="C203" s="705">
        <v>0</v>
      </c>
      <c r="D203" s="705">
        <v>0</v>
      </c>
      <c r="E203" s="705">
        <v>0</v>
      </c>
      <c r="F203" s="705">
        <v>100160.18787000001</v>
      </c>
      <c r="H203" s="93"/>
    </row>
    <row r="204" spans="1:8" ht="15.75" thickBot="1">
      <c r="A204" s="711" t="s">
        <v>459</v>
      </c>
      <c r="B204" s="705">
        <v>24261.565460000002</v>
      </c>
      <c r="C204" s="705">
        <v>11392.99223</v>
      </c>
      <c r="D204" s="705">
        <v>0</v>
      </c>
      <c r="E204" s="705">
        <v>0</v>
      </c>
      <c r="F204" s="705">
        <v>35654.557689999994</v>
      </c>
      <c r="H204" s="93"/>
    </row>
    <row r="205" spans="1:8" ht="16.5" thickTop="1" thickBot="1">
      <c r="A205" s="702" t="s">
        <v>460</v>
      </c>
      <c r="B205" s="703">
        <v>121535832.67560001</v>
      </c>
      <c r="C205" s="703">
        <v>287828250.09939003</v>
      </c>
      <c r="D205" s="703">
        <v>78198.177120000008</v>
      </c>
      <c r="E205" s="703">
        <v>21985.641050000002</v>
      </c>
      <c r="F205" s="703">
        <v>409464266.59315997</v>
      </c>
      <c r="H205" s="93"/>
    </row>
    <row r="206" spans="1:8" ht="15.75" thickTop="1">
      <c r="A206" s="711" t="s">
        <v>461</v>
      </c>
      <c r="B206" s="705">
        <v>1462140.95548</v>
      </c>
      <c r="C206" s="705">
        <v>17619207.787140001</v>
      </c>
      <c r="D206" s="705">
        <v>171.35739000000001</v>
      </c>
      <c r="E206" s="705">
        <v>130.79847000000001</v>
      </c>
      <c r="F206" s="705">
        <v>19081650.898479998</v>
      </c>
      <c r="H206" s="93"/>
    </row>
    <row r="207" spans="1:8">
      <c r="A207" s="704" t="s">
        <v>462</v>
      </c>
      <c r="B207" s="705">
        <v>119.6</v>
      </c>
      <c r="C207" s="705">
        <v>34300</v>
      </c>
      <c r="D207" s="705">
        <v>0</v>
      </c>
      <c r="E207" s="705">
        <v>0</v>
      </c>
      <c r="F207" s="705">
        <v>34419.599999999999</v>
      </c>
      <c r="H207" s="93"/>
    </row>
    <row r="208" spans="1:8">
      <c r="A208" s="704" t="s">
        <v>463</v>
      </c>
      <c r="B208" s="705">
        <v>813870</v>
      </c>
      <c r="C208" s="705">
        <v>0</v>
      </c>
      <c r="D208" s="705">
        <v>0</v>
      </c>
      <c r="E208" s="705">
        <v>0</v>
      </c>
      <c r="F208" s="705">
        <v>813870</v>
      </c>
      <c r="H208" s="93"/>
    </row>
    <row r="209" spans="1:8">
      <c r="A209" s="704" t="s">
        <v>464</v>
      </c>
      <c r="B209" s="705">
        <v>648151.35548000003</v>
      </c>
      <c r="C209" s="705">
        <v>17584907.787140001</v>
      </c>
      <c r="D209" s="705">
        <v>171.35739000000001</v>
      </c>
      <c r="E209" s="705">
        <v>130.79847000000001</v>
      </c>
      <c r="F209" s="705">
        <v>18233361.29848</v>
      </c>
      <c r="H209" s="93"/>
    </row>
    <row r="210" spans="1:8">
      <c r="A210" s="711" t="s">
        <v>465</v>
      </c>
      <c r="B210" s="705">
        <v>22798384.570590001</v>
      </c>
      <c r="C210" s="705">
        <v>207753.84338000001</v>
      </c>
      <c r="D210" s="705">
        <v>17.000799999999998</v>
      </c>
      <c r="E210" s="705">
        <v>0</v>
      </c>
      <c r="F210" s="705">
        <v>23006155.41477</v>
      </c>
      <c r="H210" s="93"/>
    </row>
    <row r="211" spans="1:8">
      <c r="A211" s="704" t="s">
        <v>466</v>
      </c>
      <c r="B211" s="705">
        <v>0</v>
      </c>
      <c r="C211" s="705">
        <v>0</v>
      </c>
      <c r="D211" s="705">
        <v>0</v>
      </c>
      <c r="E211" s="705">
        <v>0</v>
      </c>
      <c r="F211" s="705">
        <v>0</v>
      </c>
      <c r="H211" s="93"/>
    </row>
    <row r="212" spans="1:8">
      <c r="A212" s="704" t="s">
        <v>467</v>
      </c>
      <c r="B212" s="705">
        <v>636381.96744000004</v>
      </c>
      <c r="C212" s="705">
        <v>149338.02132</v>
      </c>
      <c r="D212" s="705">
        <v>17.000799999999998</v>
      </c>
      <c r="E212" s="705">
        <v>0</v>
      </c>
      <c r="F212" s="705">
        <v>785736.9895599999</v>
      </c>
      <c r="H212" s="93"/>
    </row>
    <row r="213" spans="1:8">
      <c r="A213" s="704" t="s">
        <v>468</v>
      </c>
      <c r="B213" s="705">
        <v>22162002.603150003</v>
      </c>
      <c r="C213" s="705">
        <v>58415.822060000006</v>
      </c>
      <c r="D213" s="705">
        <v>0</v>
      </c>
      <c r="E213" s="705">
        <v>0</v>
      </c>
      <c r="F213" s="705">
        <v>22220418.425209999</v>
      </c>
      <c r="H213" s="93"/>
    </row>
    <row r="214" spans="1:8">
      <c r="A214" s="706" t="s">
        <v>469</v>
      </c>
      <c r="B214" s="705">
        <v>0</v>
      </c>
      <c r="C214" s="705">
        <v>0</v>
      </c>
      <c r="D214" s="705">
        <v>0</v>
      </c>
      <c r="E214" s="705">
        <v>0</v>
      </c>
      <c r="F214" s="705">
        <v>0</v>
      </c>
      <c r="H214" s="93"/>
    </row>
    <row r="215" spans="1:8">
      <c r="A215" s="704" t="s">
        <v>470</v>
      </c>
      <c r="B215" s="705">
        <v>0</v>
      </c>
      <c r="C215" s="705">
        <v>0</v>
      </c>
      <c r="D215" s="705">
        <v>0</v>
      </c>
      <c r="E215" s="705">
        <v>0</v>
      </c>
      <c r="F215" s="705">
        <v>0</v>
      </c>
      <c r="H215" s="93"/>
    </row>
    <row r="216" spans="1:8">
      <c r="A216" s="711" t="s">
        <v>471</v>
      </c>
      <c r="B216" s="705">
        <v>31.617740000000001</v>
      </c>
      <c r="C216" s="705">
        <v>336171.69516</v>
      </c>
      <c r="D216" s="705">
        <v>0</v>
      </c>
      <c r="E216" s="705">
        <v>0</v>
      </c>
      <c r="F216" s="705">
        <v>336203.31289999996</v>
      </c>
      <c r="H216" s="93"/>
    </row>
    <row r="217" spans="1:8">
      <c r="A217" s="704" t="s">
        <v>472</v>
      </c>
      <c r="B217" s="705">
        <v>31.617740000000001</v>
      </c>
      <c r="C217" s="705">
        <v>225107.47974000001</v>
      </c>
      <c r="D217" s="705">
        <v>0</v>
      </c>
      <c r="E217" s="705">
        <v>0</v>
      </c>
      <c r="F217" s="705">
        <v>225139.09748</v>
      </c>
      <c r="H217" s="93"/>
    </row>
    <row r="218" spans="1:8">
      <c r="A218" s="704" t="s">
        <v>473</v>
      </c>
      <c r="B218" s="705">
        <v>0</v>
      </c>
      <c r="C218" s="705">
        <v>111064.21542000001</v>
      </c>
      <c r="D218" s="705">
        <v>0</v>
      </c>
      <c r="E218" s="705">
        <v>0</v>
      </c>
      <c r="F218" s="705">
        <v>111064.21542000001</v>
      </c>
      <c r="H218" s="93"/>
    </row>
    <row r="219" spans="1:8">
      <c r="A219" s="711" t="s">
        <v>474</v>
      </c>
      <c r="B219" s="705">
        <v>0</v>
      </c>
      <c r="C219" s="705">
        <v>5158.72</v>
      </c>
      <c r="D219" s="705">
        <v>0</v>
      </c>
      <c r="E219" s="705">
        <v>0</v>
      </c>
      <c r="F219" s="705">
        <v>5158.72</v>
      </c>
      <c r="H219" s="93"/>
    </row>
    <row r="220" spans="1:8">
      <c r="A220" s="704" t="s">
        <v>475</v>
      </c>
      <c r="B220" s="705">
        <v>0</v>
      </c>
      <c r="C220" s="705">
        <v>5158.72</v>
      </c>
      <c r="D220" s="705">
        <v>0</v>
      </c>
      <c r="E220" s="705">
        <v>0</v>
      </c>
      <c r="F220" s="705">
        <v>5158.72</v>
      </c>
      <c r="H220" s="93"/>
    </row>
    <row r="221" spans="1:8">
      <c r="A221" s="704" t="s">
        <v>476</v>
      </c>
      <c r="B221" s="705">
        <v>0</v>
      </c>
      <c r="C221" s="705">
        <v>0</v>
      </c>
      <c r="D221" s="705">
        <v>0</v>
      </c>
      <c r="E221" s="705">
        <v>0</v>
      </c>
      <c r="F221" s="705">
        <v>0</v>
      </c>
      <c r="H221" s="93"/>
    </row>
    <row r="222" spans="1:8">
      <c r="A222" s="711" t="s">
        <v>477</v>
      </c>
      <c r="B222" s="705">
        <v>69232881.835369989</v>
      </c>
      <c r="C222" s="705">
        <v>217515266.02146</v>
      </c>
      <c r="D222" s="705">
        <v>3703.42112</v>
      </c>
      <c r="E222" s="705">
        <v>10900.465759999999</v>
      </c>
      <c r="F222" s="705">
        <v>286762751.74371004</v>
      </c>
      <c r="H222" s="93"/>
    </row>
    <row r="223" spans="1:8">
      <c r="A223" s="704" t="s">
        <v>478</v>
      </c>
      <c r="B223" s="705">
        <v>35546560.379830003</v>
      </c>
      <c r="C223" s="705">
        <v>167482372.33135998</v>
      </c>
      <c r="D223" s="705">
        <v>3533.6680200000001</v>
      </c>
      <c r="E223" s="705">
        <v>0</v>
      </c>
      <c r="F223" s="705">
        <v>203032466.37921</v>
      </c>
      <c r="H223" s="93"/>
    </row>
    <row r="224" spans="1:8">
      <c r="A224" s="704" t="s">
        <v>479</v>
      </c>
      <c r="B224" s="705">
        <v>95825.982560000004</v>
      </c>
      <c r="C224" s="705">
        <v>66780.177360000001</v>
      </c>
      <c r="D224" s="705">
        <v>0</v>
      </c>
      <c r="E224" s="705">
        <v>0</v>
      </c>
      <c r="F224" s="705">
        <v>162606.15991999998</v>
      </c>
      <c r="H224" s="93"/>
    </row>
    <row r="225" spans="1:8">
      <c r="A225" s="704" t="s">
        <v>480</v>
      </c>
      <c r="B225" s="705">
        <v>22098281.787360001</v>
      </c>
      <c r="C225" s="705">
        <v>36109459.291309997</v>
      </c>
      <c r="D225" s="705">
        <v>169.75310000000002</v>
      </c>
      <c r="E225" s="705">
        <v>0</v>
      </c>
      <c r="F225" s="705">
        <v>58207910.831769995</v>
      </c>
      <c r="H225" s="93"/>
    </row>
    <row r="226" spans="1:8">
      <c r="A226" s="704" t="s">
        <v>481</v>
      </c>
      <c r="B226" s="705">
        <v>300382.51458999998</v>
      </c>
      <c r="C226" s="705">
        <v>252841.60049000001</v>
      </c>
      <c r="D226" s="705">
        <v>0</v>
      </c>
      <c r="E226" s="705">
        <v>0</v>
      </c>
      <c r="F226" s="705">
        <v>553224.11508000002</v>
      </c>
      <c r="H226" s="93"/>
    </row>
    <row r="227" spans="1:8">
      <c r="A227" s="704" t="s">
        <v>482</v>
      </c>
      <c r="B227" s="705">
        <v>2544822.5032100002</v>
      </c>
      <c r="C227" s="705">
        <v>623634.26607000001</v>
      </c>
      <c r="D227" s="705">
        <v>0</v>
      </c>
      <c r="E227" s="705">
        <v>10830.274589999999</v>
      </c>
      <c r="F227" s="705">
        <v>3179287.0438699997</v>
      </c>
      <c r="H227" s="93"/>
    </row>
    <row r="228" spans="1:8">
      <c r="A228" s="704" t="s">
        <v>483</v>
      </c>
      <c r="B228" s="705">
        <v>2366137.6599699999</v>
      </c>
      <c r="C228" s="705">
        <v>10804342.731379999</v>
      </c>
      <c r="D228" s="705">
        <v>0</v>
      </c>
      <c r="E228" s="705">
        <v>70.19117</v>
      </c>
      <c r="F228" s="705">
        <v>13170550.582520001</v>
      </c>
      <c r="H228" s="93"/>
    </row>
    <row r="229" spans="1:8">
      <c r="A229" s="704" t="s">
        <v>484</v>
      </c>
      <c r="B229" s="705">
        <v>38.363999999999997</v>
      </c>
      <c r="C229" s="705">
        <v>37041.147270000001</v>
      </c>
      <c r="D229" s="705">
        <v>0</v>
      </c>
      <c r="E229" s="705">
        <v>0</v>
      </c>
      <c r="F229" s="705">
        <v>37079.511270000003</v>
      </c>
      <c r="H229" s="93"/>
    </row>
    <row r="230" spans="1:8">
      <c r="A230" s="704" t="s">
        <v>485</v>
      </c>
      <c r="B230" s="705">
        <v>0</v>
      </c>
      <c r="C230" s="705">
        <v>0</v>
      </c>
      <c r="D230" s="705">
        <v>0</v>
      </c>
      <c r="E230" s="705">
        <v>0</v>
      </c>
      <c r="F230" s="705">
        <v>0</v>
      </c>
      <c r="H230" s="93"/>
    </row>
    <row r="231" spans="1:8">
      <c r="A231" s="704" t="s">
        <v>486</v>
      </c>
      <c r="B231" s="705">
        <v>6280832.6438500006</v>
      </c>
      <c r="C231" s="705">
        <v>2138794.4762200001</v>
      </c>
      <c r="D231" s="705">
        <v>0</v>
      </c>
      <c r="E231" s="705">
        <v>0</v>
      </c>
      <c r="F231" s="705">
        <v>8419627.1200699992</v>
      </c>
      <c r="H231" s="93"/>
    </row>
    <row r="232" spans="1:8">
      <c r="A232" s="711" t="s">
        <v>487</v>
      </c>
      <c r="B232" s="705">
        <v>21102043.761669997</v>
      </c>
      <c r="C232" s="705">
        <v>51316308.728379995</v>
      </c>
      <c r="D232" s="705">
        <v>74306.397810000009</v>
      </c>
      <c r="E232" s="705">
        <v>4293.6255499999997</v>
      </c>
      <c r="F232" s="705">
        <v>72496952.513410002</v>
      </c>
      <c r="H232" s="93"/>
    </row>
    <row r="233" spans="1:8">
      <c r="A233" s="704" t="s">
        <v>488</v>
      </c>
      <c r="B233" s="705">
        <v>12451744.69025</v>
      </c>
      <c r="C233" s="705">
        <v>27168487.652009998</v>
      </c>
      <c r="D233" s="705">
        <v>0</v>
      </c>
      <c r="E233" s="705">
        <v>0</v>
      </c>
      <c r="F233" s="705">
        <v>39620232.342260003</v>
      </c>
      <c r="H233" s="93"/>
    </row>
    <row r="234" spans="1:8">
      <c r="A234" s="704" t="s">
        <v>489</v>
      </c>
      <c r="B234" s="705">
        <v>0</v>
      </c>
      <c r="C234" s="705">
        <v>3959780.44778</v>
      </c>
      <c r="D234" s="705">
        <v>0</v>
      </c>
      <c r="E234" s="705">
        <v>0</v>
      </c>
      <c r="F234" s="705">
        <v>3959780.44778</v>
      </c>
      <c r="H234" s="93"/>
    </row>
    <row r="235" spans="1:8">
      <c r="A235" s="704" t="s">
        <v>490</v>
      </c>
      <c r="B235" s="705">
        <v>1786347.19551</v>
      </c>
      <c r="C235" s="705">
        <v>2425758.3426799998</v>
      </c>
      <c r="D235" s="705">
        <v>45076.101360000001</v>
      </c>
      <c r="E235" s="705">
        <v>2951.70048</v>
      </c>
      <c r="F235" s="705">
        <v>4260133.3400300005</v>
      </c>
      <c r="H235" s="93"/>
    </row>
    <row r="236" spans="1:8">
      <c r="A236" s="704" t="s">
        <v>491</v>
      </c>
      <c r="B236" s="705">
        <v>467699.72655999998</v>
      </c>
      <c r="C236" s="705">
        <v>1025975.3007</v>
      </c>
      <c r="D236" s="705">
        <v>27344.08797</v>
      </c>
      <c r="E236" s="705">
        <v>273.07698999999997</v>
      </c>
      <c r="F236" s="705">
        <v>1521292.1922200001</v>
      </c>
      <c r="H236" s="93"/>
    </row>
    <row r="237" spans="1:8">
      <c r="A237" s="704" t="s">
        <v>492</v>
      </c>
      <c r="B237" s="705">
        <v>0</v>
      </c>
      <c r="C237" s="705">
        <v>597597.0189299999</v>
      </c>
      <c r="D237" s="705">
        <v>0</v>
      </c>
      <c r="E237" s="705">
        <v>0</v>
      </c>
      <c r="F237" s="705">
        <v>597597.0189299999</v>
      </c>
      <c r="H237" s="93"/>
    </row>
    <row r="238" spans="1:8">
      <c r="A238" s="704" t="s">
        <v>493</v>
      </c>
      <c r="B238" s="705">
        <v>6396252.1493500005</v>
      </c>
      <c r="C238" s="705">
        <v>16138709.96628</v>
      </c>
      <c r="D238" s="705">
        <v>1886.20848</v>
      </c>
      <c r="E238" s="705">
        <v>1068.84808</v>
      </c>
      <c r="F238" s="705">
        <v>22537917.172189999</v>
      </c>
      <c r="H238" s="93"/>
    </row>
    <row r="239" spans="1:8">
      <c r="A239" s="711" t="s">
        <v>494</v>
      </c>
      <c r="B239" s="705">
        <v>3004045.70811</v>
      </c>
      <c r="C239" s="705">
        <v>513387.54577999999</v>
      </c>
      <c r="D239" s="705">
        <v>0</v>
      </c>
      <c r="E239" s="705">
        <v>6660.7512699999997</v>
      </c>
      <c r="F239" s="705">
        <v>3524094.0051599997</v>
      </c>
      <c r="H239" s="93"/>
    </row>
    <row r="240" spans="1:8">
      <c r="A240" s="704" t="s">
        <v>495</v>
      </c>
      <c r="B240" s="705">
        <v>2864260.18096</v>
      </c>
      <c r="C240" s="705">
        <v>506185.86133999994</v>
      </c>
      <c r="D240" s="705">
        <v>0</v>
      </c>
      <c r="E240" s="705">
        <v>6660.7512699999997</v>
      </c>
      <c r="F240" s="705">
        <v>3377106.7935700002</v>
      </c>
      <c r="H240" s="93"/>
    </row>
    <row r="241" spans="1:8">
      <c r="A241" s="704" t="s">
        <v>496</v>
      </c>
      <c r="B241" s="705">
        <v>139785.52715000001</v>
      </c>
      <c r="C241" s="705">
        <v>7201.68444</v>
      </c>
      <c r="D241" s="705">
        <v>0</v>
      </c>
      <c r="E241" s="705">
        <v>0</v>
      </c>
      <c r="F241" s="705">
        <v>146987.21158999999</v>
      </c>
      <c r="H241" s="93"/>
    </row>
    <row r="242" spans="1:8">
      <c r="A242" s="711" t="s">
        <v>497</v>
      </c>
      <c r="B242" s="705">
        <v>3936304.22664</v>
      </c>
      <c r="C242" s="705">
        <v>314995.75808999996</v>
      </c>
      <c r="D242" s="705">
        <v>0</v>
      </c>
      <c r="E242" s="705">
        <v>0</v>
      </c>
      <c r="F242" s="705">
        <v>4251299.9847299997</v>
      </c>
      <c r="H242" s="93"/>
    </row>
    <row r="243" spans="1:8">
      <c r="A243" s="704" t="s">
        <v>495</v>
      </c>
      <c r="B243" s="705">
        <v>3468171.4222900001</v>
      </c>
      <c r="C243" s="705">
        <v>314995.75808999996</v>
      </c>
      <c r="D243" s="705">
        <v>0</v>
      </c>
      <c r="E243" s="705">
        <v>0</v>
      </c>
      <c r="F243" s="705">
        <v>3783167.1803800003</v>
      </c>
      <c r="H243" s="93"/>
    </row>
    <row r="244" spans="1:8">
      <c r="A244" s="704" t="s">
        <v>496</v>
      </c>
      <c r="B244" s="705">
        <v>468132.80435000005</v>
      </c>
      <c r="C244" s="705">
        <v>0</v>
      </c>
      <c r="D244" s="705">
        <v>0</v>
      </c>
      <c r="E244" s="705">
        <v>0</v>
      </c>
      <c r="F244" s="705">
        <v>468132.80435000005</v>
      </c>
      <c r="H244" s="93"/>
    </row>
    <row r="245" spans="1:8">
      <c r="A245" s="711" t="s">
        <v>498</v>
      </c>
      <c r="B245" s="715">
        <v>3018128.7783300001</v>
      </c>
      <c r="C245" s="715">
        <v>505965.22675999999</v>
      </c>
      <c r="D245" s="715">
        <v>0</v>
      </c>
      <c r="E245" s="715">
        <v>0</v>
      </c>
      <c r="F245" s="715">
        <v>3524094.0050900001</v>
      </c>
      <c r="H245" s="93"/>
    </row>
    <row r="246" spans="1:8">
      <c r="A246" s="711" t="s">
        <v>499</v>
      </c>
      <c r="B246" s="715">
        <v>3928637.1487800004</v>
      </c>
      <c r="C246" s="715">
        <v>320957.68163999997</v>
      </c>
      <c r="D246" s="715">
        <v>1705.15417</v>
      </c>
      <c r="E246" s="715">
        <v>0</v>
      </c>
      <c r="F246" s="715">
        <v>4251299.9845900005</v>
      </c>
      <c r="H246" s="93"/>
    </row>
    <row r="247" spans="1:8">
      <c r="A247" s="716" t="s">
        <v>1423</v>
      </c>
      <c r="B247" s="732"/>
      <c r="C247" s="732"/>
      <c r="D247" s="732"/>
      <c r="E247" s="732"/>
      <c r="F247" s="732"/>
      <c r="H247" s="93"/>
    </row>
    <row r="248" spans="1:8" ht="15.75" thickBot="1">
      <c r="A248" s="718" t="s">
        <v>500</v>
      </c>
      <c r="B248" s="719">
        <v>8490718.9901199993</v>
      </c>
      <c r="C248" s="719">
        <v>347852.91911000002</v>
      </c>
      <c r="D248" s="719">
        <v>91.969789999999989</v>
      </c>
      <c r="E248" s="719">
        <v>2232.21596</v>
      </c>
      <c r="F248" s="719">
        <v>8840896.0949799996</v>
      </c>
      <c r="H248" s="93"/>
    </row>
    <row r="249" spans="1:8" ht="15.75" thickTop="1">
      <c r="A249" s="707" t="s">
        <v>501</v>
      </c>
      <c r="B249" s="705">
        <v>143.11560999999998</v>
      </c>
      <c r="C249" s="705">
        <v>5390.2661100000005</v>
      </c>
      <c r="D249" s="705">
        <v>0</v>
      </c>
      <c r="E249" s="705">
        <v>0</v>
      </c>
      <c r="F249" s="705">
        <v>5533.3817199999994</v>
      </c>
      <c r="H249" s="93"/>
    </row>
    <row r="250" spans="1:8">
      <c r="A250" s="707" t="s">
        <v>502</v>
      </c>
      <c r="B250" s="705">
        <v>342259.11845000001</v>
      </c>
      <c r="C250" s="705">
        <v>176288.85959000001</v>
      </c>
      <c r="D250" s="705">
        <v>91.969789999999989</v>
      </c>
      <c r="E250" s="705">
        <v>287.21771999999999</v>
      </c>
      <c r="F250" s="705">
        <v>518927.16555000003</v>
      </c>
      <c r="H250" s="93"/>
    </row>
    <row r="251" spans="1:8">
      <c r="A251" s="707" t="s">
        <v>503</v>
      </c>
      <c r="B251" s="705">
        <v>7691832.20266</v>
      </c>
      <c r="C251" s="705">
        <v>51878.589249999997</v>
      </c>
      <c r="D251" s="705">
        <v>0</v>
      </c>
      <c r="E251" s="705">
        <v>20.160769999999999</v>
      </c>
      <c r="F251" s="705">
        <v>7743730.9526800001</v>
      </c>
      <c r="H251" s="93"/>
    </row>
    <row r="252" spans="1:8">
      <c r="A252" s="707" t="s">
        <v>504</v>
      </c>
      <c r="B252" s="705">
        <v>192547.6703</v>
      </c>
      <c r="C252" s="705">
        <v>1790.0617299999999</v>
      </c>
      <c r="D252" s="705">
        <v>0</v>
      </c>
      <c r="E252" s="705">
        <v>0</v>
      </c>
      <c r="F252" s="705">
        <v>194337.73203000001</v>
      </c>
      <c r="H252" s="93"/>
    </row>
    <row r="253" spans="1:8">
      <c r="A253" s="707" t="s">
        <v>505</v>
      </c>
      <c r="B253" s="705">
        <v>78399.980360000001</v>
      </c>
      <c r="C253" s="705">
        <v>1807.0460399999999</v>
      </c>
      <c r="D253" s="705">
        <v>0</v>
      </c>
      <c r="E253" s="705">
        <v>670.71559000000002</v>
      </c>
      <c r="F253" s="705">
        <v>80877.741989999995</v>
      </c>
      <c r="H253" s="93"/>
    </row>
    <row r="254" spans="1:8">
      <c r="A254" s="707" t="s">
        <v>506</v>
      </c>
      <c r="B254" s="705">
        <v>14213.978419999999</v>
      </c>
      <c r="C254" s="705">
        <v>212.97179</v>
      </c>
      <c r="D254" s="705">
        <v>0</v>
      </c>
      <c r="E254" s="705">
        <v>0</v>
      </c>
      <c r="F254" s="705">
        <v>14426.950210000001</v>
      </c>
      <c r="H254" s="93"/>
    </row>
    <row r="255" spans="1:8">
      <c r="A255" s="707" t="s">
        <v>507</v>
      </c>
      <c r="B255" s="705">
        <v>22207.512010000002</v>
      </c>
      <c r="C255" s="705">
        <v>933.19749000000002</v>
      </c>
      <c r="D255" s="705">
        <v>0</v>
      </c>
      <c r="E255" s="705">
        <v>0</v>
      </c>
      <c r="F255" s="705">
        <v>23140.709500000001</v>
      </c>
      <c r="H255" s="93"/>
    </row>
    <row r="256" spans="1:8">
      <c r="A256" s="707" t="s">
        <v>508</v>
      </c>
      <c r="B256" s="705">
        <v>3737.39077</v>
      </c>
      <c r="C256" s="705">
        <v>112.11644</v>
      </c>
      <c r="D256" s="705">
        <v>0</v>
      </c>
      <c r="E256" s="705">
        <v>0</v>
      </c>
      <c r="F256" s="705">
        <v>3849.5072099999998</v>
      </c>
      <c r="H256" s="93"/>
    </row>
    <row r="257" spans="1:8">
      <c r="A257" s="707" t="s">
        <v>509</v>
      </c>
      <c r="B257" s="705">
        <v>100.58465</v>
      </c>
      <c r="C257" s="705">
        <v>114.21476</v>
      </c>
      <c r="D257" s="705">
        <v>0</v>
      </c>
      <c r="E257" s="705">
        <v>-1.0000000000000001E-5</v>
      </c>
      <c r="F257" s="705">
        <v>214.79939999999999</v>
      </c>
      <c r="H257" s="93"/>
    </row>
    <row r="258" spans="1:8">
      <c r="A258" s="707" t="s">
        <v>510</v>
      </c>
      <c r="B258" s="705">
        <v>32152.347309999997</v>
      </c>
      <c r="C258" s="705">
        <v>32306.048149999999</v>
      </c>
      <c r="D258" s="705">
        <v>0</v>
      </c>
      <c r="E258" s="705">
        <v>0</v>
      </c>
      <c r="F258" s="705">
        <v>64458.39546</v>
      </c>
      <c r="H258" s="93"/>
    </row>
    <row r="259" spans="1:8" ht="15.75" thickBot="1">
      <c r="A259" s="707" t="s">
        <v>511</v>
      </c>
      <c r="B259" s="705">
        <v>113125.08958</v>
      </c>
      <c r="C259" s="705">
        <v>77019.547760000001</v>
      </c>
      <c r="D259" s="705">
        <v>0</v>
      </c>
      <c r="E259" s="705">
        <v>1254.1218899999999</v>
      </c>
      <c r="F259" s="705">
        <v>191398.75923</v>
      </c>
      <c r="H259" s="93"/>
    </row>
    <row r="260" spans="1:8" ht="16.5" thickTop="1" thickBot="1">
      <c r="A260" s="720" t="s">
        <v>512</v>
      </c>
      <c r="B260" s="703">
        <v>-2676802.0983899999</v>
      </c>
      <c r="C260" s="703">
        <v>-93122.693079999997</v>
      </c>
      <c r="D260" s="703">
        <v>0</v>
      </c>
      <c r="E260" s="703">
        <v>-46.658250000000002</v>
      </c>
      <c r="F260" s="703">
        <v>-2769971.4497199999</v>
      </c>
      <c r="H260" s="93"/>
    </row>
    <row r="261" spans="1:8" ht="15.75" thickTop="1">
      <c r="A261" s="707" t="s">
        <v>513</v>
      </c>
      <c r="B261" s="705">
        <v>-2150265.1697800001</v>
      </c>
      <c r="C261" s="705">
        <v>-40597.84996</v>
      </c>
      <c r="D261" s="705">
        <v>0</v>
      </c>
      <c r="E261" s="705">
        <v>-0.13361000000000001</v>
      </c>
      <c r="F261" s="705">
        <v>-2190863.1533499998</v>
      </c>
      <c r="H261" s="93"/>
    </row>
    <row r="262" spans="1:8">
      <c r="A262" s="707" t="s">
        <v>514</v>
      </c>
      <c r="B262" s="705">
        <v>0</v>
      </c>
      <c r="C262" s="705">
        <v>0</v>
      </c>
      <c r="D262" s="705">
        <v>0</v>
      </c>
      <c r="E262" s="705">
        <v>0</v>
      </c>
      <c r="F262" s="705">
        <v>0</v>
      </c>
      <c r="H262" s="93"/>
    </row>
    <row r="263" spans="1:8">
      <c r="A263" s="707" t="s">
        <v>515</v>
      </c>
      <c r="B263" s="705">
        <v>-237896.30895999999</v>
      </c>
      <c r="C263" s="705">
        <v>-24492.293120000002</v>
      </c>
      <c r="D263" s="705">
        <v>0</v>
      </c>
      <c r="E263" s="705">
        <v>-8.9999999999999998E-4</v>
      </c>
      <c r="F263" s="705">
        <v>-262388.60297999997</v>
      </c>
      <c r="H263" s="93"/>
    </row>
    <row r="264" spans="1:8">
      <c r="A264" s="707" t="s">
        <v>516</v>
      </c>
      <c r="B264" s="705">
        <v>-27721.269609999999</v>
      </c>
      <c r="C264" s="705">
        <v>-1591.4972700000001</v>
      </c>
      <c r="D264" s="705">
        <v>0</v>
      </c>
      <c r="E264" s="705">
        <v>-46.523739999999997</v>
      </c>
      <c r="F264" s="705">
        <v>-29359.29062</v>
      </c>
      <c r="H264" s="93"/>
    </row>
    <row r="265" spans="1:8">
      <c r="A265" s="707" t="s">
        <v>517</v>
      </c>
      <c r="B265" s="705">
        <v>-56842.050640000001</v>
      </c>
      <c r="C265" s="705">
        <v>-3132.4563399999997</v>
      </c>
      <c r="D265" s="705">
        <v>0</v>
      </c>
      <c r="E265" s="705">
        <v>0</v>
      </c>
      <c r="F265" s="705">
        <v>-59974.506979999998</v>
      </c>
      <c r="H265" s="93"/>
    </row>
    <row r="266" spans="1:8">
      <c r="A266" s="708" t="s">
        <v>518</v>
      </c>
      <c r="B266" s="705">
        <v>-57293.69773</v>
      </c>
      <c r="C266" s="705">
        <v>-23039.628199999999</v>
      </c>
      <c r="D266" s="705">
        <v>0</v>
      </c>
      <c r="E266" s="705">
        <v>0</v>
      </c>
      <c r="F266" s="705">
        <v>-80333.325930000006</v>
      </c>
      <c r="H266" s="93"/>
    </row>
    <row r="267" spans="1:8" ht="15.75" thickBot="1">
      <c r="A267" s="707" t="s">
        <v>604</v>
      </c>
      <c r="B267" s="705">
        <v>-146783.60166999997</v>
      </c>
      <c r="C267" s="705">
        <v>-268.96818999999999</v>
      </c>
      <c r="D267" s="705">
        <v>0</v>
      </c>
      <c r="E267" s="705">
        <v>0</v>
      </c>
      <c r="F267" s="705">
        <v>-147052.56986000002</v>
      </c>
      <c r="H267" s="93"/>
    </row>
    <row r="268" spans="1:8" ht="16.5" thickTop="1" thickBot="1">
      <c r="A268" s="721" t="s">
        <v>519</v>
      </c>
      <c r="B268" s="722">
        <v>5813916.8917299993</v>
      </c>
      <c r="C268" s="722">
        <v>254730.22602999999</v>
      </c>
      <c r="D268" s="722">
        <v>91.969789999999989</v>
      </c>
      <c r="E268" s="722">
        <v>2185.55771</v>
      </c>
      <c r="F268" s="722">
        <v>6070924.6452600006</v>
      </c>
      <c r="H268" s="93"/>
    </row>
    <row r="269" spans="1:8" ht="16.5" thickTop="1" thickBot="1">
      <c r="A269" s="723" t="s">
        <v>520</v>
      </c>
      <c r="B269" s="703">
        <v>1106861.67347</v>
      </c>
      <c r="C269" s="703">
        <v>1339582.9617699999</v>
      </c>
      <c r="D269" s="703">
        <v>6.8099999999999992E-3</v>
      </c>
      <c r="E269" s="703">
        <v>14.935180000000001</v>
      </c>
      <c r="F269" s="703">
        <v>2446459.5772299999</v>
      </c>
      <c r="H269" s="93"/>
    </row>
    <row r="270" spans="1:8" ht="15.75" thickTop="1">
      <c r="A270" s="707" t="s">
        <v>521</v>
      </c>
      <c r="B270" s="705">
        <v>558310.22866000002</v>
      </c>
      <c r="C270" s="705">
        <v>698092.23962999997</v>
      </c>
      <c r="D270" s="705">
        <v>0</v>
      </c>
      <c r="E270" s="705">
        <v>0.79046000000000005</v>
      </c>
      <c r="F270" s="705">
        <v>1256403.25875</v>
      </c>
      <c r="H270" s="93"/>
    </row>
    <row r="271" spans="1:8">
      <c r="A271" s="707" t="s">
        <v>522</v>
      </c>
      <c r="B271" s="705">
        <v>207772.52572000001</v>
      </c>
      <c r="C271" s="705">
        <v>595320.67851</v>
      </c>
      <c r="D271" s="705">
        <v>2.4199999999999998E-3</v>
      </c>
      <c r="E271" s="705">
        <v>13.680059999999999</v>
      </c>
      <c r="F271" s="705">
        <v>803106.88670999999</v>
      </c>
      <c r="H271" s="93"/>
    </row>
    <row r="272" spans="1:8">
      <c r="A272" s="707" t="s">
        <v>523</v>
      </c>
      <c r="B272" s="705">
        <v>160135.33856999999</v>
      </c>
      <c r="C272" s="705">
        <v>11968.61931</v>
      </c>
      <c r="D272" s="705">
        <v>0</v>
      </c>
      <c r="E272" s="705">
        <v>0</v>
      </c>
      <c r="F272" s="705">
        <v>172103.95788</v>
      </c>
      <c r="H272" s="93"/>
    </row>
    <row r="273" spans="1:8">
      <c r="A273" s="707" t="s">
        <v>524</v>
      </c>
      <c r="B273" s="705">
        <v>69480.932610000003</v>
      </c>
      <c r="C273" s="705">
        <v>631.83001999999999</v>
      </c>
      <c r="D273" s="705">
        <v>0</v>
      </c>
      <c r="E273" s="705">
        <v>0</v>
      </c>
      <c r="F273" s="705">
        <v>70112.762629999997</v>
      </c>
      <c r="H273" s="93"/>
    </row>
    <row r="274" spans="1:8">
      <c r="A274" s="707" t="s">
        <v>525</v>
      </c>
      <c r="B274" s="705">
        <v>111162.64791</v>
      </c>
      <c r="C274" s="705">
        <v>33569.594299999997</v>
      </c>
      <c r="D274" s="705">
        <v>4.3899999999999998E-3</v>
      </c>
      <c r="E274" s="705">
        <v>0.46466000000000002</v>
      </c>
      <c r="F274" s="705">
        <v>144732.71125999998</v>
      </c>
      <c r="H274" s="93"/>
    </row>
    <row r="275" spans="1:8" ht="15.75" thickBot="1">
      <c r="A275" s="707" t="s">
        <v>526</v>
      </c>
      <c r="B275" s="705">
        <v>0</v>
      </c>
      <c r="C275" s="705">
        <v>0</v>
      </c>
      <c r="D275" s="705">
        <v>0</v>
      </c>
      <c r="E275" s="705">
        <v>0</v>
      </c>
      <c r="F275" s="705">
        <v>0</v>
      </c>
      <c r="H275" s="93"/>
    </row>
    <row r="276" spans="1:8" ht="16.5" thickTop="1" thickBot="1">
      <c r="A276" s="724" t="s">
        <v>527</v>
      </c>
      <c r="B276" s="703">
        <v>-681847.07749000005</v>
      </c>
      <c r="C276" s="703">
        <v>-970735.11853999994</v>
      </c>
      <c r="D276" s="703">
        <v>-2.4199999999999998E-3</v>
      </c>
      <c r="E276" s="703">
        <v>-211.08223999999998</v>
      </c>
      <c r="F276" s="703">
        <v>-1652793.2806900002</v>
      </c>
      <c r="H276" s="93"/>
    </row>
    <row r="277" spans="1:8" ht="15.75" thickTop="1">
      <c r="A277" s="707" t="s">
        <v>521</v>
      </c>
      <c r="B277" s="705">
        <v>-186237.31981000002</v>
      </c>
      <c r="C277" s="705">
        <v>-261136.31727</v>
      </c>
      <c r="D277" s="705">
        <v>0</v>
      </c>
      <c r="E277" s="705">
        <v>-210.98203000000001</v>
      </c>
      <c r="F277" s="705">
        <v>-447584.61911000003</v>
      </c>
      <c r="H277" s="93"/>
    </row>
    <row r="278" spans="1:8">
      <c r="A278" s="707" t="s">
        <v>528</v>
      </c>
      <c r="B278" s="705">
        <v>-214801.30995</v>
      </c>
      <c r="C278" s="705">
        <v>-202.09642000000002</v>
      </c>
      <c r="D278" s="705">
        <v>0</v>
      </c>
      <c r="E278" s="705">
        <v>0</v>
      </c>
      <c r="F278" s="705">
        <v>-215003.40637000001</v>
      </c>
      <c r="H278" s="93"/>
    </row>
    <row r="279" spans="1:8">
      <c r="A279" s="707" t="s">
        <v>529</v>
      </c>
      <c r="B279" s="705">
        <v>-10486.42239</v>
      </c>
      <c r="C279" s="705">
        <v>0</v>
      </c>
      <c r="D279" s="705">
        <v>0</v>
      </c>
      <c r="E279" s="705">
        <v>0</v>
      </c>
      <c r="F279" s="705">
        <v>-10486.42239</v>
      </c>
      <c r="H279" s="93"/>
    </row>
    <row r="280" spans="1:8">
      <c r="A280" s="707" t="s">
        <v>530</v>
      </c>
      <c r="B280" s="705">
        <v>-43.072240000000001</v>
      </c>
      <c r="C280" s="705">
        <v>0</v>
      </c>
      <c r="D280" s="705">
        <v>0</v>
      </c>
      <c r="E280" s="705">
        <v>0</v>
      </c>
      <c r="F280" s="705">
        <v>-43.072240000000001</v>
      </c>
      <c r="H280" s="93"/>
    </row>
    <row r="281" spans="1:8">
      <c r="A281" s="707" t="s">
        <v>531</v>
      </c>
      <c r="B281" s="705">
        <v>-270278.95310000004</v>
      </c>
      <c r="C281" s="705">
        <v>-709396.70484999998</v>
      </c>
      <c r="D281" s="705">
        <v>-2.4199999999999998E-3</v>
      </c>
      <c r="E281" s="705">
        <v>-0.10020999999999999</v>
      </c>
      <c r="F281" s="705">
        <v>-979675.76058</v>
      </c>
      <c r="H281" s="93"/>
    </row>
    <row r="282" spans="1:8" ht="15.75" thickBot="1">
      <c r="A282" s="707" t="s">
        <v>532</v>
      </c>
      <c r="B282" s="705">
        <v>0</v>
      </c>
      <c r="C282" s="705">
        <v>0</v>
      </c>
      <c r="D282" s="705">
        <v>0</v>
      </c>
      <c r="E282" s="705">
        <v>0</v>
      </c>
      <c r="F282" s="705">
        <v>0</v>
      </c>
      <c r="H282" s="93"/>
    </row>
    <row r="283" spans="1:8" ht="16.5" thickTop="1" thickBot="1">
      <c r="A283" s="720" t="s">
        <v>533</v>
      </c>
      <c r="B283" s="703">
        <v>6238931.48771</v>
      </c>
      <c r="C283" s="703">
        <v>623578.06926000002</v>
      </c>
      <c r="D283" s="703">
        <v>91.97417999999999</v>
      </c>
      <c r="E283" s="703">
        <v>1989.4106499999998</v>
      </c>
      <c r="F283" s="703">
        <v>6864590.9418000001</v>
      </c>
      <c r="H283" s="93"/>
    </row>
    <row r="284" spans="1:8" ht="15.75" thickTop="1">
      <c r="A284" s="725" t="s">
        <v>534</v>
      </c>
      <c r="B284" s="705">
        <v>1035785.26426</v>
      </c>
      <c r="C284" s="705">
        <v>143790.03597</v>
      </c>
      <c r="D284" s="705">
        <v>16.14753</v>
      </c>
      <c r="E284" s="705">
        <v>948.70069999999998</v>
      </c>
      <c r="F284" s="705">
        <v>1180540.1484600001</v>
      </c>
      <c r="H284" s="93"/>
    </row>
    <row r="285" spans="1:8">
      <c r="A285" s="707" t="s">
        <v>535</v>
      </c>
      <c r="B285" s="705">
        <v>51538.490030000001</v>
      </c>
      <c r="C285" s="705">
        <v>5729.7220599999991</v>
      </c>
      <c r="D285" s="705">
        <v>16.14753</v>
      </c>
      <c r="E285" s="705">
        <v>0</v>
      </c>
      <c r="F285" s="705">
        <v>57284.359619999996</v>
      </c>
      <c r="H285" s="93"/>
    </row>
    <row r="286" spans="1:8">
      <c r="A286" s="707" t="s">
        <v>536</v>
      </c>
      <c r="B286" s="705">
        <v>965160.4617000001</v>
      </c>
      <c r="C286" s="705">
        <v>74248.557560000001</v>
      </c>
      <c r="D286" s="705">
        <v>0</v>
      </c>
      <c r="E286" s="705">
        <v>948.70069999999998</v>
      </c>
      <c r="F286" s="705">
        <v>1040357.71996</v>
      </c>
      <c r="H286" s="93"/>
    </row>
    <row r="287" spans="1:8">
      <c r="A287" s="707" t="s">
        <v>537</v>
      </c>
      <c r="B287" s="705">
        <v>11709.06085</v>
      </c>
      <c r="C287" s="705">
        <v>60499.32978</v>
      </c>
      <c r="D287" s="705">
        <v>0</v>
      </c>
      <c r="E287" s="705">
        <v>0</v>
      </c>
      <c r="F287" s="705">
        <v>72208.390629999994</v>
      </c>
      <c r="H287" s="93"/>
    </row>
    <row r="288" spans="1:8">
      <c r="A288" s="707" t="s">
        <v>538</v>
      </c>
      <c r="B288" s="705">
        <v>4125.8524799999996</v>
      </c>
      <c r="C288" s="705">
        <v>2569.1467000000002</v>
      </c>
      <c r="D288" s="705">
        <v>0</v>
      </c>
      <c r="E288" s="705">
        <v>0</v>
      </c>
      <c r="F288" s="705">
        <v>6694.9991799999998</v>
      </c>
      <c r="H288" s="93"/>
    </row>
    <row r="289" spans="1:8">
      <c r="A289" s="707" t="s">
        <v>539</v>
      </c>
      <c r="B289" s="705">
        <v>0</v>
      </c>
      <c r="C289" s="705">
        <v>274.28942000000001</v>
      </c>
      <c r="D289" s="705">
        <v>0</v>
      </c>
      <c r="E289" s="705">
        <v>0</v>
      </c>
      <c r="F289" s="705">
        <v>274.28942000000001</v>
      </c>
      <c r="H289" s="93"/>
    </row>
    <row r="290" spans="1:8">
      <c r="A290" s="707" t="s">
        <v>540</v>
      </c>
      <c r="B290" s="705">
        <v>3251.3992000000003</v>
      </c>
      <c r="C290" s="705">
        <v>468.99045000000001</v>
      </c>
      <c r="D290" s="705">
        <v>0</v>
      </c>
      <c r="E290" s="705">
        <v>0</v>
      </c>
      <c r="F290" s="705">
        <v>3720.3896500000001</v>
      </c>
      <c r="H290" s="93"/>
    </row>
    <row r="291" spans="1:8">
      <c r="A291" s="707" t="s">
        <v>541</v>
      </c>
      <c r="B291" s="705">
        <v>0</v>
      </c>
      <c r="C291" s="705">
        <v>0</v>
      </c>
      <c r="D291" s="705">
        <v>0</v>
      </c>
      <c r="E291" s="705">
        <v>0</v>
      </c>
      <c r="F291" s="705">
        <v>0</v>
      </c>
      <c r="H291" s="93"/>
    </row>
    <row r="292" spans="1:8">
      <c r="A292" s="725" t="s">
        <v>542</v>
      </c>
      <c r="B292" s="705">
        <v>-1573380.2035999999</v>
      </c>
      <c r="C292" s="705">
        <v>-167792.88055999999</v>
      </c>
      <c r="D292" s="705">
        <v>-0.19633</v>
      </c>
      <c r="E292" s="705">
        <v>-1003.9894</v>
      </c>
      <c r="F292" s="705">
        <v>-1742177.2698900001</v>
      </c>
      <c r="H292" s="93"/>
    </row>
    <row r="293" spans="1:8">
      <c r="A293" s="707" t="s">
        <v>543</v>
      </c>
      <c r="B293" s="705">
        <v>-1459378.3167999999</v>
      </c>
      <c r="C293" s="705">
        <v>-135820.13258</v>
      </c>
      <c r="D293" s="705">
        <v>-0.18118000000000001</v>
      </c>
      <c r="E293" s="705">
        <v>-995.94778000000008</v>
      </c>
      <c r="F293" s="705">
        <v>-1596194.57834</v>
      </c>
      <c r="H293" s="93"/>
    </row>
    <row r="294" spans="1:8">
      <c r="A294" s="707" t="s">
        <v>544</v>
      </c>
      <c r="B294" s="705">
        <v>-56016.779889999998</v>
      </c>
      <c r="C294" s="705">
        <v>-26707.517940000002</v>
      </c>
      <c r="D294" s="705">
        <v>-1.515E-2</v>
      </c>
      <c r="E294" s="705">
        <v>-8.04162</v>
      </c>
      <c r="F294" s="705">
        <v>-82732.354599999991</v>
      </c>
      <c r="H294" s="93"/>
    </row>
    <row r="295" spans="1:8">
      <c r="A295" s="707" t="s">
        <v>545</v>
      </c>
      <c r="B295" s="705">
        <v>-6844.1080999999995</v>
      </c>
      <c r="C295" s="705">
        <v>-3042.2231099999999</v>
      </c>
      <c r="D295" s="705">
        <v>0</v>
      </c>
      <c r="E295" s="705">
        <v>0</v>
      </c>
      <c r="F295" s="705">
        <v>-9886.3312100000003</v>
      </c>
      <c r="H295" s="93"/>
    </row>
    <row r="296" spans="1:8">
      <c r="A296" s="708" t="s">
        <v>546</v>
      </c>
      <c r="B296" s="705">
        <v>-47116.26627</v>
      </c>
      <c r="C296" s="705">
        <v>-1611.5667699999999</v>
      </c>
      <c r="D296" s="705">
        <v>0</v>
      </c>
      <c r="E296" s="705">
        <v>0</v>
      </c>
      <c r="F296" s="705">
        <v>-48727.833039999998</v>
      </c>
      <c r="H296" s="93"/>
    </row>
    <row r="297" spans="1:8">
      <c r="A297" s="708" t="s">
        <v>547</v>
      </c>
      <c r="B297" s="705">
        <v>0</v>
      </c>
      <c r="C297" s="705">
        <v>-156.69907000000001</v>
      </c>
      <c r="D297" s="705">
        <v>0</v>
      </c>
      <c r="E297" s="705">
        <v>0</v>
      </c>
      <c r="F297" s="705">
        <v>-156.69907000000001</v>
      </c>
      <c r="H297" s="93"/>
    </row>
    <row r="298" spans="1:8" ht="15.75" thickBot="1">
      <c r="A298" s="708" t="s">
        <v>548</v>
      </c>
      <c r="B298" s="705">
        <v>-4024.73254</v>
      </c>
      <c r="C298" s="705">
        <v>-454.74109000000004</v>
      </c>
      <c r="D298" s="705">
        <v>0</v>
      </c>
      <c r="E298" s="705">
        <v>0</v>
      </c>
      <c r="F298" s="705">
        <v>-4479.4736299999995</v>
      </c>
      <c r="H298" s="93"/>
    </row>
    <row r="299" spans="1:8" ht="16.5" thickTop="1" thickBot="1">
      <c r="A299" s="726" t="s">
        <v>549</v>
      </c>
      <c r="B299" s="701">
        <v>5701336.54837</v>
      </c>
      <c r="C299" s="701">
        <v>599575.22466999991</v>
      </c>
      <c r="D299" s="701">
        <v>107.92538</v>
      </c>
      <c r="E299" s="701">
        <v>1934.12195</v>
      </c>
      <c r="F299" s="701">
        <v>6302953.8203699999</v>
      </c>
      <c r="H299" s="93"/>
    </row>
    <row r="300" spans="1:8" ht="16.5" thickTop="1" thickBot="1">
      <c r="A300" s="720" t="s">
        <v>550</v>
      </c>
      <c r="B300" s="703">
        <v>-4192583.2230799999</v>
      </c>
      <c r="C300" s="703">
        <v>-405329.97279000003</v>
      </c>
      <c r="D300" s="703">
        <v>0</v>
      </c>
      <c r="E300" s="703">
        <v>-31.667459999999998</v>
      </c>
      <c r="F300" s="703">
        <v>-4597944.8633300001</v>
      </c>
      <c r="H300" s="93"/>
    </row>
    <row r="301" spans="1:8" ht="15.75" thickTop="1">
      <c r="A301" s="707" t="s">
        <v>551</v>
      </c>
      <c r="B301" s="705">
        <v>-2397607.9959299997</v>
      </c>
      <c r="C301" s="705">
        <v>-7463.4595099999997</v>
      </c>
      <c r="D301" s="705">
        <v>0</v>
      </c>
      <c r="E301" s="705">
        <v>0</v>
      </c>
      <c r="F301" s="705">
        <v>-2405071.4554400002</v>
      </c>
      <c r="H301" s="93"/>
    </row>
    <row r="302" spans="1:8">
      <c r="A302" s="707" t="s">
        <v>552</v>
      </c>
      <c r="B302" s="705">
        <v>-364605.67697000003</v>
      </c>
      <c r="C302" s="705">
        <v>-15969.1716</v>
      </c>
      <c r="D302" s="705">
        <v>0</v>
      </c>
      <c r="E302" s="705">
        <v>0</v>
      </c>
      <c r="F302" s="705">
        <v>-380574.84856999997</v>
      </c>
      <c r="H302" s="93"/>
    </row>
    <row r="303" spans="1:8">
      <c r="A303" s="707" t="s">
        <v>553</v>
      </c>
      <c r="B303" s="705">
        <v>-12772.495220000001</v>
      </c>
      <c r="C303" s="705">
        <v>-21712.377390000001</v>
      </c>
      <c r="D303" s="705">
        <v>0</v>
      </c>
      <c r="E303" s="705">
        <v>0</v>
      </c>
      <c r="F303" s="705">
        <v>-34484.872609999999</v>
      </c>
      <c r="H303" s="93"/>
    </row>
    <row r="304" spans="1:8">
      <c r="A304" s="707" t="s">
        <v>554</v>
      </c>
      <c r="B304" s="705">
        <v>-116301.75311000001</v>
      </c>
      <c r="C304" s="705">
        <v>-2698.2696299999998</v>
      </c>
      <c r="D304" s="705">
        <v>0</v>
      </c>
      <c r="E304" s="705">
        <v>0</v>
      </c>
      <c r="F304" s="705">
        <v>-119000.02274</v>
      </c>
      <c r="H304" s="93"/>
    </row>
    <row r="305" spans="1:8">
      <c r="A305" s="707" t="s">
        <v>555</v>
      </c>
      <c r="B305" s="705">
        <v>-214940.52486</v>
      </c>
      <c r="C305" s="705">
        <v>-115.86047000000001</v>
      </c>
      <c r="D305" s="705">
        <v>0</v>
      </c>
      <c r="E305" s="705">
        <v>0</v>
      </c>
      <c r="F305" s="705">
        <v>-215056.38533000002</v>
      </c>
      <c r="H305" s="93"/>
    </row>
    <row r="306" spans="1:8">
      <c r="A306" s="707" t="s">
        <v>556</v>
      </c>
      <c r="B306" s="705">
        <v>-113475.95636</v>
      </c>
      <c r="C306" s="705">
        <v>-4482.4938200000006</v>
      </c>
      <c r="D306" s="705">
        <v>0</v>
      </c>
      <c r="E306" s="705">
        <v>0</v>
      </c>
      <c r="F306" s="705">
        <v>-117958.45018000001</v>
      </c>
      <c r="H306" s="93"/>
    </row>
    <row r="307" spans="1:8">
      <c r="A307" s="707" t="s">
        <v>557</v>
      </c>
      <c r="B307" s="705">
        <v>-175619.27724</v>
      </c>
      <c r="C307" s="705">
        <v>0</v>
      </c>
      <c r="D307" s="705">
        <v>0</v>
      </c>
      <c r="E307" s="705">
        <v>0</v>
      </c>
      <c r="F307" s="705">
        <v>-175619.27724</v>
      </c>
      <c r="H307" s="93"/>
    </row>
    <row r="308" spans="1:8">
      <c r="A308" s="707" t="s">
        <v>558</v>
      </c>
      <c r="B308" s="705">
        <v>-113294.96247</v>
      </c>
      <c r="C308" s="705">
        <v>-105.83984</v>
      </c>
      <c r="D308" s="705">
        <v>0</v>
      </c>
      <c r="E308" s="705">
        <v>0</v>
      </c>
      <c r="F308" s="705">
        <v>-113400.80231</v>
      </c>
      <c r="H308" s="93"/>
    </row>
    <row r="309" spans="1:8" ht="15.75" thickBot="1">
      <c r="A309" s="707" t="s">
        <v>559</v>
      </c>
      <c r="B309" s="705">
        <v>-683964.58091999998</v>
      </c>
      <c r="C309" s="705">
        <v>-352782.50052999996</v>
      </c>
      <c r="D309" s="705">
        <v>0</v>
      </c>
      <c r="E309" s="705">
        <v>-31.667459999999998</v>
      </c>
      <c r="F309" s="705">
        <v>-1036778.74891</v>
      </c>
      <c r="H309" s="93"/>
    </row>
    <row r="310" spans="1:8" ht="16.5" thickTop="1" thickBot="1">
      <c r="A310" s="723" t="s">
        <v>560</v>
      </c>
      <c r="B310" s="703">
        <v>1508753.3252900001</v>
      </c>
      <c r="C310" s="703">
        <v>194245.25188</v>
      </c>
      <c r="D310" s="703">
        <v>107.92538</v>
      </c>
      <c r="E310" s="703">
        <v>1902.4544900000001</v>
      </c>
      <c r="F310" s="703">
        <v>1705008.95704</v>
      </c>
      <c r="H310" s="93"/>
    </row>
    <row r="311" spans="1:8" ht="15.75" thickTop="1">
      <c r="A311" s="727" t="s">
        <v>561</v>
      </c>
      <c r="B311" s="705">
        <v>27.632549999999998</v>
      </c>
      <c r="C311" s="705">
        <v>-17684.225829999999</v>
      </c>
      <c r="D311" s="705">
        <v>0</v>
      </c>
      <c r="E311" s="705">
        <v>977.56817000000001</v>
      </c>
      <c r="F311" s="705">
        <v>-16679.025109999999</v>
      </c>
      <c r="H311" s="93"/>
    </row>
    <row r="312" spans="1:8">
      <c r="A312" s="708" t="s">
        <v>562</v>
      </c>
      <c r="B312" s="705">
        <v>-5.4152800000000001</v>
      </c>
      <c r="C312" s="705">
        <v>-17684.225829999999</v>
      </c>
      <c r="D312" s="705">
        <v>0</v>
      </c>
      <c r="E312" s="705">
        <v>1.3945099999999999</v>
      </c>
      <c r="F312" s="705">
        <v>-17688.246600000002</v>
      </c>
      <c r="H312" s="93"/>
    </row>
    <row r="313" spans="1:8">
      <c r="A313" s="708" t="s">
        <v>563</v>
      </c>
      <c r="B313" s="705">
        <v>33.047830000000005</v>
      </c>
      <c r="C313" s="705">
        <v>0</v>
      </c>
      <c r="D313" s="705">
        <v>0</v>
      </c>
      <c r="E313" s="705">
        <v>976.17366000000004</v>
      </c>
      <c r="F313" s="705">
        <v>1009.22149</v>
      </c>
      <c r="H313" s="93"/>
    </row>
    <row r="314" spans="1:8">
      <c r="A314" s="727" t="s">
        <v>564</v>
      </c>
      <c r="B314" s="705">
        <v>-34.043039999999998</v>
      </c>
      <c r="C314" s="705">
        <v>16794.646059999999</v>
      </c>
      <c r="D314" s="705">
        <v>0.58607000000000009</v>
      </c>
      <c r="E314" s="705">
        <v>-289.00484999999998</v>
      </c>
      <c r="F314" s="705">
        <v>16472.184239999999</v>
      </c>
      <c r="H314" s="93"/>
    </row>
    <row r="315" spans="1:8">
      <c r="A315" s="708" t="s">
        <v>565</v>
      </c>
      <c r="B315" s="705">
        <v>-3.5999999999999997E-4</v>
      </c>
      <c r="C315" s="705">
        <v>16794.646059999999</v>
      </c>
      <c r="D315" s="705">
        <v>0</v>
      </c>
      <c r="E315" s="705">
        <v>0</v>
      </c>
      <c r="F315" s="705">
        <v>16794.645700000001</v>
      </c>
      <c r="H315" s="93"/>
    </row>
    <row r="316" spans="1:8" ht="15.75" thickBot="1">
      <c r="A316" s="708" t="s">
        <v>566</v>
      </c>
      <c r="B316" s="705">
        <v>-34.042679999999997</v>
      </c>
      <c r="C316" s="705">
        <v>0</v>
      </c>
      <c r="D316" s="705">
        <v>0.58607000000000009</v>
      </c>
      <c r="E316" s="705">
        <v>-289.00484999999998</v>
      </c>
      <c r="F316" s="705">
        <v>-322.46146000000005</v>
      </c>
      <c r="H316" s="93"/>
    </row>
    <row r="317" spans="1:8" ht="16.5" thickTop="1" thickBot="1">
      <c r="A317" s="723" t="s">
        <v>567</v>
      </c>
      <c r="B317" s="703">
        <v>1508746.9147999999</v>
      </c>
      <c r="C317" s="703">
        <v>193355.67211000001</v>
      </c>
      <c r="D317" s="703">
        <v>108.51145</v>
      </c>
      <c r="E317" s="703">
        <v>2591.0178100000003</v>
      </c>
      <c r="F317" s="703">
        <v>1704802.1161700001</v>
      </c>
      <c r="H317" s="93"/>
    </row>
    <row r="318" spans="1:8" ht="16.5" thickTop="1" thickBot="1">
      <c r="A318" s="707" t="s">
        <v>568</v>
      </c>
      <c r="B318" s="705">
        <v>7645.6559600000001</v>
      </c>
      <c r="C318" s="705">
        <v>2755.5034999999998</v>
      </c>
      <c r="D318" s="705">
        <v>0</v>
      </c>
      <c r="E318" s="705">
        <v>0</v>
      </c>
      <c r="F318" s="705">
        <v>10401.159460000001</v>
      </c>
      <c r="H318" s="93"/>
    </row>
    <row r="319" spans="1:8" ht="16.5" thickTop="1" thickBot="1">
      <c r="A319" s="723" t="s">
        <v>569</v>
      </c>
      <c r="B319" s="703">
        <v>1516392.57076</v>
      </c>
      <c r="C319" s="703">
        <v>196111.17561000001</v>
      </c>
      <c r="D319" s="703">
        <v>108.51145</v>
      </c>
      <c r="E319" s="703">
        <v>2591.0178100000003</v>
      </c>
      <c r="F319" s="703">
        <v>1715203.27563</v>
      </c>
      <c r="H319" s="93"/>
    </row>
    <row r="320" spans="1:8" ht="16.5" thickTop="1" thickBot="1">
      <c r="A320" s="708" t="s">
        <v>570</v>
      </c>
      <c r="B320" s="705">
        <v>-5004.1916200000005</v>
      </c>
      <c r="C320" s="705">
        <v>2660.26197</v>
      </c>
      <c r="D320" s="705">
        <v>0</v>
      </c>
      <c r="E320" s="705">
        <v>0</v>
      </c>
      <c r="F320" s="705">
        <v>-2343.92965</v>
      </c>
      <c r="H320" s="93"/>
    </row>
    <row r="321" spans="1:8" ht="16.5" thickTop="1" thickBot="1">
      <c r="A321" s="720" t="s">
        <v>571</v>
      </c>
      <c r="B321" s="703">
        <v>1511388.3791400001</v>
      </c>
      <c r="C321" s="703">
        <v>198771.43758000003</v>
      </c>
      <c r="D321" s="703">
        <v>108.51145</v>
      </c>
      <c r="E321" s="703">
        <v>2591.0178100000003</v>
      </c>
      <c r="F321" s="703">
        <v>1712859.34598</v>
      </c>
      <c r="H321" s="93"/>
    </row>
    <row r="322" spans="1:8" ht="16.5" thickTop="1" thickBot="1">
      <c r="A322" s="708" t="s">
        <v>572</v>
      </c>
      <c r="B322" s="705">
        <v>5.0000000000000002E-5</v>
      </c>
      <c r="C322" s="705">
        <v>0</v>
      </c>
      <c r="D322" s="705">
        <v>0</v>
      </c>
      <c r="E322" s="705">
        <v>0</v>
      </c>
      <c r="F322" s="705">
        <v>5.0000000000000002E-5</v>
      </c>
      <c r="H322" s="93"/>
    </row>
    <row r="323" spans="1:8" ht="16.5" thickTop="1" thickBot="1">
      <c r="A323" s="723" t="s">
        <v>573</v>
      </c>
      <c r="B323" s="703">
        <v>1511388.37919</v>
      </c>
      <c r="C323" s="703">
        <v>198771.43758000003</v>
      </c>
      <c r="D323" s="703">
        <v>108.51145</v>
      </c>
      <c r="E323" s="703">
        <v>2591.0178100000003</v>
      </c>
      <c r="F323" s="703">
        <v>1712859.3460299999</v>
      </c>
      <c r="H323" s="93"/>
    </row>
    <row r="324" spans="1:8" ht="16.5" thickTop="1" thickBot="1">
      <c r="A324" s="727" t="s">
        <v>574</v>
      </c>
      <c r="B324" s="705">
        <v>-614888.24414999993</v>
      </c>
      <c r="C324" s="705">
        <v>0</v>
      </c>
      <c r="D324" s="705">
        <v>0</v>
      </c>
      <c r="E324" s="705">
        <v>0</v>
      </c>
      <c r="F324" s="705">
        <v>-614888.24414999993</v>
      </c>
      <c r="H324" s="93"/>
    </row>
    <row r="325" spans="1:8" ht="16.5" thickTop="1" thickBot="1">
      <c r="A325" s="723" t="s">
        <v>575</v>
      </c>
      <c r="B325" s="728">
        <v>896500.13503999996</v>
      </c>
      <c r="C325" s="728">
        <v>198771.43758000003</v>
      </c>
      <c r="D325" s="728">
        <v>108.51145</v>
      </c>
      <c r="E325" s="728">
        <v>2591.0178100000003</v>
      </c>
      <c r="F325" s="728">
        <v>1097971.1018800002</v>
      </c>
      <c r="H325" s="93"/>
    </row>
    <row r="326" spans="1:8" ht="16.5" thickTop="1" thickBot="1">
      <c r="A326" s="733"/>
      <c r="B326" s="729"/>
      <c r="C326" s="729"/>
      <c r="D326" s="729"/>
      <c r="E326" s="729"/>
      <c r="F326" s="729"/>
    </row>
    <row r="327" spans="1:8" ht="16.5" thickTop="1">
      <c r="A327" s="47"/>
    </row>
    <row r="328" spans="1:8" ht="15.75">
      <c r="A328" s="47"/>
    </row>
    <row r="329" spans="1:8" ht="15.75">
      <c r="A329" s="47"/>
    </row>
    <row r="330" spans="1:8" ht="15.75">
      <c r="A330" s="47"/>
    </row>
    <row r="331" spans="1:8" ht="15.75">
      <c r="A331" s="47"/>
    </row>
    <row r="332" spans="1:8" ht="15.75">
      <c r="A332" s="47"/>
    </row>
    <row r="333" spans="1:8" ht="15.75">
      <c r="A333" s="47"/>
    </row>
    <row r="334" spans="1:8" ht="15.75">
      <c r="A334" s="47"/>
    </row>
    <row r="335" spans="1:8" ht="15.75">
      <c r="A335" s="47"/>
    </row>
    <row r="336" spans="1:8" ht="15.75">
      <c r="A336" s="47"/>
    </row>
    <row r="337" spans="1:1" ht="15.75">
      <c r="A337" s="47"/>
    </row>
    <row r="338" spans="1:1" ht="15.75">
      <c r="A338" s="47"/>
    </row>
    <row r="339" spans="1:1" ht="15.75">
      <c r="A339" s="47"/>
    </row>
    <row r="340" spans="1:1" ht="15.75">
      <c r="A340" s="47"/>
    </row>
    <row r="341" spans="1:1" ht="15.75">
      <c r="A341" s="47"/>
    </row>
    <row r="342" spans="1:1" ht="15.75">
      <c r="A342" s="47"/>
    </row>
    <row r="343" spans="1:1" ht="15.75">
      <c r="A343" s="47"/>
    </row>
    <row r="344" spans="1:1" ht="15.75">
      <c r="A344" s="47"/>
    </row>
    <row r="345" spans="1:1" ht="15.75">
      <c r="A345" s="47"/>
    </row>
    <row r="346" spans="1:1" ht="15.75">
      <c r="A346" s="47"/>
    </row>
    <row r="347" spans="1:1" ht="15.75">
      <c r="A347" s="47"/>
    </row>
    <row r="348" spans="1:1" ht="15.75">
      <c r="A348" s="47"/>
    </row>
    <row r="349" spans="1:1" ht="15.75">
      <c r="A349" s="47"/>
    </row>
    <row r="350" spans="1:1" ht="15.75">
      <c r="A350" s="47"/>
    </row>
    <row r="351" spans="1:1" ht="15.75">
      <c r="A351" s="47"/>
    </row>
    <row r="352" spans="1:1" ht="15.75">
      <c r="A352" s="47"/>
    </row>
    <row r="353" spans="1:1" ht="15.75">
      <c r="A353" s="47"/>
    </row>
    <row r="354" spans="1:1" ht="15.75">
      <c r="A354" s="47"/>
    </row>
    <row r="355" spans="1:1" ht="15.75">
      <c r="A355" s="47"/>
    </row>
    <row r="356" spans="1:1" ht="15.75">
      <c r="A356" s="47"/>
    </row>
    <row r="357" spans="1:1" ht="15.75">
      <c r="A357" s="47"/>
    </row>
    <row r="358" spans="1:1" ht="15.75">
      <c r="A358" s="47"/>
    </row>
    <row r="359" spans="1:1" ht="15.75">
      <c r="A359" s="47"/>
    </row>
    <row r="360" spans="1:1" ht="15.75">
      <c r="A360" s="47"/>
    </row>
    <row r="361" spans="1:1" ht="15.75">
      <c r="A361" s="47"/>
    </row>
    <row r="362" spans="1:1" ht="15.75">
      <c r="A362" s="47"/>
    </row>
    <row r="363" spans="1:1" ht="15.75">
      <c r="A363" s="47"/>
    </row>
    <row r="364" spans="1:1" ht="15.75">
      <c r="A364" s="47"/>
    </row>
    <row r="365" spans="1:1" ht="15.75">
      <c r="A365" s="47"/>
    </row>
    <row r="366" spans="1:1" ht="15.75">
      <c r="A366" s="47"/>
    </row>
    <row r="367" spans="1:1" ht="15.75">
      <c r="A367" s="47"/>
    </row>
    <row r="368" spans="1:1" ht="15.75">
      <c r="A368" s="47"/>
    </row>
    <row r="369" spans="1:1" ht="15.75">
      <c r="A369" s="47"/>
    </row>
    <row r="370" spans="1:1" ht="15.75">
      <c r="A370" s="47"/>
    </row>
    <row r="371" spans="1:1" ht="15.75">
      <c r="A371" s="47"/>
    </row>
    <row r="372" spans="1:1" ht="15.75">
      <c r="A372" s="47"/>
    </row>
    <row r="373" spans="1:1" ht="15.75">
      <c r="A373" s="47"/>
    </row>
    <row r="374" spans="1:1" ht="15.75">
      <c r="A374" s="47"/>
    </row>
    <row r="375" spans="1:1" ht="15.75">
      <c r="A375" s="47"/>
    </row>
    <row r="376" spans="1:1" ht="15.75">
      <c r="A376" s="47"/>
    </row>
    <row r="377" spans="1:1" ht="15.75">
      <c r="A377" s="47"/>
    </row>
    <row r="378" spans="1:1" ht="15.75">
      <c r="A378" s="47"/>
    </row>
    <row r="379" spans="1:1" ht="15.75">
      <c r="A379" s="47"/>
    </row>
    <row r="380" spans="1:1" ht="15.75">
      <c r="A380" s="47"/>
    </row>
    <row r="381" spans="1:1" ht="15.75">
      <c r="A381" s="47"/>
    </row>
    <row r="382" spans="1:1" ht="15.75">
      <c r="A382" s="47"/>
    </row>
    <row r="383" spans="1:1" ht="15.75">
      <c r="A383" s="47"/>
    </row>
    <row r="384" spans="1:1" ht="15.75">
      <c r="A384" s="47"/>
    </row>
    <row r="385" spans="1:1" ht="15.75">
      <c r="A385" s="47"/>
    </row>
    <row r="386" spans="1:1" ht="15.75">
      <c r="A386" s="47"/>
    </row>
    <row r="387" spans="1:1" ht="15.75">
      <c r="A387" s="47"/>
    </row>
    <row r="388" spans="1:1" ht="15.75">
      <c r="A388" s="47"/>
    </row>
    <row r="389" spans="1:1" ht="15.75">
      <c r="A389" s="47"/>
    </row>
    <row r="390" spans="1:1" ht="15.75">
      <c r="A390" s="47"/>
    </row>
    <row r="391" spans="1:1" ht="15.75">
      <c r="A391" s="47"/>
    </row>
    <row r="392" spans="1:1" ht="15.75">
      <c r="A392" s="47"/>
    </row>
    <row r="393" spans="1:1" ht="15.75">
      <c r="A393" s="47"/>
    </row>
    <row r="394" spans="1:1" ht="15.75">
      <c r="A394" s="47"/>
    </row>
    <row r="395" spans="1:1" ht="15.75">
      <c r="A395" s="47"/>
    </row>
    <row r="396" spans="1:1" ht="15.75">
      <c r="A396" s="47"/>
    </row>
    <row r="397" spans="1:1" ht="15.75">
      <c r="A397" s="47"/>
    </row>
    <row r="398" spans="1:1" ht="15.75">
      <c r="A398" s="47"/>
    </row>
    <row r="399" spans="1:1" ht="15.75">
      <c r="A399" s="47"/>
    </row>
    <row r="400" spans="1:1" ht="15.75">
      <c r="A400" s="47"/>
    </row>
    <row r="401" spans="1:1" ht="15.75">
      <c r="A401" s="47"/>
    </row>
    <row r="402" spans="1:1" ht="15.75">
      <c r="A402" s="47"/>
    </row>
    <row r="403" spans="1:1" ht="15.75">
      <c r="A403" s="47"/>
    </row>
    <row r="404" spans="1:1" ht="15.75">
      <c r="A404" s="47"/>
    </row>
    <row r="405" spans="1:1" ht="15.75">
      <c r="A405" s="47"/>
    </row>
    <row r="406" spans="1:1" ht="15.75">
      <c r="A406" s="47"/>
    </row>
    <row r="407" spans="1:1" ht="15.75">
      <c r="A407" s="47"/>
    </row>
    <row r="408" spans="1:1" ht="15.75">
      <c r="A408" s="47"/>
    </row>
    <row r="409" spans="1:1" ht="15.75">
      <c r="A409" s="47"/>
    </row>
    <row r="410" spans="1:1" ht="15.75">
      <c r="A410" s="47"/>
    </row>
    <row r="411" spans="1:1" ht="15.75">
      <c r="A411" s="47"/>
    </row>
    <row r="412" spans="1:1" ht="15.75">
      <c r="A412" s="47"/>
    </row>
    <row r="413" spans="1:1" ht="15.75">
      <c r="A413" s="47"/>
    </row>
    <row r="414" spans="1:1" ht="15.75">
      <c r="A414" s="47"/>
    </row>
    <row r="415" spans="1:1" ht="15.75">
      <c r="A415" s="47"/>
    </row>
    <row r="416" spans="1:1" ht="15.75">
      <c r="A416" s="47"/>
    </row>
    <row r="417" spans="1:1" ht="15.75">
      <c r="A417" s="47"/>
    </row>
    <row r="418" spans="1:1" ht="15.75">
      <c r="A418" s="47"/>
    </row>
    <row r="419" spans="1:1" ht="15.75">
      <c r="A419" s="47"/>
    </row>
    <row r="420" spans="1:1" ht="15.75">
      <c r="A420" s="47"/>
    </row>
    <row r="421" spans="1:1" ht="15.75">
      <c r="A421" s="47"/>
    </row>
    <row r="422" spans="1:1" ht="15.75">
      <c r="A422" s="47"/>
    </row>
    <row r="423" spans="1:1" ht="15.75">
      <c r="A423" s="47"/>
    </row>
    <row r="424" spans="1:1" ht="15.75">
      <c r="A424" s="47"/>
    </row>
    <row r="425" spans="1:1" ht="15.75">
      <c r="A425" s="47"/>
    </row>
    <row r="426" spans="1:1" ht="15.75">
      <c r="A426" s="47"/>
    </row>
    <row r="427" spans="1:1" ht="15.75">
      <c r="A427" s="47"/>
    </row>
    <row r="428" spans="1:1" ht="15.75">
      <c r="A428" s="47"/>
    </row>
    <row r="429" spans="1:1" ht="15.75">
      <c r="A429" s="47"/>
    </row>
    <row r="430" spans="1:1" ht="15.75">
      <c r="A430" s="47"/>
    </row>
    <row r="431" spans="1:1" ht="15.75">
      <c r="A431" s="47"/>
    </row>
    <row r="432" spans="1:1" ht="15.75">
      <c r="A432" s="47"/>
    </row>
    <row r="433" spans="1:1" ht="15.75">
      <c r="A433" s="47"/>
    </row>
    <row r="434" spans="1:1" ht="15.75">
      <c r="A434" s="47"/>
    </row>
    <row r="435" spans="1:1" ht="15.75">
      <c r="A435" s="47"/>
    </row>
    <row r="436" spans="1:1" ht="15.75">
      <c r="A436" s="47"/>
    </row>
    <row r="437" spans="1:1" ht="15.75">
      <c r="A437" s="47"/>
    </row>
    <row r="438" spans="1:1" ht="15.75">
      <c r="A438" s="47"/>
    </row>
    <row r="439" spans="1:1" ht="15.75">
      <c r="A439" s="47"/>
    </row>
    <row r="440" spans="1:1" ht="15.75">
      <c r="A440" s="47"/>
    </row>
    <row r="441" spans="1:1" ht="15.75">
      <c r="A441" s="47"/>
    </row>
    <row r="442" spans="1:1" ht="15.75">
      <c r="A442" s="47"/>
    </row>
    <row r="443" spans="1:1" ht="15.75">
      <c r="A443" s="47"/>
    </row>
    <row r="444" spans="1:1" ht="15.75">
      <c r="A444" s="47"/>
    </row>
    <row r="445" spans="1:1" ht="15.75">
      <c r="A445" s="47"/>
    </row>
    <row r="446" spans="1:1" ht="15.75">
      <c r="A446" s="47"/>
    </row>
    <row r="447" spans="1:1" ht="15.75">
      <c r="A447" s="47"/>
    </row>
    <row r="448" spans="1:1" ht="15.75">
      <c r="A448" s="47"/>
    </row>
    <row r="449" spans="1:1" ht="15.75">
      <c r="A449" s="47"/>
    </row>
    <row r="450" spans="1:1" ht="15.75">
      <c r="A450" s="47"/>
    </row>
    <row r="451" spans="1:1" ht="15.75">
      <c r="A451" s="47"/>
    </row>
    <row r="452" spans="1:1" ht="15.75">
      <c r="A452" s="47"/>
    </row>
    <row r="453" spans="1:1" ht="15.75">
      <c r="A453" s="47"/>
    </row>
    <row r="454" spans="1:1" ht="15.75">
      <c r="A454" s="47"/>
    </row>
    <row r="455" spans="1:1" ht="15.75">
      <c r="A455" s="47"/>
    </row>
    <row r="456" spans="1:1" ht="15.75">
      <c r="A456" s="47"/>
    </row>
    <row r="457" spans="1:1" ht="15.75">
      <c r="A457" s="47"/>
    </row>
    <row r="458" spans="1:1" ht="15.75">
      <c r="A458" s="47"/>
    </row>
    <row r="459" spans="1:1" ht="15.75">
      <c r="A459" s="47"/>
    </row>
    <row r="460" spans="1:1" ht="15.75">
      <c r="A460" s="47"/>
    </row>
    <row r="461" spans="1:1" ht="15.75">
      <c r="A461" s="47"/>
    </row>
    <row r="462" spans="1:1" ht="15.75">
      <c r="A462" s="47"/>
    </row>
    <row r="463" spans="1:1" ht="15.75">
      <c r="A463" s="47"/>
    </row>
    <row r="464" spans="1:1" ht="15.75">
      <c r="A464" s="47"/>
    </row>
    <row r="465" spans="1:1" ht="15.75">
      <c r="A465" s="47"/>
    </row>
    <row r="466" spans="1:1" ht="15.75">
      <c r="A466" s="47"/>
    </row>
    <row r="467" spans="1:1" ht="15.75">
      <c r="A467" s="47"/>
    </row>
    <row r="468" spans="1:1" ht="15.75">
      <c r="A468" s="47"/>
    </row>
    <row r="469" spans="1:1" ht="15.75">
      <c r="A469" s="47"/>
    </row>
    <row r="470" spans="1:1" ht="15.75">
      <c r="A470" s="47"/>
    </row>
    <row r="471" spans="1:1" ht="15.75">
      <c r="A471" s="47"/>
    </row>
    <row r="472" spans="1:1" ht="15.75">
      <c r="A472" s="47"/>
    </row>
    <row r="473" spans="1:1" ht="15.75">
      <c r="A473" s="47"/>
    </row>
    <row r="474" spans="1:1" ht="15.75">
      <c r="A474" s="47"/>
    </row>
    <row r="475" spans="1:1" ht="15.75">
      <c r="A475" s="47"/>
    </row>
    <row r="476" spans="1:1" ht="15.75">
      <c r="A476" s="47"/>
    </row>
    <row r="477" spans="1:1" ht="15.75">
      <c r="A477" s="47"/>
    </row>
    <row r="478" spans="1:1" ht="15.75">
      <c r="A478" s="47"/>
    </row>
    <row r="479" spans="1:1" ht="15.75">
      <c r="A479" s="47"/>
    </row>
    <row r="480" spans="1:1" ht="15.75">
      <c r="A480" s="47"/>
    </row>
    <row r="481" spans="1:1" ht="15.75">
      <c r="A481" s="47"/>
    </row>
    <row r="482" spans="1:1" ht="15.75">
      <c r="A482" s="47"/>
    </row>
    <row r="483" spans="1:1" ht="15.75">
      <c r="A483" s="47"/>
    </row>
    <row r="484" spans="1:1" ht="15.75">
      <c r="A484" s="47"/>
    </row>
    <row r="485" spans="1:1" ht="15.75">
      <c r="A485" s="47"/>
    </row>
    <row r="486" spans="1:1" ht="15.75">
      <c r="A486" s="47"/>
    </row>
    <row r="487" spans="1:1" ht="15.75">
      <c r="A487" s="47"/>
    </row>
    <row r="488" spans="1:1" ht="15.75">
      <c r="A488" s="47"/>
    </row>
    <row r="489" spans="1:1" ht="15.75">
      <c r="A489" s="47"/>
    </row>
    <row r="490" spans="1:1" ht="15.75">
      <c r="A490" s="47"/>
    </row>
    <row r="491" spans="1:1" ht="15.75">
      <c r="A491" s="47"/>
    </row>
    <row r="492" spans="1:1" ht="15.75">
      <c r="A492" s="47"/>
    </row>
    <row r="493" spans="1:1" ht="15.75">
      <c r="A493" s="47"/>
    </row>
    <row r="494" spans="1:1" ht="15.75">
      <c r="A494" s="47"/>
    </row>
    <row r="495" spans="1:1" ht="15.75">
      <c r="A495" s="47"/>
    </row>
    <row r="496" spans="1:1" ht="15.75">
      <c r="A496" s="47"/>
    </row>
    <row r="497" spans="1:1" ht="15.75">
      <c r="A497" s="47"/>
    </row>
    <row r="498" spans="1:1" ht="15.75">
      <c r="A498" s="47"/>
    </row>
    <row r="499" spans="1:1" ht="15.75">
      <c r="A499" s="47"/>
    </row>
    <row r="500" spans="1:1" ht="15.75">
      <c r="A500" s="47"/>
    </row>
    <row r="501" spans="1:1" ht="15.75">
      <c r="A501" s="47"/>
    </row>
    <row r="502" spans="1:1" ht="15.75">
      <c r="A502" s="47"/>
    </row>
    <row r="503" spans="1:1" ht="15.75">
      <c r="A503" s="47"/>
    </row>
    <row r="504" spans="1:1" ht="15.75">
      <c r="A504" s="47"/>
    </row>
    <row r="505" spans="1:1" ht="15.75">
      <c r="A505" s="47"/>
    </row>
    <row r="506" spans="1:1" ht="15.75">
      <c r="A506" s="47"/>
    </row>
    <row r="507" spans="1:1" ht="15.75">
      <c r="A507" s="47"/>
    </row>
    <row r="508" spans="1:1" ht="15.75">
      <c r="A508" s="47"/>
    </row>
    <row r="509" spans="1:1" ht="15.75">
      <c r="A509" s="47"/>
    </row>
    <row r="510" spans="1:1" ht="15.75">
      <c r="A510" s="47"/>
    </row>
    <row r="511" spans="1:1" ht="15.75">
      <c r="A511" s="47"/>
    </row>
    <row r="512" spans="1:1" ht="15.75">
      <c r="A512" s="47"/>
    </row>
    <row r="513" spans="1:1" ht="15.75">
      <c r="A513" s="47"/>
    </row>
    <row r="514" spans="1:1" ht="15.75">
      <c r="A514" s="47"/>
    </row>
    <row r="515" spans="1:1" ht="15.75">
      <c r="A515" s="47"/>
    </row>
    <row r="516" spans="1:1" ht="15.75">
      <c r="A516" s="47"/>
    </row>
    <row r="517" spans="1:1" ht="15.75">
      <c r="A517" s="47"/>
    </row>
    <row r="518" spans="1:1" ht="15.75">
      <c r="A518" s="47"/>
    </row>
    <row r="519" spans="1:1" ht="15.75">
      <c r="A519" s="47"/>
    </row>
    <row r="520" spans="1:1" ht="15.75">
      <c r="A520" s="47"/>
    </row>
    <row r="521" spans="1:1" ht="15.75">
      <c r="A521" s="47"/>
    </row>
    <row r="522" spans="1:1" ht="15.75">
      <c r="A522" s="47"/>
    </row>
    <row r="523" spans="1:1" ht="15.75">
      <c r="A523" s="47"/>
    </row>
    <row r="524" spans="1:1" ht="15.75">
      <c r="A524" s="47"/>
    </row>
    <row r="525" spans="1:1" ht="15.75">
      <c r="A525" s="47"/>
    </row>
    <row r="526" spans="1:1" ht="15.75">
      <c r="A526" s="47"/>
    </row>
    <row r="527" spans="1:1" ht="15.75">
      <c r="A527" s="47"/>
    </row>
    <row r="528" spans="1:1" ht="15.75">
      <c r="A528" s="47"/>
    </row>
    <row r="529" spans="1:1" ht="15.75">
      <c r="A529" s="47"/>
    </row>
    <row r="530" spans="1:1" ht="15.75">
      <c r="A530" s="47"/>
    </row>
    <row r="531" spans="1:1" ht="15.75">
      <c r="A531" s="47"/>
    </row>
    <row r="532" spans="1:1" ht="15.75">
      <c r="A532" s="47"/>
    </row>
    <row r="533" spans="1:1" ht="15.75">
      <c r="A533" s="47"/>
    </row>
    <row r="534" spans="1:1" ht="15.75">
      <c r="A534" s="47"/>
    </row>
    <row r="535" spans="1:1" ht="15.75">
      <c r="A535" s="47"/>
    </row>
    <row r="536" spans="1:1" ht="15.75">
      <c r="A536" s="47"/>
    </row>
    <row r="537" spans="1:1" ht="15.75">
      <c r="A537" s="47"/>
    </row>
    <row r="538" spans="1:1" ht="15.75">
      <c r="A538" s="47"/>
    </row>
    <row r="539" spans="1:1" ht="15.75">
      <c r="A539" s="47"/>
    </row>
    <row r="540" spans="1:1" ht="15.75">
      <c r="A540" s="47"/>
    </row>
    <row r="541" spans="1:1" ht="15.75">
      <c r="A541" s="47"/>
    </row>
    <row r="542" spans="1:1" ht="15.75">
      <c r="A542" s="47"/>
    </row>
    <row r="543" spans="1:1" ht="15.75">
      <c r="A543" s="47"/>
    </row>
    <row r="544" spans="1:1" ht="15.75">
      <c r="A544" s="47"/>
    </row>
    <row r="545" spans="1:1" ht="15.75">
      <c r="A545" s="47"/>
    </row>
    <row r="546" spans="1:1" ht="15.75">
      <c r="A546" s="47"/>
    </row>
    <row r="547" spans="1:1" ht="15.75">
      <c r="A547" s="47"/>
    </row>
    <row r="548" spans="1:1" ht="15.75">
      <c r="A548" s="47"/>
    </row>
    <row r="549" spans="1:1" ht="15.75">
      <c r="A549" s="47"/>
    </row>
    <row r="550" spans="1:1" ht="15.75">
      <c r="A550" s="47"/>
    </row>
    <row r="551" spans="1:1" ht="15.75">
      <c r="A551" s="47"/>
    </row>
    <row r="552" spans="1:1" ht="15.75">
      <c r="A552" s="47"/>
    </row>
    <row r="553" spans="1:1" ht="15.75">
      <c r="A553" s="47"/>
    </row>
    <row r="554" spans="1:1" ht="15.75">
      <c r="A554" s="47"/>
    </row>
    <row r="555" spans="1:1" ht="15.75">
      <c r="A555" s="47"/>
    </row>
    <row r="556" spans="1:1" ht="15.75">
      <c r="A556" s="47"/>
    </row>
    <row r="557" spans="1:1" ht="15.75">
      <c r="A557" s="47"/>
    </row>
    <row r="558" spans="1:1" ht="15.75">
      <c r="A558" s="47"/>
    </row>
    <row r="559" spans="1:1" ht="15.75">
      <c r="A559" s="47"/>
    </row>
    <row r="560" spans="1:1" ht="15.75">
      <c r="A560" s="47"/>
    </row>
    <row r="561" spans="1:1" ht="15.75">
      <c r="A561" s="47"/>
    </row>
    <row r="562" spans="1:1" ht="15.75">
      <c r="A562" s="47"/>
    </row>
    <row r="563" spans="1:1" ht="15.75">
      <c r="A563" s="47"/>
    </row>
    <row r="564" spans="1:1" ht="15.75">
      <c r="A564" s="47"/>
    </row>
    <row r="565" spans="1:1" ht="15.75">
      <c r="A565" s="47"/>
    </row>
    <row r="566" spans="1:1" ht="15.75">
      <c r="A566" s="47"/>
    </row>
    <row r="567" spans="1:1" ht="15.75">
      <c r="A567" s="47"/>
    </row>
    <row r="568" spans="1:1" ht="15.75">
      <c r="A568" s="47"/>
    </row>
    <row r="569" spans="1:1" ht="15.75">
      <c r="A569" s="47"/>
    </row>
    <row r="570" spans="1:1" ht="15.75">
      <c r="A570" s="47"/>
    </row>
    <row r="571" spans="1:1" ht="15.75">
      <c r="A571" s="47"/>
    </row>
    <row r="572" spans="1:1" ht="15.75">
      <c r="A572" s="47"/>
    </row>
    <row r="573" spans="1:1" ht="15.75">
      <c r="A573" s="47"/>
    </row>
    <row r="574" spans="1:1" ht="15.75">
      <c r="A574" s="47"/>
    </row>
    <row r="575" spans="1:1" ht="15.75">
      <c r="A575" s="47"/>
    </row>
    <row r="576" spans="1:1" ht="15.75">
      <c r="A576" s="47"/>
    </row>
    <row r="577" spans="1:1" ht="15.75">
      <c r="A577" s="47"/>
    </row>
    <row r="578" spans="1:1" ht="15.75">
      <c r="A578" s="47"/>
    </row>
    <row r="579" spans="1:1" ht="15.75">
      <c r="A579" s="47"/>
    </row>
    <row r="580" spans="1:1" ht="15.75">
      <c r="A580" s="47"/>
    </row>
    <row r="581" spans="1:1" ht="15.75">
      <c r="A581" s="47"/>
    </row>
    <row r="582" spans="1:1" ht="15.75">
      <c r="A582" s="47"/>
    </row>
    <row r="583" spans="1:1" ht="15.75">
      <c r="A583" s="47"/>
    </row>
    <row r="584" spans="1:1" ht="15.75">
      <c r="A584" s="47"/>
    </row>
    <row r="585" spans="1:1" ht="15.75">
      <c r="A585" s="47"/>
    </row>
    <row r="586" spans="1:1" ht="15.75">
      <c r="A586" s="47"/>
    </row>
    <row r="587" spans="1:1" ht="15.75">
      <c r="A587" s="47"/>
    </row>
    <row r="588" spans="1:1" ht="15.75">
      <c r="A588" s="47"/>
    </row>
    <row r="589" spans="1:1" ht="15.75">
      <c r="A589" s="47"/>
    </row>
    <row r="590" spans="1:1" ht="15.75">
      <c r="A590" s="47"/>
    </row>
    <row r="591" spans="1:1" ht="15.75">
      <c r="A591" s="47"/>
    </row>
    <row r="592" spans="1:1" ht="15.75">
      <c r="A592" s="47"/>
    </row>
    <row r="593" spans="1:1" ht="15.75">
      <c r="A593" s="47"/>
    </row>
    <row r="594" spans="1:1" ht="15.75">
      <c r="A594" s="47"/>
    </row>
    <row r="595" spans="1:1" ht="15.75">
      <c r="A595" s="47"/>
    </row>
    <row r="596" spans="1:1" ht="15.75">
      <c r="A596" s="47"/>
    </row>
    <row r="597" spans="1:1" ht="15.75">
      <c r="A597" s="47"/>
    </row>
    <row r="598" spans="1:1" ht="15.75">
      <c r="A598" s="47"/>
    </row>
    <row r="599" spans="1:1" ht="15.75">
      <c r="A599" s="47"/>
    </row>
    <row r="600" spans="1:1" ht="15.75">
      <c r="A600" s="47"/>
    </row>
    <row r="601" spans="1:1" ht="15.75">
      <c r="A601" s="47"/>
    </row>
    <row r="602" spans="1:1" ht="15.75">
      <c r="A602" s="47"/>
    </row>
    <row r="603" spans="1:1" ht="15.75">
      <c r="A603" s="47"/>
    </row>
    <row r="604" spans="1:1" ht="15.75">
      <c r="A604" s="47"/>
    </row>
    <row r="605" spans="1:1" ht="15.75">
      <c r="A605" s="47"/>
    </row>
    <row r="606" spans="1:1" ht="15.75">
      <c r="A606" s="47"/>
    </row>
    <row r="607" spans="1:1" ht="15.75">
      <c r="A607" s="47"/>
    </row>
    <row r="608" spans="1:1" ht="15.75">
      <c r="A608" s="47"/>
    </row>
    <row r="609" spans="1:1" ht="15.75">
      <c r="A609" s="47"/>
    </row>
    <row r="610" spans="1:1" ht="15.75">
      <c r="A610" s="47"/>
    </row>
    <row r="611" spans="1:1" ht="15.75">
      <c r="A611" s="47"/>
    </row>
    <row r="612" spans="1:1" ht="15.75">
      <c r="A612" s="47"/>
    </row>
    <row r="613" spans="1:1" ht="15.75">
      <c r="A613" s="47"/>
    </row>
    <row r="614" spans="1:1" ht="15.75">
      <c r="A614" s="47"/>
    </row>
    <row r="615" spans="1:1" ht="15.75">
      <c r="A615" s="47"/>
    </row>
    <row r="616" spans="1:1" ht="15.75">
      <c r="A616" s="47"/>
    </row>
    <row r="617" spans="1:1" ht="15.75">
      <c r="A617" s="47"/>
    </row>
    <row r="618" spans="1:1" ht="15.75">
      <c r="A618" s="47"/>
    </row>
    <row r="619" spans="1:1" ht="15.75">
      <c r="A619" s="47"/>
    </row>
    <row r="620" spans="1:1" ht="15.75">
      <c r="A620" s="47"/>
    </row>
    <row r="621" spans="1:1" ht="15.75">
      <c r="A621" s="47"/>
    </row>
    <row r="622" spans="1:1" ht="15.75">
      <c r="A622" s="47"/>
    </row>
    <row r="623" spans="1:1" ht="15.75">
      <c r="A623" s="47"/>
    </row>
    <row r="624" spans="1:1" ht="15.75">
      <c r="A624" s="47"/>
    </row>
    <row r="625" spans="1:1" ht="15.75">
      <c r="A625" s="47"/>
    </row>
    <row r="626" spans="1:1" ht="15.75">
      <c r="A626" s="47"/>
    </row>
    <row r="627" spans="1:1" ht="15.75">
      <c r="A627" s="47"/>
    </row>
    <row r="628" spans="1:1" ht="15.75">
      <c r="A628" s="47"/>
    </row>
    <row r="629" spans="1:1" ht="15.75">
      <c r="A629" s="47"/>
    </row>
    <row r="630" spans="1:1" ht="15.75">
      <c r="A630" s="47"/>
    </row>
    <row r="631" spans="1:1" ht="15.75">
      <c r="A631" s="47"/>
    </row>
    <row r="632" spans="1:1" ht="15.75">
      <c r="A632" s="47"/>
    </row>
    <row r="633" spans="1:1" ht="15.75">
      <c r="A633" s="47"/>
    </row>
    <row r="634" spans="1:1" ht="15.75">
      <c r="A634" s="47"/>
    </row>
    <row r="635" spans="1:1" ht="15.75">
      <c r="A635" s="47"/>
    </row>
    <row r="636" spans="1:1" ht="15.75">
      <c r="A636" s="47"/>
    </row>
    <row r="637" spans="1:1" ht="15.75">
      <c r="A637" s="47"/>
    </row>
    <row r="638" spans="1:1" ht="15.75">
      <c r="A638" s="47"/>
    </row>
    <row r="639" spans="1:1" ht="15.75">
      <c r="A639" s="47"/>
    </row>
    <row r="640" spans="1:1" ht="15.75">
      <c r="A640" s="47"/>
    </row>
    <row r="641" spans="1:1" ht="15.75">
      <c r="A641" s="47"/>
    </row>
    <row r="642" spans="1:1" ht="15.75">
      <c r="A642" s="47"/>
    </row>
    <row r="643" spans="1:1" ht="15.75">
      <c r="A643" s="47"/>
    </row>
    <row r="644" spans="1:1" ht="15.75">
      <c r="A644" s="47"/>
    </row>
    <row r="645" spans="1:1" ht="15.75">
      <c r="A645" s="47"/>
    </row>
    <row r="646" spans="1:1" ht="15.75">
      <c r="A646" s="47"/>
    </row>
    <row r="647" spans="1:1" ht="15.75">
      <c r="A647" s="47"/>
    </row>
    <row r="648" spans="1:1" ht="15.75">
      <c r="A648" s="47"/>
    </row>
    <row r="649" spans="1:1" ht="15.75">
      <c r="A649" s="47"/>
    </row>
    <row r="650" spans="1:1" ht="15.75">
      <c r="A650" s="47"/>
    </row>
  </sheetData>
  <mergeCells count="4">
    <mergeCell ref="A2:F2"/>
    <mergeCell ref="A3:F3"/>
    <mergeCell ref="A4:F4"/>
    <mergeCell ref="A5:F5"/>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654"/>
  <sheetViews>
    <sheetView workbookViewId="0">
      <selection activeCell="A4" sqref="A4:P4"/>
    </sheetView>
  </sheetViews>
  <sheetFormatPr baseColWidth="10" defaultColWidth="11.42578125" defaultRowHeight="15"/>
  <cols>
    <col min="1" max="1" width="70" style="76" customWidth="1"/>
    <col min="2" max="15" width="9.85546875" style="156" customWidth="1"/>
    <col min="16" max="16" width="10.42578125" style="156" customWidth="1"/>
    <col min="17" max="17" width="2.140625" style="145" customWidth="1"/>
    <col min="18" max="18" width="11.7109375" style="66" bestFit="1" customWidth="1"/>
    <col min="19" max="256" width="11.42578125" style="66"/>
    <col min="257" max="257" width="70" style="66" customWidth="1"/>
    <col min="258" max="271" width="9.85546875" style="66" customWidth="1"/>
    <col min="272" max="272" width="10.42578125" style="66" customWidth="1"/>
    <col min="273" max="273" width="2.140625" style="66" customWidth="1"/>
    <col min="274" max="274" width="11.7109375" style="66" bestFit="1" customWidth="1"/>
    <col min="275" max="512" width="11.42578125" style="66"/>
    <col min="513" max="513" width="70" style="66" customWidth="1"/>
    <col min="514" max="527" width="9.85546875" style="66" customWidth="1"/>
    <col min="528" max="528" width="10.42578125" style="66" customWidth="1"/>
    <col min="529" max="529" width="2.140625" style="66" customWidth="1"/>
    <col min="530" max="530" width="11.7109375" style="66" bestFit="1" customWidth="1"/>
    <col min="531" max="768" width="11.42578125" style="66"/>
    <col min="769" max="769" width="70" style="66" customWidth="1"/>
    <col min="770" max="783" width="9.85546875" style="66" customWidth="1"/>
    <col min="784" max="784" width="10.42578125" style="66" customWidth="1"/>
    <col min="785" max="785" width="2.140625" style="66" customWidth="1"/>
    <col min="786" max="786" width="11.7109375" style="66" bestFit="1" customWidth="1"/>
    <col min="787" max="1024" width="11.42578125" style="66"/>
    <col min="1025" max="1025" width="70" style="66" customWidth="1"/>
    <col min="1026" max="1039" width="9.85546875" style="66" customWidth="1"/>
    <col min="1040" max="1040" width="10.42578125" style="66" customWidth="1"/>
    <col min="1041" max="1041" width="2.140625" style="66" customWidth="1"/>
    <col min="1042" max="1042" width="11.7109375" style="66" bestFit="1" customWidth="1"/>
    <col min="1043" max="1280" width="11.42578125" style="66"/>
    <col min="1281" max="1281" width="70" style="66" customWidth="1"/>
    <col min="1282" max="1295" width="9.85546875" style="66" customWidth="1"/>
    <col min="1296" max="1296" width="10.42578125" style="66" customWidth="1"/>
    <col min="1297" max="1297" width="2.140625" style="66" customWidth="1"/>
    <col min="1298" max="1298" width="11.7109375" style="66" bestFit="1" customWidth="1"/>
    <col min="1299" max="1536" width="11.42578125" style="66"/>
    <col min="1537" max="1537" width="70" style="66" customWidth="1"/>
    <col min="1538" max="1551" width="9.85546875" style="66" customWidth="1"/>
    <col min="1552" max="1552" width="10.42578125" style="66" customWidth="1"/>
    <col min="1553" max="1553" width="2.140625" style="66" customWidth="1"/>
    <col min="1554" max="1554" width="11.7109375" style="66" bestFit="1" customWidth="1"/>
    <col min="1555" max="1792" width="11.42578125" style="66"/>
    <col min="1793" max="1793" width="70" style="66" customWidth="1"/>
    <col min="1794" max="1807" width="9.85546875" style="66" customWidth="1"/>
    <col min="1808" max="1808" width="10.42578125" style="66" customWidth="1"/>
    <col min="1809" max="1809" width="2.140625" style="66" customWidth="1"/>
    <col min="1810" max="1810" width="11.7109375" style="66" bestFit="1" customWidth="1"/>
    <col min="1811" max="2048" width="11.42578125" style="66"/>
    <col min="2049" max="2049" width="70" style="66" customWidth="1"/>
    <col min="2050" max="2063" width="9.85546875" style="66" customWidth="1"/>
    <col min="2064" max="2064" width="10.42578125" style="66" customWidth="1"/>
    <col min="2065" max="2065" width="2.140625" style="66" customWidth="1"/>
    <col min="2066" max="2066" width="11.7109375" style="66" bestFit="1" customWidth="1"/>
    <col min="2067" max="2304" width="11.42578125" style="66"/>
    <col min="2305" max="2305" width="70" style="66" customWidth="1"/>
    <col min="2306" max="2319" width="9.85546875" style="66" customWidth="1"/>
    <col min="2320" max="2320" width="10.42578125" style="66" customWidth="1"/>
    <col min="2321" max="2321" width="2.140625" style="66" customWidth="1"/>
    <col min="2322" max="2322" width="11.7109375" style="66" bestFit="1" customWidth="1"/>
    <col min="2323" max="2560" width="11.42578125" style="66"/>
    <col min="2561" max="2561" width="70" style="66" customWidth="1"/>
    <col min="2562" max="2575" width="9.85546875" style="66" customWidth="1"/>
    <col min="2576" max="2576" width="10.42578125" style="66" customWidth="1"/>
    <col min="2577" max="2577" width="2.140625" style="66" customWidth="1"/>
    <col min="2578" max="2578" width="11.7109375" style="66" bestFit="1" customWidth="1"/>
    <col min="2579" max="2816" width="11.42578125" style="66"/>
    <col min="2817" max="2817" width="70" style="66" customWidth="1"/>
    <col min="2818" max="2831" width="9.85546875" style="66" customWidth="1"/>
    <col min="2832" max="2832" width="10.42578125" style="66" customWidth="1"/>
    <col min="2833" max="2833" width="2.140625" style="66" customWidth="1"/>
    <col min="2834" max="2834" width="11.7109375" style="66" bestFit="1" customWidth="1"/>
    <col min="2835" max="3072" width="11.42578125" style="66"/>
    <col min="3073" max="3073" width="70" style="66" customWidth="1"/>
    <col min="3074" max="3087" width="9.85546875" style="66" customWidth="1"/>
    <col min="3088" max="3088" width="10.42578125" style="66" customWidth="1"/>
    <col min="3089" max="3089" width="2.140625" style="66" customWidth="1"/>
    <col min="3090" max="3090" width="11.7109375" style="66" bestFit="1" customWidth="1"/>
    <col min="3091" max="3328" width="11.42578125" style="66"/>
    <col min="3329" max="3329" width="70" style="66" customWidth="1"/>
    <col min="3330" max="3343" width="9.85546875" style="66" customWidth="1"/>
    <col min="3344" max="3344" width="10.42578125" style="66" customWidth="1"/>
    <col min="3345" max="3345" width="2.140625" style="66" customWidth="1"/>
    <col min="3346" max="3346" width="11.7109375" style="66" bestFit="1" customWidth="1"/>
    <col min="3347" max="3584" width="11.42578125" style="66"/>
    <col min="3585" max="3585" width="70" style="66" customWidth="1"/>
    <col min="3586" max="3599" width="9.85546875" style="66" customWidth="1"/>
    <col min="3600" max="3600" width="10.42578125" style="66" customWidth="1"/>
    <col min="3601" max="3601" width="2.140625" style="66" customWidth="1"/>
    <col min="3602" max="3602" width="11.7109375" style="66" bestFit="1" customWidth="1"/>
    <col min="3603" max="3840" width="11.42578125" style="66"/>
    <col min="3841" max="3841" width="70" style="66" customWidth="1"/>
    <col min="3842" max="3855" width="9.85546875" style="66" customWidth="1"/>
    <col min="3856" max="3856" width="10.42578125" style="66" customWidth="1"/>
    <col min="3857" max="3857" width="2.140625" style="66" customWidth="1"/>
    <col min="3858" max="3858" width="11.7109375" style="66" bestFit="1" customWidth="1"/>
    <col min="3859" max="4096" width="11.42578125" style="66"/>
    <col min="4097" max="4097" width="70" style="66" customWidth="1"/>
    <col min="4098" max="4111" width="9.85546875" style="66" customWidth="1"/>
    <col min="4112" max="4112" width="10.42578125" style="66" customWidth="1"/>
    <col min="4113" max="4113" width="2.140625" style="66" customWidth="1"/>
    <col min="4114" max="4114" width="11.7109375" style="66" bestFit="1" customWidth="1"/>
    <col min="4115" max="4352" width="11.42578125" style="66"/>
    <col min="4353" max="4353" width="70" style="66" customWidth="1"/>
    <col min="4354" max="4367" width="9.85546875" style="66" customWidth="1"/>
    <col min="4368" max="4368" width="10.42578125" style="66" customWidth="1"/>
    <col min="4369" max="4369" width="2.140625" style="66" customWidth="1"/>
    <col min="4370" max="4370" width="11.7109375" style="66" bestFit="1" customWidth="1"/>
    <col min="4371" max="4608" width="11.42578125" style="66"/>
    <col min="4609" max="4609" width="70" style="66" customWidth="1"/>
    <col min="4610" max="4623" width="9.85546875" style="66" customWidth="1"/>
    <col min="4624" max="4624" width="10.42578125" style="66" customWidth="1"/>
    <col min="4625" max="4625" width="2.140625" style="66" customWidth="1"/>
    <col min="4626" max="4626" width="11.7109375" style="66" bestFit="1" customWidth="1"/>
    <col min="4627" max="4864" width="11.42578125" style="66"/>
    <col min="4865" max="4865" width="70" style="66" customWidth="1"/>
    <col min="4866" max="4879" width="9.85546875" style="66" customWidth="1"/>
    <col min="4880" max="4880" width="10.42578125" style="66" customWidth="1"/>
    <col min="4881" max="4881" width="2.140625" style="66" customWidth="1"/>
    <col min="4882" max="4882" width="11.7109375" style="66" bestFit="1" customWidth="1"/>
    <col min="4883" max="5120" width="11.42578125" style="66"/>
    <col min="5121" max="5121" width="70" style="66" customWidth="1"/>
    <col min="5122" max="5135" width="9.85546875" style="66" customWidth="1"/>
    <col min="5136" max="5136" width="10.42578125" style="66" customWidth="1"/>
    <col min="5137" max="5137" width="2.140625" style="66" customWidth="1"/>
    <col min="5138" max="5138" width="11.7109375" style="66" bestFit="1" customWidth="1"/>
    <col min="5139" max="5376" width="11.42578125" style="66"/>
    <col min="5377" max="5377" width="70" style="66" customWidth="1"/>
    <col min="5378" max="5391" width="9.85546875" style="66" customWidth="1"/>
    <col min="5392" max="5392" width="10.42578125" style="66" customWidth="1"/>
    <col min="5393" max="5393" width="2.140625" style="66" customWidth="1"/>
    <col min="5394" max="5394" width="11.7109375" style="66" bestFit="1" customWidth="1"/>
    <col min="5395" max="5632" width="11.42578125" style="66"/>
    <col min="5633" max="5633" width="70" style="66" customWidth="1"/>
    <col min="5634" max="5647" width="9.85546875" style="66" customWidth="1"/>
    <col min="5648" max="5648" width="10.42578125" style="66" customWidth="1"/>
    <col min="5649" max="5649" width="2.140625" style="66" customWidth="1"/>
    <col min="5650" max="5650" width="11.7109375" style="66" bestFit="1" customWidth="1"/>
    <col min="5651" max="5888" width="11.42578125" style="66"/>
    <col min="5889" max="5889" width="70" style="66" customWidth="1"/>
    <col min="5890" max="5903" width="9.85546875" style="66" customWidth="1"/>
    <col min="5904" max="5904" width="10.42578125" style="66" customWidth="1"/>
    <col min="5905" max="5905" width="2.140625" style="66" customWidth="1"/>
    <col min="5906" max="5906" width="11.7109375" style="66" bestFit="1" customWidth="1"/>
    <col min="5907" max="6144" width="11.42578125" style="66"/>
    <col min="6145" max="6145" width="70" style="66" customWidth="1"/>
    <col min="6146" max="6159" width="9.85546875" style="66" customWidth="1"/>
    <col min="6160" max="6160" width="10.42578125" style="66" customWidth="1"/>
    <col min="6161" max="6161" width="2.140625" style="66" customWidth="1"/>
    <col min="6162" max="6162" width="11.7109375" style="66" bestFit="1" customWidth="1"/>
    <col min="6163" max="6400" width="11.42578125" style="66"/>
    <col min="6401" max="6401" width="70" style="66" customWidth="1"/>
    <col min="6402" max="6415" width="9.85546875" style="66" customWidth="1"/>
    <col min="6416" max="6416" width="10.42578125" style="66" customWidth="1"/>
    <col min="6417" max="6417" width="2.140625" style="66" customWidth="1"/>
    <col min="6418" max="6418" width="11.7109375" style="66" bestFit="1" customWidth="1"/>
    <col min="6419" max="6656" width="11.42578125" style="66"/>
    <col min="6657" max="6657" width="70" style="66" customWidth="1"/>
    <col min="6658" max="6671" width="9.85546875" style="66" customWidth="1"/>
    <col min="6672" max="6672" width="10.42578125" style="66" customWidth="1"/>
    <col min="6673" max="6673" width="2.140625" style="66" customWidth="1"/>
    <col min="6674" max="6674" width="11.7109375" style="66" bestFit="1" customWidth="1"/>
    <col min="6675" max="6912" width="11.42578125" style="66"/>
    <col min="6913" max="6913" width="70" style="66" customWidth="1"/>
    <col min="6914" max="6927" width="9.85546875" style="66" customWidth="1"/>
    <col min="6928" max="6928" width="10.42578125" style="66" customWidth="1"/>
    <col min="6929" max="6929" width="2.140625" style="66" customWidth="1"/>
    <col min="6930" max="6930" width="11.7109375" style="66" bestFit="1" customWidth="1"/>
    <col min="6931" max="7168" width="11.42578125" style="66"/>
    <col min="7169" max="7169" width="70" style="66" customWidth="1"/>
    <col min="7170" max="7183" width="9.85546875" style="66" customWidth="1"/>
    <col min="7184" max="7184" width="10.42578125" style="66" customWidth="1"/>
    <col min="7185" max="7185" width="2.140625" style="66" customWidth="1"/>
    <col min="7186" max="7186" width="11.7109375" style="66" bestFit="1" customWidth="1"/>
    <col min="7187" max="7424" width="11.42578125" style="66"/>
    <col min="7425" max="7425" width="70" style="66" customWidth="1"/>
    <col min="7426" max="7439" width="9.85546875" style="66" customWidth="1"/>
    <col min="7440" max="7440" width="10.42578125" style="66" customWidth="1"/>
    <col min="7441" max="7441" width="2.140625" style="66" customWidth="1"/>
    <col min="7442" max="7442" width="11.7109375" style="66" bestFit="1" customWidth="1"/>
    <col min="7443" max="7680" width="11.42578125" style="66"/>
    <col min="7681" max="7681" width="70" style="66" customWidth="1"/>
    <col min="7682" max="7695" width="9.85546875" style="66" customWidth="1"/>
    <col min="7696" max="7696" width="10.42578125" style="66" customWidth="1"/>
    <col min="7697" max="7697" width="2.140625" style="66" customWidth="1"/>
    <col min="7698" max="7698" width="11.7109375" style="66" bestFit="1" customWidth="1"/>
    <col min="7699" max="7936" width="11.42578125" style="66"/>
    <col min="7937" max="7937" width="70" style="66" customWidth="1"/>
    <col min="7938" max="7951" width="9.85546875" style="66" customWidth="1"/>
    <col min="7952" max="7952" width="10.42578125" style="66" customWidth="1"/>
    <col min="7953" max="7953" width="2.140625" style="66" customWidth="1"/>
    <col min="7954" max="7954" width="11.7109375" style="66" bestFit="1" customWidth="1"/>
    <col min="7955" max="8192" width="11.42578125" style="66"/>
    <col min="8193" max="8193" width="70" style="66" customWidth="1"/>
    <col min="8194" max="8207" width="9.85546875" style="66" customWidth="1"/>
    <col min="8208" max="8208" width="10.42578125" style="66" customWidth="1"/>
    <col min="8209" max="8209" width="2.140625" style="66" customWidth="1"/>
    <col min="8210" max="8210" width="11.7109375" style="66" bestFit="1" customWidth="1"/>
    <col min="8211" max="8448" width="11.42578125" style="66"/>
    <col min="8449" max="8449" width="70" style="66" customWidth="1"/>
    <col min="8450" max="8463" width="9.85546875" style="66" customWidth="1"/>
    <col min="8464" max="8464" width="10.42578125" style="66" customWidth="1"/>
    <col min="8465" max="8465" width="2.140625" style="66" customWidth="1"/>
    <col min="8466" max="8466" width="11.7109375" style="66" bestFit="1" customWidth="1"/>
    <col min="8467" max="8704" width="11.42578125" style="66"/>
    <col min="8705" max="8705" width="70" style="66" customWidth="1"/>
    <col min="8706" max="8719" width="9.85546875" style="66" customWidth="1"/>
    <col min="8720" max="8720" width="10.42578125" style="66" customWidth="1"/>
    <col min="8721" max="8721" width="2.140625" style="66" customWidth="1"/>
    <col min="8722" max="8722" width="11.7109375" style="66" bestFit="1" customWidth="1"/>
    <col min="8723" max="8960" width="11.42578125" style="66"/>
    <col min="8961" max="8961" width="70" style="66" customWidth="1"/>
    <col min="8962" max="8975" width="9.85546875" style="66" customWidth="1"/>
    <col min="8976" max="8976" width="10.42578125" style="66" customWidth="1"/>
    <col min="8977" max="8977" width="2.140625" style="66" customWidth="1"/>
    <col min="8978" max="8978" width="11.7109375" style="66" bestFit="1" customWidth="1"/>
    <col min="8979" max="9216" width="11.42578125" style="66"/>
    <col min="9217" max="9217" width="70" style="66" customWidth="1"/>
    <col min="9218" max="9231" width="9.85546875" style="66" customWidth="1"/>
    <col min="9232" max="9232" width="10.42578125" style="66" customWidth="1"/>
    <col min="9233" max="9233" width="2.140625" style="66" customWidth="1"/>
    <col min="9234" max="9234" width="11.7109375" style="66" bestFit="1" customWidth="1"/>
    <col min="9235" max="9472" width="11.42578125" style="66"/>
    <col min="9473" max="9473" width="70" style="66" customWidth="1"/>
    <col min="9474" max="9487" width="9.85546875" style="66" customWidth="1"/>
    <col min="9488" max="9488" width="10.42578125" style="66" customWidth="1"/>
    <col min="9489" max="9489" width="2.140625" style="66" customWidth="1"/>
    <col min="9490" max="9490" width="11.7109375" style="66" bestFit="1" customWidth="1"/>
    <col min="9491" max="9728" width="11.42578125" style="66"/>
    <col min="9729" max="9729" width="70" style="66" customWidth="1"/>
    <col min="9730" max="9743" width="9.85546875" style="66" customWidth="1"/>
    <col min="9744" max="9744" width="10.42578125" style="66" customWidth="1"/>
    <col min="9745" max="9745" width="2.140625" style="66" customWidth="1"/>
    <col min="9746" max="9746" width="11.7109375" style="66" bestFit="1" customWidth="1"/>
    <col min="9747" max="9984" width="11.42578125" style="66"/>
    <col min="9985" max="9985" width="70" style="66" customWidth="1"/>
    <col min="9986" max="9999" width="9.85546875" style="66" customWidth="1"/>
    <col min="10000" max="10000" width="10.42578125" style="66" customWidth="1"/>
    <col min="10001" max="10001" width="2.140625" style="66" customWidth="1"/>
    <col min="10002" max="10002" width="11.7109375" style="66" bestFit="1" customWidth="1"/>
    <col min="10003" max="10240" width="11.42578125" style="66"/>
    <col min="10241" max="10241" width="70" style="66" customWidth="1"/>
    <col min="10242" max="10255" width="9.85546875" style="66" customWidth="1"/>
    <col min="10256" max="10256" width="10.42578125" style="66" customWidth="1"/>
    <col min="10257" max="10257" width="2.140625" style="66" customWidth="1"/>
    <col min="10258" max="10258" width="11.7109375" style="66" bestFit="1" customWidth="1"/>
    <col min="10259" max="10496" width="11.42578125" style="66"/>
    <col min="10497" max="10497" width="70" style="66" customWidth="1"/>
    <col min="10498" max="10511" width="9.85546875" style="66" customWidth="1"/>
    <col min="10512" max="10512" width="10.42578125" style="66" customWidth="1"/>
    <col min="10513" max="10513" width="2.140625" style="66" customWidth="1"/>
    <col min="10514" max="10514" width="11.7109375" style="66" bestFit="1" customWidth="1"/>
    <col min="10515" max="10752" width="11.42578125" style="66"/>
    <col min="10753" max="10753" width="70" style="66" customWidth="1"/>
    <col min="10754" max="10767" width="9.85546875" style="66" customWidth="1"/>
    <col min="10768" max="10768" width="10.42578125" style="66" customWidth="1"/>
    <col min="10769" max="10769" width="2.140625" style="66" customWidth="1"/>
    <col min="10770" max="10770" width="11.7109375" style="66" bestFit="1" customWidth="1"/>
    <col min="10771" max="11008" width="11.42578125" style="66"/>
    <col min="11009" max="11009" width="70" style="66" customWidth="1"/>
    <col min="11010" max="11023" width="9.85546875" style="66" customWidth="1"/>
    <col min="11024" max="11024" width="10.42578125" style="66" customWidth="1"/>
    <col min="11025" max="11025" width="2.140625" style="66" customWidth="1"/>
    <col min="11026" max="11026" width="11.7109375" style="66" bestFit="1" customWidth="1"/>
    <col min="11027" max="11264" width="11.42578125" style="66"/>
    <col min="11265" max="11265" width="70" style="66" customWidth="1"/>
    <col min="11266" max="11279" width="9.85546875" style="66" customWidth="1"/>
    <col min="11280" max="11280" width="10.42578125" style="66" customWidth="1"/>
    <col min="11281" max="11281" width="2.140625" style="66" customWidth="1"/>
    <col min="11282" max="11282" width="11.7109375" style="66" bestFit="1" customWidth="1"/>
    <col min="11283" max="11520" width="11.42578125" style="66"/>
    <col min="11521" max="11521" width="70" style="66" customWidth="1"/>
    <col min="11522" max="11535" width="9.85546875" style="66" customWidth="1"/>
    <col min="11536" max="11536" width="10.42578125" style="66" customWidth="1"/>
    <col min="11537" max="11537" width="2.140625" style="66" customWidth="1"/>
    <col min="11538" max="11538" width="11.7109375" style="66" bestFit="1" customWidth="1"/>
    <col min="11539" max="11776" width="11.42578125" style="66"/>
    <col min="11777" max="11777" width="70" style="66" customWidth="1"/>
    <col min="11778" max="11791" width="9.85546875" style="66" customWidth="1"/>
    <col min="11792" max="11792" width="10.42578125" style="66" customWidth="1"/>
    <col min="11793" max="11793" width="2.140625" style="66" customWidth="1"/>
    <col min="11794" max="11794" width="11.7109375" style="66" bestFit="1" customWidth="1"/>
    <col min="11795" max="12032" width="11.42578125" style="66"/>
    <col min="12033" max="12033" width="70" style="66" customWidth="1"/>
    <col min="12034" max="12047" width="9.85546875" style="66" customWidth="1"/>
    <col min="12048" max="12048" width="10.42578125" style="66" customWidth="1"/>
    <col min="12049" max="12049" width="2.140625" style="66" customWidth="1"/>
    <col min="12050" max="12050" width="11.7109375" style="66" bestFit="1" customWidth="1"/>
    <col min="12051" max="12288" width="11.42578125" style="66"/>
    <col min="12289" max="12289" width="70" style="66" customWidth="1"/>
    <col min="12290" max="12303" width="9.85546875" style="66" customWidth="1"/>
    <col min="12304" max="12304" width="10.42578125" style="66" customWidth="1"/>
    <col min="12305" max="12305" width="2.140625" style="66" customWidth="1"/>
    <col min="12306" max="12306" width="11.7109375" style="66" bestFit="1" customWidth="1"/>
    <col min="12307" max="12544" width="11.42578125" style="66"/>
    <col min="12545" max="12545" width="70" style="66" customWidth="1"/>
    <col min="12546" max="12559" width="9.85546875" style="66" customWidth="1"/>
    <col min="12560" max="12560" width="10.42578125" style="66" customWidth="1"/>
    <col min="12561" max="12561" width="2.140625" style="66" customWidth="1"/>
    <col min="12562" max="12562" width="11.7109375" style="66" bestFit="1" customWidth="1"/>
    <col min="12563" max="12800" width="11.42578125" style="66"/>
    <col min="12801" max="12801" width="70" style="66" customWidth="1"/>
    <col min="12802" max="12815" width="9.85546875" style="66" customWidth="1"/>
    <col min="12816" max="12816" width="10.42578125" style="66" customWidth="1"/>
    <col min="12817" max="12817" width="2.140625" style="66" customWidth="1"/>
    <col min="12818" max="12818" width="11.7109375" style="66" bestFit="1" customWidth="1"/>
    <col min="12819" max="13056" width="11.42578125" style="66"/>
    <col min="13057" max="13057" width="70" style="66" customWidth="1"/>
    <col min="13058" max="13071" width="9.85546875" style="66" customWidth="1"/>
    <col min="13072" max="13072" width="10.42578125" style="66" customWidth="1"/>
    <col min="13073" max="13073" width="2.140625" style="66" customWidth="1"/>
    <col min="13074" max="13074" width="11.7109375" style="66" bestFit="1" customWidth="1"/>
    <col min="13075" max="13312" width="11.42578125" style="66"/>
    <col min="13313" max="13313" width="70" style="66" customWidth="1"/>
    <col min="13314" max="13327" width="9.85546875" style="66" customWidth="1"/>
    <col min="13328" max="13328" width="10.42578125" style="66" customWidth="1"/>
    <col min="13329" max="13329" width="2.140625" style="66" customWidth="1"/>
    <col min="13330" max="13330" width="11.7109375" style="66" bestFit="1" customWidth="1"/>
    <col min="13331" max="13568" width="11.42578125" style="66"/>
    <col min="13569" max="13569" width="70" style="66" customWidth="1"/>
    <col min="13570" max="13583" width="9.85546875" style="66" customWidth="1"/>
    <col min="13584" max="13584" width="10.42578125" style="66" customWidth="1"/>
    <col min="13585" max="13585" width="2.140625" style="66" customWidth="1"/>
    <col min="13586" max="13586" width="11.7109375" style="66" bestFit="1" customWidth="1"/>
    <col min="13587" max="13824" width="11.42578125" style="66"/>
    <col min="13825" max="13825" width="70" style="66" customWidth="1"/>
    <col min="13826" max="13839" width="9.85546875" style="66" customWidth="1"/>
    <col min="13840" max="13840" width="10.42578125" style="66" customWidth="1"/>
    <col min="13841" max="13841" width="2.140625" style="66" customWidth="1"/>
    <col min="13842" max="13842" width="11.7109375" style="66" bestFit="1" customWidth="1"/>
    <col min="13843" max="14080" width="11.42578125" style="66"/>
    <col min="14081" max="14081" width="70" style="66" customWidth="1"/>
    <col min="14082" max="14095" width="9.85546875" style="66" customWidth="1"/>
    <col min="14096" max="14096" width="10.42578125" style="66" customWidth="1"/>
    <col min="14097" max="14097" width="2.140625" style="66" customWidth="1"/>
    <col min="14098" max="14098" width="11.7109375" style="66" bestFit="1" customWidth="1"/>
    <col min="14099" max="14336" width="11.42578125" style="66"/>
    <col min="14337" max="14337" width="70" style="66" customWidth="1"/>
    <col min="14338" max="14351" width="9.85546875" style="66" customWidth="1"/>
    <col min="14352" max="14352" width="10.42578125" style="66" customWidth="1"/>
    <col min="14353" max="14353" width="2.140625" style="66" customWidth="1"/>
    <col min="14354" max="14354" width="11.7109375" style="66" bestFit="1" customWidth="1"/>
    <col min="14355" max="14592" width="11.42578125" style="66"/>
    <col min="14593" max="14593" width="70" style="66" customWidth="1"/>
    <col min="14594" max="14607" width="9.85546875" style="66" customWidth="1"/>
    <col min="14608" max="14608" width="10.42578125" style="66" customWidth="1"/>
    <col min="14609" max="14609" width="2.140625" style="66" customWidth="1"/>
    <col min="14610" max="14610" width="11.7109375" style="66" bestFit="1" customWidth="1"/>
    <col min="14611" max="14848" width="11.42578125" style="66"/>
    <col min="14849" max="14849" width="70" style="66" customWidth="1"/>
    <col min="14850" max="14863" width="9.85546875" style="66" customWidth="1"/>
    <col min="14864" max="14864" width="10.42578125" style="66" customWidth="1"/>
    <col min="14865" max="14865" width="2.140625" style="66" customWidth="1"/>
    <col min="14866" max="14866" width="11.7109375" style="66" bestFit="1" customWidth="1"/>
    <col min="14867" max="15104" width="11.42578125" style="66"/>
    <col min="15105" max="15105" width="70" style="66" customWidth="1"/>
    <col min="15106" max="15119" width="9.85546875" style="66" customWidth="1"/>
    <col min="15120" max="15120" width="10.42578125" style="66" customWidth="1"/>
    <col min="15121" max="15121" width="2.140625" style="66" customWidth="1"/>
    <col min="15122" max="15122" width="11.7109375" style="66" bestFit="1" customWidth="1"/>
    <col min="15123" max="15360" width="11.42578125" style="66"/>
    <col min="15361" max="15361" width="70" style="66" customWidth="1"/>
    <col min="15362" max="15375" width="9.85546875" style="66" customWidth="1"/>
    <col min="15376" max="15376" width="10.42578125" style="66" customWidth="1"/>
    <col min="15377" max="15377" width="2.140625" style="66" customWidth="1"/>
    <col min="15378" max="15378" width="11.7109375" style="66" bestFit="1" customWidth="1"/>
    <col min="15379" max="15616" width="11.42578125" style="66"/>
    <col min="15617" max="15617" width="70" style="66" customWidth="1"/>
    <col min="15618" max="15631" width="9.85546875" style="66" customWidth="1"/>
    <col min="15632" max="15632" width="10.42578125" style="66" customWidth="1"/>
    <col min="15633" max="15633" width="2.140625" style="66" customWidth="1"/>
    <col min="15634" max="15634" width="11.7109375" style="66" bestFit="1" customWidth="1"/>
    <col min="15635" max="15872" width="11.42578125" style="66"/>
    <col min="15873" max="15873" width="70" style="66" customWidth="1"/>
    <col min="15874" max="15887" width="9.85546875" style="66" customWidth="1"/>
    <col min="15888" max="15888" width="10.42578125" style="66" customWidth="1"/>
    <col min="15889" max="15889" width="2.140625" style="66" customWidth="1"/>
    <col min="15890" max="15890" width="11.7109375" style="66" bestFit="1" customWidth="1"/>
    <col min="15891" max="16128" width="11.42578125" style="66"/>
    <col min="16129" max="16129" width="70" style="66" customWidth="1"/>
    <col min="16130" max="16143" width="9.85546875" style="66" customWidth="1"/>
    <col min="16144" max="16144" width="10.42578125" style="66" customWidth="1"/>
    <col min="16145" max="16145" width="2.140625" style="66" customWidth="1"/>
    <col min="16146" max="16146" width="11.7109375" style="66" bestFit="1" customWidth="1"/>
    <col min="16147" max="16384" width="11.42578125" style="66"/>
  </cols>
  <sheetData>
    <row r="1" spans="1:18" s="95" customFormat="1" ht="3.75" customHeight="1">
      <c r="A1" s="204"/>
      <c r="B1" s="693"/>
      <c r="C1" s="693"/>
      <c r="D1" s="693"/>
      <c r="E1" s="693"/>
      <c r="F1" s="693"/>
      <c r="G1" s="693"/>
      <c r="H1" s="693"/>
      <c r="I1" s="693"/>
      <c r="J1" s="693"/>
      <c r="K1" s="693"/>
      <c r="L1" s="693"/>
      <c r="M1" s="693"/>
      <c r="N1" s="693"/>
      <c r="O1" s="693"/>
      <c r="P1" s="693"/>
    </row>
    <row r="2" spans="1:18" s="132" customFormat="1" ht="20.25">
      <c r="A2" s="1567" t="s">
        <v>578</v>
      </c>
      <c r="B2" s="1567"/>
      <c r="C2" s="1567"/>
      <c r="D2" s="1567"/>
      <c r="E2" s="1567"/>
      <c r="F2" s="1567"/>
      <c r="G2" s="1567"/>
      <c r="H2" s="1567"/>
      <c r="I2" s="1567"/>
      <c r="J2" s="1567"/>
      <c r="K2" s="1567"/>
      <c r="L2" s="1567"/>
      <c r="M2" s="1567"/>
      <c r="N2" s="1567"/>
      <c r="O2" s="1567"/>
      <c r="P2" s="1567"/>
    </row>
    <row r="3" spans="1:18" s="132" customFormat="1" ht="20.25">
      <c r="A3" s="1567" t="s">
        <v>605</v>
      </c>
      <c r="B3" s="1567"/>
      <c r="C3" s="1567"/>
      <c r="D3" s="1567"/>
      <c r="E3" s="1567"/>
      <c r="F3" s="1567"/>
      <c r="G3" s="1567"/>
      <c r="H3" s="1567"/>
      <c r="I3" s="1567"/>
      <c r="J3" s="1567"/>
      <c r="K3" s="1567"/>
      <c r="L3" s="1567"/>
      <c r="M3" s="1567"/>
      <c r="N3" s="1567"/>
      <c r="O3" s="1567"/>
      <c r="P3" s="1567"/>
    </row>
    <row r="4" spans="1:18" s="132" customFormat="1" ht="20.25">
      <c r="A4" s="1567" t="s">
        <v>1422</v>
      </c>
      <c r="B4" s="1567"/>
      <c r="C4" s="1567"/>
      <c r="D4" s="1567"/>
      <c r="E4" s="1567"/>
      <c r="F4" s="1567"/>
      <c r="G4" s="1567"/>
      <c r="H4" s="1567"/>
      <c r="I4" s="1567"/>
      <c r="J4" s="1567"/>
      <c r="K4" s="1567"/>
      <c r="L4" s="1567"/>
      <c r="M4" s="1567"/>
      <c r="N4" s="1567"/>
      <c r="O4" s="1567"/>
      <c r="P4" s="1567"/>
    </row>
    <row r="5" spans="1:18" s="133" customFormat="1" ht="20.25">
      <c r="A5" s="1573" t="s">
        <v>597</v>
      </c>
      <c r="B5" s="1573"/>
      <c r="C5" s="1573"/>
      <c r="D5" s="1573"/>
      <c r="E5" s="1573"/>
      <c r="F5" s="1573"/>
      <c r="G5" s="1573"/>
      <c r="H5" s="1573"/>
      <c r="I5" s="1573"/>
      <c r="J5" s="1573"/>
      <c r="K5" s="1573"/>
      <c r="L5" s="1573"/>
      <c r="M5" s="1573"/>
      <c r="N5" s="1573"/>
      <c r="O5" s="1573"/>
      <c r="P5" s="1573"/>
    </row>
    <row r="6" spans="1:18" ht="6" hidden="1" customHeight="1">
      <c r="A6" s="449"/>
      <c r="B6" s="734"/>
      <c r="C6" s="734"/>
      <c r="D6" s="734"/>
      <c r="E6" s="734"/>
      <c r="F6" s="734"/>
      <c r="G6" s="734"/>
      <c r="H6" s="734"/>
      <c r="I6" s="734"/>
      <c r="J6" s="734"/>
      <c r="K6" s="734"/>
      <c r="L6" s="734"/>
      <c r="M6" s="734"/>
      <c r="N6" s="734"/>
      <c r="O6" s="734"/>
      <c r="P6" s="734"/>
      <c r="Q6" s="66"/>
    </row>
    <row r="7" spans="1:18" ht="2.25" customHeight="1" thickBot="1">
      <c r="A7" s="449"/>
      <c r="B7" s="735"/>
      <c r="C7" s="735"/>
      <c r="D7" s="735"/>
      <c r="E7" s="735"/>
      <c r="F7" s="735"/>
      <c r="G7" s="735"/>
      <c r="H7" s="735"/>
      <c r="I7" s="735"/>
      <c r="J7" s="735"/>
      <c r="K7" s="735"/>
      <c r="L7" s="735"/>
      <c r="M7" s="735"/>
      <c r="N7" s="735"/>
      <c r="O7" s="735"/>
      <c r="P7" s="735"/>
      <c r="Q7" s="66"/>
    </row>
    <row r="8" spans="1:18" ht="24.75" thickTop="1" thickBot="1">
      <c r="A8" s="37"/>
      <c r="B8" s="736" t="s">
        <v>85</v>
      </c>
      <c r="C8" s="736" t="s">
        <v>212</v>
      </c>
      <c r="D8" s="736" t="s">
        <v>87</v>
      </c>
      <c r="E8" s="736" t="s">
        <v>89</v>
      </c>
      <c r="F8" s="736" t="s">
        <v>97</v>
      </c>
      <c r="G8" s="736" t="s">
        <v>95</v>
      </c>
      <c r="H8" s="736" t="s">
        <v>91</v>
      </c>
      <c r="I8" s="736" t="s">
        <v>93</v>
      </c>
      <c r="J8" s="736" t="s">
        <v>99</v>
      </c>
      <c r="K8" s="736" t="s">
        <v>101</v>
      </c>
      <c r="L8" s="736" t="s">
        <v>103</v>
      </c>
      <c r="M8" s="736" t="s">
        <v>105</v>
      </c>
      <c r="N8" s="736" t="s">
        <v>107</v>
      </c>
      <c r="O8" s="736" t="s">
        <v>109</v>
      </c>
      <c r="P8" s="737" t="s">
        <v>606</v>
      </c>
      <c r="Q8" s="66"/>
    </row>
    <row r="9" spans="1:18" ht="16.5" thickTop="1" thickBot="1">
      <c r="A9" s="37" t="s">
        <v>280</v>
      </c>
      <c r="B9" s="33">
        <v>26864644.1855</v>
      </c>
      <c r="C9" s="33">
        <v>29168196.46934</v>
      </c>
      <c r="D9" s="33">
        <v>36863056.192510001</v>
      </c>
      <c r="E9" s="33">
        <v>23133503.94647</v>
      </c>
      <c r="F9" s="33">
        <v>20737130.489999998</v>
      </c>
      <c r="G9" s="33">
        <v>12923306.02225</v>
      </c>
      <c r="H9" s="33">
        <v>10662240.54761</v>
      </c>
      <c r="I9" s="33">
        <v>14331551.33234</v>
      </c>
      <c r="J9" s="33">
        <v>171834.81740999999</v>
      </c>
      <c r="K9" s="33">
        <v>499873.47788000002</v>
      </c>
      <c r="L9" s="33">
        <v>14700391.395959999</v>
      </c>
      <c r="M9" s="33">
        <v>3791120.4933099998</v>
      </c>
      <c r="N9" s="33">
        <v>17386001.5458</v>
      </c>
      <c r="O9" s="33">
        <v>9054982.7140599992</v>
      </c>
      <c r="P9" s="33">
        <v>220287833.63044</v>
      </c>
      <c r="Q9" s="66"/>
      <c r="R9" s="93"/>
    </row>
    <row r="10" spans="1:18" ht="16.5" thickTop="1" thickBot="1">
      <c r="A10" s="38" t="s">
        <v>281</v>
      </c>
      <c r="B10" s="34">
        <v>2829699.0320600001</v>
      </c>
      <c r="C10" s="34">
        <v>4554419.6639399994</v>
      </c>
      <c r="D10" s="34">
        <v>3541867.5427299999</v>
      </c>
      <c r="E10" s="34">
        <v>2531764.8782199998</v>
      </c>
      <c r="F10" s="34">
        <v>2335543.6272100001</v>
      </c>
      <c r="G10" s="34">
        <v>1185854.45395</v>
      </c>
      <c r="H10" s="34">
        <v>860266.58220000006</v>
      </c>
      <c r="I10" s="34">
        <v>722783.30453999992</v>
      </c>
      <c r="J10" s="34">
        <v>32027.196680000001</v>
      </c>
      <c r="K10" s="34">
        <v>33136.059730000001</v>
      </c>
      <c r="L10" s="34">
        <v>683279.30050000001</v>
      </c>
      <c r="M10" s="34">
        <v>252336.25591000001</v>
      </c>
      <c r="N10" s="34">
        <v>963623.40316999995</v>
      </c>
      <c r="O10" s="34">
        <v>435798.20799000002</v>
      </c>
      <c r="P10" s="34">
        <v>20962399.508830003</v>
      </c>
      <c r="Q10" s="66"/>
      <c r="R10" s="93"/>
    </row>
    <row r="11" spans="1:18" ht="15.75" thickTop="1">
      <c r="A11" s="39" t="s">
        <v>282</v>
      </c>
      <c r="B11" s="35">
        <v>865088.83377999999</v>
      </c>
      <c r="C11" s="35">
        <v>2187760.2584000002</v>
      </c>
      <c r="D11" s="35">
        <v>1537125.61308</v>
      </c>
      <c r="E11" s="35">
        <v>1307951.1516300002</v>
      </c>
      <c r="F11" s="35">
        <v>997397.51733000006</v>
      </c>
      <c r="G11" s="35">
        <v>439361.98745000002</v>
      </c>
      <c r="H11" s="35">
        <v>429587.37448</v>
      </c>
      <c r="I11" s="35">
        <v>171596.16706000001</v>
      </c>
      <c r="J11" s="35">
        <v>9102.6113999999998</v>
      </c>
      <c r="K11" s="35">
        <v>6364.6255999999994</v>
      </c>
      <c r="L11" s="35">
        <v>366925.32691</v>
      </c>
      <c r="M11" s="35">
        <v>76063.756789999999</v>
      </c>
      <c r="N11" s="35">
        <v>431192.06993</v>
      </c>
      <c r="O11" s="35">
        <v>250266.99713</v>
      </c>
      <c r="P11" s="35">
        <v>9075784.2909699995</v>
      </c>
      <c r="Q11" s="66"/>
      <c r="R11" s="93"/>
    </row>
    <row r="12" spans="1:18">
      <c r="A12" s="39" t="s">
        <v>283</v>
      </c>
      <c r="B12" s="35">
        <v>1842378.3383199999</v>
      </c>
      <c r="C12" s="35">
        <v>2144279.0118299997</v>
      </c>
      <c r="D12" s="35">
        <v>1946517.32574</v>
      </c>
      <c r="E12" s="35">
        <v>1021958.94426</v>
      </c>
      <c r="F12" s="35">
        <v>1113944.2557999999</v>
      </c>
      <c r="G12" s="35">
        <v>607791.19882000005</v>
      </c>
      <c r="H12" s="35">
        <v>335845.50597000006</v>
      </c>
      <c r="I12" s="35">
        <v>522132.08637999999</v>
      </c>
      <c r="J12" s="35">
        <v>18656.962760000002</v>
      </c>
      <c r="K12" s="35">
        <v>25760.54</v>
      </c>
      <c r="L12" s="35">
        <v>269401.64662000001</v>
      </c>
      <c r="M12" s="35">
        <v>164282.31406999999</v>
      </c>
      <c r="N12" s="35">
        <v>510498.00975999999</v>
      </c>
      <c r="O12" s="35">
        <v>101033.00047</v>
      </c>
      <c r="P12" s="35">
        <v>10624479.140799999</v>
      </c>
      <c r="Q12" s="66"/>
      <c r="R12" s="93"/>
    </row>
    <row r="13" spans="1:18">
      <c r="A13" s="39" t="s">
        <v>284</v>
      </c>
      <c r="B13" s="35">
        <v>0</v>
      </c>
      <c r="C13" s="35">
        <v>12170.394189999999</v>
      </c>
      <c r="D13" s="35">
        <v>1327.1766200000002</v>
      </c>
      <c r="E13" s="35">
        <v>0</v>
      </c>
      <c r="F13" s="35">
        <v>10.416219999999999</v>
      </c>
      <c r="G13" s="35">
        <v>1086.7541000000001</v>
      </c>
      <c r="H13" s="35">
        <v>330.42745000000002</v>
      </c>
      <c r="I13" s="35">
        <v>0</v>
      </c>
      <c r="J13" s="35">
        <v>4198.6469299999999</v>
      </c>
      <c r="K13" s="35">
        <v>123.03917</v>
      </c>
      <c r="L13" s="35">
        <v>6008.7980099999995</v>
      </c>
      <c r="M13" s="35">
        <v>7094.8268200000002</v>
      </c>
      <c r="N13" s="35">
        <v>6064.9979800000001</v>
      </c>
      <c r="O13" s="35">
        <v>35573.784469999999</v>
      </c>
      <c r="P13" s="35">
        <v>73989.261959999989</v>
      </c>
      <c r="Q13" s="66"/>
      <c r="R13" s="93"/>
    </row>
    <row r="14" spans="1:18">
      <c r="A14" s="39" t="s">
        <v>285</v>
      </c>
      <c r="B14" s="35">
        <v>0</v>
      </c>
      <c r="C14" s="35">
        <v>0</v>
      </c>
      <c r="D14" s="35">
        <v>0</v>
      </c>
      <c r="E14" s="35">
        <v>0</v>
      </c>
      <c r="F14" s="35">
        <v>0</v>
      </c>
      <c r="G14" s="35">
        <v>0</v>
      </c>
      <c r="H14" s="35">
        <v>0</v>
      </c>
      <c r="I14" s="35">
        <v>0</v>
      </c>
      <c r="J14" s="35">
        <v>68.975589999999997</v>
      </c>
      <c r="K14" s="35">
        <v>798.14522999999997</v>
      </c>
      <c r="L14" s="35">
        <v>0</v>
      </c>
      <c r="M14" s="35">
        <v>0</v>
      </c>
      <c r="N14" s="35">
        <v>0</v>
      </c>
      <c r="O14" s="35">
        <v>0</v>
      </c>
      <c r="P14" s="35">
        <v>867.12081999999998</v>
      </c>
      <c r="Q14" s="66"/>
      <c r="R14" s="93"/>
    </row>
    <row r="15" spans="1:18">
      <c r="A15" s="39" t="s">
        <v>286</v>
      </c>
      <c r="B15" s="35">
        <v>105316.18823999999</v>
      </c>
      <c r="C15" s="35">
        <v>200951.22522999998</v>
      </c>
      <c r="D15" s="35">
        <v>44091.696520000005</v>
      </c>
      <c r="E15" s="35">
        <v>184634.28663999998</v>
      </c>
      <c r="F15" s="35">
        <v>209963.21259000001</v>
      </c>
      <c r="G15" s="35">
        <v>124569.18493999999</v>
      </c>
      <c r="H15" s="35">
        <v>87915.974760000012</v>
      </c>
      <c r="I15" s="35">
        <v>29055.051100000001</v>
      </c>
      <c r="J15" s="35">
        <v>0</v>
      </c>
      <c r="K15" s="35">
        <v>89.709729999999993</v>
      </c>
      <c r="L15" s="35">
        <v>40433.052380000001</v>
      </c>
      <c r="M15" s="35">
        <v>4381.1287000000002</v>
      </c>
      <c r="N15" s="35">
        <v>9208.5293899999997</v>
      </c>
      <c r="O15" s="35">
        <v>48924.425920000001</v>
      </c>
      <c r="P15" s="35">
        <v>1089533.6661400001</v>
      </c>
      <c r="Q15" s="66"/>
      <c r="R15" s="93"/>
    </row>
    <row r="16" spans="1:18">
      <c r="A16" s="39" t="s">
        <v>287</v>
      </c>
      <c r="B16" s="35">
        <v>16915.671719999998</v>
      </c>
      <c r="C16" s="35">
        <v>9258.7742899999994</v>
      </c>
      <c r="D16" s="35">
        <v>19638.407910000002</v>
      </c>
      <c r="E16" s="35">
        <v>17220.49569</v>
      </c>
      <c r="F16" s="35">
        <v>14657.56466</v>
      </c>
      <c r="G16" s="35">
        <v>13393.9341</v>
      </c>
      <c r="H16" s="35">
        <v>6587.29954</v>
      </c>
      <c r="I16" s="35">
        <v>0</v>
      </c>
      <c r="J16" s="35">
        <v>0</v>
      </c>
      <c r="K16" s="35">
        <v>0</v>
      </c>
      <c r="L16" s="35">
        <v>510.47658000000001</v>
      </c>
      <c r="M16" s="35">
        <v>514.22953000000007</v>
      </c>
      <c r="N16" s="35">
        <v>6659.7961100000002</v>
      </c>
      <c r="O16" s="35">
        <v>0</v>
      </c>
      <c r="P16" s="35">
        <v>105356.65012999999</v>
      </c>
      <c r="Q16" s="66"/>
      <c r="R16" s="93"/>
    </row>
    <row r="17" spans="1:18">
      <c r="A17" s="39" t="s">
        <v>288</v>
      </c>
      <c r="B17" s="35">
        <v>0</v>
      </c>
      <c r="C17" s="35">
        <v>0</v>
      </c>
      <c r="D17" s="35">
        <v>0</v>
      </c>
      <c r="E17" s="35">
        <v>0</v>
      </c>
      <c r="F17" s="35">
        <v>0</v>
      </c>
      <c r="G17" s="35">
        <v>0</v>
      </c>
      <c r="H17" s="35">
        <v>0</v>
      </c>
      <c r="I17" s="35">
        <v>0</v>
      </c>
      <c r="J17" s="35">
        <v>0</v>
      </c>
      <c r="K17" s="35">
        <v>0</v>
      </c>
      <c r="L17" s="35">
        <v>0</v>
      </c>
      <c r="M17" s="35">
        <v>0</v>
      </c>
      <c r="N17" s="35">
        <v>0</v>
      </c>
      <c r="O17" s="35">
        <v>0</v>
      </c>
      <c r="P17" s="35">
        <v>0</v>
      </c>
      <c r="Q17" s="66"/>
      <c r="R17" s="93"/>
    </row>
    <row r="18" spans="1:18" ht="15.75" thickBot="1">
      <c r="A18" s="39" t="s">
        <v>289</v>
      </c>
      <c r="B18" s="35">
        <v>0</v>
      </c>
      <c r="C18" s="35">
        <v>0</v>
      </c>
      <c r="D18" s="35">
        <v>-6832.6771399999998</v>
      </c>
      <c r="E18" s="35">
        <v>0</v>
      </c>
      <c r="F18" s="35">
        <v>-429.33939000000004</v>
      </c>
      <c r="G18" s="35">
        <v>-348.60545999999999</v>
      </c>
      <c r="H18" s="35">
        <v>0</v>
      </c>
      <c r="I18" s="35">
        <v>0</v>
      </c>
      <c r="J18" s="35">
        <v>0</v>
      </c>
      <c r="K18" s="35">
        <v>0</v>
      </c>
      <c r="L18" s="35">
        <v>0</v>
      </c>
      <c r="M18" s="35">
        <v>0</v>
      </c>
      <c r="N18" s="35">
        <v>0</v>
      </c>
      <c r="O18" s="35">
        <v>0</v>
      </c>
      <c r="P18" s="35">
        <v>-7610.6219900000006</v>
      </c>
      <c r="Q18" s="66"/>
      <c r="R18" s="93"/>
    </row>
    <row r="19" spans="1:18" ht="16.5" thickTop="1" thickBot="1">
      <c r="A19" s="38" t="s">
        <v>290</v>
      </c>
      <c r="B19" s="34">
        <v>3871557.2602900001</v>
      </c>
      <c r="C19" s="34">
        <v>4318341.1807399997</v>
      </c>
      <c r="D19" s="34">
        <v>5041543.2508300003</v>
      </c>
      <c r="E19" s="34">
        <v>2689220.0483300001</v>
      </c>
      <c r="F19" s="34">
        <v>2606794.0850300002</v>
      </c>
      <c r="G19" s="34">
        <v>920586.85341999994</v>
      </c>
      <c r="H19" s="34">
        <v>1088776.0178499999</v>
      </c>
      <c r="I19" s="34">
        <v>1768850.28785</v>
      </c>
      <c r="J19" s="34">
        <v>40171.484210000002</v>
      </c>
      <c r="K19" s="34">
        <v>89914.335760000002</v>
      </c>
      <c r="L19" s="34">
        <v>1592689.88457</v>
      </c>
      <c r="M19" s="34">
        <v>256168.55841999999</v>
      </c>
      <c r="N19" s="34">
        <v>1484496.80568</v>
      </c>
      <c r="O19" s="34">
        <v>124374.17457999999</v>
      </c>
      <c r="P19" s="34">
        <v>25893484.227560002</v>
      </c>
      <c r="Q19" s="66"/>
      <c r="R19" s="93"/>
    </row>
    <row r="20" spans="1:18" ht="15.75" thickTop="1">
      <c r="A20" s="39" t="s">
        <v>291</v>
      </c>
      <c r="B20" s="35">
        <v>0</v>
      </c>
      <c r="C20" s="35">
        <v>0</v>
      </c>
      <c r="D20" s="35">
        <v>0</v>
      </c>
      <c r="E20" s="35">
        <v>0</v>
      </c>
      <c r="F20" s="35">
        <v>1.0000000000000001E-5</v>
      </c>
      <c r="G20" s="35">
        <v>0</v>
      </c>
      <c r="H20" s="35">
        <v>2487.7393299999999</v>
      </c>
      <c r="I20" s="35">
        <v>0</v>
      </c>
      <c r="J20" s="35">
        <v>0</v>
      </c>
      <c r="K20" s="35">
        <v>0</v>
      </c>
      <c r="L20" s="35">
        <v>0</v>
      </c>
      <c r="M20" s="35">
        <v>0</v>
      </c>
      <c r="N20" s="35">
        <v>0</v>
      </c>
      <c r="O20" s="35">
        <v>0</v>
      </c>
      <c r="P20" s="35">
        <v>2487.7393399999996</v>
      </c>
      <c r="Q20" s="66"/>
      <c r="R20" s="93"/>
    </row>
    <row r="21" spans="1:18">
      <c r="A21" s="39" t="s">
        <v>292</v>
      </c>
      <c r="B21" s="35">
        <v>2089348.70982</v>
      </c>
      <c r="C21" s="35">
        <v>1905580.3193599998</v>
      </c>
      <c r="D21" s="35">
        <v>1775330.7196500001</v>
      </c>
      <c r="E21" s="35">
        <v>634082.68463999999</v>
      </c>
      <c r="F21" s="35">
        <v>625760.85722999997</v>
      </c>
      <c r="G21" s="35">
        <v>389766.17773</v>
      </c>
      <c r="H21" s="35">
        <v>587873.81946999999</v>
      </c>
      <c r="I21" s="35">
        <v>1087601.5634699999</v>
      </c>
      <c r="J21" s="35">
        <v>34203.780490000005</v>
      </c>
      <c r="K21" s="35">
        <v>19860</v>
      </c>
      <c r="L21" s="35">
        <v>879895.03804999997</v>
      </c>
      <c r="M21" s="35">
        <v>12500</v>
      </c>
      <c r="N21" s="35">
        <v>39475</v>
      </c>
      <c r="O21" s="35">
        <v>30.49708</v>
      </c>
      <c r="P21" s="35">
        <v>10081309.166989999</v>
      </c>
      <c r="Q21" s="66"/>
      <c r="R21" s="93"/>
    </row>
    <row r="22" spans="1:18">
      <c r="A22" s="39" t="s">
        <v>293</v>
      </c>
      <c r="B22" s="35">
        <v>86131.739799999996</v>
      </c>
      <c r="C22" s="35">
        <v>0</v>
      </c>
      <c r="D22" s="35">
        <v>244106.92588999998</v>
      </c>
      <c r="E22" s="35">
        <v>68599.212540000008</v>
      </c>
      <c r="F22" s="35">
        <v>32375.528050000001</v>
      </c>
      <c r="G22" s="35">
        <v>13745.14279</v>
      </c>
      <c r="H22" s="35">
        <v>161.25767999999999</v>
      </c>
      <c r="I22" s="35">
        <v>13720</v>
      </c>
      <c r="J22" s="35">
        <v>0</v>
      </c>
      <c r="K22" s="35">
        <v>0</v>
      </c>
      <c r="L22" s="35">
        <v>37730</v>
      </c>
      <c r="M22" s="35">
        <v>0</v>
      </c>
      <c r="N22" s="35">
        <v>0</v>
      </c>
      <c r="O22" s="35">
        <v>0</v>
      </c>
      <c r="P22" s="35">
        <v>496569.80674999999</v>
      </c>
      <c r="Q22" s="66"/>
      <c r="R22" s="93"/>
    </row>
    <row r="23" spans="1:18">
      <c r="A23" s="39" t="s">
        <v>294</v>
      </c>
      <c r="B23" s="35">
        <v>34698.662039999996</v>
      </c>
      <c r="C23" s="35">
        <v>204518.32288999998</v>
      </c>
      <c r="D23" s="35">
        <v>16469.070739999999</v>
      </c>
      <c r="E23" s="35">
        <v>266717.28547999996</v>
      </c>
      <c r="F23" s="35">
        <v>198074.47106000001</v>
      </c>
      <c r="G23" s="35">
        <v>8174.5774800000008</v>
      </c>
      <c r="H23" s="35">
        <v>0</v>
      </c>
      <c r="I23" s="35">
        <v>0</v>
      </c>
      <c r="J23" s="35">
        <v>0</v>
      </c>
      <c r="K23" s="35">
        <v>0</v>
      </c>
      <c r="L23" s="35">
        <v>40981.212549999997</v>
      </c>
      <c r="M23" s="35">
        <v>0</v>
      </c>
      <c r="N23" s="35">
        <v>849669.20309000008</v>
      </c>
      <c r="O23" s="35">
        <v>0</v>
      </c>
      <c r="P23" s="35">
        <v>1619302.8053299999</v>
      </c>
      <c r="Q23" s="66"/>
      <c r="R23" s="93"/>
    </row>
    <row r="24" spans="1:18">
      <c r="A24" s="39" t="s">
        <v>295</v>
      </c>
      <c r="B24" s="35">
        <v>444008.20308000001</v>
      </c>
      <c r="C24" s="35">
        <v>236517.40888999999</v>
      </c>
      <c r="D24" s="35">
        <v>1096835.0237999998</v>
      </c>
      <c r="E24" s="35">
        <v>161838.83065000002</v>
      </c>
      <c r="F24" s="35">
        <v>800751.69727</v>
      </c>
      <c r="G24" s="35">
        <v>56748.482320000003</v>
      </c>
      <c r="H24" s="35">
        <v>143536.50947999998</v>
      </c>
      <c r="I24" s="35">
        <v>409391.71111000003</v>
      </c>
      <c r="J24" s="35">
        <v>0</v>
      </c>
      <c r="K24" s="35">
        <v>0</v>
      </c>
      <c r="L24" s="35">
        <v>238733.10896000001</v>
      </c>
      <c r="M24" s="35">
        <v>83893.413109999994</v>
      </c>
      <c r="N24" s="35">
        <v>3945.6419300000002</v>
      </c>
      <c r="O24" s="35">
        <v>19.940860000000001</v>
      </c>
      <c r="P24" s="35">
        <v>3676219.9714600001</v>
      </c>
      <c r="Q24" s="66"/>
      <c r="R24" s="93"/>
    </row>
    <row r="25" spans="1:18">
      <c r="A25" s="39" t="s">
        <v>296</v>
      </c>
      <c r="B25" s="35">
        <v>1156697.10051</v>
      </c>
      <c r="C25" s="35">
        <v>1920049.4136900001</v>
      </c>
      <c r="D25" s="35">
        <v>1807292.75348</v>
      </c>
      <c r="E25" s="35">
        <v>1521366.2996400001</v>
      </c>
      <c r="F25" s="35">
        <v>898198.22398000001</v>
      </c>
      <c r="G25" s="35">
        <v>435392.99602999998</v>
      </c>
      <c r="H25" s="35">
        <v>315203.95763000002</v>
      </c>
      <c r="I25" s="35">
        <v>238433.07437000002</v>
      </c>
      <c r="J25" s="35">
        <v>5967.7037199999995</v>
      </c>
      <c r="K25" s="35">
        <v>69988.424299999999</v>
      </c>
      <c r="L25" s="35">
        <v>355317.75344</v>
      </c>
      <c r="M25" s="35">
        <v>156852.42871000001</v>
      </c>
      <c r="N25" s="35">
        <v>575681.15188000002</v>
      </c>
      <c r="O25" s="35">
        <v>124323.73664</v>
      </c>
      <c r="P25" s="35">
        <v>9580765.0180200003</v>
      </c>
      <c r="Q25" s="66"/>
      <c r="R25" s="93"/>
    </row>
    <row r="26" spans="1:18">
      <c r="A26" s="39" t="s">
        <v>297</v>
      </c>
      <c r="B26" s="35">
        <v>76336.690690000003</v>
      </c>
      <c r="C26" s="35">
        <v>66388.862609999996</v>
      </c>
      <c r="D26" s="35">
        <v>125798.74809000001</v>
      </c>
      <c r="E26" s="35">
        <v>36615.735380000006</v>
      </c>
      <c r="F26" s="35">
        <v>58207.866569999998</v>
      </c>
      <c r="G26" s="35">
        <v>17003.724920000001</v>
      </c>
      <c r="H26" s="35">
        <v>40531.81293</v>
      </c>
      <c r="I26" s="35">
        <v>19703.938899999997</v>
      </c>
      <c r="J26" s="35">
        <v>0</v>
      </c>
      <c r="K26" s="35">
        <v>65.911460000000005</v>
      </c>
      <c r="L26" s="35">
        <v>40161.109790000002</v>
      </c>
      <c r="M26" s="35">
        <v>2922.7166000000002</v>
      </c>
      <c r="N26" s="35">
        <v>17186.9892</v>
      </c>
      <c r="O26" s="35">
        <v>0</v>
      </c>
      <c r="P26" s="35">
        <v>500924.10713999998</v>
      </c>
      <c r="Q26" s="66"/>
      <c r="R26" s="93"/>
    </row>
    <row r="27" spans="1:18" ht="15.75" thickBot="1">
      <c r="A27" s="39" t="s">
        <v>298</v>
      </c>
      <c r="B27" s="35">
        <v>-15663.845650000001</v>
      </c>
      <c r="C27" s="35">
        <v>-14713.146699999999</v>
      </c>
      <c r="D27" s="35">
        <v>-24289.990819999999</v>
      </c>
      <c r="E27" s="35">
        <v>0</v>
      </c>
      <c r="F27" s="35">
        <v>-6574.5591399999994</v>
      </c>
      <c r="G27" s="35">
        <v>-244.24785</v>
      </c>
      <c r="H27" s="35">
        <v>-1019.07867</v>
      </c>
      <c r="I27" s="35">
        <v>0</v>
      </c>
      <c r="J27" s="35">
        <v>0</v>
      </c>
      <c r="K27" s="35">
        <v>0</v>
      </c>
      <c r="L27" s="35">
        <v>-128.33822000000001</v>
      </c>
      <c r="M27" s="35">
        <v>0</v>
      </c>
      <c r="N27" s="35">
        <v>-1461.1804199999999</v>
      </c>
      <c r="O27" s="35">
        <v>0</v>
      </c>
      <c r="P27" s="35">
        <v>-64094.387470000001</v>
      </c>
      <c r="Q27" s="66"/>
      <c r="R27" s="93"/>
    </row>
    <row r="28" spans="1:18" ht="16.5" thickTop="1" thickBot="1">
      <c r="A28" s="38" t="s">
        <v>299</v>
      </c>
      <c r="B28" s="34">
        <v>18128576.87793</v>
      </c>
      <c r="C28" s="34">
        <v>17805775.099119999</v>
      </c>
      <c r="D28" s="34">
        <v>24608347.367400002</v>
      </c>
      <c r="E28" s="34">
        <v>15306086.49107</v>
      </c>
      <c r="F28" s="34">
        <v>14948492.667020001</v>
      </c>
      <c r="G28" s="34">
        <v>9461947.4322900008</v>
      </c>
      <c r="H28" s="34">
        <v>8110238.4499700004</v>
      </c>
      <c r="I28" s="34">
        <v>11404985.694950001</v>
      </c>
      <c r="J28" s="34">
        <v>88072.145780000006</v>
      </c>
      <c r="K28" s="34">
        <v>347858.87608999998</v>
      </c>
      <c r="L28" s="34">
        <v>11759916.74736</v>
      </c>
      <c r="M28" s="34">
        <v>2963439.3532399996</v>
      </c>
      <c r="N28" s="34">
        <v>12803970.26486</v>
      </c>
      <c r="O28" s="34">
        <v>8309773.5350699993</v>
      </c>
      <c r="P28" s="34">
        <v>156047481.00215</v>
      </c>
      <c r="Q28" s="66"/>
      <c r="R28" s="93"/>
    </row>
    <row r="29" spans="1:18" ht="15.75" thickTop="1">
      <c r="A29" s="44" t="s">
        <v>300</v>
      </c>
      <c r="B29" s="35">
        <v>18045242.429240003</v>
      </c>
      <c r="C29" s="35">
        <v>17747170.264770001</v>
      </c>
      <c r="D29" s="35">
        <v>24482860.659290001</v>
      </c>
      <c r="E29" s="35">
        <v>15316788.516350001</v>
      </c>
      <c r="F29" s="35">
        <v>14915071.467089999</v>
      </c>
      <c r="G29" s="35">
        <v>9350591.7711800002</v>
      </c>
      <c r="H29" s="35">
        <v>8116712.9644799996</v>
      </c>
      <c r="I29" s="35">
        <v>11514487.217549998</v>
      </c>
      <c r="J29" s="35">
        <v>87030.066420000003</v>
      </c>
      <c r="K29" s="35">
        <v>346568.23467000003</v>
      </c>
      <c r="L29" s="35">
        <v>11836952.82463</v>
      </c>
      <c r="M29" s="35">
        <v>2935225.0402600002</v>
      </c>
      <c r="N29" s="35">
        <v>12741534.93719</v>
      </c>
      <c r="O29" s="35">
        <v>8342397.9986800002</v>
      </c>
      <c r="P29" s="35">
        <v>155778634.39179999</v>
      </c>
      <c r="Q29" s="66"/>
      <c r="R29" s="93"/>
    </row>
    <row r="30" spans="1:18">
      <c r="A30" s="39" t="s">
        <v>301</v>
      </c>
      <c r="B30" s="35">
        <v>17677483.755990002</v>
      </c>
      <c r="C30" s="35">
        <v>17229249.493580002</v>
      </c>
      <c r="D30" s="35">
        <v>23982405.649759997</v>
      </c>
      <c r="E30" s="35">
        <v>14371102.567030001</v>
      </c>
      <c r="F30" s="35">
        <v>14871434.404309999</v>
      </c>
      <c r="G30" s="35">
        <v>9129589.0973199997</v>
      </c>
      <c r="H30" s="35">
        <v>7852957.4011499994</v>
      </c>
      <c r="I30" s="35">
        <v>11406719.113799999</v>
      </c>
      <c r="J30" s="35">
        <v>85953.661970000001</v>
      </c>
      <c r="K30" s="35">
        <v>342452.23467000003</v>
      </c>
      <c r="L30" s="35">
        <v>11570046.226709999</v>
      </c>
      <c r="M30" s="35">
        <v>2820639.4859799999</v>
      </c>
      <c r="N30" s="35">
        <v>12544526.29418</v>
      </c>
      <c r="O30" s="35">
        <v>8086898.5437799999</v>
      </c>
      <c r="P30" s="35">
        <v>151971457.93023002</v>
      </c>
      <c r="Q30" s="66"/>
      <c r="R30" s="93"/>
    </row>
    <row r="31" spans="1:18">
      <c r="A31" s="39" t="s">
        <v>302</v>
      </c>
      <c r="B31" s="35">
        <v>367758.67324999999</v>
      </c>
      <c r="C31" s="35">
        <v>517906.80691000004</v>
      </c>
      <c r="D31" s="35">
        <v>500455.00952999998</v>
      </c>
      <c r="E31" s="35">
        <v>945685.94932000001</v>
      </c>
      <c r="F31" s="35">
        <v>43637.06278</v>
      </c>
      <c r="G31" s="35">
        <v>221002.67386000001</v>
      </c>
      <c r="H31" s="35">
        <v>263755.56333000003</v>
      </c>
      <c r="I31" s="35">
        <v>107768.10374999999</v>
      </c>
      <c r="J31" s="35">
        <v>1076.40445</v>
      </c>
      <c r="K31" s="35">
        <v>4116</v>
      </c>
      <c r="L31" s="35">
        <v>266906.59791999997</v>
      </c>
      <c r="M31" s="35">
        <v>114585.55428</v>
      </c>
      <c r="N31" s="35">
        <v>196625.74916000001</v>
      </c>
      <c r="O31" s="35">
        <v>255277.70376</v>
      </c>
      <c r="P31" s="35">
        <v>3806557.8523000004</v>
      </c>
      <c r="Q31" s="66"/>
      <c r="R31" s="93"/>
    </row>
    <row r="32" spans="1:18">
      <c r="A32" s="39" t="s">
        <v>303</v>
      </c>
      <c r="B32" s="35">
        <v>0</v>
      </c>
      <c r="C32" s="35">
        <v>13.96428</v>
      </c>
      <c r="D32" s="35">
        <v>0</v>
      </c>
      <c r="E32" s="35">
        <v>0</v>
      </c>
      <c r="F32" s="35">
        <v>0</v>
      </c>
      <c r="G32" s="35">
        <v>0</v>
      </c>
      <c r="H32" s="35">
        <v>0</v>
      </c>
      <c r="I32" s="35">
        <v>0</v>
      </c>
      <c r="J32" s="35">
        <v>0</v>
      </c>
      <c r="K32" s="35">
        <v>0</v>
      </c>
      <c r="L32" s="35">
        <v>0</v>
      </c>
      <c r="M32" s="35">
        <v>0</v>
      </c>
      <c r="N32" s="35">
        <v>382.89384999999999</v>
      </c>
      <c r="O32" s="35">
        <v>221.75114000000002</v>
      </c>
      <c r="P32" s="35">
        <v>618.60927000000004</v>
      </c>
      <c r="Q32" s="66"/>
      <c r="R32" s="93"/>
    </row>
    <row r="33" spans="1:18">
      <c r="A33" s="44" t="s">
        <v>304</v>
      </c>
      <c r="B33" s="35">
        <v>122804.38756</v>
      </c>
      <c r="C33" s="35">
        <v>100857.06012000001</v>
      </c>
      <c r="D33" s="35">
        <v>126653.33217000001</v>
      </c>
      <c r="E33" s="35">
        <v>109448.58545</v>
      </c>
      <c r="F33" s="35">
        <v>121487.85294</v>
      </c>
      <c r="G33" s="35">
        <v>57126.794310000005</v>
      </c>
      <c r="H33" s="35">
        <v>43843.226340000001</v>
      </c>
      <c r="I33" s="35">
        <v>29725.700870000001</v>
      </c>
      <c r="J33" s="35">
        <v>75.234359999999995</v>
      </c>
      <c r="K33" s="35">
        <v>0</v>
      </c>
      <c r="L33" s="35">
        <v>106930.15807999999</v>
      </c>
      <c r="M33" s="35">
        <v>12154.548429999999</v>
      </c>
      <c r="N33" s="35">
        <v>22687.947270000001</v>
      </c>
      <c r="O33" s="35">
        <v>33262.93651</v>
      </c>
      <c r="P33" s="35">
        <v>887057.76440999995</v>
      </c>
      <c r="Q33" s="66"/>
      <c r="R33" s="93"/>
    </row>
    <row r="34" spans="1:18">
      <c r="A34" s="39" t="s">
        <v>305</v>
      </c>
      <c r="B34" s="35">
        <v>92159.188269999999</v>
      </c>
      <c r="C34" s="35">
        <v>55465.046590000005</v>
      </c>
      <c r="D34" s="35">
        <v>121458.74417000001</v>
      </c>
      <c r="E34" s="35">
        <v>52502.517169999999</v>
      </c>
      <c r="F34" s="35">
        <v>115259.49701000001</v>
      </c>
      <c r="G34" s="35">
        <v>44698.588210000002</v>
      </c>
      <c r="H34" s="35">
        <v>32332.214120000001</v>
      </c>
      <c r="I34" s="35">
        <v>27562.715199999999</v>
      </c>
      <c r="J34" s="35">
        <v>75.234359999999995</v>
      </c>
      <c r="K34" s="35">
        <v>0</v>
      </c>
      <c r="L34" s="35">
        <v>68876.414909999992</v>
      </c>
      <c r="M34" s="35">
        <v>9238.2620700000007</v>
      </c>
      <c r="N34" s="35">
        <v>16078.60073</v>
      </c>
      <c r="O34" s="35">
        <v>26628.660230000001</v>
      </c>
      <c r="P34" s="35">
        <v>662335.68303999992</v>
      </c>
      <c r="Q34" s="66"/>
      <c r="R34" s="93"/>
    </row>
    <row r="35" spans="1:18">
      <c r="A35" s="39" t="s">
        <v>306</v>
      </c>
      <c r="B35" s="35">
        <v>30645.19929</v>
      </c>
      <c r="C35" s="35">
        <v>45385.162509999995</v>
      </c>
      <c r="D35" s="35">
        <v>5194.5879999999997</v>
      </c>
      <c r="E35" s="35">
        <v>56946.06828</v>
      </c>
      <c r="F35" s="35">
        <v>6228.3559299999997</v>
      </c>
      <c r="G35" s="35">
        <v>12428.206099999999</v>
      </c>
      <c r="H35" s="35">
        <v>11511.012220000001</v>
      </c>
      <c r="I35" s="35">
        <v>2162.98567</v>
      </c>
      <c r="J35" s="35">
        <v>0</v>
      </c>
      <c r="K35" s="35">
        <v>0</v>
      </c>
      <c r="L35" s="35">
        <v>38053.743170000002</v>
      </c>
      <c r="M35" s="35">
        <v>2916.2863600000001</v>
      </c>
      <c r="N35" s="35">
        <v>6609.3465400000005</v>
      </c>
      <c r="O35" s="35">
        <v>6634.27628</v>
      </c>
      <c r="P35" s="35">
        <v>224715.23035</v>
      </c>
      <c r="Q35" s="66"/>
      <c r="R35" s="93"/>
    </row>
    <row r="36" spans="1:18">
      <c r="A36" s="40" t="s">
        <v>307</v>
      </c>
      <c r="B36" s="35">
        <v>0</v>
      </c>
      <c r="C36" s="35">
        <v>6.8510200000000001</v>
      </c>
      <c r="D36" s="35">
        <v>0</v>
      </c>
      <c r="E36" s="35">
        <v>0</v>
      </c>
      <c r="F36" s="35">
        <v>0</v>
      </c>
      <c r="G36" s="35">
        <v>0</v>
      </c>
      <c r="H36" s="35">
        <v>0</v>
      </c>
      <c r="I36" s="35">
        <v>0</v>
      </c>
      <c r="J36" s="35">
        <v>0</v>
      </c>
      <c r="K36" s="35">
        <v>0</v>
      </c>
      <c r="L36" s="35">
        <v>0</v>
      </c>
      <c r="M36" s="35">
        <v>0</v>
      </c>
      <c r="N36" s="35">
        <v>0</v>
      </c>
      <c r="O36" s="35">
        <v>0</v>
      </c>
      <c r="P36" s="35">
        <v>6.8510200000000001</v>
      </c>
      <c r="Q36" s="66"/>
      <c r="R36" s="93"/>
    </row>
    <row r="37" spans="1:18">
      <c r="A37" s="44" t="s">
        <v>308</v>
      </c>
      <c r="B37" s="35">
        <v>266241.89116</v>
      </c>
      <c r="C37" s="35">
        <v>276719.89406999998</v>
      </c>
      <c r="D37" s="35">
        <v>537376.34487000003</v>
      </c>
      <c r="E37" s="35">
        <v>294953.13361000002</v>
      </c>
      <c r="F37" s="35">
        <v>162488.19141</v>
      </c>
      <c r="G37" s="35">
        <v>117244.39654</v>
      </c>
      <c r="H37" s="35">
        <v>103666.26023</v>
      </c>
      <c r="I37" s="35">
        <v>43322.584670000004</v>
      </c>
      <c r="J37" s="35">
        <v>396.83715999999998</v>
      </c>
      <c r="K37" s="35">
        <v>0</v>
      </c>
      <c r="L37" s="35">
        <v>103339.47375</v>
      </c>
      <c r="M37" s="35">
        <v>42408.452290000001</v>
      </c>
      <c r="N37" s="35">
        <v>48584.66734</v>
      </c>
      <c r="O37" s="35">
        <v>58915.250100000005</v>
      </c>
      <c r="P37" s="35">
        <v>2055657.3772</v>
      </c>
      <c r="Q37" s="66"/>
      <c r="R37" s="93"/>
    </row>
    <row r="38" spans="1:18">
      <c r="A38" s="39" t="s">
        <v>309</v>
      </c>
      <c r="B38" s="35">
        <v>216715.22603999998</v>
      </c>
      <c r="C38" s="35">
        <v>181691.65422999999</v>
      </c>
      <c r="D38" s="35">
        <v>447400.02924</v>
      </c>
      <c r="E38" s="35">
        <v>208149.81075999999</v>
      </c>
      <c r="F38" s="35">
        <v>159463.18650000001</v>
      </c>
      <c r="G38" s="35">
        <v>95294.232790000009</v>
      </c>
      <c r="H38" s="35">
        <v>69252.223959999988</v>
      </c>
      <c r="I38" s="35">
        <v>40108.455689999995</v>
      </c>
      <c r="J38" s="35">
        <v>122.43716000000001</v>
      </c>
      <c r="K38" s="35">
        <v>0</v>
      </c>
      <c r="L38" s="35">
        <v>85452.228049999991</v>
      </c>
      <c r="M38" s="35">
        <v>32589.356530000001</v>
      </c>
      <c r="N38" s="35">
        <v>40821.166229999995</v>
      </c>
      <c r="O38" s="35">
        <v>44279.402329999997</v>
      </c>
      <c r="P38" s="35">
        <v>1621339.4095099999</v>
      </c>
      <c r="Q38" s="66"/>
      <c r="R38" s="93"/>
    </row>
    <row r="39" spans="1:18">
      <c r="A39" s="39" t="s">
        <v>310</v>
      </c>
      <c r="B39" s="35">
        <v>49526.665119999998</v>
      </c>
      <c r="C39" s="35">
        <v>94813.245859999995</v>
      </c>
      <c r="D39" s="35">
        <v>69411.274059999996</v>
      </c>
      <c r="E39" s="35">
        <v>86803.322849999997</v>
      </c>
      <c r="F39" s="35">
        <v>3025.0049100000001</v>
      </c>
      <c r="G39" s="35">
        <v>21950.16375</v>
      </c>
      <c r="H39" s="35">
        <v>34414.036270000004</v>
      </c>
      <c r="I39" s="35">
        <v>3214.12898</v>
      </c>
      <c r="J39" s="35">
        <v>274.39999999999998</v>
      </c>
      <c r="K39" s="35">
        <v>0</v>
      </c>
      <c r="L39" s="35">
        <v>17887.245699999999</v>
      </c>
      <c r="M39" s="35">
        <v>9819.0957600000002</v>
      </c>
      <c r="N39" s="35">
        <v>7763.5011100000002</v>
      </c>
      <c r="O39" s="35">
        <v>14635.84777</v>
      </c>
      <c r="P39" s="35">
        <v>413537.93213999999</v>
      </c>
      <c r="Q39" s="66"/>
      <c r="R39" s="93"/>
    </row>
    <row r="40" spans="1:18">
      <c r="A40" s="39" t="s">
        <v>311</v>
      </c>
      <c r="B40" s="35">
        <v>0</v>
      </c>
      <c r="C40" s="35">
        <v>214.99398000000002</v>
      </c>
      <c r="D40" s="35">
        <v>20565.041570000001</v>
      </c>
      <c r="E40" s="35">
        <v>0</v>
      </c>
      <c r="F40" s="35">
        <v>0</v>
      </c>
      <c r="G40" s="35">
        <v>0</v>
      </c>
      <c r="H40" s="35">
        <v>0</v>
      </c>
      <c r="I40" s="35">
        <v>0</v>
      </c>
      <c r="J40" s="35">
        <v>0</v>
      </c>
      <c r="K40" s="35">
        <v>0</v>
      </c>
      <c r="L40" s="35">
        <v>0</v>
      </c>
      <c r="M40" s="35">
        <v>0</v>
      </c>
      <c r="N40" s="35">
        <v>0</v>
      </c>
      <c r="O40" s="35">
        <v>0</v>
      </c>
      <c r="P40" s="35">
        <v>20780.035550000001</v>
      </c>
      <c r="Q40" s="66"/>
      <c r="R40" s="93"/>
    </row>
    <row r="41" spans="1:18">
      <c r="A41" s="44" t="s">
        <v>312</v>
      </c>
      <c r="B41" s="35">
        <v>112650.26112000001</v>
      </c>
      <c r="C41" s="35">
        <v>156937.84245</v>
      </c>
      <c r="D41" s="35">
        <v>147321.57290999999</v>
      </c>
      <c r="E41" s="35">
        <v>146822.62624000001</v>
      </c>
      <c r="F41" s="35">
        <v>106987.0042</v>
      </c>
      <c r="G41" s="35">
        <v>90888.065260000003</v>
      </c>
      <c r="H41" s="35">
        <v>73214.463909999991</v>
      </c>
      <c r="I41" s="35">
        <v>116220.29073000001</v>
      </c>
      <c r="J41" s="35">
        <v>992.0138199999999</v>
      </c>
      <c r="K41" s="35">
        <v>2207.8860099999997</v>
      </c>
      <c r="L41" s="35">
        <v>121236.78208</v>
      </c>
      <c r="M41" s="35">
        <v>25907.44902</v>
      </c>
      <c r="N41" s="35">
        <v>140065.67035</v>
      </c>
      <c r="O41" s="35">
        <v>114142.97126000001</v>
      </c>
      <c r="P41" s="35">
        <v>1355594.8993599999</v>
      </c>
      <c r="Q41" s="66"/>
      <c r="R41" s="93"/>
    </row>
    <row r="42" spans="1:18">
      <c r="A42" s="40" t="s">
        <v>313</v>
      </c>
      <c r="B42" s="35">
        <v>110115.64465999999</v>
      </c>
      <c r="C42" s="35">
        <v>149835.28391999999</v>
      </c>
      <c r="D42" s="35">
        <v>144394.47537999999</v>
      </c>
      <c r="E42" s="35">
        <v>137916.13003999999</v>
      </c>
      <c r="F42" s="35">
        <v>106628.35546999999</v>
      </c>
      <c r="G42" s="35">
        <v>88027.900529999999</v>
      </c>
      <c r="H42" s="35">
        <v>70891.400519999996</v>
      </c>
      <c r="I42" s="35">
        <v>115011.38082999999</v>
      </c>
      <c r="J42" s="35">
        <v>982.44839999999999</v>
      </c>
      <c r="K42" s="35">
        <v>2192.2794399999998</v>
      </c>
      <c r="L42" s="35">
        <v>118090.45663</v>
      </c>
      <c r="M42" s="35">
        <v>24425.652550000003</v>
      </c>
      <c r="N42" s="35">
        <v>135183.07887999999</v>
      </c>
      <c r="O42" s="35">
        <v>111296.61059</v>
      </c>
      <c r="P42" s="35">
        <v>1314991.0978399999</v>
      </c>
      <c r="Q42" s="66"/>
      <c r="R42" s="93"/>
    </row>
    <row r="43" spans="1:18">
      <c r="A43" s="39" t="s">
        <v>314</v>
      </c>
      <c r="B43" s="35">
        <v>2534.6164600000002</v>
      </c>
      <c r="C43" s="35">
        <v>6082.0802400000002</v>
      </c>
      <c r="D43" s="35">
        <v>2501.63285</v>
      </c>
      <c r="E43" s="35">
        <v>7908.3685500000001</v>
      </c>
      <c r="F43" s="35">
        <v>358.64873</v>
      </c>
      <c r="G43" s="35">
        <v>2074.4629199999999</v>
      </c>
      <c r="H43" s="35">
        <v>2000.5877399999999</v>
      </c>
      <c r="I43" s="35">
        <v>1100.8032900000001</v>
      </c>
      <c r="J43" s="35">
        <v>9.5654199999999996</v>
      </c>
      <c r="K43" s="35">
        <v>15.60657</v>
      </c>
      <c r="L43" s="35">
        <v>2503.67452</v>
      </c>
      <c r="M43" s="35">
        <v>1295.9180700000002</v>
      </c>
      <c r="N43" s="35">
        <v>4824.9135400000005</v>
      </c>
      <c r="O43" s="35">
        <v>2846.36067</v>
      </c>
      <c r="P43" s="35">
        <v>36057.239569999998</v>
      </c>
      <c r="Q43" s="66"/>
      <c r="R43" s="93"/>
    </row>
    <row r="44" spans="1:18">
      <c r="A44" s="39" t="s">
        <v>315</v>
      </c>
      <c r="B44" s="35">
        <v>0</v>
      </c>
      <c r="C44" s="35">
        <v>331.64416</v>
      </c>
      <c r="D44" s="35">
        <v>404.81380000000001</v>
      </c>
      <c r="E44" s="35">
        <v>443.49303000000003</v>
      </c>
      <c r="F44" s="35">
        <v>0</v>
      </c>
      <c r="G44" s="35">
        <v>617.57593000000008</v>
      </c>
      <c r="H44" s="35">
        <v>243.57295999999999</v>
      </c>
      <c r="I44" s="35">
        <v>97.055610000000001</v>
      </c>
      <c r="J44" s="35">
        <v>0</v>
      </c>
      <c r="K44" s="35">
        <v>0</v>
      </c>
      <c r="L44" s="35">
        <v>331.16495000000003</v>
      </c>
      <c r="M44" s="35">
        <v>117.12147999999999</v>
      </c>
      <c r="N44" s="35">
        <v>49.945309999999999</v>
      </c>
      <c r="O44" s="35">
        <v>0</v>
      </c>
      <c r="P44" s="35">
        <v>2636.3872299999998</v>
      </c>
      <c r="Q44" s="66"/>
      <c r="R44" s="93"/>
    </row>
    <row r="45" spans="1:18">
      <c r="A45" s="39" t="s">
        <v>316</v>
      </c>
      <c r="B45" s="35">
        <v>0</v>
      </c>
      <c r="C45" s="35">
        <v>688.83412999999996</v>
      </c>
      <c r="D45" s="35">
        <v>20.650880000000001</v>
      </c>
      <c r="E45" s="35">
        <v>554.63462000000004</v>
      </c>
      <c r="F45" s="35">
        <v>0</v>
      </c>
      <c r="G45" s="35">
        <v>168.12588</v>
      </c>
      <c r="H45" s="35">
        <v>78.902690000000007</v>
      </c>
      <c r="I45" s="35">
        <v>11.051</v>
      </c>
      <c r="J45" s="35">
        <v>0</v>
      </c>
      <c r="K45" s="35">
        <v>0</v>
      </c>
      <c r="L45" s="35">
        <v>311.48597999999998</v>
      </c>
      <c r="M45" s="35">
        <v>68.756919999999994</v>
      </c>
      <c r="N45" s="35">
        <v>7.7326199999999998</v>
      </c>
      <c r="O45" s="35">
        <v>0</v>
      </c>
      <c r="P45" s="35">
        <v>1910.17472</v>
      </c>
      <c r="Q45" s="66"/>
      <c r="R45" s="93"/>
    </row>
    <row r="46" spans="1:18">
      <c r="A46" s="39" t="s">
        <v>317</v>
      </c>
      <c r="B46" s="35">
        <v>0</v>
      </c>
      <c r="C46" s="35">
        <v>0</v>
      </c>
      <c r="D46" s="35">
        <v>0</v>
      </c>
      <c r="E46" s="35">
        <v>0</v>
      </c>
      <c r="F46" s="35">
        <v>0</v>
      </c>
      <c r="G46" s="35">
        <v>0</v>
      </c>
      <c r="H46" s="35">
        <v>0</v>
      </c>
      <c r="I46" s="35">
        <v>0</v>
      </c>
      <c r="J46" s="35">
        <v>0</v>
      </c>
      <c r="K46" s="35">
        <v>0</v>
      </c>
      <c r="L46" s="35">
        <v>0</v>
      </c>
      <c r="M46" s="35">
        <v>0</v>
      </c>
      <c r="N46" s="35">
        <v>0</v>
      </c>
      <c r="O46" s="35">
        <v>0</v>
      </c>
      <c r="P46" s="35">
        <v>0</v>
      </c>
      <c r="Q46" s="66"/>
      <c r="R46" s="93"/>
    </row>
    <row r="47" spans="1:18">
      <c r="A47" s="32" t="s">
        <v>318</v>
      </c>
      <c r="B47" s="35">
        <v>0</v>
      </c>
      <c r="C47" s="35">
        <v>0</v>
      </c>
      <c r="D47" s="35">
        <v>0</v>
      </c>
      <c r="E47" s="35">
        <v>0</v>
      </c>
      <c r="F47" s="35">
        <v>0</v>
      </c>
      <c r="G47" s="35">
        <v>0</v>
      </c>
      <c r="H47" s="35">
        <v>0</v>
      </c>
      <c r="I47" s="35">
        <v>0</v>
      </c>
      <c r="J47" s="35">
        <v>0</v>
      </c>
      <c r="K47" s="35">
        <v>0</v>
      </c>
      <c r="L47" s="35">
        <v>0</v>
      </c>
      <c r="M47" s="35">
        <v>0</v>
      </c>
      <c r="N47" s="35">
        <v>0</v>
      </c>
      <c r="O47" s="35">
        <v>0</v>
      </c>
      <c r="P47" s="35">
        <v>0</v>
      </c>
      <c r="Q47" s="66"/>
      <c r="R47" s="93"/>
    </row>
    <row r="48" spans="1:18">
      <c r="A48" s="46" t="s">
        <v>319</v>
      </c>
      <c r="B48" s="35">
        <v>-418362.09114999999</v>
      </c>
      <c r="C48" s="35">
        <v>-475909.96229</v>
      </c>
      <c r="D48" s="35">
        <v>-685864.54184000008</v>
      </c>
      <c r="E48" s="35">
        <v>-561926.37057999999</v>
      </c>
      <c r="F48" s="35">
        <v>-357541.84862</v>
      </c>
      <c r="G48" s="35">
        <v>-153903.595</v>
      </c>
      <c r="H48" s="35">
        <v>-227198.46499000001</v>
      </c>
      <c r="I48" s="35">
        <v>-298770.09886999999</v>
      </c>
      <c r="J48" s="35">
        <v>-422.00597999999997</v>
      </c>
      <c r="K48" s="35">
        <v>-917.24459000000002</v>
      </c>
      <c r="L48" s="35">
        <v>-408542.49118000001</v>
      </c>
      <c r="M48" s="35">
        <v>-52256.136760000001</v>
      </c>
      <c r="N48" s="35">
        <v>-148902.95728999999</v>
      </c>
      <c r="O48" s="35">
        <v>-238945.62148</v>
      </c>
      <c r="P48" s="35">
        <v>-4029463.4306199998</v>
      </c>
      <c r="Q48" s="66"/>
      <c r="R48" s="93"/>
    </row>
    <row r="49" spans="1:18">
      <c r="A49" s="39" t="s">
        <v>320</v>
      </c>
      <c r="B49" s="35">
        <v>-75062.538950000002</v>
      </c>
      <c r="C49" s="35">
        <v>-104271.95467000001</v>
      </c>
      <c r="D49" s="35">
        <v>-138943.68325</v>
      </c>
      <c r="E49" s="35">
        <v>-61088.128360000002</v>
      </c>
      <c r="F49" s="35">
        <v>-48983.791570000001</v>
      </c>
      <c r="G49" s="35">
        <v>-36558.155829999996</v>
      </c>
      <c r="H49" s="35">
        <v>-38305.990239999999</v>
      </c>
      <c r="I49" s="35">
        <v>-70540.740879999998</v>
      </c>
      <c r="J49" s="35">
        <v>-125.63503999999999</v>
      </c>
      <c r="K49" s="35">
        <v>-814.34458999999993</v>
      </c>
      <c r="L49" s="35">
        <v>-63826.187020000005</v>
      </c>
      <c r="M49" s="35">
        <v>-11406.746009999999</v>
      </c>
      <c r="N49" s="35">
        <v>-37923.924960000004</v>
      </c>
      <c r="O49" s="35">
        <v>-30324.023289999997</v>
      </c>
      <c r="P49" s="35">
        <v>-718175.84465999994</v>
      </c>
      <c r="Q49" s="66"/>
      <c r="R49" s="93"/>
    </row>
    <row r="50" spans="1:18">
      <c r="A50" s="39" t="s">
        <v>321</v>
      </c>
      <c r="B50" s="35">
        <v>-8561.5696900000003</v>
      </c>
      <c r="C50" s="35">
        <v>-31247.068940000001</v>
      </c>
      <c r="D50" s="35">
        <v>-12371.185380000001</v>
      </c>
      <c r="E50" s="35">
        <v>-75327.958750000005</v>
      </c>
      <c r="F50" s="35">
        <v>-2593.83565</v>
      </c>
      <c r="G50" s="35">
        <v>-5698.7952699999996</v>
      </c>
      <c r="H50" s="35">
        <v>-10173.91841</v>
      </c>
      <c r="I50" s="35">
        <v>-2470.2113300000001</v>
      </c>
      <c r="J50" s="35">
        <v>0</v>
      </c>
      <c r="K50" s="35">
        <v>-102.9</v>
      </c>
      <c r="L50" s="35">
        <v>-6596.5833600000005</v>
      </c>
      <c r="M50" s="35">
        <v>-444.07928000000004</v>
      </c>
      <c r="N50" s="35">
        <v>-1122.4653899999998</v>
      </c>
      <c r="O50" s="35">
        <v>-2120.93388</v>
      </c>
      <c r="P50" s="35">
        <v>-158831.50533000001</v>
      </c>
      <c r="Q50" s="66"/>
      <c r="R50" s="93"/>
    </row>
    <row r="51" spans="1:18">
      <c r="A51" s="39" t="s">
        <v>322</v>
      </c>
      <c r="B51" s="35">
        <v>-21479.551480000002</v>
      </c>
      <c r="C51" s="35">
        <v>-24474.931769999999</v>
      </c>
      <c r="D51" s="35">
        <v>-24533.65265</v>
      </c>
      <c r="E51" s="35">
        <v>-17142.724340000001</v>
      </c>
      <c r="F51" s="35">
        <v>-39601.505600000004</v>
      </c>
      <c r="G51" s="35">
        <v>-5875.1434300000001</v>
      </c>
      <c r="H51" s="35">
        <v>-15373.663490000001</v>
      </c>
      <c r="I51" s="35">
        <v>-23623.76022</v>
      </c>
      <c r="J51" s="35">
        <v>-36.733779999999996</v>
      </c>
      <c r="K51" s="35">
        <v>0</v>
      </c>
      <c r="L51" s="35">
        <v>-46946.253250000002</v>
      </c>
      <c r="M51" s="35">
        <v>-2097.9620199999999</v>
      </c>
      <c r="N51" s="35">
        <v>-11350.578240000001</v>
      </c>
      <c r="O51" s="35">
        <v>-20480.48331</v>
      </c>
      <c r="P51" s="35">
        <v>-253016.94358000002</v>
      </c>
      <c r="Q51" s="66"/>
      <c r="R51" s="93"/>
    </row>
    <row r="52" spans="1:18">
      <c r="A52" s="39" t="s">
        <v>323</v>
      </c>
      <c r="B52" s="35">
        <v>-3779.0593799999997</v>
      </c>
      <c r="C52" s="35">
        <v>-5198.9853300000004</v>
      </c>
      <c r="D52" s="35">
        <v>-893.92885000000001</v>
      </c>
      <c r="E52" s="35">
        <v>-3575.9603500000003</v>
      </c>
      <c r="F52" s="35">
        <v>-2537.6582899999999</v>
      </c>
      <c r="G52" s="35">
        <v>-1997.43328</v>
      </c>
      <c r="H52" s="35">
        <v>-4018.6741400000001</v>
      </c>
      <c r="I52" s="35">
        <v>-1844.0201399999999</v>
      </c>
      <c r="J52" s="35">
        <v>0</v>
      </c>
      <c r="K52" s="35">
        <v>0</v>
      </c>
      <c r="L52" s="35">
        <v>-18945.17769</v>
      </c>
      <c r="M52" s="35">
        <v>-475.65601000000004</v>
      </c>
      <c r="N52" s="35">
        <v>-2600.2927100000002</v>
      </c>
      <c r="O52" s="35">
        <v>-5000.1151600000003</v>
      </c>
      <c r="P52" s="35">
        <v>-50866.961329999998</v>
      </c>
      <c r="Q52" s="66"/>
      <c r="R52" s="93"/>
    </row>
    <row r="53" spans="1:18">
      <c r="A53" s="39" t="s">
        <v>324</v>
      </c>
      <c r="B53" s="35">
        <v>-147725.85977000001</v>
      </c>
      <c r="C53" s="35">
        <v>-120387.79548</v>
      </c>
      <c r="D53" s="35">
        <v>-275764.50483999995</v>
      </c>
      <c r="E53" s="35">
        <v>-166804.47834999999</v>
      </c>
      <c r="F53" s="35">
        <v>-84523.350689999992</v>
      </c>
      <c r="G53" s="35">
        <v>-62611.983549999997</v>
      </c>
      <c r="H53" s="35">
        <v>-55610.15928</v>
      </c>
      <c r="I53" s="35">
        <v>-39088.262659999993</v>
      </c>
      <c r="J53" s="35">
        <v>-122.43716000000001</v>
      </c>
      <c r="K53" s="35">
        <v>0</v>
      </c>
      <c r="L53" s="35">
        <v>-71105.428040000013</v>
      </c>
      <c r="M53" s="35">
        <v>-21685.578510000003</v>
      </c>
      <c r="N53" s="35">
        <v>-25370.411210000002</v>
      </c>
      <c r="O53" s="35">
        <v>-32503.282149999999</v>
      </c>
      <c r="P53" s="35">
        <v>-1103303.5316900001</v>
      </c>
      <c r="Q53" s="66"/>
      <c r="R53" s="93"/>
    </row>
    <row r="54" spans="1:18">
      <c r="A54" s="39" t="s">
        <v>325</v>
      </c>
      <c r="B54" s="35">
        <v>-25943.069940000001</v>
      </c>
      <c r="C54" s="35">
        <v>-44798.46314</v>
      </c>
      <c r="D54" s="35">
        <v>-48092.46168</v>
      </c>
      <c r="E54" s="35">
        <v>-55075.280159999995</v>
      </c>
      <c r="F54" s="35">
        <v>-2346.6335099999997</v>
      </c>
      <c r="G54" s="35">
        <v>-14354.108609999999</v>
      </c>
      <c r="H54" s="35">
        <v>-23862.319660000001</v>
      </c>
      <c r="I54" s="35">
        <v>-3177.8694399999999</v>
      </c>
      <c r="J54" s="35">
        <v>-137.19999999999999</v>
      </c>
      <c r="K54" s="35">
        <v>0</v>
      </c>
      <c r="L54" s="35">
        <v>-15349.690480000001</v>
      </c>
      <c r="M54" s="35">
        <v>-5416.5038399999994</v>
      </c>
      <c r="N54" s="35">
        <v>-4704.0920300000007</v>
      </c>
      <c r="O54" s="35">
        <v>-9884.4143299999996</v>
      </c>
      <c r="P54" s="35">
        <v>-253142.10681999999</v>
      </c>
      <c r="Q54" s="66"/>
      <c r="R54" s="93"/>
    </row>
    <row r="55" spans="1:18">
      <c r="A55" s="39" t="s">
        <v>326</v>
      </c>
      <c r="B55" s="35">
        <v>-117676.60593999999</v>
      </c>
      <c r="C55" s="35">
        <v>-132160.20780999999</v>
      </c>
      <c r="D55" s="35">
        <v>-185265.12518999999</v>
      </c>
      <c r="E55" s="35">
        <v>-68984.246180000002</v>
      </c>
      <c r="F55" s="35">
        <v>-102257.03602</v>
      </c>
      <c r="G55" s="35">
        <v>-24429.975030000001</v>
      </c>
      <c r="H55" s="35">
        <v>-46092.423539999996</v>
      </c>
      <c r="I55" s="35">
        <v>-130585.23420000001</v>
      </c>
      <c r="J55" s="35">
        <v>0</v>
      </c>
      <c r="K55" s="35">
        <v>0</v>
      </c>
      <c r="L55" s="35">
        <v>-136316.85008</v>
      </c>
      <c r="M55" s="35">
        <v>-10729.61109</v>
      </c>
      <c r="N55" s="35">
        <v>-65831.192750000002</v>
      </c>
      <c r="O55" s="35">
        <v>-99437.195730000007</v>
      </c>
      <c r="P55" s="35">
        <v>-1119765.7035600001</v>
      </c>
      <c r="Q55" s="66"/>
      <c r="R55" s="93"/>
    </row>
    <row r="56" spans="1:18">
      <c r="A56" s="39" t="s">
        <v>327</v>
      </c>
      <c r="B56" s="35">
        <v>-18133.835999999999</v>
      </c>
      <c r="C56" s="35">
        <v>-13321.12838</v>
      </c>
      <c r="D56" s="35">
        <v>0</v>
      </c>
      <c r="E56" s="35">
        <v>-113927.59409</v>
      </c>
      <c r="F56" s="35">
        <v>-74698.037290000007</v>
      </c>
      <c r="G56" s="35">
        <v>-2058</v>
      </c>
      <c r="H56" s="35">
        <v>-32797.776809999996</v>
      </c>
      <c r="I56" s="35">
        <v>-27440</v>
      </c>
      <c r="J56" s="35">
        <v>0</v>
      </c>
      <c r="K56" s="35">
        <v>0</v>
      </c>
      <c r="L56" s="35">
        <v>-49456.321259999997</v>
      </c>
      <c r="M56" s="35">
        <v>0</v>
      </c>
      <c r="N56" s="35">
        <v>0</v>
      </c>
      <c r="O56" s="35">
        <v>-39195.173630000005</v>
      </c>
      <c r="P56" s="35">
        <v>-371027.86745999998</v>
      </c>
      <c r="Q56" s="66"/>
      <c r="R56" s="93"/>
    </row>
    <row r="57" spans="1:18">
      <c r="A57" s="39" t="s">
        <v>328</v>
      </c>
      <c r="B57" s="35">
        <v>0</v>
      </c>
      <c r="C57" s="35">
        <v>-49.426769999999998</v>
      </c>
      <c r="D57" s="35">
        <v>0</v>
      </c>
      <c r="E57" s="35">
        <v>0</v>
      </c>
      <c r="F57" s="35">
        <v>0</v>
      </c>
      <c r="G57" s="35">
        <v>-320</v>
      </c>
      <c r="H57" s="35">
        <v>-963.53942000000006</v>
      </c>
      <c r="I57" s="35">
        <v>0</v>
      </c>
      <c r="J57" s="35">
        <v>0</v>
      </c>
      <c r="K57" s="35">
        <v>0</v>
      </c>
      <c r="L57" s="35">
        <v>0</v>
      </c>
      <c r="M57" s="35">
        <v>0</v>
      </c>
      <c r="N57" s="35">
        <v>0</v>
      </c>
      <c r="O57" s="35">
        <v>0</v>
      </c>
      <c r="P57" s="35">
        <v>-1332.9661899999999</v>
      </c>
      <c r="Q57" s="66"/>
      <c r="R57" s="93"/>
    </row>
    <row r="58" spans="1:18" ht="15.75" thickBot="1">
      <c r="A58" s="39" t="s">
        <v>329</v>
      </c>
      <c r="B58" s="35">
        <v>0</v>
      </c>
      <c r="C58" s="35">
        <v>0</v>
      </c>
      <c r="D58" s="35">
        <v>0</v>
      </c>
      <c r="E58" s="35">
        <v>0</v>
      </c>
      <c r="F58" s="35">
        <v>0</v>
      </c>
      <c r="G58" s="35">
        <v>0</v>
      </c>
      <c r="H58" s="35">
        <v>0</v>
      </c>
      <c r="I58" s="35">
        <v>0</v>
      </c>
      <c r="J58" s="35">
        <v>0</v>
      </c>
      <c r="K58" s="35">
        <v>0</v>
      </c>
      <c r="L58" s="35">
        <v>0</v>
      </c>
      <c r="M58" s="35">
        <v>0</v>
      </c>
      <c r="N58" s="35">
        <v>0</v>
      </c>
      <c r="O58" s="35">
        <v>0</v>
      </c>
      <c r="P58" s="35">
        <v>0</v>
      </c>
      <c r="Q58" s="66"/>
      <c r="R58" s="93"/>
    </row>
    <row r="59" spans="1:18" ht="16.5" thickTop="1" thickBot="1">
      <c r="A59" s="38" t="s">
        <v>330</v>
      </c>
      <c r="B59" s="34">
        <v>98292.318120000011</v>
      </c>
      <c r="C59" s="34">
        <v>116461.08290000001</v>
      </c>
      <c r="D59" s="34">
        <v>141839.59924000001</v>
      </c>
      <c r="E59" s="34">
        <v>116612.16717</v>
      </c>
      <c r="F59" s="34">
        <v>86914.240160000001</v>
      </c>
      <c r="G59" s="34">
        <v>58219.351770000001</v>
      </c>
      <c r="H59" s="34">
        <v>92593.30803</v>
      </c>
      <c r="I59" s="34">
        <v>64636.55025</v>
      </c>
      <c r="J59" s="34">
        <v>793.68727000000001</v>
      </c>
      <c r="K59" s="34">
        <v>302.54757000000001</v>
      </c>
      <c r="L59" s="34">
        <v>55734.035680000001</v>
      </c>
      <c r="M59" s="34">
        <v>12009.171339999999</v>
      </c>
      <c r="N59" s="34">
        <v>117366.77109000001</v>
      </c>
      <c r="O59" s="34">
        <v>41351.573020000003</v>
      </c>
      <c r="P59" s="34">
        <v>1003126.40361</v>
      </c>
      <c r="Q59" s="66"/>
      <c r="R59" s="93"/>
    </row>
    <row r="60" spans="1:18" ht="15.75" thickTop="1">
      <c r="A60" s="39" t="s">
        <v>331</v>
      </c>
      <c r="B60" s="35">
        <v>0</v>
      </c>
      <c r="C60" s="35">
        <v>0</v>
      </c>
      <c r="D60" s="35">
        <v>0</v>
      </c>
      <c r="E60" s="35">
        <v>0</v>
      </c>
      <c r="F60" s="35">
        <v>9.0016299999999987</v>
      </c>
      <c r="G60" s="35">
        <v>1234.98135</v>
      </c>
      <c r="H60" s="35">
        <v>0</v>
      </c>
      <c r="I60" s="35">
        <v>0</v>
      </c>
      <c r="J60" s="35">
        <v>0</v>
      </c>
      <c r="K60" s="35">
        <v>0</v>
      </c>
      <c r="L60" s="35">
        <v>0</v>
      </c>
      <c r="M60" s="35">
        <v>649.92279000000008</v>
      </c>
      <c r="N60" s="35">
        <v>0</v>
      </c>
      <c r="O60" s="35">
        <v>0</v>
      </c>
      <c r="P60" s="35">
        <v>1893.9057700000001</v>
      </c>
      <c r="Q60" s="66"/>
      <c r="R60" s="93"/>
    </row>
    <row r="61" spans="1:18">
      <c r="A61" s="39" t="s">
        <v>332</v>
      </c>
      <c r="B61" s="35">
        <v>68270.335730000006</v>
      </c>
      <c r="C61" s="35">
        <v>95382.790699999998</v>
      </c>
      <c r="D61" s="35">
        <v>114061.57524999999</v>
      </c>
      <c r="E61" s="35">
        <v>94033.059640000007</v>
      </c>
      <c r="F61" s="35">
        <v>55285.841840000001</v>
      </c>
      <c r="G61" s="35">
        <v>48899.809479999996</v>
      </c>
      <c r="H61" s="35">
        <v>58636.420060000004</v>
      </c>
      <c r="I61" s="35">
        <v>57994.576999999997</v>
      </c>
      <c r="J61" s="35">
        <v>214.91092</v>
      </c>
      <c r="K61" s="35">
        <v>1143.5231799999999</v>
      </c>
      <c r="L61" s="35">
        <v>41941.544179999997</v>
      </c>
      <c r="M61" s="35">
        <v>9291.3686300000008</v>
      </c>
      <c r="N61" s="35">
        <v>66845.75864</v>
      </c>
      <c r="O61" s="35">
        <v>32236.048269999999</v>
      </c>
      <c r="P61" s="35">
        <v>744237.56351999997</v>
      </c>
      <c r="Q61" s="66"/>
      <c r="R61" s="93"/>
    </row>
    <row r="62" spans="1:18">
      <c r="A62" s="39" t="s">
        <v>333</v>
      </c>
      <c r="B62" s="35">
        <v>41834.324390000002</v>
      </c>
      <c r="C62" s="35">
        <v>29036.979890000002</v>
      </c>
      <c r="D62" s="35">
        <v>40592.526340000004</v>
      </c>
      <c r="E62" s="35">
        <v>25267.690119999999</v>
      </c>
      <c r="F62" s="35">
        <v>44510.57316</v>
      </c>
      <c r="G62" s="35">
        <v>10081.456779999999</v>
      </c>
      <c r="H62" s="35">
        <v>37412.209619999994</v>
      </c>
      <c r="I62" s="35">
        <v>7689.1265100000001</v>
      </c>
      <c r="J62" s="35">
        <v>659.49756000000002</v>
      </c>
      <c r="K62" s="35">
        <v>40.152999999999999</v>
      </c>
      <c r="L62" s="35">
        <v>16350.04393</v>
      </c>
      <c r="M62" s="35">
        <v>2451.2813500000002</v>
      </c>
      <c r="N62" s="35">
        <v>52348.598890000001</v>
      </c>
      <c r="O62" s="35">
        <v>9503.7642300000007</v>
      </c>
      <c r="P62" s="35">
        <v>317778.22576999996</v>
      </c>
      <c r="Q62" s="66"/>
      <c r="R62" s="93"/>
    </row>
    <row r="63" spans="1:18">
      <c r="A63" s="39" t="s">
        <v>334</v>
      </c>
      <c r="B63" s="35">
        <v>0</v>
      </c>
      <c r="C63" s="35">
        <v>0</v>
      </c>
      <c r="D63" s="35">
        <v>0</v>
      </c>
      <c r="E63" s="35">
        <v>0</v>
      </c>
      <c r="F63" s="35">
        <v>0</v>
      </c>
      <c r="G63" s="35">
        <v>0</v>
      </c>
      <c r="H63" s="35">
        <v>0</v>
      </c>
      <c r="I63" s="35">
        <v>0</v>
      </c>
      <c r="J63" s="35">
        <v>0</v>
      </c>
      <c r="K63" s="35">
        <v>0</v>
      </c>
      <c r="L63" s="35">
        <v>0</v>
      </c>
      <c r="M63" s="35">
        <v>0</v>
      </c>
      <c r="N63" s="35">
        <v>0</v>
      </c>
      <c r="O63" s="35">
        <v>0</v>
      </c>
      <c r="P63" s="35">
        <v>0</v>
      </c>
      <c r="Q63" s="66"/>
      <c r="R63" s="93"/>
    </row>
    <row r="64" spans="1:18" ht="15.75" thickBot="1">
      <c r="A64" s="39" t="s">
        <v>335</v>
      </c>
      <c r="B64" s="35">
        <v>-11812.342000000001</v>
      </c>
      <c r="C64" s="35">
        <v>-7958.6876900000007</v>
      </c>
      <c r="D64" s="35">
        <v>-12814.502349999999</v>
      </c>
      <c r="E64" s="35">
        <v>-2688.58259</v>
      </c>
      <c r="F64" s="35">
        <v>-12891.17647</v>
      </c>
      <c r="G64" s="35">
        <v>-1996.8958400000001</v>
      </c>
      <c r="H64" s="35">
        <v>-3455.3216499999999</v>
      </c>
      <c r="I64" s="35">
        <v>-1047.15326</v>
      </c>
      <c r="J64" s="35">
        <v>-80.721210000000013</v>
      </c>
      <c r="K64" s="35">
        <v>-881.12860999999998</v>
      </c>
      <c r="L64" s="35">
        <v>-2557.5524300000002</v>
      </c>
      <c r="M64" s="35">
        <v>-383.40143</v>
      </c>
      <c r="N64" s="35">
        <v>-1827.58644</v>
      </c>
      <c r="O64" s="35">
        <v>-388.23947999999996</v>
      </c>
      <c r="P64" s="35">
        <v>-60783.291450000004</v>
      </c>
      <c r="Q64" s="66"/>
      <c r="R64" s="93"/>
    </row>
    <row r="65" spans="1:18" ht="16.5" thickTop="1" thickBot="1">
      <c r="A65" s="38" t="s">
        <v>336</v>
      </c>
      <c r="B65" s="34">
        <v>9489.0819499999998</v>
      </c>
      <c r="C65" s="34">
        <v>1093.99351</v>
      </c>
      <c r="D65" s="34">
        <v>58204.974459999998</v>
      </c>
      <c r="E65" s="34">
        <v>14928.146990000001</v>
      </c>
      <c r="F65" s="34">
        <v>12521.060359999999</v>
      </c>
      <c r="G65" s="34">
        <v>8392.7114299999994</v>
      </c>
      <c r="H65" s="34">
        <v>3466.9576200000001</v>
      </c>
      <c r="I65" s="34">
        <v>8.2000000000000003E-2</v>
      </c>
      <c r="J65" s="34">
        <v>1E-3</v>
      </c>
      <c r="K65" s="34">
        <v>0</v>
      </c>
      <c r="L65" s="34">
        <v>187.28646000000001</v>
      </c>
      <c r="M65" s="34">
        <v>2637.2060899999997</v>
      </c>
      <c r="N65" s="34">
        <v>4107.17346</v>
      </c>
      <c r="O65" s="34">
        <v>2592.6010499999998</v>
      </c>
      <c r="P65" s="34">
        <v>117621.27638</v>
      </c>
      <c r="Q65" s="66"/>
      <c r="R65" s="93"/>
    </row>
    <row r="66" spans="1:18" ht="15.75" thickTop="1">
      <c r="A66" s="39" t="s">
        <v>337</v>
      </c>
      <c r="B66" s="35">
        <v>0</v>
      </c>
      <c r="C66" s="35">
        <v>0</v>
      </c>
      <c r="D66" s="35">
        <v>0</v>
      </c>
      <c r="E66" s="35">
        <v>367.33247999999998</v>
      </c>
      <c r="F66" s="35">
        <v>0</v>
      </c>
      <c r="G66" s="35">
        <v>0</v>
      </c>
      <c r="H66" s="35">
        <v>0</v>
      </c>
      <c r="I66" s="35">
        <v>0</v>
      </c>
      <c r="J66" s="35">
        <v>0</v>
      </c>
      <c r="K66" s="35">
        <v>0</v>
      </c>
      <c r="L66" s="35">
        <v>0</v>
      </c>
      <c r="M66" s="35">
        <v>0</v>
      </c>
      <c r="N66" s="35">
        <v>0</v>
      </c>
      <c r="O66" s="35">
        <v>0</v>
      </c>
      <c r="P66" s="35">
        <v>367.33247999999998</v>
      </c>
      <c r="Q66" s="66"/>
      <c r="R66" s="93"/>
    </row>
    <row r="67" spans="1:18">
      <c r="A67" s="39" t="s">
        <v>338</v>
      </c>
      <c r="B67" s="35">
        <v>67663.793090000006</v>
      </c>
      <c r="C67" s="35">
        <v>49002.644409999994</v>
      </c>
      <c r="D67" s="35">
        <v>256948.49999000001</v>
      </c>
      <c r="E67" s="35">
        <v>72404.451060000007</v>
      </c>
      <c r="F67" s="35">
        <v>24625.099539999999</v>
      </c>
      <c r="G67" s="35">
        <v>33179.270850000001</v>
      </c>
      <c r="H67" s="35">
        <v>9143.9021099999991</v>
      </c>
      <c r="I67" s="35">
        <v>1054.5943400000001</v>
      </c>
      <c r="J67" s="35">
        <v>5.0000000000000001E-3</v>
      </c>
      <c r="K67" s="35">
        <v>0</v>
      </c>
      <c r="L67" s="35">
        <v>3761.7776100000001</v>
      </c>
      <c r="M67" s="35">
        <v>6000.5575599999993</v>
      </c>
      <c r="N67" s="35">
        <v>6821.3549699999994</v>
      </c>
      <c r="O67" s="35">
        <v>5936.4594400000005</v>
      </c>
      <c r="P67" s="35">
        <v>536542.40997000004</v>
      </c>
      <c r="Q67" s="66"/>
      <c r="R67" s="93"/>
    </row>
    <row r="68" spans="1:18">
      <c r="A68" s="39" t="s">
        <v>339</v>
      </c>
      <c r="B68" s="35">
        <v>0</v>
      </c>
      <c r="C68" s="35">
        <v>571.31865000000005</v>
      </c>
      <c r="D68" s="35">
        <v>4964.8520099999996</v>
      </c>
      <c r="E68" s="35">
        <v>2140.4120200000002</v>
      </c>
      <c r="F68" s="35">
        <v>0.49797000000000002</v>
      </c>
      <c r="G68" s="35">
        <v>8.6835499999999985</v>
      </c>
      <c r="H68" s="35">
        <v>935.12370999999996</v>
      </c>
      <c r="I68" s="35">
        <v>0.04</v>
      </c>
      <c r="J68" s="35">
        <v>0</v>
      </c>
      <c r="K68" s="35">
        <v>0</v>
      </c>
      <c r="L68" s="35">
        <v>2.2130000000000001</v>
      </c>
      <c r="M68" s="35">
        <v>5.2032799999999995</v>
      </c>
      <c r="N68" s="35">
        <v>3.1E-2</v>
      </c>
      <c r="O68" s="35">
        <v>50.725709999999999</v>
      </c>
      <c r="P68" s="35">
        <v>8679.1009000000013</v>
      </c>
      <c r="Q68" s="66"/>
      <c r="R68" s="93"/>
    </row>
    <row r="69" spans="1:18">
      <c r="A69" s="39" t="s">
        <v>340</v>
      </c>
      <c r="B69" s="35">
        <v>0</v>
      </c>
      <c r="C69" s="35">
        <v>0</v>
      </c>
      <c r="D69" s="35">
        <v>3.5684999999999998</v>
      </c>
      <c r="E69" s="35">
        <v>0</v>
      </c>
      <c r="F69" s="35">
        <v>1E-3</v>
      </c>
      <c r="G69" s="35">
        <v>0</v>
      </c>
      <c r="H69" s="35">
        <v>1E-3</v>
      </c>
      <c r="I69" s="35">
        <v>0</v>
      </c>
      <c r="J69" s="35">
        <v>0</v>
      </c>
      <c r="K69" s="35">
        <v>0</v>
      </c>
      <c r="L69" s="35">
        <v>0</v>
      </c>
      <c r="M69" s="35">
        <v>0</v>
      </c>
      <c r="N69" s="35">
        <v>0</v>
      </c>
      <c r="O69" s="35">
        <v>0</v>
      </c>
      <c r="P69" s="35">
        <v>3.5705</v>
      </c>
      <c r="Q69" s="66"/>
      <c r="R69" s="93"/>
    </row>
    <row r="70" spans="1:18" ht="15.75" thickBot="1">
      <c r="A70" s="39" t="s">
        <v>341</v>
      </c>
      <c r="B70" s="35">
        <v>-58174.711139999999</v>
      </c>
      <c r="C70" s="35">
        <v>-48479.969549999994</v>
      </c>
      <c r="D70" s="35">
        <v>-203711.94603999998</v>
      </c>
      <c r="E70" s="35">
        <v>-59984.048569999999</v>
      </c>
      <c r="F70" s="35">
        <v>-12104.53815</v>
      </c>
      <c r="G70" s="35">
        <v>-24795.242969999999</v>
      </c>
      <c r="H70" s="35">
        <v>-6612.0691999999999</v>
      </c>
      <c r="I70" s="35">
        <v>-1054.5523400000002</v>
      </c>
      <c r="J70" s="35">
        <v>-4.0000000000000001E-3</v>
      </c>
      <c r="K70" s="35">
        <v>0</v>
      </c>
      <c r="L70" s="35">
        <v>-3576.70415</v>
      </c>
      <c r="M70" s="35">
        <v>-3368.5547499999998</v>
      </c>
      <c r="N70" s="35">
        <v>-2714.2125099999998</v>
      </c>
      <c r="O70" s="35">
        <v>-3394.5841</v>
      </c>
      <c r="P70" s="35">
        <v>-427971.13747000002</v>
      </c>
      <c r="Q70" s="66"/>
      <c r="R70" s="93"/>
    </row>
    <row r="71" spans="1:18" ht="16.5" thickTop="1" thickBot="1">
      <c r="A71" s="38" t="s">
        <v>342</v>
      </c>
      <c r="B71" s="34">
        <v>1556873.8309800001</v>
      </c>
      <c r="C71" s="34">
        <v>1905261.2850899999</v>
      </c>
      <c r="D71" s="34">
        <v>2793108.7508200002</v>
      </c>
      <c r="E71" s="34">
        <v>1896672.0578900001</v>
      </c>
      <c r="F71" s="34">
        <v>577471.10872999998</v>
      </c>
      <c r="G71" s="34">
        <v>938831.95548999996</v>
      </c>
      <c r="H71" s="34">
        <v>290211.09032000002</v>
      </c>
      <c r="I71" s="34">
        <v>166392.74986000001</v>
      </c>
      <c r="J71" s="34">
        <v>8526.0607600000003</v>
      </c>
      <c r="K71" s="34">
        <v>27686.585920000001</v>
      </c>
      <c r="L71" s="34">
        <v>327737.28495999996</v>
      </c>
      <c r="M71" s="34">
        <v>260361.71705000001</v>
      </c>
      <c r="N71" s="34">
        <v>848469.1068200001</v>
      </c>
      <c r="O71" s="34">
        <v>80792.822180000003</v>
      </c>
      <c r="P71" s="34">
        <v>11678396.40687</v>
      </c>
      <c r="Q71" s="66"/>
      <c r="R71" s="93"/>
    </row>
    <row r="72" spans="1:18" ht="15.75" thickTop="1">
      <c r="A72" s="39" t="s">
        <v>291</v>
      </c>
      <c r="B72" s="35">
        <v>0</v>
      </c>
      <c r="C72" s="35">
        <v>0</v>
      </c>
      <c r="D72" s="35">
        <v>0</v>
      </c>
      <c r="E72" s="35">
        <v>0</v>
      </c>
      <c r="F72" s="35">
        <v>1.0000000000000001E-5</v>
      </c>
      <c r="G72" s="35">
        <v>0</v>
      </c>
      <c r="H72" s="35">
        <v>0</v>
      </c>
      <c r="I72" s="35">
        <v>0</v>
      </c>
      <c r="J72" s="35">
        <v>0</v>
      </c>
      <c r="K72" s="35">
        <v>0</v>
      </c>
      <c r="L72" s="35">
        <v>0</v>
      </c>
      <c r="M72" s="35">
        <v>0</v>
      </c>
      <c r="N72" s="35">
        <v>0</v>
      </c>
      <c r="O72" s="35">
        <v>0</v>
      </c>
      <c r="P72" s="35">
        <v>1.0000000000000001E-5</v>
      </c>
      <c r="Q72" s="66"/>
      <c r="R72" s="93"/>
    </row>
    <row r="73" spans="1:18">
      <c r="A73" s="39" t="s">
        <v>292</v>
      </c>
      <c r="B73" s="35">
        <v>49925.219530000002</v>
      </c>
      <c r="C73" s="35">
        <v>0</v>
      </c>
      <c r="D73" s="35">
        <v>0</v>
      </c>
      <c r="E73" s="35">
        <v>29840.108</v>
      </c>
      <c r="F73" s="35">
        <v>0</v>
      </c>
      <c r="G73" s="35">
        <v>0</v>
      </c>
      <c r="H73" s="35">
        <v>0</v>
      </c>
      <c r="I73" s="35">
        <v>16038.14565</v>
      </c>
      <c r="J73" s="35">
        <v>0</v>
      </c>
      <c r="K73" s="35">
        <v>0</v>
      </c>
      <c r="L73" s="35">
        <v>11000</v>
      </c>
      <c r="M73" s="35">
        <v>31500</v>
      </c>
      <c r="N73" s="35">
        <v>0</v>
      </c>
      <c r="O73" s="35">
        <v>0</v>
      </c>
      <c r="P73" s="35">
        <v>138303.47318</v>
      </c>
      <c r="Q73" s="66"/>
      <c r="R73" s="93"/>
    </row>
    <row r="74" spans="1:18">
      <c r="A74" s="39" t="s">
        <v>293</v>
      </c>
      <c r="B74" s="35">
        <v>38970.009619999997</v>
      </c>
      <c r="C74" s="35">
        <v>0</v>
      </c>
      <c r="D74" s="35">
        <v>0</v>
      </c>
      <c r="E74" s="35">
        <v>20580</v>
      </c>
      <c r="F74" s="35">
        <v>0</v>
      </c>
      <c r="G74" s="35">
        <v>0</v>
      </c>
      <c r="H74" s="35">
        <v>0</v>
      </c>
      <c r="I74" s="35">
        <v>0</v>
      </c>
      <c r="J74" s="35">
        <v>0</v>
      </c>
      <c r="K74" s="35">
        <v>21952</v>
      </c>
      <c r="L74" s="35">
        <v>13720</v>
      </c>
      <c r="M74" s="35">
        <v>0</v>
      </c>
      <c r="N74" s="35">
        <v>0</v>
      </c>
      <c r="O74" s="35">
        <v>0</v>
      </c>
      <c r="P74" s="35">
        <v>95222.009620000012</v>
      </c>
      <c r="Q74" s="66"/>
      <c r="R74" s="93"/>
    </row>
    <row r="75" spans="1:18">
      <c r="A75" s="39" t="s">
        <v>294</v>
      </c>
      <c r="B75" s="35">
        <v>193559.30525</v>
      </c>
      <c r="C75" s="35">
        <v>237683.48488</v>
      </c>
      <c r="D75" s="35">
        <v>257097.59735</v>
      </c>
      <c r="E75" s="35">
        <v>263233.50088999997</v>
      </c>
      <c r="F75" s="35">
        <v>0</v>
      </c>
      <c r="G75" s="35">
        <v>0</v>
      </c>
      <c r="H75" s="35">
        <v>0</v>
      </c>
      <c r="I75" s="35">
        <v>0</v>
      </c>
      <c r="J75" s="35">
        <v>0</v>
      </c>
      <c r="K75" s="35">
        <v>0</v>
      </c>
      <c r="L75" s="35">
        <v>0</v>
      </c>
      <c r="M75" s="35">
        <v>13262.966900000001</v>
      </c>
      <c r="N75" s="35">
        <v>353285.65472000005</v>
      </c>
      <c r="O75" s="35">
        <v>0</v>
      </c>
      <c r="P75" s="35">
        <v>1318122.5099899999</v>
      </c>
      <c r="Q75" s="66"/>
      <c r="R75" s="93"/>
    </row>
    <row r="76" spans="1:18">
      <c r="A76" s="39" t="s">
        <v>343</v>
      </c>
      <c r="B76" s="35">
        <v>26491.933089999999</v>
      </c>
      <c r="C76" s="35">
        <v>240553.36409000002</v>
      </c>
      <c r="D76" s="35">
        <v>35862.070390000001</v>
      </c>
      <c r="E76" s="35">
        <v>44056.330159999998</v>
      </c>
      <c r="F76" s="35">
        <v>25594.220170000001</v>
      </c>
      <c r="G76" s="35">
        <v>3339.3867999999998</v>
      </c>
      <c r="H76" s="35">
        <v>7143.8850599999996</v>
      </c>
      <c r="I76" s="35">
        <v>1517.70552</v>
      </c>
      <c r="J76" s="35">
        <v>0</v>
      </c>
      <c r="K76" s="35">
        <v>0</v>
      </c>
      <c r="L76" s="35">
        <v>699.7</v>
      </c>
      <c r="M76" s="35">
        <v>0</v>
      </c>
      <c r="N76" s="35">
        <v>0</v>
      </c>
      <c r="O76" s="35">
        <v>998.9</v>
      </c>
      <c r="P76" s="35">
        <v>386257.49527999997</v>
      </c>
      <c r="Q76" s="66"/>
      <c r="R76" s="93"/>
    </row>
    <row r="77" spans="1:18">
      <c r="A77" s="39" t="s">
        <v>344</v>
      </c>
      <c r="B77" s="35">
        <v>120730.41815000001</v>
      </c>
      <c r="C77" s="35">
        <v>2279.2037200000004</v>
      </c>
      <c r="D77" s="35">
        <v>6997.72109</v>
      </c>
      <c r="E77" s="35">
        <v>2008.34554</v>
      </c>
      <c r="F77" s="35">
        <v>2657.2855299999997</v>
      </c>
      <c r="G77" s="35">
        <v>126050.62620999999</v>
      </c>
      <c r="H77" s="35">
        <v>1643.8823799999998</v>
      </c>
      <c r="I77" s="35">
        <v>29734.62299</v>
      </c>
      <c r="J77" s="35">
        <v>139.5324</v>
      </c>
      <c r="K77" s="35">
        <v>19.207999999999998</v>
      </c>
      <c r="L77" s="35">
        <v>148713.45362000001</v>
      </c>
      <c r="M77" s="35">
        <v>65649.019960000005</v>
      </c>
      <c r="N77" s="35">
        <v>586.53</v>
      </c>
      <c r="O77" s="35">
        <v>15687.828869999999</v>
      </c>
      <c r="P77" s="35">
        <v>522897.67845999997</v>
      </c>
      <c r="Q77" s="66"/>
      <c r="R77" s="93"/>
    </row>
    <row r="78" spans="1:18">
      <c r="A78" s="39" t="s">
        <v>296</v>
      </c>
      <c r="B78" s="35">
        <v>1125443.0798800001</v>
      </c>
      <c r="C78" s="35">
        <v>1446137.57124</v>
      </c>
      <c r="D78" s="35">
        <v>2493276.9950900003</v>
      </c>
      <c r="E78" s="35">
        <v>1532177.4808199999</v>
      </c>
      <c r="F78" s="35">
        <v>550673.09555999993</v>
      </c>
      <c r="G78" s="35">
        <v>808877.68513999996</v>
      </c>
      <c r="H78" s="35">
        <v>282098.57325999998</v>
      </c>
      <c r="I78" s="35">
        <v>125171.67723</v>
      </c>
      <c r="J78" s="35">
        <v>8386.5283600000002</v>
      </c>
      <c r="K78" s="35">
        <v>5050.8190599999998</v>
      </c>
      <c r="L78" s="35">
        <v>152309.85658000002</v>
      </c>
      <c r="M78" s="35">
        <v>143912.36528</v>
      </c>
      <c r="N78" s="35">
        <v>474982.77982999996</v>
      </c>
      <c r="O78" s="35">
        <v>64013.492380000003</v>
      </c>
      <c r="P78" s="35">
        <v>9212511.9997099992</v>
      </c>
      <c r="Q78" s="66"/>
      <c r="R78" s="93"/>
    </row>
    <row r="79" spans="1:18">
      <c r="A79" s="39" t="s">
        <v>345</v>
      </c>
      <c r="B79" s="35">
        <v>3940.71792</v>
      </c>
      <c r="C79" s="35">
        <v>7870.2235599999995</v>
      </c>
      <c r="D79" s="35">
        <v>4218.0853899999993</v>
      </c>
      <c r="E79" s="35">
        <v>5110.8487300000006</v>
      </c>
      <c r="F79" s="35">
        <v>0</v>
      </c>
      <c r="G79" s="35">
        <v>1139.29375</v>
      </c>
      <c r="H79" s="35">
        <v>0</v>
      </c>
      <c r="I79" s="35">
        <v>1430.4090100000001</v>
      </c>
      <c r="J79" s="35">
        <v>0</v>
      </c>
      <c r="K79" s="35">
        <v>677.41449999999998</v>
      </c>
      <c r="L79" s="35">
        <v>1863.9585400000001</v>
      </c>
      <c r="M79" s="35">
        <v>6303.1504500000001</v>
      </c>
      <c r="N79" s="35">
        <v>24143.232239999998</v>
      </c>
      <c r="O79" s="35">
        <v>469.40352000000001</v>
      </c>
      <c r="P79" s="35">
        <v>57166.737609999996</v>
      </c>
      <c r="Q79" s="66"/>
      <c r="R79" s="93"/>
    </row>
    <row r="80" spans="1:18" ht="15.75" thickBot="1">
      <c r="A80" s="39" t="s">
        <v>346</v>
      </c>
      <c r="B80" s="35">
        <v>-2186.8524600000001</v>
      </c>
      <c r="C80" s="35">
        <v>-29262.562399999999</v>
      </c>
      <c r="D80" s="35">
        <v>-4343.7184900000002</v>
      </c>
      <c r="E80" s="35">
        <v>-334.55624999999998</v>
      </c>
      <c r="F80" s="35">
        <v>-1453.49254</v>
      </c>
      <c r="G80" s="35">
        <v>-575.03641000000005</v>
      </c>
      <c r="H80" s="35">
        <v>-675.25037999999995</v>
      </c>
      <c r="I80" s="35">
        <v>-7499.8105400000004</v>
      </c>
      <c r="J80" s="35">
        <v>0</v>
      </c>
      <c r="K80" s="35">
        <v>-12.855639999999999</v>
      </c>
      <c r="L80" s="35">
        <v>-569.68378000000007</v>
      </c>
      <c r="M80" s="35">
        <v>-265.78553999999997</v>
      </c>
      <c r="N80" s="35">
        <v>-4529.08997</v>
      </c>
      <c r="O80" s="35">
        <v>-376.80259000000001</v>
      </c>
      <c r="P80" s="35">
        <v>-52085.49699</v>
      </c>
      <c r="Q80" s="66"/>
      <c r="R80" s="93"/>
    </row>
    <row r="81" spans="1:18" ht="16.5" thickTop="1" thickBot="1">
      <c r="A81" s="38" t="s">
        <v>347</v>
      </c>
      <c r="B81" s="34">
        <v>350845.90747999999</v>
      </c>
      <c r="C81" s="34">
        <v>435186.21762999997</v>
      </c>
      <c r="D81" s="34">
        <v>344964.84432999999</v>
      </c>
      <c r="E81" s="34">
        <v>512761.18964999996</v>
      </c>
      <c r="F81" s="34">
        <v>131358.55413</v>
      </c>
      <c r="G81" s="34">
        <v>312271.50878999999</v>
      </c>
      <c r="H81" s="34">
        <v>174243.76172000001</v>
      </c>
      <c r="I81" s="34">
        <v>194760.5061</v>
      </c>
      <c r="J81" s="34">
        <v>1268.7128700000001</v>
      </c>
      <c r="K81" s="34">
        <v>572.03250000000003</v>
      </c>
      <c r="L81" s="34">
        <v>210867.37315999999</v>
      </c>
      <c r="M81" s="34">
        <v>38831.552560000004</v>
      </c>
      <c r="N81" s="34">
        <v>1087260.09778</v>
      </c>
      <c r="O81" s="34">
        <v>48241.788930000002</v>
      </c>
      <c r="P81" s="34">
        <v>3843434.0476299999</v>
      </c>
      <c r="Q81" s="66"/>
      <c r="R81" s="93"/>
    </row>
    <row r="82" spans="1:18" ht="15.75" thickTop="1">
      <c r="A82" s="39" t="s">
        <v>348</v>
      </c>
      <c r="B82" s="35">
        <v>52382.457459999998</v>
      </c>
      <c r="C82" s="35">
        <v>68468.028999999995</v>
      </c>
      <c r="D82" s="35">
        <v>108496.9696</v>
      </c>
      <c r="E82" s="35">
        <v>188163.25550999999</v>
      </c>
      <c r="F82" s="35">
        <v>34809.921000000002</v>
      </c>
      <c r="G82" s="35">
        <v>230236.55574000001</v>
      </c>
      <c r="H82" s="35">
        <v>64459.72668</v>
      </c>
      <c r="I82" s="35">
        <v>53565.646820000002</v>
      </c>
      <c r="J82" s="35">
        <v>696.71543999999994</v>
      </c>
      <c r="K82" s="35">
        <v>0</v>
      </c>
      <c r="L82" s="35">
        <v>37180.057609999996</v>
      </c>
      <c r="M82" s="35">
        <v>5543.60923</v>
      </c>
      <c r="N82" s="35">
        <v>584655.08847000008</v>
      </c>
      <c r="O82" s="35">
        <v>8454.1772100000017</v>
      </c>
      <c r="P82" s="35">
        <v>1437112.2097700001</v>
      </c>
      <c r="Q82" s="66"/>
      <c r="R82" s="93"/>
    </row>
    <row r="83" spans="1:18">
      <c r="A83" s="39" t="s">
        <v>349</v>
      </c>
      <c r="B83" s="35">
        <v>198462.61875999998</v>
      </c>
      <c r="C83" s="35">
        <v>194557.80668000001</v>
      </c>
      <c r="D83" s="35">
        <v>144934.15101</v>
      </c>
      <c r="E83" s="35">
        <v>252120.48238999999</v>
      </c>
      <c r="F83" s="35">
        <v>43731.85153</v>
      </c>
      <c r="G83" s="35">
        <v>42321.087169999999</v>
      </c>
      <c r="H83" s="35">
        <v>68927.404720000006</v>
      </c>
      <c r="I83" s="35">
        <v>84592.456379999989</v>
      </c>
      <c r="J83" s="35">
        <v>272.22237000000001</v>
      </c>
      <c r="K83" s="35">
        <v>0</v>
      </c>
      <c r="L83" s="35">
        <v>123551.05462000001</v>
      </c>
      <c r="M83" s="35">
        <v>21032.277679999999</v>
      </c>
      <c r="N83" s="35">
        <v>387803.30593000003</v>
      </c>
      <c r="O83" s="35">
        <v>8639.1204499999985</v>
      </c>
      <c r="P83" s="35">
        <v>1570945.8396900001</v>
      </c>
      <c r="Q83" s="66"/>
      <c r="R83" s="93"/>
    </row>
    <row r="84" spans="1:18">
      <c r="A84" s="39" t="s">
        <v>350</v>
      </c>
      <c r="B84" s="35">
        <v>19351.132450000001</v>
      </c>
      <c r="C84" s="35">
        <v>33946.959909999998</v>
      </c>
      <c r="D84" s="35">
        <v>16410.351419999999</v>
      </c>
      <c r="E84" s="35">
        <v>16018.153609999999</v>
      </c>
      <c r="F84" s="35">
        <v>5720.5794599999999</v>
      </c>
      <c r="G84" s="35">
        <v>7059.7409600000001</v>
      </c>
      <c r="H84" s="35">
        <v>11421.569130000002</v>
      </c>
      <c r="I84" s="35">
        <v>17481.029399999999</v>
      </c>
      <c r="J84" s="35">
        <v>16.944509999999998</v>
      </c>
      <c r="K84" s="35">
        <v>307.88981999999999</v>
      </c>
      <c r="L84" s="35">
        <v>14608.70516</v>
      </c>
      <c r="M84" s="35">
        <v>4601.5309200000002</v>
      </c>
      <c r="N84" s="35">
        <v>22060.663519999998</v>
      </c>
      <c r="O84" s="35">
        <v>11376.09467</v>
      </c>
      <c r="P84" s="35">
        <v>180381.34494000001</v>
      </c>
      <c r="Q84" s="66"/>
      <c r="R84" s="93"/>
    </row>
    <row r="85" spans="1:18">
      <c r="A85" s="39" t="s">
        <v>351</v>
      </c>
      <c r="B85" s="35">
        <v>49966.52115</v>
      </c>
      <c r="C85" s="35">
        <v>43629.882509999996</v>
      </c>
      <c r="D85" s="35">
        <v>29065.872070000001</v>
      </c>
      <c r="E85" s="35">
        <v>16834.121350000001</v>
      </c>
      <c r="F85" s="35">
        <v>31921.087879999999</v>
      </c>
      <c r="G85" s="35">
        <v>6814.5072</v>
      </c>
      <c r="H85" s="35">
        <v>8321.5374000000011</v>
      </c>
      <c r="I85" s="35">
        <v>13134.40503</v>
      </c>
      <c r="J85" s="35">
        <v>31.916119999999999</v>
      </c>
      <c r="K85" s="35">
        <v>176.30504000000002</v>
      </c>
      <c r="L85" s="35">
        <v>11666.812840000001</v>
      </c>
      <c r="M85" s="35">
        <v>3616.5356200000001</v>
      </c>
      <c r="N85" s="35">
        <v>18360.167260000002</v>
      </c>
      <c r="O85" s="35">
        <v>5334.49604</v>
      </c>
      <c r="P85" s="35">
        <v>238874.16751</v>
      </c>
      <c r="Q85" s="66"/>
      <c r="R85" s="93"/>
    </row>
    <row r="86" spans="1:18">
      <c r="A86" s="39" t="s">
        <v>352</v>
      </c>
      <c r="B86" s="35">
        <v>12266.269920000001</v>
      </c>
      <c r="C86" s="35">
        <v>42789.884229999996</v>
      </c>
      <c r="D86" s="35">
        <v>33866.819739999999</v>
      </c>
      <c r="E86" s="35">
        <v>34061.443909999995</v>
      </c>
      <c r="F86" s="35">
        <v>14206.53414</v>
      </c>
      <c r="G86" s="35">
        <v>12012.79247</v>
      </c>
      <c r="H86" s="35">
        <v>19234.30269</v>
      </c>
      <c r="I86" s="35">
        <v>13146.238579999999</v>
      </c>
      <c r="J86" s="35">
        <v>237.59532000000002</v>
      </c>
      <c r="K86" s="35">
        <v>82.498699999999999</v>
      </c>
      <c r="L86" s="35">
        <v>21973.634550000002</v>
      </c>
      <c r="M86" s="35">
        <v>2379.69209</v>
      </c>
      <c r="N86" s="35">
        <v>40687.380770000003</v>
      </c>
      <c r="O86" s="35">
        <v>10141.93341</v>
      </c>
      <c r="P86" s="35">
        <v>257087.02052000002</v>
      </c>
      <c r="Q86" s="66"/>
      <c r="R86" s="93"/>
    </row>
    <row r="87" spans="1:18">
      <c r="A87" s="39" t="s">
        <v>353</v>
      </c>
      <c r="B87" s="35">
        <v>6581.9032500000003</v>
      </c>
      <c r="C87" s="35">
        <v>4067.4895000000001</v>
      </c>
      <c r="D87" s="35">
        <v>1954.5559800000001</v>
      </c>
      <c r="E87" s="35">
        <v>4806.43786</v>
      </c>
      <c r="F87" s="35">
        <v>397.25145000000003</v>
      </c>
      <c r="G87" s="35">
        <v>2508.7732999999998</v>
      </c>
      <c r="H87" s="35">
        <v>1813.6091799999999</v>
      </c>
      <c r="I87" s="35">
        <v>6732.6537699999999</v>
      </c>
      <c r="J87" s="35">
        <v>1E-3</v>
      </c>
      <c r="K87" s="35">
        <v>0</v>
      </c>
      <c r="L87" s="35">
        <v>1734.88796</v>
      </c>
      <c r="M87" s="35">
        <v>1573.23813</v>
      </c>
      <c r="N87" s="35">
        <v>0</v>
      </c>
      <c r="O87" s="35">
        <v>3764.4491499999999</v>
      </c>
      <c r="P87" s="35">
        <v>35935.250530000005</v>
      </c>
      <c r="Q87" s="66"/>
      <c r="R87" s="93"/>
    </row>
    <row r="88" spans="1:18">
      <c r="A88" s="39" t="s">
        <v>354</v>
      </c>
      <c r="B88" s="35">
        <v>4015.3447999999999</v>
      </c>
      <c r="C88" s="35">
        <v>312.30801000000002</v>
      </c>
      <c r="D88" s="35">
        <v>3760.1618900000003</v>
      </c>
      <c r="E88" s="35">
        <v>397.74700000000001</v>
      </c>
      <c r="F88" s="35">
        <v>571.32866999999999</v>
      </c>
      <c r="G88" s="35">
        <v>304.06578999999999</v>
      </c>
      <c r="H88" s="35">
        <v>65.611919999999998</v>
      </c>
      <c r="I88" s="35">
        <v>861.80435</v>
      </c>
      <c r="J88" s="35">
        <v>13.318110000000001</v>
      </c>
      <c r="K88" s="35">
        <v>5.33894</v>
      </c>
      <c r="L88" s="35">
        <v>152.22042000000002</v>
      </c>
      <c r="M88" s="35">
        <v>84.668890000000005</v>
      </c>
      <c r="N88" s="35">
        <v>0</v>
      </c>
      <c r="O88" s="35">
        <v>531.51800000000003</v>
      </c>
      <c r="P88" s="35">
        <v>11075.43679</v>
      </c>
      <c r="Q88" s="66"/>
      <c r="R88" s="93"/>
    </row>
    <row r="89" spans="1:18">
      <c r="A89" s="39" t="s">
        <v>355</v>
      </c>
      <c r="B89" s="35">
        <v>0</v>
      </c>
      <c r="C89" s="35">
        <v>0</v>
      </c>
      <c r="D89" s="35">
        <v>0</v>
      </c>
      <c r="E89" s="35">
        <v>0</v>
      </c>
      <c r="F89" s="35">
        <v>0</v>
      </c>
      <c r="G89" s="35">
        <v>0</v>
      </c>
      <c r="H89" s="35">
        <v>0</v>
      </c>
      <c r="I89" s="35">
        <v>0</v>
      </c>
      <c r="J89" s="35">
        <v>0</v>
      </c>
      <c r="K89" s="35">
        <v>0</v>
      </c>
      <c r="L89" s="35">
        <v>0</v>
      </c>
      <c r="M89" s="35">
        <v>0</v>
      </c>
      <c r="N89" s="35">
        <v>0</v>
      </c>
      <c r="O89" s="35">
        <v>0</v>
      </c>
      <c r="P89" s="35">
        <v>0</v>
      </c>
      <c r="Q89" s="66"/>
      <c r="R89" s="93"/>
    </row>
    <row r="90" spans="1:18" ht="15.75" thickBot="1">
      <c r="A90" s="39" t="s">
        <v>356</v>
      </c>
      <c r="B90" s="35">
        <v>7819.6596900000004</v>
      </c>
      <c r="C90" s="35">
        <v>47413.857790000002</v>
      </c>
      <c r="D90" s="35">
        <v>6475.9626200000002</v>
      </c>
      <c r="E90" s="35">
        <v>359.54802000000001</v>
      </c>
      <c r="F90" s="35">
        <v>0</v>
      </c>
      <c r="G90" s="35">
        <v>11013.98616</v>
      </c>
      <c r="H90" s="35">
        <v>0</v>
      </c>
      <c r="I90" s="35">
        <v>5246.2717699999994</v>
      </c>
      <c r="J90" s="35">
        <v>0</v>
      </c>
      <c r="K90" s="35">
        <v>0</v>
      </c>
      <c r="L90" s="35">
        <v>0</v>
      </c>
      <c r="M90" s="35">
        <v>0</v>
      </c>
      <c r="N90" s="35">
        <v>33693.491829999999</v>
      </c>
      <c r="O90" s="35">
        <v>0</v>
      </c>
      <c r="P90" s="35">
        <v>112022.77787999999</v>
      </c>
      <c r="Q90" s="66"/>
      <c r="R90" s="93"/>
    </row>
    <row r="91" spans="1:18" ht="16.5" thickTop="1" thickBot="1">
      <c r="A91" s="38" t="s">
        <v>357</v>
      </c>
      <c r="B91" s="34">
        <v>19309.876690000001</v>
      </c>
      <c r="C91" s="34">
        <v>31657.94641</v>
      </c>
      <c r="D91" s="34">
        <v>333179.8627</v>
      </c>
      <c r="E91" s="34">
        <v>65458.967149999997</v>
      </c>
      <c r="F91" s="34">
        <v>38035.147360000003</v>
      </c>
      <c r="G91" s="34">
        <v>37201.755109999998</v>
      </c>
      <c r="H91" s="34">
        <v>42444.3799</v>
      </c>
      <c r="I91" s="34">
        <v>9142.1567899999991</v>
      </c>
      <c r="J91" s="34">
        <v>975.52883999999995</v>
      </c>
      <c r="K91" s="34">
        <v>403.04030999999998</v>
      </c>
      <c r="L91" s="34">
        <v>69979.483269999997</v>
      </c>
      <c r="M91" s="34">
        <v>5336.6787000000004</v>
      </c>
      <c r="N91" s="34">
        <v>76707.922940000004</v>
      </c>
      <c r="O91" s="34">
        <v>12058.01124</v>
      </c>
      <c r="P91" s="34">
        <v>741890.75740999996</v>
      </c>
      <c r="Q91" s="66"/>
      <c r="R91" s="93"/>
    </row>
    <row r="92" spans="1:18" ht="15.75" thickTop="1">
      <c r="A92" s="39" t="s">
        <v>358</v>
      </c>
      <c r="B92" s="35">
        <v>5707.4871399999993</v>
      </c>
      <c r="C92" s="35">
        <v>7802.8985899999998</v>
      </c>
      <c r="D92" s="35">
        <v>8487.0601600000009</v>
      </c>
      <c r="E92" s="35">
        <v>7038.6938300000002</v>
      </c>
      <c r="F92" s="35">
        <v>1458.21903</v>
      </c>
      <c r="G92" s="35">
        <v>893.83196999999996</v>
      </c>
      <c r="H92" s="35">
        <v>1223.5719099999999</v>
      </c>
      <c r="I92" s="35">
        <v>3561.9479700000002</v>
      </c>
      <c r="J92" s="35">
        <v>674.54415000000006</v>
      </c>
      <c r="K92" s="35">
        <v>0</v>
      </c>
      <c r="L92" s="35">
        <v>2217.7576600000002</v>
      </c>
      <c r="M92" s="35">
        <v>1154.5136699999998</v>
      </c>
      <c r="N92" s="35">
        <v>1769.72551</v>
      </c>
      <c r="O92" s="35">
        <v>5169.6203499999992</v>
      </c>
      <c r="P92" s="35">
        <v>47159.871939999997</v>
      </c>
      <c r="Q92" s="66"/>
      <c r="R92" s="93"/>
    </row>
    <row r="93" spans="1:18">
      <c r="A93" s="39" t="s">
        <v>359</v>
      </c>
      <c r="B93" s="35">
        <v>6735.7411099999999</v>
      </c>
      <c r="C93" s="35">
        <v>12511.35643</v>
      </c>
      <c r="D93" s="35">
        <v>154623.78869999998</v>
      </c>
      <c r="E93" s="35">
        <v>3225.1797700000002</v>
      </c>
      <c r="F93" s="35">
        <v>9937.9142599999996</v>
      </c>
      <c r="G93" s="35">
        <v>6887.6920399999999</v>
      </c>
      <c r="H93" s="35">
        <v>3207.5531800000003</v>
      </c>
      <c r="I93" s="35">
        <v>1984.09593</v>
      </c>
      <c r="J93" s="35">
        <v>0</v>
      </c>
      <c r="K93" s="35">
        <v>403.04030999999998</v>
      </c>
      <c r="L93" s="35">
        <v>32326.925920000001</v>
      </c>
      <c r="M93" s="35">
        <v>1124.5930800000001</v>
      </c>
      <c r="N93" s="35">
        <v>43387.224240000003</v>
      </c>
      <c r="O93" s="35">
        <v>1725.1653899999999</v>
      </c>
      <c r="P93" s="35">
        <v>278080.27036000002</v>
      </c>
      <c r="Q93" s="66"/>
      <c r="R93" s="93"/>
    </row>
    <row r="94" spans="1:18">
      <c r="A94" s="39" t="s">
        <v>360</v>
      </c>
      <c r="B94" s="35">
        <v>3480.9272000000001</v>
      </c>
      <c r="C94" s="35">
        <v>20566.666020000001</v>
      </c>
      <c r="D94" s="35">
        <v>126519.5914</v>
      </c>
      <c r="E94" s="35">
        <v>31029.55329</v>
      </c>
      <c r="F94" s="35">
        <v>9623.658449999999</v>
      </c>
      <c r="G94" s="35">
        <v>23110.022379999999</v>
      </c>
      <c r="H94" s="35">
        <v>32172.752660000002</v>
      </c>
      <c r="I94" s="35">
        <v>2844.5595499999999</v>
      </c>
      <c r="J94" s="35">
        <v>0</v>
      </c>
      <c r="K94" s="35">
        <v>0</v>
      </c>
      <c r="L94" s="35">
        <v>17532.415270000001</v>
      </c>
      <c r="M94" s="35">
        <v>2115.8250200000002</v>
      </c>
      <c r="N94" s="35">
        <v>15830.744560000001</v>
      </c>
      <c r="O94" s="35">
        <v>1941.3945100000001</v>
      </c>
      <c r="P94" s="35">
        <v>286768.11031000002</v>
      </c>
      <c r="Q94" s="66"/>
      <c r="R94" s="93"/>
    </row>
    <row r="95" spans="1:18">
      <c r="A95" s="39" t="s">
        <v>361</v>
      </c>
      <c r="B95" s="35">
        <v>3385.7212400000003</v>
      </c>
      <c r="C95" s="35">
        <v>0</v>
      </c>
      <c r="D95" s="35">
        <v>44089.963969999997</v>
      </c>
      <c r="E95" s="35">
        <v>24166.150260000002</v>
      </c>
      <c r="F95" s="35">
        <v>17393.673489999997</v>
      </c>
      <c r="G95" s="35">
        <v>6311.9060499999996</v>
      </c>
      <c r="H95" s="35">
        <v>5945.8592399999998</v>
      </c>
      <c r="I95" s="35">
        <v>751.55333999999993</v>
      </c>
      <c r="J95" s="35">
        <v>300.98469</v>
      </c>
      <c r="K95" s="35">
        <v>0</v>
      </c>
      <c r="L95" s="35">
        <v>17902.384420000002</v>
      </c>
      <c r="M95" s="35">
        <v>941.74693000000002</v>
      </c>
      <c r="N95" s="35">
        <v>15720.228630000001</v>
      </c>
      <c r="O95" s="35">
        <v>3610.3963100000001</v>
      </c>
      <c r="P95" s="35">
        <v>140520.56857</v>
      </c>
      <c r="Q95" s="66"/>
      <c r="R95" s="93"/>
    </row>
    <row r="96" spans="1:18" s="106" customFormat="1" ht="15.75" thickBot="1">
      <c r="A96" s="51" t="s">
        <v>362</v>
      </c>
      <c r="B96" s="36">
        <v>0</v>
      </c>
      <c r="C96" s="36">
        <v>-9222.9746300000006</v>
      </c>
      <c r="D96" s="36">
        <v>-540.54153000000008</v>
      </c>
      <c r="E96" s="36">
        <v>-0.61</v>
      </c>
      <c r="F96" s="36">
        <v>-378.31786999999997</v>
      </c>
      <c r="G96" s="36">
        <v>-1.69733</v>
      </c>
      <c r="H96" s="36">
        <v>-105.35709</v>
      </c>
      <c r="I96" s="36">
        <v>0</v>
      </c>
      <c r="J96" s="36">
        <v>0</v>
      </c>
      <c r="K96" s="36">
        <v>0</v>
      </c>
      <c r="L96" s="36">
        <v>0</v>
      </c>
      <c r="M96" s="36">
        <v>0</v>
      </c>
      <c r="N96" s="36">
        <v>0</v>
      </c>
      <c r="O96" s="36">
        <v>-388.56531999999999</v>
      </c>
      <c r="P96" s="36">
        <v>-10638.063769999999</v>
      </c>
      <c r="R96" s="93"/>
    </row>
    <row r="97" spans="1:18" ht="16.5" thickTop="1" thickBot="1">
      <c r="A97" s="38" t="s">
        <v>363</v>
      </c>
      <c r="B97" s="34">
        <v>0</v>
      </c>
      <c r="C97" s="34">
        <v>0</v>
      </c>
      <c r="D97" s="34">
        <v>0</v>
      </c>
      <c r="E97" s="34">
        <v>0</v>
      </c>
      <c r="F97" s="34">
        <v>0</v>
      </c>
      <c r="G97" s="34">
        <v>0</v>
      </c>
      <c r="H97" s="34">
        <v>0</v>
      </c>
      <c r="I97" s="34">
        <v>0</v>
      </c>
      <c r="J97" s="34">
        <v>0</v>
      </c>
      <c r="K97" s="34">
        <v>0</v>
      </c>
      <c r="L97" s="34">
        <v>0</v>
      </c>
      <c r="M97" s="34">
        <v>0</v>
      </c>
      <c r="N97" s="34">
        <v>0</v>
      </c>
      <c r="O97" s="34">
        <v>0</v>
      </c>
      <c r="P97" s="34">
        <v>0</v>
      </c>
      <c r="Q97" s="66"/>
      <c r="R97" s="93"/>
    </row>
    <row r="98" spans="1:18" ht="15.75" thickTop="1">
      <c r="A98" s="39" t="s">
        <v>364</v>
      </c>
      <c r="B98" s="35">
        <v>0</v>
      </c>
      <c r="C98" s="35">
        <v>0</v>
      </c>
      <c r="D98" s="35">
        <v>0</v>
      </c>
      <c r="E98" s="35">
        <v>0</v>
      </c>
      <c r="F98" s="35">
        <v>0</v>
      </c>
      <c r="G98" s="35">
        <v>0</v>
      </c>
      <c r="H98" s="35">
        <v>0</v>
      </c>
      <c r="I98" s="35">
        <v>0</v>
      </c>
      <c r="J98" s="35">
        <v>0</v>
      </c>
      <c r="K98" s="35">
        <v>0</v>
      </c>
      <c r="L98" s="35">
        <v>0</v>
      </c>
      <c r="M98" s="35">
        <v>0</v>
      </c>
      <c r="N98" s="35">
        <v>0</v>
      </c>
      <c r="O98" s="35">
        <v>0</v>
      </c>
      <c r="P98" s="35">
        <v>0</v>
      </c>
      <c r="Q98" s="66"/>
      <c r="R98" s="93"/>
    </row>
    <row r="99" spans="1:18">
      <c r="A99" s="39" t="s">
        <v>365</v>
      </c>
      <c r="B99" s="35">
        <v>0</v>
      </c>
      <c r="C99" s="35">
        <v>0</v>
      </c>
      <c r="D99" s="35">
        <v>0</v>
      </c>
      <c r="E99" s="35">
        <v>0</v>
      </c>
      <c r="F99" s="35">
        <v>0</v>
      </c>
      <c r="G99" s="35">
        <v>0</v>
      </c>
      <c r="H99" s="35">
        <v>0</v>
      </c>
      <c r="I99" s="35">
        <v>0</v>
      </c>
      <c r="J99" s="35">
        <v>0</v>
      </c>
      <c r="K99" s="35">
        <v>0</v>
      </c>
      <c r="L99" s="35">
        <v>0</v>
      </c>
      <c r="M99" s="35">
        <v>0</v>
      </c>
      <c r="N99" s="35">
        <v>0</v>
      </c>
      <c r="O99" s="35">
        <v>0</v>
      </c>
      <c r="P99" s="35">
        <v>0</v>
      </c>
      <c r="Q99" s="66"/>
      <c r="R99" s="93"/>
    </row>
    <row r="100" spans="1:18">
      <c r="A100" s="39" t="s">
        <v>366</v>
      </c>
      <c r="B100" s="35">
        <v>0</v>
      </c>
      <c r="C100" s="35">
        <v>0</v>
      </c>
      <c r="D100" s="35">
        <v>0</v>
      </c>
      <c r="E100" s="35">
        <v>0</v>
      </c>
      <c r="F100" s="35">
        <v>0</v>
      </c>
      <c r="G100" s="35">
        <v>0</v>
      </c>
      <c r="H100" s="35">
        <v>0</v>
      </c>
      <c r="I100" s="35">
        <v>0</v>
      </c>
      <c r="J100" s="35">
        <v>0</v>
      </c>
      <c r="K100" s="35">
        <v>0</v>
      </c>
      <c r="L100" s="35">
        <v>0</v>
      </c>
      <c r="M100" s="35">
        <v>0</v>
      </c>
      <c r="N100" s="35">
        <v>0</v>
      </c>
      <c r="O100" s="35">
        <v>0</v>
      </c>
      <c r="P100" s="35">
        <v>0</v>
      </c>
      <c r="Q100" s="66"/>
      <c r="R100" s="93"/>
    </row>
    <row r="101" spans="1:18">
      <c r="A101" s="39" t="s">
        <v>367</v>
      </c>
      <c r="B101" s="35">
        <v>0</v>
      </c>
      <c r="C101" s="35">
        <v>0</v>
      </c>
      <c r="D101" s="35">
        <v>0</v>
      </c>
      <c r="E101" s="35">
        <v>0</v>
      </c>
      <c r="F101" s="35">
        <v>0</v>
      </c>
      <c r="G101" s="35">
        <v>0</v>
      </c>
      <c r="H101" s="35">
        <v>0</v>
      </c>
      <c r="I101" s="35">
        <v>0</v>
      </c>
      <c r="J101" s="35">
        <v>0</v>
      </c>
      <c r="K101" s="35">
        <v>0</v>
      </c>
      <c r="L101" s="35">
        <v>0</v>
      </c>
      <c r="M101" s="35">
        <v>0</v>
      </c>
      <c r="N101" s="35">
        <v>0</v>
      </c>
      <c r="O101" s="35">
        <v>0</v>
      </c>
      <c r="P101" s="35">
        <v>0</v>
      </c>
      <c r="Q101" s="66"/>
      <c r="R101" s="93"/>
    </row>
    <row r="102" spans="1:18">
      <c r="A102" s="39" t="s">
        <v>368</v>
      </c>
      <c r="B102" s="35">
        <v>0</v>
      </c>
      <c r="C102" s="35">
        <v>0</v>
      </c>
      <c r="D102" s="35">
        <v>0</v>
      </c>
      <c r="E102" s="35">
        <v>0</v>
      </c>
      <c r="F102" s="35">
        <v>0</v>
      </c>
      <c r="G102" s="35">
        <v>0</v>
      </c>
      <c r="H102" s="35">
        <v>0</v>
      </c>
      <c r="I102" s="35">
        <v>0</v>
      </c>
      <c r="J102" s="35">
        <v>0</v>
      </c>
      <c r="K102" s="35">
        <v>0</v>
      </c>
      <c r="L102" s="35">
        <v>0</v>
      </c>
      <c r="M102" s="35">
        <v>0</v>
      </c>
      <c r="N102" s="35">
        <v>0</v>
      </c>
      <c r="O102" s="35">
        <v>0</v>
      </c>
      <c r="P102" s="35">
        <v>0</v>
      </c>
      <c r="Q102" s="66"/>
      <c r="R102" s="93"/>
    </row>
    <row r="103" spans="1:18">
      <c r="A103" s="39" t="s">
        <v>369</v>
      </c>
      <c r="B103" s="35">
        <v>0</v>
      </c>
      <c r="C103" s="35">
        <v>0</v>
      </c>
      <c r="D103" s="35">
        <v>0</v>
      </c>
      <c r="E103" s="35">
        <v>0</v>
      </c>
      <c r="F103" s="35">
        <v>0</v>
      </c>
      <c r="G103" s="35">
        <v>0</v>
      </c>
      <c r="H103" s="35">
        <v>0</v>
      </c>
      <c r="I103" s="35">
        <v>0</v>
      </c>
      <c r="J103" s="35">
        <v>0</v>
      </c>
      <c r="K103" s="35">
        <v>0</v>
      </c>
      <c r="L103" s="35">
        <v>0</v>
      </c>
      <c r="M103" s="35">
        <v>0</v>
      </c>
      <c r="N103" s="35">
        <v>0</v>
      </c>
      <c r="O103" s="35">
        <v>0</v>
      </c>
      <c r="P103" s="35">
        <v>0</v>
      </c>
      <c r="Q103" s="66"/>
      <c r="R103" s="93"/>
    </row>
    <row r="104" spans="1:18" s="135" customFormat="1" ht="6" customHeight="1">
      <c r="A104" s="51"/>
      <c r="B104" s="738"/>
      <c r="C104" s="738"/>
      <c r="D104" s="738"/>
      <c r="E104" s="738"/>
      <c r="F104" s="738"/>
      <c r="G104" s="738"/>
      <c r="H104" s="738"/>
      <c r="I104" s="738"/>
      <c r="J104" s="738"/>
      <c r="K104" s="738"/>
      <c r="L104" s="738"/>
      <c r="M104" s="738"/>
      <c r="N104" s="738"/>
      <c r="O104" s="738"/>
      <c r="P104" s="738"/>
      <c r="R104" s="93"/>
    </row>
    <row r="105" spans="1:18" ht="15.75" thickBot="1">
      <c r="A105" s="739" t="s">
        <v>370</v>
      </c>
      <c r="B105" s="740">
        <v>25094541.424330004</v>
      </c>
      <c r="C105" s="740">
        <v>26994015.242660001</v>
      </c>
      <c r="D105" s="740">
        <v>34841789.008890003</v>
      </c>
      <c r="E105" s="740">
        <v>21554254.850749999</v>
      </c>
      <c r="F105" s="740">
        <v>19300545.963779997</v>
      </c>
      <c r="G105" s="740">
        <v>12163478.282040002</v>
      </c>
      <c r="H105" s="740">
        <v>9970582.6454599984</v>
      </c>
      <c r="I105" s="740">
        <v>12772235.206739999</v>
      </c>
      <c r="J105" s="740">
        <v>74792.601450000002</v>
      </c>
      <c r="K105" s="740">
        <v>296603.34645999997</v>
      </c>
      <c r="L105" s="740">
        <v>13603635.61699</v>
      </c>
      <c r="M105" s="740">
        <v>3495687.5070400001</v>
      </c>
      <c r="N105" s="740">
        <v>16252709.707450001</v>
      </c>
      <c r="O105" s="740">
        <v>8189344.4903899999</v>
      </c>
      <c r="P105" s="740">
        <v>204604215.89442998</v>
      </c>
      <c r="Q105" s="66"/>
      <c r="R105" s="93"/>
    </row>
    <row r="106" spans="1:18" ht="16.5" thickTop="1" thickBot="1">
      <c r="A106" s="38" t="s">
        <v>371</v>
      </c>
      <c r="B106" s="34">
        <v>19567537.70826</v>
      </c>
      <c r="C106" s="34">
        <v>18793814.148939997</v>
      </c>
      <c r="D106" s="34">
        <v>27107041.775959998</v>
      </c>
      <c r="E106" s="34">
        <v>17645353.227460001</v>
      </c>
      <c r="F106" s="34">
        <v>16147685.674249999</v>
      </c>
      <c r="G106" s="34">
        <v>8965292.5020599999</v>
      </c>
      <c r="H106" s="34">
        <v>8294406.7275200002</v>
      </c>
      <c r="I106" s="34">
        <v>9075465.3726700004</v>
      </c>
      <c r="J106" s="34">
        <v>53151.20912</v>
      </c>
      <c r="K106" s="34">
        <v>87625.356620000006</v>
      </c>
      <c r="L106" s="34">
        <v>9016638.3369100001</v>
      </c>
      <c r="M106" s="34">
        <v>2886547.96759</v>
      </c>
      <c r="N106" s="34">
        <v>13700680.474690001</v>
      </c>
      <c r="O106" s="34">
        <v>6615928.8780100001</v>
      </c>
      <c r="P106" s="34">
        <v>157957169.36006001</v>
      </c>
      <c r="Q106" s="66"/>
      <c r="R106" s="93"/>
    </row>
    <row r="107" spans="1:18" ht="15.75" thickTop="1">
      <c r="A107" s="39" t="s">
        <v>372</v>
      </c>
      <c r="B107" s="35">
        <v>4005489.5882299999</v>
      </c>
      <c r="C107" s="35">
        <v>3937616.3981500003</v>
      </c>
      <c r="D107" s="35">
        <v>5125477.5900600003</v>
      </c>
      <c r="E107" s="35">
        <v>4156834.2319200002</v>
      </c>
      <c r="F107" s="35">
        <v>3554712.2790300003</v>
      </c>
      <c r="G107" s="35">
        <v>1911832.9104800001</v>
      </c>
      <c r="H107" s="35">
        <v>1066888.84767</v>
      </c>
      <c r="I107" s="35">
        <v>6435.7135199999993</v>
      </c>
      <c r="J107" s="35">
        <v>22188.72695</v>
      </c>
      <c r="K107" s="35">
        <v>9887.5574900000011</v>
      </c>
      <c r="L107" s="35">
        <v>529446.11661999999</v>
      </c>
      <c r="M107" s="35">
        <v>454392.76704000001</v>
      </c>
      <c r="N107" s="35">
        <v>2638432.9996100003</v>
      </c>
      <c r="O107" s="35">
        <v>20672.471280000002</v>
      </c>
      <c r="P107" s="35">
        <v>27440308.19805</v>
      </c>
      <c r="Q107" s="66"/>
      <c r="R107" s="93"/>
    </row>
    <row r="108" spans="1:18">
      <c r="A108" s="39" t="s">
        <v>373</v>
      </c>
      <c r="B108" s="35">
        <v>3992815.6636199998</v>
      </c>
      <c r="C108" s="35">
        <v>3489412.8575800001</v>
      </c>
      <c r="D108" s="35">
        <v>5090078.5553100007</v>
      </c>
      <c r="E108" s="35">
        <v>4050941.08556</v>
      </c>
      <c r="F108" s="35">
        <v>3439816.7566300002</v>
      </c>
      <c r="G108" s="35">
        <v>1892196.6175599999</v>
      </c>
      <c r="H108" s="35">
        <v>1050254.2976900002</v>
      </c>
      <c r="I108" s="35">
        <v>0</v>
      </c>
      <c r="J108" s="35">
        <v>22169.826829999998</v>
      </c>
      <c r="K108" s="35">
        <v>9887.5574900000011</v>
      </c>
      <c r="L108" s="35">
        <v>527647.78148000001</v>
      </c>
      <c r="M108" s="35">
        <v>444162.57451999997</v>
      </c>
      <c r="N108" s="35">
        <v>2625004.9150300003</v>
      </c>
      <c r="O108" s="35">
        <v>0</v>
      </c>
      <c r="P108" s="35">
        <v>26634388.489299998</v>
      </c>
      <c r="Q108" s="66"/>
      <c r="R108" s="93"/>
    </row>
    <row r="109" spans="1:18">
      <c r="A109" s="39" t="s">
        <v>374</v>
      </c>
      <c r="B109" s="35">
        <v>12673.92461</v>
      </c>
      <c r="C109" s="35">
        <v>448203.54057000001</v>
      </c>
      <c r="D109" s="35">
        <v>35399.034749999999</v>
      </c>
      <c r="E109" s="35">
        <v>105893.14636</v>
      </c>
      <c r="F109" s="35">
        <v>114895.5224</v>
      </c>
      <c r="G109" s="35">
        <v>19636.292920000004</v>
      </c>
      <c r="H109" s="35">
        <v>16634.54998</v>
      </c>
      <c r="I109" s="35">
        <v>6435.7135199999993</v>
      </c>
      <c r="J109" s="35">
        <v>18.900119999999998</v>
      </c>
      <c r="K109" s="35">
        <v>0</v>
      </c>
      <c r="L109" s="35">
        <v>1798.3351399999999</v>
      </c>
      <c r="M109" s="35">
        <v>10230.192519999999</v>
      </c>
      <c r="N109" s="35">
        <v>13428.084580000001</v>
      </c>
      <c r="O109" s="35">
        <v>20672.471280000002</v>
      </c>
      <c r="P109" s="35">
        <v>805919.70874999999</v>
      </c>
      <c r="Q109" s="66"/>
      <c r="R109" s="93"/>
    </row>
    <row r="110" spans="1:18">
      <c r="A110" s="39" t="s">
        <v>375</v>
      </c>
      <c r="B110" s="35">
        <v>6898717.5154099995</v>
      </c>
      <c r="C110" s="35">
        <v>8203066.4402900003</v>
      </c>
      <c r="D110" s="35">
        <v>9549532.7736299988</v>
      </c>
      <c r="E110" s="35">
        <v>4423871.9634399991</v>
      </c>
      <c r="F110" s="35">
        <v>4371147.97566</v>
      </c>
      <c r="G110" s="35">
        <v>2185458.6759699997</v>
      </c>
      <c r="H110" s="35">
        <v>1655271.9837799999</v>
      </c>
      <c r="I110" s="35">
        <v>3173472.9327099998</v>
      </c>
      <c r="J110" s="35">
        <v>19146.633429999998</v>
      </c>
      <c r="K110" s="35">
        <v>2075.3368599999999</v>
      </c>
      <c r="L110" s="35">
        <v>3974738.7187800002</v>
      </c>
      <c r="M110" s="35">
        <v>419892.68405000004</v>
      </c>
      <c r="N110" s="35">
        <v>2081934.5011199999</v>
      </c>
      <c r="O110" s="35">
        <v>1946850.28914</v>
      </c>
      <c r="P110" s="35">
        <v>48905178.424269997</v>
      </c>
      <c r="Q110" s="66"/>
      <c r="R110" s="93"/>
    </row>
    <row r="111" spans="1:18">
      <c r="A111" s="39" t="s">
        <v>376</v>
      </c>
      <c r="B111" s="35">
        <v>36668.501560000004</v>
      </c>
      <c r="C111" s="35">
        <v>5309.2884100000001</v>
      </c>
      <c r="D111" s="35">
        <v>41311.015180000002</v>
      </c>
      <c r="E111" s="35">
        <v>16634.069070000001</v>
      </c>
      <c r="F111" s="35">
        <v>5072.3164100000004</v>
      </c>
      <c r="G111" s="35">
        <v>3650.9867200000003</v>
      </c>
      <c r="H111" s="35">
        <v>5096.5136500000008</v>
      </c>
      <c r="I111" s="35">
        <v>3088.5845600000002</v>
      </c>
      <c r="J111" s="35">
        <v>7432.4710599999999</v>
      </c>
      <c r="K111" s="35">
        <v>0</v>
      </c>
      <c r="L111" s="35">
        <v>2666.6833799999999</v>
      </c>
      <c r="M111" s="35">
        <v>2881.3581200000003</v>
      </c>
      <c r="N111" s="35">
        <v>240237.34896999999</v>
      </c>
      <c r="O111" s="35">
        <v>5311.7513799999997</v>
      </c>
      <c r="P111" s="35">
        <v>375360.88847000001</v>
      </c>
      <c r="Q111" s="66"/>
      <c r="R111" s="93"/>
    </row>
    <row r="112" spans="1:18">
      <c r="A112" s="40" t="s">
        <v>377</v>
      </c>
      <c r="B112" s="35">
        <v>5111.5760700000001</v>
      </c>
      <c r="C112" s="35">
        <v>1562.8718600000002</v>
      </c>
      <c r="D112" s="35">
        <v>16093.687400000001</v>
      </c>
      <c r="E112" s="35">
        <v>4388.9031699999996</v>
      </c>
      <c r="F112" s="35">
        <v>5072.3164100000004</v>
      </c>
      <c r="G112" s="35">
        <v>0</v>
      </c>
      <c r="H112" s="35">
        <v>4061.4680800000001</v>
      </c>
      <c r="I112" s="35">
        <v>192.13586999999998</v>
      </c>
      <c r="J112" s="35">
        <v>0</v>
      </c>
      <c r="K112" s="35">
        <v>0</v>
      </c>
      <c r="L112" s="35">
        <v>1428.1305400000001</v>
      </c>
      <c r="M112" s="35">
        <v>2881.3581200000003</v>
      </c>
      <c r="N112" s="35">
        <v>96.146690000000007</v>
      </c>
      <c r="O112" s="35">
        <v>2459.9515099999999</v>
      </c>
      <c r="P112" s="35">
        <v>43348.545720000002</v>
      </c>
      <c r="Q112" s="66"/>
      <c r="R112" s="93"/>
    </row>
    <row r="113" spans="1:18">
      <c r="A113" s="32" t="s">
        <v>378</v>
      </c>
      <c r="B113" s="35">
        <v>9044.8254900000011</v>
      </c>
      <c r="C113" s="35">
        <v>316.41654999999997</v>
      </c>
      <c r="D113" s="35">
        <v>3650.1750200000001</v>
      </c>
      <c r="E113" s="35">
        <v>5138.9669400000002</v>
      </c>
      <c r="F113" s="35">
        <v>0</v>
      </c>
      <c r="G113" s="35">
        <v>3650.9867200000003</v>
      </c>
      <c r="H113" s="35">
        <v>1035.04557</v>
      </c>
      <c r="I113" s="35">
        <v>2790.24485</v>
      </c>
      <c r="J113" s="35">
        <v>0</v>
      </c>
      <c r="K113" s="35">
        <v>0</v>
      </c>
      <c r="L113" s="35">
        <v>1238.5528400000001</v>
      </c>
      <c r="M113" s="35">
        <v>0</v>
      </c>
      <c r="N113" s="35">
        <v>2141.20228</v>
      </c>
      <c r="O113" s="35">
        <v>2844.7998700000003</v>
      </c>
      <c r="P113" s="35">
        <v>31851.216130000001</v>
      </c>
      <c r="Q113" s="66"/>
      <c r="R113" s="93"/>
    </row>
    <row r="114" spans="1:18">
      <c r="A114" s="32" t="s">
        <v>379</v>
      </c>
      <c r="B114" s="35">
        <v>0</v>
      </c>
      <c r="C114" s="35">
        <v>0</v>
      </c>
      <c r="D114" s="35">
        <v>0</v>
      </c>
      <c r="E114" s="35">
        <v>0</v>
      </c>
      <c r="F114" s="35">
        <v>-1.0000000000000001E-5</v>
      </c>
      <c r="G114" s="35">
        <v>0</v>
      </c>
      <c r="H114" s="35">
        <v>0</v>
      </c>
      <c r="I114" s="35">
        <v>0</v>
      </c>
      <c r="J114" s="35">
        <v>0</v>
      </c>
      <c r="K114" s="35">
        <v>0</v>
      </c>
      <c r="L114" s="35">
        <v>0</v>
      </c>
      <c r="M114" s="35">
        <v>0</v>
      </c>
      <c r="N114" s="35">
        <v>0</v>
      </c>
      <c r="O114" s="35">
        <v>0</v>
      </c>
      <c r="P114" s="35">
        <v>-1.0000000000000001E-5</v>
      </c>
      <c r="Q114" s="66"/>
      <c r="R114" s="93"/>
    </row>
    <row r="115" spans="1:18">
      <c r="A115" s="32" t="s">
        <v>380</v>
      </c>
      <c r="B115" s="35">
        <v>0</v>
      </c>
      <c r="C115" s="35">
        <v>0</v>
      </c>
      <c r="D115" s="35">
        <v>0</v>
      </c>
      <c r="E115" s="35">
        <v>317.82221999999996</v>
      </c>
      <c r="F115" s="35">
        <v>-2.0000000000000002E-5</v>
      </c>
      <c r="G115" s="35">
        <v>0</v>
      </c>
      <c r="H115" s="35">
        <v>0</v>
      </c>
      <c r="I115" s="35">
        <v>0</v>
      </c>
      <c r="J115" s="35">
        <v>343.56101000000001</v>
      </c>
      <c r="K115" s="35">
        <v>0</v>
      </c>
      <c r="L115" s="35">
        <v>0</v>
      </c>
      <c r="M115" s="35">
        <v>0</v>
      </c>
      <c r="N115" s="35">
        <v>0</v>
      </c>
      <c r="O115" s="35">
        <v>0</v>
      </c>
      <c r="P115" s="35">
        <v>661.38320999999996</v>
      </c>
      <c r="Q115" s="66"/>
      <c r="R115" s="93"/>
    </row>
    <row r="116" spans="1:18">
      <c r="A116" s="32" t="s">
        <v>381</v>
      </c>
      <c r="B116" s="35">
        <v>0</v>
      </c>
      <c r="C116" s="35">
        <v>0</v>
      </c>
      <c r="D116" s="35">
        <v>0</v>
      </c>
      <c r="E116" s="35">
        <v>6731.7187599999997</v>
      </c>
      <c r="F116" s="35">
        <v>2.0000000000000002E-5</v>
      </c>
      <c r="G116" s="35">
        <v>0</v>
      </c>
      <c r="H116" s="35">
        <v>0</v>
      </c>
      <c r="I116" s="35">
        <v>0</v>
      </c>
      <c r="J116" s="35">
        <v>3529.6808099999998</v>
      </c>
      <c r="K116" s="35">
        <v>0</v>
      </c>
      <c r="L116" s="35">
        <v>0</v>
      </c>
      <c r="M116" s="35">
        <v>0</v>
      </c>
      <c r="N116" s="35">
        <v>0</v>
      </c>
      <c r="O116" s="35">
        <v>0</v>
      </c>
      <c r="P116" s="35">
        <v>10261.399589999999</v>
      </c>
      <c r="Q116" s="66"/>
      <c r="R116" s="93"/>
    </row>
    <row r="117" spans="1:18">
      <c r="A117" s="32" t="s">
        <v>382</v>
      </c>
      <c r="B117" s="35">
        <v>12.1</v>
      </c>
      <c r="C117" s="35">
        <v>0</v>
      </c>
      <c r="D117" s="35">
        <v>0</v>
      </c>
      <c r="E117" s="35">
        <v>30.932980000000001</v>
      </c>
      <c r="F117" s="35">
        <v>1.0000000000000001E-5</v>
      </c>
      <c r="G117" s="35">
        <v>0</v>
      </c>
      <c r="H117" s="35">
        <v>0</v>
      </c>
      <c r="I117" s="35">
        <v>0</v>
      </c>
      <c r="J117" s="35">
        <v>3559.2292400000001</v>
      </c>
      <c r="K117" s="35">
        <v>0</v>
      </c>
      <c r="L117" s="35">
        <v>0</v>
      </c>
      <c r="M117" s="35">
        <v>0</v>
      </c>
      <c r="N117" s="35">
        <v>0</v>
      </c>
      <c r="O117" s="35">
        <v>0</v>
      </c>
      <c r="P117" s="35">
        <v>3602.2622299999998</v>
      </c>
      <c r="Q117" s="66"/>
      <c r="R117" s="93"/>
    </row>
    <row r="118" spans="1:18">
      <c r="A118" s="32" t="s">
        <v>383</v>
      </c>
      <c r="B118" s="35">
        <v>20000</v>
      </c>
      <c r="C118" s="35">
        <v>0</v>
      </c>
      <c r="D118" s="35">
        <v>0</v>
      </c>
      <c r="E118" s="35">
        <v>0</v>
      </c>
      <c r="F118" s="35">
        <v>0</v>
      </c>
      <c r="G118" s="35">
        <v>0</v>
      </c>
      <c r="H118" s="35">
        <v>0</v>
      </c>
      <c r="I118" s="35">
        <v>0</v>
      </c>
      <c r="J118" s="35">
        <v>0</v>
      </c>
      <c r="K118" s="35">
        <v>0</v>
      </c>
      <c r="L118" s="35">
        <v>0</v>
      </c>
      <c r="M118" s="35">
        <v>0</v>
      </c>
      <c r="N118" s="35">
        <v>0</v>
      </c>
      <c r="O118" s="35">
        <v>0</v>
      </c>
      <c r="P118" s="35">
        <v>20000</v>
      </c>
      <c r="Q118" s="66"/>
      <c r="R118" s="93"/>
    </row>
    <row r="119" spans="1:18">
      <c r="A119" s="41" t="s">
        <v>384</v>
      </c>
      <c r="B119" s="35">
        <v>2500</v>
      </c>
      <c r="C119" s="35">
        <v>3430</v>
      </c>
      <c r="D119" s="35">
        <v>21567.152760000001</v>
      </c>
      <c r="E119" s="35">
        <v>25.725000000000001</v>
      </c>
      <c r="F119" s="35">
        <v>0</v>
      </c>
      <c r="G119" s="35">
        <v>0</v>
      </c>
      <c r="H119" s="35">
        <v>0</v>
      </c>
      <c r="I119" s="35">
        <v>106.20384</v>
      </c>
      <c r="J119" s="35">
        <v>0</v>
      </c>
      <c r="K119" s="35">
        <v>0</v>
      </c>
      <c r="L119" s="35">
        <v>0</v>
      </c>
      <c r="M119" s="35">
        <v>0</v>
      </c>
      <c r="N119" s="35">
        <v>238000</v>
      </c>
      <c r="O119" s="35">
        <v>7</v>
      </c>
      <c r="P119" s="35">
        <v>265636.08159999998</v>
      </c>
      <c r="Q119" s="66"/>
      <c r="R119" s="93"/>
    </row>
    <row r="120" spans="1:18">
      <c r="A120" s="41" t="s">
        <v>385</v>
      </c>
      <c r="B120" s="35">
        <v>601471.38740000001</v>
      </c>
      <c r="C120" s="35">
        <v>829773.90603999991</v>
      </c>
      <c r="D120" s="35">
        <v>519928.61430999998</v>
      </c>
      <c r="E120" s="35">
        <v>454050.69332999998</v>
      </c>
      <c r="F120" s="35">
        <v>490931.28041000001</v>
      </c>
      <c r="G120" s="35">
        <v>207586.07430000001</v>
      </c>
      <c r="H120" s="35">
        <v>126597.39990999999</v>
      </c>
      <c r="I120" s="35">
        <v>65886.000200000009</v>
      </c>
      <c r="J120" s="35">
        <v>4317.0325000000003</v>
      </c>
      <c r="K120" s="35">
        <v>3011.25675</v>
      </c>
      <c r="L120" s="35">
        <v>71353.74093</v>
      </c>
      <c r="M120" s="35">
        <v>181449.89405</v>
      </c>
      <c r="N120" s="35">
        <v>526144.79266000004</v>
      </c>
      <c r="O120" s="35">
        <v>51647.329890000001</v>
      </c>
      <c r="P120" s="35">
        <v>4134149.4026799998</v>
      </c>
      <c r="Q120" s="66"/>
      <c r="R120" s="93"/>
    </row>
    <row r="121" spans="1:18">
      <c r="A121" s="39" t="s">
        <v>386</v>
      </c>
      <c r="B121" s="35">
        <v>7236946.4034299999</v>
      </c>
      <c r="C121" s="35">
        <v>5273788.3218199993</v>
      </c>
      <c r="D121" s="35">
        <v>11138071.741700001</v>
      </c>
      <c r="E121" s="35">
        <v>7665510.8681300003</v>
      </c>
      <c r="F121" s="35">
        <v>7008033.5143400002</v>
      </c>
      <c r="G121" s="35">
        <v>4170284.9196500001</v>
      </c>
      <c r="H121" s="35">
        <v>4875518.8018199997</v>
      </c>
      <c r="I121" s="35">
        <v>5182009.8521300005</v>
      </c>
      <c r="J121" s="35">
        <v>0</v>
      </c>
      <c r="K121" s="35">
        <v>70580</v>
      </c>
      <c r="L121" s="35">
        <v>4105904.1949999998</v>
      </c>
      <c r="M121" s="35">
        <v>1646054.16989</v>
      </c>
      <c r="N121" s="35">
        <v>7308596.6212799996</v>
      </c>
      <c r="O121" s="35">
        <v>4073583.4031199999</v>
      </c>
      <c r="P121" s="35">
        <v>69754882.812309995</v>
      </c>
      <c r="Q121" s="66"/>
      <c r="R121" s="93"/>
    </row>
    <row r="122" spans="1:18" ht="15.75" thickBot="1">
      <c r="A122" s="39" t="s">
        <v>387</v>
      </c>
      <c r="B122" s="35">
        <v>788244.31223000004</v>
      </c>
      <c r="C122" s="35">
        <v>544259.79423</v>
      </c>
      <c r="D122" s="35">
        <v>732720.04108</v>
      </c>
      <c r="E122" s="35">
        <v>928451.4015700001</v>
      </c>
      <c r="F122" s="35">
        <v>717788.30839999998</v>
      </c>
      <c r="G122" s="35">
        <v>486478.93494000001</v>
      </c>
      <c r="H122" s="35">
        <v>565033.18069000007</v>
      </c>
      <c r="I122" s="35">
        <v>644572.28954999999</v>
      </c>
      <c r="J122" s="35">
        <v>66.345179999999999</v>
      </c>
      <c r="K122" s="35">
        <v>2071.20552</v>
      </c>
      <c r="L122" s="35">
        <v>332528.88219999999</v>
      </c>
      <c r="M122" s="35">
        <v>181877.09443999999</v>
      </c>
      <c r="N122" s="35">
        <v>905334.21104999993</v>
      </c>
      <c r="O122" s="35">
        <v>517863.63319999998</v>
      </c>
      <c r="P122" s="35">
        <v>7347289.6342799999</v>
      </c>
      <c r="Q122" s="66"/>
      <c r="R122" s="93"/>
    </row>
    <row r="123" spans="1:18" ht="16.5" thickTop="1" thickBot="1">
      <c r="A123" s="42" t="s">
        <v>388</v>
      </c>
      <c r="B123" s="33">
        <v>11939.628980000001</v>
      </c>
      <c r="C123" s="33">
        <v>100567.02237000001</v>
      </c>
      <c r="D123" s="33">
        <v>15078.251390000001</v>
      </c>
      <c r="E123" s="33">
        <v>19110.55114</v>
      </c>
      <c r="F123" s="33">
        <v>504.07915000000003</v>
      </c>
      <c r="G123" s="33">
        <v>0</v>
      </c>
      <c r="H123" s="33">
        <v>469.20049999999998</v>
      </c>
      <c r="I123" s="33">
        <v>6186.7383099999997</v>
      </c>
      <c r="J123" s="33">
        <v>0</v>
      </c>
      <c r="K123" s="33">
        <v>0</v>
      </c>
      <c r="L123" s="33">
        <v>1743.23496</v>
      </c>
      <c r="M123" s="33">
        <v>25.144580000000001</v>
      </c>
      <c r="N123" s="33">
        <v>26.022470000000002</v>
      </c>
      <c r="O123" s="33">
        <v>2041.0344499999999</v>
      </c>
      <c r="P123" s="33">
        <v>157690.90830000001</v>
      </c>
      <c r="Q123" s="66"/>
      <c r="R123" s="93"/>
    </row>
    <row r="124" spans="1:18" ht="16.5" thickTop="1" thickBot="1">
      <c r="A124" s="38" t="s">
        <v>598</v>
      </c>
      <c r="B124" s="34">
        <v>2320069.4074400002</v>
      </c>
      <c r="C124" s="34">
        <v>4589068.2325799996</v>
      </c>
      <c r="D124" s="34">
        <v>2949418.6354299998</v>
      </c>
      <c r="E124" s="34">
        <v>338091.59886999999</v>
      </c>
      <c r="F124" s="34">
        <v>739149.45129</v>
      </c>
      <c r="G124" s="34">
        <v>379499.00342999998</v>
      </c>
      <c r="H124" s="34">
        <v>210.91273999999999</v>
      </c>
      <c r="I124" s="34">
        <v>419033.78361000004</v>
      </c>
      <c r="J124" s="34">
        <v>0</v>
      </c>
      <c r="K124" s="34">
        <v>0</v>
      </c>
      <c r="L124" s="34">
        <v>925193.8113200001</v>
      </c>
      <c r="M124" s="34">
        <v>75695.143329999992</v>
      </c>
      <c r="N124" s="34">
        <v>787130.85872000002</v>
      </c>
      <c r="O124" s="34">
        <v>369494.75422</v>
      </c>
      <c r="P124" s="34">
        <v>13892055.592979999</v>
      </c>
      <c r="Q124" s="66"/>
      <c r="R124" s="93"/>
    </row>
    <row r="125" spans="1:18" ht="15.75" thickTop="1">
      <c r="A125" s="39" t="s">
        <v>599</v>
      </c>
      <c r="B125" s="35">
        <v>1144473.8253599999</v>
      </c>
      <c r="C125" s="35">
        <v>2699519.74921</v>
      </c>
      <c r="D125" s="35">
        <v>934507.12205000001</v>
      </c>
      <c r="E125" s="35">
        <v>233745.83908999999</v>
      </c>
      <c r="F125" s="35">
        <v>345306.68251999997</v>
      </c>
      <c r="G125" s="35">
        <v>8497.0951400000013</v>
      </c>
      <c r="H125" s="35">
        <v>10.983049999999999</v>
      </c>
      <c r="I125" s="35">
        <v>0</v>
      </c>
      <c r="J125" s="35">
        <v>0</v>
      </c>
      <c r="K125" s="35">
        <v>0</v>
      </c>
      <c r="L125" s="35">
        <v>0</v>
      </c>
      <c r="M125" s="35">
        <v>0</v>
      </c>
      <c r="N125" s="35">
        <v>4777.2208300000002</v>
      </c>
      <c r="O125" s="35">
        <v>0</v>
      </c>
      <c r="P125" s="35">
        <v>5370838.5172499996</v>
      </c>
      <c r="Q125" s="66"/>
      <c r="R125" s="93"/>
    </row>
    <row r="126" spans="1:18">
      <c r="A126" s="39" t="s">
        <v>600</v>
      </c>
      <c r="B126" s="35">
        <v>128080.05843</v>
      </c>
      <c r="C126" s="35">
        <v>1647095.6086800001</v>
      </c>
      <c r="D126" s="35">
        <v>782886.90635000006</v>
      </c>
      <c r="E126" s="35">
        <v>2750.1629199999998</v>
      </c>
      <c r="F126" s="35">
        <v>3162.2575200000001</v>
      </c>
      <c r="G126" s="35">
        <v>3237.8690099999999</v>
      </c>
      <c r="H126" s="35">
        <v>199.92968999999999</v>
      </c>
      <c r="I126" s="35">
        <v>419033.78361000004</v>
      </c>
      <c r="J126" s="35">
        <v>0</v>
      </c>
      <c r="K126" s="35">
        <v>0</v>
      </c>
      <c r="L126" s="35">
        <v>385028.58487000002</v>
      </c>
      <c r="M126" s="35">
        <v>50266.01958</v>
      </c>
      <c r="N126" s="35">
        <v>333.83022</v>
      </c>
      <c r="O126" s="35">
        <v>48446.242829999996</v>
      </c>
      <c r="P126" s="35">
        <v>3470521.2537099998</v>
      </c>
      <c r="Q126" s="66"/>
      <c r="R126" s="93"/>
    </row>
    <row r="127" spans="1:18">
      <c r="A127" s="39" t="s">
        <v>601</v>
      </c>
      <c r="B127" s="35">
        <v>0</v>
      </c>
      <c r="C127" s="35">
        <v>50000</v>
      </c>
      <c r="D127" s="35">
        <v>439.70658000000003</v>
      </c>
      <c r="E127" s="35">
        <v>0</v>
      </c>
      <c r="F127" s="35">
        <v>0</v>
      </c>
      <c r="G127" s="35">
        <v>0</v>
      </c>
      <c r="H127" s="35">
        <v>0</v>
      </c>
      <c r="I127" s="35">
        <v>0</v>
      </c>
      <c r="J127" s="35">
        <v>0</v>
      </c>
      <c r="K127" s="35">
        <v>0</v>
      </c>
      <c r="L127" s="35">
        <v>0</v>
      </c>
      <c r="M127" s="35">
        <v>0</v>
      </c>
      <c r="N127" s="35">
        <v>73100</v>
      </c>
      <c r="O127" s="35">
        <v>0</v>
      </c>
      <c r="P127" s="35">
        <v>123539.70658</v>
      </c>
      <c r="Q127" s="66"/>
      <c r="R127" s="93"/>
    </row>
    <row r="128" spans="1:18">
      <c r="A128" s="39" t="s">
        <v>602</v>
      </c>
      <c r="B128" s="35">
        <v>320463.85582</v>
      </c>
      <c r="C128" s="35">
        <v>73460.712150000007</v>
      </c>
      <c r="D128" s="35">
        <v>54454.240409999999</v>
      </c>
      <c r="E128" s="35">
        <v>100842.28456999999</v>
      </c>
      <c r="F128" s="35">
        <v>808.61779000000001</v>
      </c>
      <c r="G128" s="35">
        <v>0</v>
      </c>
      <c r="H128" s="35">
        <v>0</v>
      </c>
      <c r="I128" s="35">
        <v>0</v>
      </c>
      <c r="J128" s="35">
        <v>0</v>
      </c>
      <c r="K128" s="35">
        <v>0</v>
      </c>
      <c r="L128" s="35">
        <v>13.978</v>
      </c>
      <c r="M128" s="35">
        <v>0</v>
      </c>
      <c r="N128" s="35">
        <v>25.268000000000001</v>
      </c>
      <c r="O128" s="35">
        <v>0</v>
      </c>
      <c r="P128" s="35">
        <v>550068.95674000005</v>
      </c>
      <c r="Q128" s="66"/>
      <c r="R128" s="93"/>
    </row>
    <row r="129" spans="1:18">
      <c r="A129" s="39" t="s">
        <v>603</v>
      </c>
      <c r="B129" s="35">
        <v>695972.29796</v>
      </c>
      <c r="C129" s="35">
        <v>105080</v>
      </c>
      <c r="D129" s="35">
        <v>1145678.4814599999</v>
      </c>
      <c r="E129" s="35">
        <v>0</v>
      </c>
      <c r="F129" s="35">
        <v>381180.35249000002</v>
      </c>
      <c r="G129" s="35">
        <v>349178.07588000002</v>
      </c>
      <c r="H129" s="35">
        <v>0</v>
      </c>
      <c r="I129" s="35">
        <v>0</v>
      </c>
      <c r="J129" s="35">
        <v>0</v>
      </c>
      <c r="K129" s="35">
        <v>0</v>
      </c>
      <c r="L129" s="35">
        <v>517822</v>
      </c>
      <c r="M129" s="35">
        <v>24799.548079999997</v>
      </c>
      <c r="N129" s="35">
        <v>608931.87659</v>
      </c>
      <c r="O129" s="35">
        <v>301790</v>
      </c>
      <c r="P129" s="35">
        <v>4130432.63246</v>
      </c>
      <c r="Q129" s="66"/>
      <c r="R129" s="93"/>
    </row>
    <row r="130" spans="1:18" ht="15.75" thickBot="1">
      <c r="A130" s="39" t="s">
        <v>1421</v>
      </c>
      <c r="B130" s="35">
        <v>31079.369870000002</v>
      </c>
      <c r="C130" s="35">
        <v>13912.162539999999</v>
      </c>
      <c r="D130" s="35">
        <v>31452.17858</v>
      </c>
      <c r="E130" s="35">
        <v>753.31229000000008</v>
      </c>
      <c r="F130" s="35">
        <v>8691.54097</v>
      </c>
      <c r="G130" s="35">
        <v>18585.963399999997</v>
      </c>
      <c r="H130" s="35">
        <v>0</v>
      </c>
      <c r="I130" s="35">
        <v>0</v>
      </c>
      <c r="J130" s="35">
        <v>0</v>
      </c>
      <c r="K130" s="35">
        <v>0</v>
      </c>
      <c r="L130" s="35">
        <v>22329.248449999999</v>
      </c>
      <c r="M130" s="35">
        <v>629.57567000000006</v>
      </c>
      <c r="N130" s="35">
        <v>99962.663079999998</v>
      </c>
      <c r="O130" s="35">
        <v>19258.51139</v>
      </c>
      <c r="P130" s="35">
        <v>246654.52624000001</v>
      </c>
      <c r="Q130" s="66"/>
      <c r="R130" s="93"/>
    </row>
    <row r="131" spans="1:18" ht="16.5" thickTop="1" thickBot="1">
      <c r="A131" s="38" t="s">
        <v>389</v>
      </c>
      <c r="B131" s="34">
        <v>1833252.2880299999</v>
      </c>
      <c r="C131" s="34">
        <v>2756597.4915399998</v>
      </c>
      <c r="D131" s="34">
        <v>3087087.8521799999</v>
      </c>
      <c r="E131" s="34">
        <v>2501255.63044</v>
      </c>
      <c r="F131" s="34">
        <v>1760344.3198499999</v>
      </c>
      <c r="G131" s="34">
        <v>2130692.4553700001</v>
      </c>
      <c r="H131" s="34">
        <v>1175017.5407499999</v>
      </c>
      <c r="I131" s="34">
        <v>2044553.7271700001</v>
      </c>
      <c r="J131" s="34">
        <v>17038.710079999997</v>
      </c>
      <c r="K131" s="34">
        <v>194947.14218</v>
      </c>
      <c r="L131" s="34">
        <v>2107444.5479000001</v>
      </c>
      <c r="M131" s="34">
        <v>367956.06763000001</v>
      </c>
      <c r="N131" s="34">
        <v>1202455.4354300001</v>
      </c>
      <c r="O131" s="34">
        <v>688235.05741999997</v>
      </c>
      <c r="P131" s="34">
        <v>21866878.265970003</v>
      </c>
      <c r="Q131" s="66"/>
      <c r="R131" s="93"/>
    </row>
    <row r="132" spans="1:18" ht="15.75" thickTop="1">
      <c r="A132" s="39" t="s">
        <v>390</v>
      </c>
      <c r="B132" s="35">
        <v>25150.56624</v>
      </c>
      <c r="C132" s="35">
        <v>344134.65383999998</v>
      </c>
      <c r="D132" s="35">
        <v>94116.70809</v>
      </c>
      <c r="E132" s="35">
        <v>49409.377180000003</v>
      </c>
      <c r="F132" s="35">
        <v>41860.639139999999</v>
      </c>
      <c r="G132" s="35">
        <v>50550.979630000002</v>
      </c>
      <c r="H132" s="35">
        <v>54756.239299999994</v>
      </c>
      <c r="I132" s="35">
        <v>0</v>
      </c>
      <c r="J132" s="35">
        <v>12546.05492</v>
      </c>
      <c r="K132" s="35">
        <v>0</v>
      </c>
      <c r="L132" s="35">
        <v>1758.9597699999999</v>
      </c>
      <c r="M132" s="35">
        <v>84807.969280000005</v>
      </c>
      <c r="N132" s="35">
        <v>92518.398409999994</v>
      </c>
      <c r="O132" s="35">
        <v>0</v>
      </c>
      <c r="P132" s="35">
        <v>851610.54579999996</v>
      </c>
      <c r="Q132" s="66"/>
      <c r="R132" s="93"/>
    </row>
    <row r="133" spans="1:18">
      <c r="A133" s="39" t="s">
        <v>391</v>
      </c>
      <c r="B133" s="35">
        <v>1125307</v>
      </c>
      <c r="C133" s="35">
        <v>1244338.29492</v>
      </c>
      <c r="D133" s="35">
        <v>1486000</v>
      </c>
      <c r="E133" s="35">
        <v>1531480.8316600001</v>
      </c>
      <c r="F133" s="35">
        <v>550673.09562000004</v>
      </c>
      <c r="G133" s="35">
        <v>774500</v>
      </c>
      <c r="H133" s="35">
        <v>282098.57325999998</v>
      </c>
      <c r="I133" s="35">
        <v>99443.280299999999</v>
      </c>
      <c r="J133" s="35">
        <v>4492.6551600000003</v>
      </c>
      <c r="K133" s="35">
        <v>0</v>
      </c>
      <c r="L133" s="35">
        <v>152309.85658000002</v>
      </c>
      <c r="M133" s="35">
        <v>68411.322040000014</v>
      </c>
      <c r="N133" s="35">
        <v>356267.14325999998</v>
      </c>
      <c r="O133" s="35">
        <v>49007.380380000002</v>
      </c>
      <c r="P133" s="35">
        <v>7724329.4331800006</v>
      </c>
      <c r="Q133" s="66"/>
      <c r="R133" s="93"/>
    </row>
    <row r="134" spans="1:18">
      <c r="A134" s="39" t="s">
        <v>392</v>
      </c>
      <c r="B134" s="35">
        <v>0</v>
      </c>
      <c r="C134" s="35">
        <v>0</v>
      </c>
      <c r="D134" s="35">
        <v>0</v>
      </c>
      <c r="E134" s="35">
        <v>0</v>
      </c>
      <c r="F134" s="35">
        <v>0</v>
      </c>
      <c r="G134" s="35">
        <v>0</v>
      </c>
      <c r="H134" s="35">
        <v>0</v>
      </c>
      <c r="I134" s="35">
        <v>0</v>
      </c>
      <c r="J134" s="35">
        <v>0</v>
      </c>
      <c r="K134" s="35">
        <v>0</v>
      </c>
      <c r="L134" s="35">
        <v>0</v>
      </c>
      <c r="M134" s="35">
        <v>136.37518</v>
      </c>
      <c r="N134" s="35">
        <v>0</v>
      </c>
      <c r="O134" s="35">
        <v>0</v>
      </c>
      <c r="P134" s="35">
        <v>136.37518</v>
      </c>
      <c r="Q134" s="66"/>
      <c r="R134" s="93"/>
    </row>
    <row r="135" spans="1:18">
      <c r="A135" s="39" t="s">
        <v>393</v>
      </c>
      <c r="B135" s="35">
        <v>0</v>
      </c>
      <c r="C135" s="35">
        <v>0</v>
      </c>
      <c r="D135" s="35">
        <v>0</v>
      </c>
      <c r="E135" s="35">
        <v>0</v>
      </c>
      <c r="F135" s="35">
        <v>0</v>
      </c>
      <c r="G135" s="35">
        <v>123335.11386</v>
      </c>
      <c r="H135" s="35">
        <v>42963.65</v>
      </c>
      <c r="I135" s="35">
        <v>343426.66574000003</v>
      </c>
      <c r="J135" s="35">
        <v>0</v>
      </c>
      <c r="K135" s="35">
        <v>0</v>
      </c>
      <c r="L135" s="35">
        <v>189500</v>
      </c>
      <c r="M135" s="35">
        <v>0</v>
      </c>
      <c r="N135" s="35">
        <v>366744</v>
      </c>
      <c r="O135" s="35">
        <v>124000</v>
      </c>
      <c r="P135" s="35">
        <v>1189969.4295999999</v>
      </c>
      <c r="Q135" s="66"/>
      <c r="R135" s="93"/>
    </row>
    <row r="136" spans="1:18">
      <c r="A136" s="39" t="s">
        <v>394</v>
      </c>
      <c r="B136" s="35">
        <v>629498.86819000007</v>
      </c>
      <c r="C136" s="35">
        <v>922826.99226999993</v>
      </c>
      <c r="D136" s="35">
        <v>1453043.2911400001</v>
      </c>
      <c r="E136" s="35">
        <v>838544.49700999993</v>
      </c>
      <c r="F136" s="35">
        <v>1105555.1577899999</v>
      </c>
      <c r="G136" s="35">
        <v>778559.31628999999</v>
      </c>
      <c r="H136" s="35">
        <v>726264.22675999999</v>
      </c>
      <c r="I136" s="35">
        <v>1528972.96973</v>
      </c>
      <c r="J136" s="35">
        <v>0</v>
      </c>
      <c r="K136" s="35">
        <v>190800</v>
      </c>
      <c r="L136" s="35">
        <v>1687166.1239200002</v>
      </c>
      <c r="M136" s="35">
        <v>211215.34962999998</v>
      </c>
      <c r="N136" s="35">
        <v>367276.45249</v>
      </c>
      <c r="O136" s="35">
        <v>489410.85797000001</v>
      </c>
      <c r="P136" s="35">
        <v>10929134.103190001</v>
      </c>
      <c r="Q136" s="66"/>
      <c r="R136" s="93"/>
    </row>
    <row r="137" spans="1:18">
      <c r="A137" s="39" t="s">
        <v>395</v>
      </c>
      <c r="B137" s="35">
        <v>0</v>
      </c>
      <c r="C137" s="35">
        <v>0</v>
      </c>
      <c r="D137" s="35">
        <v>0</v>
      </c>
      <c r="E137" s="35">
        <v>0</v>
      </c>
      <c r="F137" s="35">
        <v>0</v>
      </c>
      <c r="G137" s="35">
        <v>0</v>
      </c>
      <c r="H137" s="35">
        <v>0</v>
      </c>
      <c r="I137" s="35">
        <v>0</v>
      </c>
      <c r="J137" s="35">
        <v>0</v>
      </c>
      <c r="K137" s="35">
        <v>0</v>
      </c>
      <c r="L137" s="35">
        <v>0</v>
      </c>
      <c r="M137" s="35">
        <v>0</v>
      </c>
      <c r="N137" s="35">
        <v>0</v>
      </c>
      <c r="O137" s="35">
        <v>0</v>
      </c>
      <c r="P137" s="35">
        <v>0</v>
      </c>
      <c r="Q137" s="66"/>
      <c r="R137" s="93"/>
    </row>
    <row r="138" spans="1:18">
      <c r="A138" s="39" t="s">
        <v>396</v>
      </c>
      <c r="B138" s="35">
        <v>1725.2596799999999</v>
      </c>
      <c r="C138" s="35">
        <v>205800</v>
      </c>
      <c r="D138" s="35">
        <v>10134.44974</v>
      </c>
      <c r="E138" s="35">
        <v>18534.348000000002</v>
      </c>
      <c r="F138" s="35">
        <v>27321.924999999999</v>
      </c>
      <c r="G138" s="35">
        <v>363249.90182999999</v>
      </c>
      <c r="H138" s="35">
        <v>34300</v>
      </c>
      <c r="I138" s="35">
        <v>0</v>
      </c>
      <c r="J138" s="35">
        <v>0</v>
      </c>
      <c r="K138" s="35">
        <v>1012.94232</v>
      </c>
      <c r="L138" s="35">
        <v>4630.5</v>
      </c>
      <c r="M138" s="35">
        <v>0</v>
      </c>
      <c r="N138" s="35">
        <v>3391.93489</v>
      </c>
      <c r="O138" s="35">
        <v>889.54604000000006</v>
      </c>
      <c r="P138" s="35">
        <v>670990.8075</v>
      </c>
      <c r="Q138" s="66"/>
      <c r="R138" s="93"/>
    </row>
    <row r="139" spans="1:18" ht="15.75" thickBot="1">
      <c r="A139" s="39" t="s">
        <v>397</v>
      </c>
      <c r="B139" s="35">
        <v>51570.593919999999</v>
      </c>
      <c r="C139" s="35">
        <v>39497.550510000001</v>
      </c>
      <c r="D139" s="35">
        <v>43793.403210000004</v>
      </c>
      <c r="E139" s="35">
        <v>63286.576590000004</v>
      </c>
      <c r="F139" s="35">
        <v>34933.5023</v>
      </c>
      <c r="G139" s="35">
        <v>40497.143759999999</v>
      </c>
      <c r="H139" s="35">
        <v>34634.851430000002</v>
      </c>
      <c r="I139" s="35">
        <v>72710.811400000006</v>
      </c>
      <c r="J139" s="35">
        <v>0</v>
      </c>
      <c r="K139" s="35">
        <v>3134.1998599999997</v>
      </c>
      <c r="L139" s="35">
        <v>72079.107629999999</v>
      </c>
      <c r="M139" s="35">
        <v>3385.0515</v>
      </c>
      <c r="N139" s="35">
        <v>16257.506380000001</v>
      </c>
      <c r="O139" s="35">
        <v>24927.27303</v>
      </c>
      <c r="P139" s="35">
        <v>500707.57152</v>
      </c>
      <c r="Q139" s="66"/>
      <c r="R139" s="93"/>
    </row>
    <row r="140" spans="1:18" ht="16.5" thickTop="1" thickBot="1">
      <c r="A140" s="38" t="s">
        <v>398</v>
      </c>
      <c r="B140" s="34">
        <v>287733.10449</v>
      </c>
      <c r="C140" s="34">
        <v>459542.56443999999</v>
      </c>
      <c r="D140" s="34">
        <v>396608.87874999997</v>
      </c>
      <c r="E140" s="34">
        <v>322507.53167</v>
      </c>
      <c r="F140" s="34">
        <v>248526.94547000001</v>
      </c>
      <c r="G140" s="34">
        <v>199152.63081999999</v>
      </c>
      <c r="H140" s="34">
        <v>192843.65569999997</v>
      </c>
      <c r="I140" s="34">
        <v>299332.29894999997</v>
      </c>
      <c r="J140" s="34">
        <v>2815.1841300000001</v>
      </c>
      <c r="K140" s="34">
        <v>6325.1822499999998</v>
      </c>
      <c r="L140" s="34">
        <v>269794.07592000003</v>
      </c>
      <c r="M140" s="34">
        <v>44544.655049999994</v>
      </c>
      <c r="N140" s="34">
        <v>211144.46906999999</v>
      </c>
      <c r="O140" s="34">
        <v>301059.62061000004</v>
      </c>
      <c r="P140" s="34">
        <v>3241930.7973200004</v>
      </c>
      <c r="Q140" s="66"/>
      <c r="R140" s="93"/>
    </row>
    <row r="141" spans="1:18" ht="15.75" thickTop="1">
      <c r="A141" s="39" t="s">
        <v>331</v>
      </c>
      <c r="B141" s="35">
        <v>3461.8038799999999</v>
      </c>
      <c r="C141" s="35">
        <v>20592.962449999999</v>
      </c>
      <c r="D141" s="35">
        <v>12474.987580000001</v>
      </c>
      <c r="E141" s="35">
        <v>25605.259839999999</v>
      </c>
      <c r="F141" s="35">
        <v>5782.4226399999998</v>
      </c>
      <c r="G141" s="35">
        <v>18500.624989999997</v>
      </c>
      <c r="H141" s="35">
        <v>3168.4123300000001</v>
      </c>
      <c r="I141" s="35">
        <v>43.698160000000001</v>
      </c>
      <c r="J141" s="35">
        <v>0</v>
      </c>
      <c r="K141" s="35">
        <v>0</v>
      </c>
      <c r="L141" s="35">
        <v>55.407379999999996</v>
      </c>
      <c r="M141" s="35">
        <v>566.64373999999998</v>
      </c>
      <c r="N141" s="35">
        <v>1814.93463</v>
      </c>
      <c r="O141" s="35">
        <v>33.857759999999999</v>
      </c>
      <c r="P141" s="35">
        <v>92101.015379999997</v>
      </c>
      <c r="Q141" s="66"/>
      <c r="R141" s="93"/>
    </row>
    <row r="142" spans="1:18">
      <c r="A142" s="39" t="s">
        <v>333</v>
      </c>
      <c r="B142" s="35">
        <v>87499.49973000001</v>
      </c>
      <c r="C142" s="35">
        <v>132216.35759999999</v>
      </c>
      <c r="D142" s="35">
        <v>134344.31871000002</v>
      </c>
      <c r="E142" s="35">
        <v>85681.098590000009</v>
      </c>
      <c r="F142" s="35">
        <v>109591.86065999999</v>
      </c>
      <c r="G142" s="35">
        <v>72242.115010000009</v>
      </c>
      <c r="H142" s="35">
        <v>51365.449229999998</v>
      </c>
      <c r="I142" s="35">
        <v>22172.34562</v>
      </c>
      <c r="J142" s="35">
        <v>369.46459000000004</v>
      </c>
      <c r="K142" s="35">
        <v>1567.7001399999999</v>
      </c>
      <c r="L142" s="35">
        <v>74318.634059999997</v>
      </c>
      <c r="M142" s="35">
        <v>12210.73893</v>
      </c>
      <c r="N142" s="35">
        <v>76095.87672</v>
      </c>
      <c r="O142" s="35">
        <v>120934.18940999999</v>
      </c>
      <c r="P142" s="35">
        <v>980609.64899999998</v>
      </c>
      <c r="Q142" s="66"/>
      <c r="R142" s="93"/>
    </row>
    <row r="143" spans="1:18">
      <c r="A143" s="39" t="s">
        <v>399</v>
      </c>
      <c r="B143" s="35">
        <v>149258.14606999999</v>
      </c>
      <c r="C143" s="35">
        <v>301793.23982000002</v>
      </c>
      <c r="D143" s="35">
        <v>246928.97530000002</v>
      </c>
      <c r="E143" s="35">
        <v>210734.76494999998</v>
      </c>
      <c r="F143" s="35">
        <v>113667.47781</v>
      </c>
      <c r="G143" s="35">
        <v>85210.562950000007</v>
      </c>
      <c r="H143" s="35">
        <v>86447.174910000002</v>
      </c>
      <c r="I143" s="35">
        <v>271302.45605000004</v>
      </c>
      <c r="J143" s="35">
        <v>2347.5237999999999</v>
      </c>
      <c r="K143" s="35">
        <v>4757.2660999999998</v>
      </c>
      <c r="L143" s="35">
        <v>182251.59794000001</v>
      </c>
      <c r="M143" s="35">
        <v>27617.41085</v>
      </c>
      <c r="N143" s="35">
        <v>77439.296780000004</v>
      </c>
      <c r="O143" s="35">
        <v>178063.29302000001</v>
      </c>
      <c r="P143" s="35">
        <v>1937819.1863499999</v>
      </c>
      <c r="Q143" s="66"/>
      <c r="R143" s="93"/>
    </row>
    <row r="144" spans="1:18">
      <c r="A144" s="39" t="s">
        <v>360</v>
      </c>
      <c r="B144" s="35">
        <v>47513.65481</v>
      </c>
      <c r="C144" s="35">
        <v>4940.0045700000001</v>
      </c>
      <c r="D144" s="35">
        <v>2860.5971600000003</v>
      </c>
      <c r="E144" s="35">
        <v>486.40828999999997</v>
      </c>
      <c r="F144" s="35">
        <v>19485.184359999999</v>
      </c>
      <c r="G144" s="35">
        <v>23199.327870000001</v>
      </c>
      <c r="H144" s="35">
        <v>51862.619229999997</v>
      </c>
      <c r="I144" s="35">
        <v>5813.7991199999997</v>
      </c>
      <c r="J144" s="35">
        <v>98.195740000000001</v>
      </c>
      <c r="K144" s="35">
        <v>0.21600999999999998</v>
      </c>
      <c r="L144" s="35">
        <v>13168.436539999999</v>
      </c>
      <c r="M144" s="35">
        <v>4149.8615300000001</v>
      </c>
      <c r="N144" s="35">
        <v>55794.360939999999</v>
      </c>
      <c r="O144" s="35">
        <v>2028.2804199999998</v>
      </c>
      <c r="P144" s="35">
        <v>231400.94659000001</v>
      </c>
      <c r="Q144" s="66"/>
      <c r="R144" s="93"/>
    </row>
    <row r="145" spans="1:18" ht="15.75" thickBot="1">
      <c r="A145" s="39" t="s">
        <v>400</v>
      </c>
      <c r="B145" s="35">
        <v>0</v>
      </c>
      <c r="C145" s="35">
        <v>0</v>
      </c>
      <c r="D145" s="35">
        <v>0</v>
      </c>
      <c r="E145" s="35">
        <v>0</v>
      </c>
      <c r="F145" s="35">
        <v>0</v>
      </c>
      <c r="G145" s="35">
        <v>0</v>
      </c>
      <c r="H145" s="35">
        <v>0</v>
      </c>
      <c r="I145" s="35">
        <v>0</v>
      </c>
      <c r="J145" s="35">
        <v>0</v>
      </c>
      <c r="K145" s="35">
        <v>0</v>
      </c>
      <c r="L145" s="35">
        <v>0</v>
      </c>
      <c r="M145" s="35">
        <v>0</v>
      </c>
      <c r="N145" s="35">
        <v>0</v>
      </c>
      <c r="O145" s="35">
        <v>0</v>
      </c>
      <c r="P145" s="35">
        <v>0</v>
      </c>
      <c r="Q145" s="66"/>
      <c r="R145" s="93"/>
    </row>
    <row r="146" spans="1:18" ht="16.5" thickTop="1" thickBot="1">
      <c r="A146" s="38" t="s">
        <v>401</v>
      </c>
      <c r="B146" s="34">
        <v>258513.87066999997</v>
      </c>
      <c r="C146" s="34">
        <v>294425.78279000003</v>
      </c>
      <c r="D146" s="34">
        <v>204406.08906999999</v>
      </c>
      <c r="E146" s="34">
        <v>321017.82507999998</v>
      </c>
      <c r="F146" s="34">
        <v>192560.89668999999</v>
      </c>
      <c r="G146" s="34">
        <v>114300.55147000001</v>
      </c>
      <c r="H146" s="34">
        <v>94954.445599999992</v>
      </c>
      <c r="I146" s="34">
        <v>154526.23041999998</v>
      </c>
      <c r="J146" s="34">
        <v>1787.4981200000002</v>
      </c>
      <c r="K146" s="34">
        <v>7705.6654100000005</v>
      </c>
      <c r="L146" s="34">
        <v>221728.24594999998</v>
      </c>
      <c r="M146" s="34">
        <v>38563.128079999995</v>
      </c>
      <c r="N146" s="34">
        <v>267417.84709</v>
      </c>
      <c r="O146" s="34">
        <v>212585.14568000002</v>
      </c>
      <c r="P146" s="34">
        <v>2384493.22212</v>
      </c>
      <c r="Q146" s="66"/>
      <c r="R146" s="93"/>
    </row>
    <row r="147" spans="1:18" ht="15.75" thickTop="1">
      <c r="A147" s="39" t="s">
        <v>402</v>
      </c>
      <c r="B147" s="35">
        <v>30711.361860000001</v>
      </c>
      <c r="C147" s="35">
        <v>3717.4110299999998</v>
      </c>
      <c r="D147" s="35">
        <v>6738.4422199999999</v>
      </c>
      <c r="E147" s="35">
        <v>23159.249980000001</v>
      </c>
      <c r="F147" s="35">
        <v>10209.82597</v>
      </c>
      <c r="G147" s="35">
        <v>5619.9034000000001</v>
      </c>
      <c r="H147" s="35">
        <v>6800.00443</v>
      </c>
      <c r="I147" s="35">
        <v>0.81437999999999999</v>
      </c>
      <c r="J147" s="35">
        <v>51.281239999999997</v>
      </c>
      <c r="K147" s="35">
        <v>0</v>
      </c>
      <c r="L147" s="35">
        <v>248.59270999999998</v>
      </c>
      <c r="M147" s="35">
        <v>1622.18002</v>
      </c>
      <c r="N147" s="35">
        <v>3093.5132100000001</v>
      </c>
      <c r="O147" s="35">
        <v>5942.5143799999996</v>
      </c>
      <c r="P147" s="35">
        <v>97915.094830000002</v>
      </c>
      <c r="Q147" s="66"/>
      <c r="R147" s="93"/>
    </row>
    <row r="148" spans="1:18">
      <c r="A148" s="39" t="s">
        <v>403</v>
      </c>
      <c r="B148" s="35">
        <v>0</v>
      </c>
      <c r="C148" s="35">
        <v>0</v>
      </c>
      <c r="D148" s="35">
        <v>0</v>
      </c>
      <c r="E148" s="35">
        <v>0</v>
      </c>
      <c r="F148" s="35">
        <v>0</v>
      </c>
      <c r="G148" s="35">
        <v>0</v>
      </c>
      <c r="H148" s="35">
        <v>0</v>
      </c>
      <c r="I148" s="35">
        <v>0</v>
      </c>
      <c r="J148" s="35">
        <v>0</v>
      </c>
      <c r="K148" s="35">
        <v>0</v>
      </c>
      <c r="L148" s="35">
        <v>0</v>
      </c>
      <c r="M148" s="35">
        <v>0</v>
      </c>
      <c r="N148" s="35">
        <v>0</v>
      </c>
      <c r="O148" s="35">
        <v>0</v>
      </c>
      <c r="P148" s="35">
        <v>0</v>
      </c>
      <c r="Q148" s="66"/>
      <c r="R148" s="93"/>
    </row>
    <row r="149" spans="1:18">
      <c r="A149" s="39" t="s">
        <v>404</v>
      </c>
      <c r="B149" s="35">
        <v>120452.30393000001</v>
      </c>
      <c r="C149" s="35">
        <v>148519.67965999999</v>
      </c>
      <c r="D149" s="35">
        <v>98251.485419999997</v>
      </c>
      <c r="E149" s="35">
        <v>182689.7133</v>
      </c>
      <c r="F149" s="35">
        <v>76917.539819999991</v>
      </c>
      <c r="G149" s="35">
        <v>53820.196899999995</v>
      </c>
      <c r="H149" s="35">
        <v>41245.359850000001</v>
      </c>
      <c r="I149" s="35">
        <v>91810.288329999996</v>
      </c>
      <c r="J149" s="35">
        <v>0</v>
      </c>
      <c r="K149" s="35">
        <v>0</v>
      </c>
      <c r="L149" s="35">
        <v>139499.55596</v>
      </c>
      <c r="M149" s="35">
        <v>18470.474030000001</v>
      </c>
      <c r="N149" s="35">
        <v>195419.40468000001</v>
      </c>
      <c r="O149" s="35">
        <v>159817.16855</v>
      </c>
      <c r="P149" s="35">
        <v>1326913.1704300002</v>
      </c>
      <c r="Q149" s="66"/>
      <c r="R149" s="93"/>
    </row>
    <row r="150" spans="1:18">
      <c r="A150" s="39" t="s">
        <v>405</v>
      </c>
      <c r="B150" s="35">
        <v>106712.29005</v>
      </c>
      <c r="C150" s="35">
        <v>103929.67975</v>
      </c>
      <c r="D150" s="35">
        <v>98251.485430000001</v>
      </c>
      <c r="E150" s="35">
        <v>115168.38428</v>
      </c>
      <c r="F150" s="35">
        <v>95851.497170000002</v>
      </c>
      <c r="G150" s="35">
        <v>53820.196899999995</v>
      </c>
      <c r="H150" s="35">
        <v>41245.359479999999</v>
      </c>
      <c r="I150" s="35">
        <v>62141.127710000001</v>
      </c>
      <c r="J150" s="35">
        <v>1736.2168799999999</v>
      </c>
      <c r="K150" s="35">
        <v>7277.1597099999999</v>
      </c>
      <c r="L150" s="35">
        <v>81980.097280000002</v>
      </c>
      <c r="M150" s="35">
        <v>18470.474030000001</v>
      </c>
      <c r="N150" s="35">
        <v>68811.404720000006</v>
      </c>
      <c r="O150" s="35">
        <v>40351.598389999999</v>
      </c>
      <c r="P150" s="35">
        <v>895746.97178000002</v>
      </c>
      <c r="Q150" s="66"/>
      <c r="R150" s="93"/>
    </row>
    <row r="151" spans="1:18" ht="15.75" thickBot="1">
      <c r="A151" s="39" t="s">
        <v>406</v>
      </c>
      <c r="B151" s="35">
        <v>637.91482999999994</v>
      </c>
      <c r="C151" s="35">
        <v>38259.012350000005</v>
      </c>
      <c r="D151" s="35">
        <v>1164.6759999999999</v>
      </c>
      <c r="E151" s="35">
        <v>0.47752</v>
      </c>
      <c r="F151" s="35">
        <v>9582.033730000001</v>
      </c>
      <c r="G151" s="35">
        <v>1040.2542699999999</v>
      </c>
      <c r="H151" s="35">
        <v>5663.7218400000002</v>
      </c>
      <c r="I151" s="35">
        <v>574</v>
      </c>
      <c r="J151" s="35">
        <v>0</v>
      </c>
      <c r="K151" s="35">
        <v>428.50569999999999</v>
      </c>
      <c r="L151" s="35">
        <v>0</v>
      </c>
      <c r="M151" s="35">
        <v>0</v>
      </c>
      <c r="N151" s="35">
        <v>93.524479999999997</v>
      </c>
      <c r="O151" s="35">
        <v>6473.8643600000005</v>
      </c>
      <c r="P151" s="35">
        <v>63917.985079999999</v>
      </c>
      <c r="Q151" s="66"/>
      <c r="R151" s="93"/>
    </row>
    <row r="152" spans="1:18" ht="16.5" thickTop="1" thickBot="1">
      <c r="A152" s="38" t="s">
        <v>407</v>
      </c>
      <c r="B152" s="34">
        <v>414561.94443000003</v>
      </c>
      <c r="C152" s="34">
        <v>0</v>
      </c>
      <c r="D152" s="34">
        <v>648489.43798000005</v>
      </c>
      <c r="E152" s="34">
        <v>0</v>
      </c>
      <c r="F152" s="34">
        <v>0</v>
      </c>
      <c r="G152" s="34">
        <v>171143.11111000003</v>
      </c>
      <c r="H152" s="34">
        <v>0</v>
      </c>
      <c r="I152" s="34">
        <v>509778.88895999995</v>
      </c>
      <c r="J152" s="34">
        <v>0</v>
      </c>
      <c r="K152" s="34">
        <v>0</v>
      </c>
      <c r="L152" s="34">
        <v>749371.87500999996</v>
      </c>
      <c r="M152" s="34">
        <v>0</v>
      </c>
      <c r="N152" s="34">
        <v>0</v>
      </c>
      <c r="O152" s="34">
        <v>0</v>
      </c>
      <c r="P152" s="34">
        <v>2493345.2574899998</v>
      </c>
      <c r="Q152" s="66"/>
      <c r="R152" s="93"/>
    </row>
    <row r="153" spans="1:18" ht="15.75" thickTop="1">
      <c r="A153" s="39" t="s">
        <v>408</v>
      </c>
      <c r="B153" s="35">
        <v>410000</v>
      </c>
      <c r="C153" s="35">
        <v>0</v>
      </c>
      <c r="D153" s="35">
        <v>641628</v>
      </c>
      <c r="E153" s="35">
        <v>0</v>
      </c>
      <c r="F153" s="35">
        <v>0</v>
      </c>
      <c r="G153" s="35">
        <v>170000</v>
      </c>
      <c r="H153" s="35">
        <v>0</v>
      </c>
      <c r="I153" s="35">
        <v>500000</v>
      </c>
      <c r="J153" s="35">
        <v>0</v>
      </c>
      <c r="K153" s="35">
        <v>0</v>
      </c>
      <c r="L153" s="35">
        <v>740000</v>
      </c>
      <c r="M153" s="35">
        <v>0</v>
      </c>
      <c r="N153" s="35">
        <v>0</v>
      </c>
      <c r="O153" s="35">
        <v>0</v>
      </c>
      <c r="P153" s="35">
        <v>2461628</v>
      </c>
      <c r="Q153" s="66"/>
      <c r="R153" s="93"/>
    </row>
    <row r="154" spans="1:18">
      <c r="A154" s="39" t="s">
        <v>409</v>
      </c>
      <c r="B154" s="35">
        <v>0</v>
      </c>
      <c r="C154" s="35">
        <v>0</v>
      </c>
      <c r="D154" s="35">
        <v>0</v>
      </c>
      <c r="E154" s="35">
        <v>0</v>
      </c>
      <c r="F154" s="35">
        <v>0</v>
      </c>
      <c r="G154" s="35">
        <v>0</v>
      </c>
      <c r="H154" s="35">
        <v>0</v>
      </c>
      <c r="I154" s="35">
        <v>0</v>
      </c>
      <c r="J154" s="35">
        <v>0</v>
      </c>
      <c r="K154" s="35">
        <v>0</v>
      </c>
      <c r="L154" s="35">
        <v>0</v>
      </c>
      <c r="M154" s="35">
        <v>0</v>
      </c>
      <c r="N154" s="35">
        <v>0</v>
      </c>
      <c r="O154" s="35">
        <v>0</v>
      </c>
      <c r="P154" s="35">
        <v>0</v>
      </c>
      <c r="Q154" s="66"/>
      <c r="R154" s="93"/>
    </row>
    <row r="155" spans="1:18">
      <c r="A155" s="39" t="s">
        <v>410</v>
      </c>
      <c r="B155" s="35">
        <v>0</v>
      </c>
      <c r="C155" s="35">
        <v>0</v>
      </c>
      <c r="D155" s="35">
        <v>0</v>
      </c>
      <c r="E155" s="35">
        <v>0</v>
      </c>
      <c r="F155" s="35">
        <v>0</v>
      </c>
      <c r="G155" s="35">
        <v>0</v>
      </c>
      <c r="H155" s="35">
        <v>0</v>
      </c>
      <c r="I155" s="35">
        <v>0</v>
      </c>
      <c r="J155" s="35">
        <v>0</v>
      </c>
      <c r="K155" s="35">
        <v>0</v>
      </c>
      <c r="L155" s="35">
        <v>0</v>
      </c>
      <c r="M155" s="35">
        <v>0</v>
      </c>
      <c r="N155" s="35">
        <v>0</v>
      </c>
      <c r="O155" s="35">
        <v>0</v>
      </c>
      <c r="P155" s="35">
        <v>0</v>
      </c>
      <c r="Q155" s="66"/>
      <c r="R155" s="93"/>
    </row>
    <row r="156" spans="1:18" ht="15.75" thickBot="1">
      <c r="A156" s="39" t="s">
        <v>411</v>
      </c>
      <c r="B156" s="35">
        <v>4561.9444299999996</v>
      </c>
      <c r="C156" s="35">
        <v>0</v>
      </c>
      <c r="D156" s="35">
        <v>6861.4379800000006</v>
      </c>
      <c r="E156" s="35">
        <v>0</v>
      </c>
      <c r="F156" s="35">
        <v>0</v>
      </c>
      <c r="G156" s="35">
        <v>1143.1111100000001</v>
      </c>
      <c r="H156" s="35">
        <v>0</v>
      </c>
      <c r="I156" s="35">
        <v>9778.8889600000002</v>
      </c>
      <c r="J156" s="35">
        <v>0</v>
      </c>
      <c r="K156" s="35">
        <v>0</v>
      </c>
      <c r="L156" s="35">
        <v>9371.8750099999997</v>
      </c>
      <c r="M156" s="35">
        <v>0</v>
      </c>
      <c r="N156" s="35">
        <v>0</v>
      </c>
      <c r="O156" s="35">
        <v>0</v>
      </c>
      <c r="P156" s="35">
        <v>31717.25749</v>
      </c>
      <c r="Q156" s="66"/>
      <c r="R156" s="93"/>
    </row>
    <row r="157" spans="1:18" ht="16.5" thickTop="1" thickBot="1">
      <c r="A157" s="38" t="s">
        <v>412</v>
      </c>
      <c r="B157" s="34">
        <v>400933.47202999995</v>
      </c>
      <c r="C157" s="34">
        <v>0</v>
      </c>
      <c r="D157" s="34">
        <v>433658.08812999999</v>
      </c>
      <c r="E157" s="34">
        <v>406918.48608999996</v>
      </c>
      <c r="F157" s="34">
        <v>211774.59708000001</v>
      </c>
      <c r="G157" s="34">
        <v>203398.02778</v>
      </c>
      <c r="H157" s="34">
        <v>212680.16265000001</v>
      </c>
      <c r="I157" s="34">
        <v>263358.16665000003</v>
      </c>
      <c r="J157" s="34">
        <v>0</v>
      </c>
      <c r="K157" s="34">
        <v>0</v>
      </c>
      <c r="L157" s="34">
        <v>311721.48901999998</v>
      </c>
      <c r="M157" s="34">
        <v>82355.400779999996</v>
      </c>
      <c r="N157" s="34">
        <v>83854.599979999999</v>
      </c>
      <c r="O157" s="34">
        <v>0</v>
      </c>
      <c r="P157" s="34">
        <v>2610652.4901900003</v>
      </c>
      <c r="Q157" s="66"/>
      <c r="R157" s="93"/>
    </row>
    <row r="158" spans="1:18" ht="15.75" thickTop="1">
      <c r="A158" s="39" t="s">
        <v>413</v>
      </c>
      <c r="B158" s="35">
        <v>68600</v>
      </c>
      <c r="C158" s="35">
        <v>0</v>
      </c>
      <c r="D158" s="35">
        <v>85749.999930000005</v>
      </c>
      <c r="E158" s="35">
        <v>68599.999859999996</v>
      </c>
      <c r="F158" s="35">
        <v>0</v>
      </c>
      <c r="G158" s="35">
        <v>0</v>
      </c>
      <c r="H158" s="35">
        <v>27440</v>
      </c>
      <c r="I158" s="35">
        <v>0</v>
      </c>
      <c r="J158" s="35">
        <v>0</v>
      </c>
      <c r="K158" s="35">
        <v>0</v>
      </c>
      <c r="L158" s="35">
        <v>51450</v>
      </c>
      <c r="M158" s="35">
        <v>1485.6633400000001</v>
      </c>
      <c r="N158" s="35">
        <v>76440</v>
      </c>
      <c r="O158" s="35">
        <v>0</v>
      </c>
      <c r="P158" s="35">
        <v>379765.66313</v>
      </c>
      <c r="Q158" s="66"/>
      <c r="R158" s="93"/>
    </row>
    <row r="159" spans="1:18">
      <c r="A159" s="39" t="s">
        <v>414</v>
      </c>
      <c r="B159" s="35">
        <v>0</v>
      </c>
      <c r="C159" s="35">
        <v>0</v>
      </c>
      <c r="D159" s="35">
        <v>0</v>
      </c>
      <c r="E159" s="35">
        <v>0</v>
      </c>
      <c r="F159" s="35">
        <v>0</v>
      </c>
      <c r="G159" s="35">
        <v>0</v>
      </c>
      <c r="H159" s="35">
        <v>0</v>
      </c>
      <c r="I159" s="35">
        <v>0</v>
      </c>
      <c r="J159" s="35">
        <v>0</v>
      </c>
      <c r="K159" s="35">
        <v>0</v>
      </c>
      <c r="L159" s="35">
        <v>0</v>
      </c>
      <c r="M159" s="35">
        <v>0</v>
      </c>
      <c r="N159" s="35">
        <v>0</v>
      </c>
      <c r="O159" s="35">
        <v>0</v>
      </c>
      <c r="P159" s="35">
        <v>0</v>
      </c>
      <c r="Q159" s="66"/>
      <c r="R159" s="93"/>
    </row>
    <row r="160" spans="1:18">
      <c r="A160" s="39" t="s">
        <v>415</v>
      </c>
      <c r="B160" s="35">
        <v>0</v>
      </c>
      <c r="C160" s="35">
        <v>0</v>
      </c>
      <c r="D160" s="35">
        <v>0</v>
      </c>
      <c r="E160" s="35">
        <v>0</v>
      </c>
      <c r="F160" s="35">
        <v>0</v>
      </c>
      <c r="G160" s="35">
        <v>0</v>
      </c>
      <c r="H160" s="35">
        <v>0</v>
      </c>
      <c r="I160" s="35">
        <v>0</v>
      </c>
      <c r="J160" s="35">
        <v>0</v>
      </c>
      <c r="K160" s="35">
        <v>0</v>
      </c>
      <c r="L160" s="35">
        <v>0</v>
      </c>
      <c r="M160" s="35">
        <v>1485.6633400000001</v>
      </c>
      <c r="N160" s="35">
        <v>0</v>
      </c>
      <c r="O160" s="35">
        <v>0</v>
      </c>
      <c r="P160" s="35">
        <v>1485.6633400000001</v>
      </c>
      <c r="Q160" s="66"/>
      <c r="R160" s="93"/>
    </row>
    <row r="161" spans="1:18">
      <c r="A161" s="39" t="s">
        <v>416</v>
      </c>
      <c r="B161" s="35">
        <v>68600</v>
      </c>
      <c r="C161" s="35">
        <v>0</v>
      </c>
      <c r="D161" s="35">
        <v>0</v>
      </c>
      <c r="E161" s="35">
        <v>68599.999859999996</v>
      </c>
      <c r="F161" s="35">
        <v>0</v>
      </c>
      <c r="G161" s="35">
        <v>0</v>
      </c>
      <c r="H161" s="35">
        <v>27440</v>
      </c>
      <c r="I161" s="35">
        <v>0</v>
      </c>
      <c r="J161" s="35">
        <v>0</v>
      </c>
      <c r="K161" s="35">
        <v>0</v>
      </c>
      <c r="L161" s="35">
        <v>51450</v>
      </c>
      <c r="M161" s="35">
        <v>0</v>
      </c>
      <c r="N161" s="35">
        <v>76440</v>
      </c>
      <c r="O161" s="35">
        <v>0</v>
      </c>
      <c r="P161" s="35">
        <v>292529.99986000004</v>
      </c>
      <c r="Q161" s="66"/>
      <c r="R161" s="93"/>
    </row>
    <row r="162" spans="1:18">
      <c r="A162" s="39" t="s">
        <v>417</v>
      </c>
      <c r="B162" s="35">
        <v>0</v>
      </c>
      <c r="C162" s="35">
        <v>0</v>
      </c>
      <c r="D162" s="35">
        <v>0</v>
      </c>
      <c r="E162" s="35">
        <v>0</v>
      </c>
      <c r="F162" s="35">
        <v>0</v>
      </c>
      <c r="G162" s="35">
        <v>0</v>
      </c>
      <c r="H162" s="35">
        <v>0</v>
      </c>
      <c r="I162" s="35">
        <v>0</v>
      </c>
      <c r="J162" s="35">
        <v>0</v>
      </c>
      <c r="K162" s="35">
        <v>0</v>
      </c>
      <c r="L162" s="35">
        <v>0</v>
      </c>
      <c r="M162" s="35">
        <v>0</v>
      </c>
      <c r="N162" s="35">
        <v>0</v>
      </c>
      <c r="O162" s="35">
        <v>0</v>
      </c>
      <c r="P162" s="35">
        <v>0</v>
      </c>
      <c r="Q162" s="66"/>
      <c r="R162" s="93"/>
    </row>
    <row r="163" spans="1:18">
      <c r="A163" s="39" t="s">
        <v>418</v>
      </c>
      <c r="B163" s="35">
        <v>0</v>
      </c>
      <c r="C163" s="35">
        <v>0</v>
      </c>
      <c r="D163" s="35">
        <v>85749.999930000005</v>
      </c>
      <c r="E163" s="35">
        <v>0</v>
      </c>
      <c r="F163" s="35">
        <v>0</v>
      </c>
      <c r="G163" s="35">
        <v>0</v>
      </c>
      <c r="H163" s="35">
        <v>0</v>
      </c>
      <c r="I163" s="35">
        <v>0</v>
      </c>
      <c r="J163" s="35">
        <v>0</v>
      </c>
      <c r="K163" s="35">
        <v>0</v>
      </c>
      <c r="L163" s="35">
        <v>0</v>
      </c>
      <c r="M163" s="35">
        <v>0</v>
      </c>
      <c r="N163" s="35">
        <v>0</v>
      </c>
      <c r="O163" s="35">
        <v>0</v>
      </c>
      <c r="P163" s="35">
        <v>85749.999930000005</v>
      </c>
      <c r="Q163" s="66"/>
      <c r="R163" s="93"/>
    </row>
    <row r="164" spans="1:18">
      <c r="A164" s="39" t="s">
        <v>419</v>
      </c>
      <c r="B164" s="35">
        <v>327130.03860000003</v>
      </c>
      <c r="C164" s="35">
        <v>0</v>
      </c>
      <c r="D164" s="35">
        <v>336140</v>
      </c>
      <c r="E164" s="35">
        <v>332500</v>
      </c>
      <c r="F164" s="35">
        <v>207200</v>
      </c>
      <c r="G164" s="35">
        <v>199500</v>
      </c>
      <c r="H164" s="35">
        <v>181235</v>
      </c>
      <c r="I164" s="35">
        <v>260000</v>
      </c>
      <c r="J164" s="35">
        <v>0</v>
      </c>
      <c r="K164" s="35">
        <v>0</v>
      </c>
      <c r="L164" s="35">
        <v>254500</v>
      </c>
      <c r="M164" s="35">
        <v>80000</v>
      </c>
      <c r="N164" s="35">
        <v>5400</v>
      </c>
      <c r="O164" s="35">
        <v>0</v>
      </c>
      <c r="P164" s="35">
        <v>2183605.0386000001</v>
      </c>
      <c r="Q164" s="66"/>
      <c r="R164" s="93"/>
    </row>
    <row r="165" spans="1:18">
      <c r="A165" s="39" t="s">
        <v>420</v>
      </c>
      <c r="B165" s="35">
        <v>5203.43343</v>
      </c>
      <c r="C165" s="35">
        <v>0</v>
      </c>
      <c r="D165" s="35">
        <v>11768.0882</v>
      </c>
      <c r="E165" s="35">
        <v>5818.4862300000004</v>
      </c>
      <c r="F165" s="35">
        <v>4574.5970800000005</v>
      </c>
      <c r="G165" s="35">
        <v>3898.0277799999999</v>
      </c>
      <c r="H165" s="35">
        <v>4005.1626499999998</v>
      </c>
      <c r="I165" s="35">
        <v>3358.1666500000001</v>
      </c>
      <c r="J165" s="35">
        <v>0</v>
      </c>
      <c r="K165" s="35">
        <v>0</v>
      </c>
      <c r="L165" s="35">
        <v>5771.48902</v>
      </c>
      <c r="M165" s="35">
        <v>869.73743999999999</v>
      </c>
      <c r="N165" s="35">
        <v>2014.59998</v>
      </c>
      <c r="O165" s="35">
        <v>0</v>
      </c>
      <c r="P165" s="35">
        <v>47281.788460000003</v>
      </c>
      <c r="Q165" s="66"/>
      <c r="R165" s="93"/>
    </row>
    <row r="166" spans="1:18" s="135" customFormat="1" ht="15.75" thickBot="1">
      <c r="A166" s="741"/>
      <c r="B166" s="738"/>
      <c r="C166" s="738"/>
      <c r="D166" s="738"/>
      <c r="E166" s="738"/>
      <c r="F166" s="738"/>
      <c r="G166" s="738"/>
      <c r="H166" s="36"/>
      <c r="I166" s="36"/>
      <c r="J166" s="36"/>
      <c r="K166" s="36"/>
      <c r="L166" s="36"/>
      <c r="M166" s="36"/>
      <c r="N166" s="36"/>
      <c r="O166" s="36"/>
      <c r="P166" s="36"/>
      <c r="R166" s="93"/>
    </row>
    <row r="167" spans="1:18" ht="16.5" thickTop="1" thickBot="1">
      <c r="A167" s="38" t="s">
        <v>421</v>
      </c>
      <c r="B167" s="34">
        <v>1770102.7611700001</v>
      </c>
      <c r="C167" s="34">
        <v>2174181.2266500001</v>
      </c>
      <c r="D167" s="34">
        <v>2021267.1842499999</v>
      </c>
      <c r="E167" s="34">
        <v>1579249.0957200001</v>
      </c>
      <c r="F167" s="34">
        <v>1436584.5260999999</v>
      </c>
      <c r="G167" s="34">
        <v>759827.74014999997</v>
      </c>
      <c r="H167" s="34">
        <v>691657.90182999999</v>
      </c>
      <c r="I167" s="34">
        <v>1559316.1256800001</v>
      </c>
      <c r="J167" s="34">
        <v>97042.215989999997</v>
      </c>
      <c r="K167" s="34">
        <v>203270.13150999998</v>
      </c>
      <c r="L167" s="34">
        <v>1096755.7789700001</v>
      </c>
      <c r="M167" s="34">
        <v>295432.98599000002</v>
      </c>
      <c r="N167" s="34">
        <v>1133291.8383499999</v>
      </c>
      <c r="O167" s="34">
        <v>865638.22366999998</v>
      </c>
      <c r="P167" s="34">
        <v>15683617.736030001</v>
      </c>
      <c r="Q167" s="66"/>
      <c r="R167" s="93"/>
    </row>
    <row r="168" spans="1:18" ht="15.75" thickTop="1">
      <c r="A168" s="44" t="s">
        <v>422</v>
      </c>
      <c r="B168" s="35">
        <v>1366039.47</v>
      </c>
      <c r="C168" s="35">
        <v>1882031.5</v>
      </c>
      <c r="D168" s="35">
        <v>1503426.84</v>
      </c>
      <c r="E168" s="35">
        <v>1078932.77</v>
      </c>
      <c r="F168" s="35">
        <v>902280</v>
      </c>
      <c r="G168" s="35">
        <v>565283</v>
      </c>
      <c r="H168" s="35">
        <v>514353</v>
      </c>
      <c r="I168" s="35">
        <v>1173206.8</v>
      </c>
      <c r="J168" s="35">
        <v>95490.01655</v>
      </c>
      <c r="K168" s="35">
        <v>151815.65406</v>
      </c>
      <c r="L168" s="35">
        <v>582276.19999999995</v>
      </c>
      <c r="M168" s="35">
        <v>226266.4</v>
      </c>
      <c r="N168" s="35">
        <v>1052281</v>
      </c>
      <c r="O168" s="35">
        <v>680130.4</v>
      </c>
      <c r="P168" s="35">
        <v>11773813.05061</v>
      </c>
      <c r="Q168" s="66"/>
      <c r="R168" s="93"/>
    </row>
    <row r="169" spans="1:18">
      <c r="A169" s="39" t="s">
        <v>423</v>
      </c>
      <c r="B169" s="35">
        <v>1366039.47</v>
      </c>
      <c r="C169" s="35">
        <v>1882031.5</v>
      </c>
      <c r="D169" s="35">
        <v>1503426.84</v>
      </c>
      <c r="E169" s="35">
        <v>1078932.77</v>
      </c>
      <c r="F169" s="35">
        <v>902280</v>
      </c>
      <c r="G169" s="35">
        <v>565283</v>
      </c>
      <c r="H169" s="35">
        <v>514353</v>
      </c>
      <c r="I169" s="35">
        <v>1173206.8</v>
      </c>
      <c r="J169" s="35">
        <v>95490.01655</v>
      </c>
      <c r="K169" s="35">
        <v>151815.65406</v>
      </c>
      <c r="L169" s="35">
        <v>582276.19999999995</v>
      </c>
      <c r="M169" s="35">
        <v>226266.4</v>
      </c>
      <c r="N169" s="35">
        <v>1052281</v>
      </c>
      <c r="O169" s="35">
        <v>680130.4</v>
      </c>
      <c r="P169" s="35">
        <v>11773813.05061</v>
      </c>
      <c r="Q169" s="66"/>
      <c r="R169" s="93"/>
    </row>
    <row r="170" spans="1:18">
      <c r="A170" s="39" t="s">
        <v>424</v>
      </c>
      <c r="B170" s="35">
        <v>0</v>
      </c>
      <c r="C170" s="35">
        <v>0</v>
      </c>
      <c r="D170" s="35">
        <v>0</v>
      </c>
      <c r="E170" s="35">
        <v>0</v>
      </c>
      <c r="F170" s="35">
        <v>0</v>
      </c>
      <c r="G170" s="35">
        <v>0</v>
      </c>
      <c r="H170" s="35">
        <v>0</v>
      </c>
      <c r="I170" s="35">
        <v>0</v>
      </c>
      <c r="J170" s="35">
        <v>0</v>
      </c>
      <c r="K170" s="35">
        <v>0</v>
      </c>
      <c r="L170" s="35">
        <v>0</v>
      </c>
      <c r="M170" s="35">
        <v>0</v>
      </c>
      <c r="N170" s="35">
        <v>87506</v>
      </c>
      <c r="O170" s="35">
        <v>0</v>
      </c>
      <c r="P170" s="35">
        <v>87506</v>
      </c>
      <c r="Q170" s="66"/>
      <c r="R170" s="93"/>
    </row>
    <row r="171" spans="1:18">
      <c r="A171" s="39" t="s">
        <v>425</v>
      </c>
      <c r="B171" s="35">
        <v>0</v>
      </c>
      <c r="C171" s="35">
        <v>0</v>
      </c>
      <c r="D171" s="35">
        <v>0</v>
      </c>
      <c r="E171" s="35">
        <v>0</v>
      </c>
      <c r="F171" s="35">
        <v>0</v>
      </c>
      <c r="G171" s="35">
        <v>0</v>
      </c>
      <c r="H171" s="35">
        <v>0</v>
      </c>
      <c r="I171" s="35">
        <v>0</v>
      </c>
      <c r="J171" s="35">
        <v>0</v>
      </c>
      <c r="K171" s="35">
        <v>0</v>
      </c>
      <c r="L171" s="35">
        <v>0</v>
      </c>
      <c r="M171" s="35">
        <v>0</v>
      </c>
      <c r="N171" s="35">
        <v>-87506</v>
      </c>
      <c r="O171" s="35">
        <v>0</v>
      </c>
      <c r="P171" s="35">
        <v>-87506</v>
      </c>
      <c r="Q171" s="66"/>
      <c r="R171" s="93"/>
    </row>
    <row r="172" spans="1:18">
      <c r="A172" s="44" t="s">
        <v>426</v>
      </c>
      <c r="B172" s="35">
        <v>35550.6</v>
      </c>
      <c r="C172" s="35">
        <v>0</v>
      </c>
      <c r="D172" s="35">
        <v>0</v>
      </c>
      <c r="E172" s="35">
        <v>11442.355390000001</v>
      </c>
      <c r="F172" s="35">
        <v>8</v>
      </c>
      <c r="G172" s="35">
        <v>3500.5260499999999</v>
      </c>
      <c r="H172" s="35">
        <v>12090</v>
      </c>
      <c r="I172" s="35">
        <v>1689.5345500000001</v>
      </c>
      <c r="J172" s="35">
        <v>0</v>
      </c>
      <c r="K172" s="35">
        <v>8485.4593100000002</v>
      </c>
      <c r="L172" s="35">
        <v>116.006</v>
      </c>
      <c r="M172" s="35">
        <v>4902.1743099999994</v>
      </c>
      <c r="N172" s="35">
        <v>139.57924</v>
      </c>
      <c r="O172" s="35">
        <v>5529.5283099999997</v>
      </c>
      <c r="P172" s="35">
        <v>83453.763160000002</v>
      </c>
      <c r="Q172" s="66"/>
      <c r="R172" s="93"/>
    </row>
    <row r="173" spans="1:18">
      <c r="A173" s="39" t="s">
        <v>427</v>
      </c>
      <c r="B173" s="35">
        <v>0</v>
      </c>
      <c r="C173" s="35">
        <v>0</v>
      </c>
      <c r="D173" s="35">
        <v>0</v>
      </c>
      <c r="E173" s="35">
        <v>0</v>
      </c>
      <c r="F173" s="35">
        <v>0</v>
      </c>
      <c r="G173" s="35">
        <v>0.51254999999999995</v>
      </c>
      <c r="H173" s="35">
        <v>0</v>
      </c>
      <c r="I173" s="35">
        <v>0</v>
      </c>
      <c r="J173" s="35">
        <v>0</v>
      </c>
      <c r="K173" s="35">
        <v>0</v>
      </c>
      <c r="L173" s="35">
        <v>0</v>
      </c>
      <c r="M173" s="35">
        <v>4443.9274699999996</v>
      </c>
      <c r="N173" s="35">
        <v>0</v>
      </c>
      <c r="O173" s="35">
        <v>0</v>
      </c>
      <c r="P173" s="35">
        <v>4444.44002</v>
      </c>
      <c r="Q173" s="66"/>
      <c r="R173" s="93"/>
    </row>
    <row r="174" spans="1:18">
      <c r="A174" s="39" t="s">
        <v>428</v>
      </c>
      <c r="B174" s="35">
        <v>35550.6</v>
      </c>
      <c r="C174" s="35">
        <v>0</v>
      </c>
      <c r="D174" s="35">
        <v>0</v>
      </c>
      <c r="E174" s="35">
        <v>11442.355390000001</v>
      </c>
      <c r="F174" s="35">
        <v>8</v>
      </c>
      <c r="G174" s="35">
        <v>3500.0135</v>
      </c>
      <c r="H174" s="35">
        <v>12090</v>
      </c>
      <c r="I174" s="35">
        <v>0</v>
      </c>
      <c r="J174" s="35">
        <v>0</v>
      </c>
      <c r="K174" s="35">
        <v>8485.4593100000002</v>
      </c>
      <c r="L174" s="35">
        <v>0</v>
      </c>
      <c r="M174" s="35">
        <v>458.24684000000002</v>
      </c>
      <c r="N174" s="35">
        <v>0</v>
      </c>
      <c r="O174" s="35">
        <v>4211.04</v>
      </c>
      <c r="P174" s="35">
        <v>75745.71504000001</v>
      </c>
      <c r="Q174" s="66"/>
      <c r="R174" s="93"/>
    </row>
    <row r="175" spans="1:18">
      <c r="A175" s="39" t="s">
        <v>429</v>
      </c>
      <c r="B175" s="35">
        <v>0</v>
      </c>
      <c r="C175" s="35">
        <v>0</v>
      </c>
      <c r="D175" s="35">
        <v>0</v>
      </c>
      <c r="E175" s="35">
        <v>0</v>
      </c>
      <c r="F175" s="35">
        <v>0</v>
      </c>
      <c r="G175" s="35">
        <v>0</v>
      </c>
      <c r="H175" s="35">
        <v>0</v>
      </c>
      <c r="I175" s="35">
        <v>1689.5345500000001</v>
      </c>
      <c r="J175" s="35">
        <v>0</v>
      </c>
      <c r="K175" s="35">
        <v>0</v>
      </c>
      <c r="L175" s="35">
        <v>116.006</v>
      </c>
      <c r="M175" s="35">
        <v>0</v>
      </c>
      <c r="N175" s="35">
        <v>139.57924</v>
      </c>
      <c r="O175" s="35">
        <v>1318.48831</v>
      </c>
      <c r="P175" s="35">
        <v>3263.6080999999999</v>
      </c>
      <c r="Q175" s="66"/>
      <c r="R175" s="93"/>
    </row>
    <row r="176" spans="1:18">
      <c r="A176" s="44" t="s">
        <v>430</v>
      </c>
      <c r="B176" s="35">
        <v>0</v>
      </c>
      <c r="C176" s="35">
        <v>0</v>
      </c>
      <c r="D176" s="35">
        <v>0</v>
      </c>
      <c r="E176" s="35">
        <v>0</v>
      </c>
      <c r="F176" s="35">
        <v>0</v>
      </c>
      <c r="G176" s="35">
        <v>0</v>
      </c>
      <c r="H176" s="35">
        <v>0</v>
      </c>
      <c r="I176" s="35">
        <v>0</v>
      </c>
      <c r="J176" s="35">
        <v>0</v>
      </c>
      <c r="K176" s="35">
        <v>0</v>
      </c>
      <c r="L176" s="35">
        <v>0</v>
      </c>
      <c r="M176" s="35">
        <v>0</v>
      </c>
      <c r="N176" s="35">
        <v>0</v>
      </c>
      <c r="O176" s="35">
        <v>0</v>
      </c>
      <c r="P176" s="35">
        <v>0</v>
      </c>
      <c r="Q176" s="66"/>
      <c r="R176" s="93"/>
    </row>
    <row r="177" spans="1:18">
      <c r="A177" s="39" t="s">
        <v>431</v>
      </c>
      <c r="B177" s="35">
        <v>0</v>
      </c>
      <c r="C177" s="35">
        <v>0</v>
      </c>
      <c r="D177" s="35">
        <v>0</v>
      </c>
      <c r="E177" s="35">
        <v>0</v>
      </c>
      <c r="F177" s="35">
        <v>0</v>
      </c>
      <c r="G177" s="35">
        <v>0</v>
      </c>
      <c r="H177" s="35">
        <v>0</v>
      </c>
      <c r="I177" s="35">
        <v>0</v>
      </c>
      <c r="J177" s="35">
        <v>0</v>
      </c>
      <c r="K177" s="35">
        <v>0</v>
      </c>
      <c r="L177" s="35">
        <v>0</v>
      </c>
      <c r="M177" s="35">
        <v>0</v>
      </c>
      <c r="N177" s="35">
        <v>0</v>
      </c>
      <c r="O177" s="35">
        <v>0</v>
      </c>
      <c r="P177" s="35">
        <v>0</v>
      </c>
      <c r="Q177" s="66"/>
      <c r="R177" s="93"/>
    </row>
    <row r="178" spans="1:18">
      <c r="A178" s="44" t="s">
        <v>432</v>
      </c>
      <c r="B178" s="35">
        <v>201171.4657</v>
      </c>
      <c r="C178" s="35">
        <v>145254.26863999999</v>
      </c>
      <c r="D178" s="35">
        <v>375766.82493</v>
      </c>
      <c r="E178" s="35">
        <v>322025.18414999999</v>
      </c>
      <c r="F178" s="35">
        <v>414151.97801999998</v>
      </c>
      <c r="G178" s="35">
        <v>87885.210640000005</v>
      </c>
      <c r="H178" s="35">
        <v>92076.541689999998</v>
      </c>
      <c r="I178" s="35">
        <v>207485.63055</v>
      </c>
      <c r="J178" s="35">
        <v>12092.151169999999</v>
      </c>
      <c r="K178" s="35">
        <v>37575.15221</v>
      </c>
      <c r="L178" s="35">
        <v>428093.49338</v>
      </c>
      <c r="M178" s="35">
        <v>20095.824079999999</v>
      </c>
      <c r="N178" s="35">
        <v>55333.20177</v>
      </c>
      <c r="O178" s="35">
        <v>101616.85947</v>
      </c>
      <c r="P178" s="35">
        <v>2500623.7864000001</v>
      </c>
      <c r="Q178" s="66"/>
      <c r="R178" s="93"/>
    </row>
    <row r="179" spans="1:18">
      <c r="A179" s="39" t="s">
        <v>433</v>
      </c>
      <c r="B179" s="35">
        <v>201171.45874</v>
      </c>
      <c r="C179" s="35">
        <v>145254.07767</v>
      </c>
      <c r="D179" s="35">
        <v>352700.34525999997</v>
      </c>
      <c r="E179" s="35">
        <v>322012.03811999998</v>
      </c>
      <c r="F179" s="35">
        <v>209045.39499999999</v>
      </c>
      <c r="G179" s="35">
        <v>81663.419959999999</v>
      </c>
      <c r="H179" s="35">
        <v>92069.465299999996</v>
      </c>
      <c r="I179" s="35">
        <v>197222.51613999999</v>
      </c>
      <c r="J179" s="35">
        <v>1368.0074299999999</v>
      </c>
      <c r="K179" s="35">
        <v>15321.83916</v>
      </c>
      <c r="L179" s="35">
        <v>106525.48792</v>
      </c>
      <c r="M179" s="35">
        <v>18347.83265</v>
      </c>
      <c r="N179" s="35">
        <v>55332.803490000006</v>
      </c>
      <c r="O179" s="35">
        <v>101616.85947</v>
      </c>
      <c r="P179" s="35">
        <v>1899651.5463099999</v>
      </c>
      <c r="Q179" s="66"/>
      <c r="R179" s="93"/>
    </row>
    <row r="180" spans="1:18">
      <c r="A180" s="39" t="s">
        <v>434</v>
      </c>
      <c r="B180" s="35">
        <v>0</v>
      </c>
      <c r="C180" s="35">
        <v>0</v>
      </c>
      <c r="D180" s="35">
        <v>23066.479670000001</v>
      </c>
      <c r="E180" s="35">
        <v>0</v>
      </c>
      <c r="F180" s="35">
        <v>0</v>
      </c>
      <c r="G180" s="35">
        <v>6221.7906800000001</v>
      </c>
      <c r="H180" s="35">
        <v>7.07639</v>
      </c>
      <c r="I180" s="35">
        <v>10263.11441</v>
      </c>
      <c r="J180" s="35">
        <v>10724.14374</v>
      </c>
      <c r="K180" s="35">
        <v>2921.8507100000002</v>
      </c>
      <c r="L180" s="35">
        <v>18783.642660000001</v>
      </c>
      <c r="M180" s="35">
        <v>1747.99143</v>
      </c>
      <c r="N180" s="35">
        <v>0</v>
      </c>
      <c r="O180" s="35">
        <v>0</v>
      </c>
      <c r="P180" s="35">
        <v>73736.089689999993</v>
      </c>
      <c r="Q180" s="66"/>
      <c r="R180" s="93"/>
    </row>
    <row r="181" spans="1:18">
      <c r="A181" s="39" t="s">
        <v>435</v>
      </c>
      <c r="B181" s="35">
        <v>6.96E-3</v>
      </c>
      <c r="C181" s="35">
        <v>0.19097</v>
      </c>
      <c r="D181" s="35">
        <v>0</v>
      </c>
      <c r="E181" s="35">
        <v>13.146030000000001</v>
      </c>
      <c r="F181" s="35">
        <v>205106.58302000002</v>
      </c>
      <c r="G181" s="35">
        <v>0</v>
      </c>
      <c r="H181" s="35">
        <v>0</v>
      </c>
      <c r="I181" s="35">
        <v>0</v>
      </c>
      <c r="J181" s="35">
        <v>0</v>
      </c>
      <c r="K181" s="35">
        <v>19331.462339999998</v>
      </c>
      <c r="L181" s="35">
        <v>302784.3628</v>
      </c>
      <c r="M181" s="35">
        <v>0</v>
      </c>
      <c r="N181" s="35">
        <v>0.39827999999999997</v>
      </c>
      <c r="O181" s="35">
        <v>0</v>
      </c>
      <c r="P181" s="35">
        <v>527236.15039999993</v>
      </c>
      <c r="Q181" s="66"/>
      <c r="R181" s="93"/>
    </row>
    <row r="182" spans="1:18">
      <c r="A182" s="44" t="s">
        <v>436</v>
      </c>
      <c r="B182" s="35">
        <v>167341.22547</v>
      </c>
      <c r="C182" s="35">
        <v>146895.45801</v>
      </c>
      <c r="D182" s="35">
        <v>142073.51931999999</v>
      </c>
      <c r="E182" s="35">
        <v>166848.78618</v>
      </c>
      <c r="F182" s="35">
        <v>120144.54807999999</v>
      </c>
      <c r="G182" s="35">
        <v>103159.00345999999</v>
      </c>
      <c r="H182" s="35">
        <v>73138.360140000004</v>
      </c>
      <c r="I182" s="35">
        <v>176934.16058000003</v>
      </c>
      <c r="J182" s="35">
        <v>-10539.951730000001</v>
      </c>
      <c r="K182" s="35">
        <v>5393.8659299999999</v>
      </c>
      <c r="L182" s="35">
        <v>86270.079590000008</v>
      </c>
      <c r="M182" s="35">
        <v>44168.587599999999</v>
      </c>
      <c r="N182" s="35">
        <v>25538.057339999999</v>
      </c>
      <c r="O182" s="35">
        <v>78361.435889999993</v>
      </c>
      <c r="P182" s="35">
        <v>1325727.1358599998</v>
      </c>
      <c r="Q182" s="66"/>
      <c r="R182" s="93"/>
    </row>
    <row r="183" spans="1:18">
      <c r="A183" s="39" t="s">
        <v>437</v>
      </c>
      <c r="B183" s="35">
        <v>39273.741399999999</v>
      </c>
      <c r="C183" s="35">
        <v>0</v>
      </c>
      <c r="D183" s="35">
        <v>28583.33337</v>
      </c>
      <c r="E183" s="35">
        <v>51748.666700000002</v>
      </c>
      <c r="F183" s="35">
        <v>0</v>
      </c>
      <c r="G183" s="35">
        <v>49793.791649999999</v>
      </c>
      <c r="H183" s="35">
        <v>25392.29477</v>
      </c>
      <c r="I183" s="35">
        <v>0</v>
      </c>
      <c r="J183" s="35">
        <v>-8938.7383900000004</v>
      </c>
      <c r="K183" s="35">
        <v>0</v>
      </c>
      <c r="L183" s="35">
        <v>8575</v>
      </c>
      <c r="M183" s="35">
        <v>33326.61535</v>
      </c>
      <c r="N183" s="35">
        <v>0</v>
      </c>
      <c r="O183" s="35">
        <v>1.3284100000000001</v>
      </c>
      <c r="P183" s="35">
        <v>227756.03326</v>
      </c>
      <c r="Q183" s="66"/>
      <c r="R183" s="93"/>
    </row>
    <row r="184" spans="1:18" ht="15.75" thickBot="1">
      <c r="A184" s="742" t="s">
        <v>438</v>
      </c>
      <c r="B184" s="35">
        <v>128067.48406999999</v>
      </c>
      <c r="C184" s="35">
        <v>146895.45801</v>
      </c>
      <c r="D184" s="35">
        <v>113490.18595</v>
      </c>
      <c r="E184" s="35">
        <v>115100.11948000001</v>
      </c>
      <c r="F184" s="35">
        <v>120144.54807999999</v>
      </c>
      <c r="G184" s="35">
        <v>53365.211810000001</v>
      </c>
      <c r="H184" s="35">
        <v>47746.065369999997</v>
      </c>
      <c r="I184" s="35">
        <v>176934.16058000003</v>
      </c>
      <c r="J184" s="35">
        <v>-1601.21334</v>
      </c>
      <c r="K184" s="35">
        <v>5393.8659299999999</v>
      </c>
      <c r="L184" s="35">
        <v>77695.079590000008</v>
      </c>
      <c r="M184" s="35">
        <v>10841.972250000001</v>
      </c>
      <c r="N184" s="35">
        <v>25538.057339999999</v>
      </c>
      <c r="O184" s="35">
        <v>78360.107480000006</v>
      </c>
      <c r="P184" s="35">
        <v>1097971.1025999999</v>
      </c>
      <c r="Q184" s="66"/>
      <c r="R184" s="93"/>
    </row>
    <row r="185" spans="1:18" ht="16.5" thickTop="1" thickBot="1">
      <c r="A185" s="37" t="s">
        <v>439</v>
      </c>
      <c r="B185" s="33">
        <v>26864644.1855</v>
      </c>
      <c r="C185" s="33">
        <v>29168196.469310001</v>
      </c>
      <c r="D185" s="33">
        <v>36863056.19314</v>
      </c>
      <c r="E185" s="33">
        <v>23133503.94647</v>
      </c>
      <c r="F185" s="33">
        <v>20737130.489879999</v>
      </c>
      <c r="G185" s="33">
        <v>12923306.022190001</v>
      </c>
      <c r="H185" s="33">
        <v>10662240.547290001</v>
      </c>
      <c r="I185" s="33">
        <v>14331551.332420001</v>
      </c>
      <c r="J185" s="33">
        <v>171834.81743999998</v>
      </c>
      <c r="K185" s="33">
        <v>499873.47797000001</v>
      </c>
      <c r="L185" s="33">
        <v>14700391.395959999</v>
      </c>
      <c r="M185" s="33">
        <v>3791120.49303</v>
      </c>
      <c r="N185" s="33">
        <v>17386001.5458</v>
      </c>
      <c r="O185" s="33">
        <v>9054982.7140599992</v>
      </c>
      <c r="P185" s="33">
        <v>220287833.63045999</v>
      </c>
      <c r="Q185" s="66"/>
      <c r="R185" s="93"/>
    </row>
    <row r="186" spans="1:18" ht="16.5" thickTop="1" thickBot="1">
      <c r="A186" s="38" t="s">
        <v>440</v>
      </c>
      <c r="B186" s="34">
        <v>3742881.47144</v>
      </c>
      <c r="C186" s="34">
        <v>1190788.9617600001</v>
      </c>
      <c r="D186" s="34">
        <v>2658049.2765700002</v>
      </c>
      <c r="E186" s="34">
        <v>6568635.6138399998</v>
      </c>
      <c r="F186" s="34">
        <v>3967283.72872</v>
      </c>
      <c r="G186" s="34">
        <v>410418.88267999998</v>
      </c>
      <c r="H186" s="34">
        <v>481722.42285000003</v>
      </c>
      <c r="I186" s="34">
        <v>442.32751000000002</v>
      </c>
      <c r="J186" s="34">
        <v>55502.624779999998</v>
      </c>
      <c r="K186" s="34">
        <v>222211.82735000001</v>
      </c>
      <c r="L186" s="34">
        <v>50334.518530000001</v>
      </c>
      <c r="M186" s="34">
        <v>550125.06536999997</v>
      </c>
      <c r="N186" s="34">
        <v>395766.24322</v>
      </c>
      <c r="O186" s="34">
        <v>186812.59049999999</v>
      </c>
      <c r="P186" s="34">
        <v>20480975.555119999</v>
      </c>
      <c r="Q186" s="66"/>
      <c r="R186" s="93"/>
    </row>
    <row r="187" spans="1:18" ht="15.75" thickTop="1">
      <c r="A187" s="44" t="s">
        <v>441</v>
      </c>
      <c r="B187" s="35">
        <v>176927.77906</v>
      </c>
      <c r="C187" s="35">
        <v>48105.181659999995</v>
      </c>
      <c r="D187" s="35">
        <v>155604.34172</v>
      </c>
      <c r="E187" s="35">
        <v>271834.86141000001</v>
      </c>
      <c r="F187" s="35">
        <v>1105440.4228699999</v>
      </c>
      <c r="G187" s="35">
        <v>20924.712909999998</v>
      </c>
      <c r="H187" s="35">
        <v>20352.06093</v>
      </c>
      <c r="I187" s="35">
        <v>0</v>
      </c>
      <c r="J187" s="35">
        <v>0</v>
      </c>
      <c r="K187" s="35">
        <v>0</v>
      </c>
      <c r="L187" s="35">
        <v>0</v>
      </c>
      <c r="M187" s="35">
        <v>0</v>
      </c>
      <c r="N187" s="35">
        <v>19969.683980000002</v>
      </c>
      <c r="O187" s="35">
        <v>0</v>
      </c>
      <c r="P187" s="35">
        <v>1819159.0445399999</v>
      </c>
      <c r="Q187" s="66"/>
      <c r="R187" s="93"/>
    </row>
    <row r="188" spans="1:18">
      <c r="A188" s="39" t="s">
        <v>442</v>
      </c>
      <c r="B188" s="35">
        <v>28337.033660000001</v>
      </c>
      <c r="C188" s="35">
        <v>18956.908780000002</v>
      </c>
      <c r="D188" s="35">
        <v>40953.420079999996</v>
      </c>
      <c r="E188" s="35">
        <v>44701.539069999999</v>
      </c>
      <c r="F188" s="35">
        <v>40733.151669999999</v>
      </c>
      <c r="G188" s="35">
        <v>9379.0690699999996</v>
      </c>
      <c r="H188" s="35">
        <v>17894.218420000001</v>
      </c>
      <c r="I188" s="35">
        <v>0</v>
      </c>
      <c r="J188" s="35">
        <v>0</v>
      </c>
      <c r="K188" s="35">
        <v>0</v>
      </c>
      <c r="L188" s="35">
        <v>0</v>
      </c>
      <c r="M188" s="35">
        <v>0</v>
      </c>
      <c r="N188" s="35">
        <v>8224.4539999999997</v>
      </c>
      <c r="O188" s="35">
        <v>0</v>
      </c>
      <c r="P188" s="35">
        <v>209179.79475</v>
      </c>
      <c r="Q188" s="66"/>
      <c r="R188" s="93"/>
    </row>
    <row r="189" spans="1:18">
      <c r="A189" s="39" t="s">
        <v>443</v>
      </c>
      <c r="B189" s="35">
        <v>8189.7818399999996</v>
      </c>
      <c r="C189" s="35">
        <v>192.08</v>
      </c>
      <c r="D189" s="35">
        <v>10420.114109999999</v>
      </c>
      <c r="E189" s="35">
        <v>24108.387710000003</v>
      </c>
      <c r="F189" s="35">
        <v>12605.396359999999</v>
      </c>
      <c r="G189" s="35">
        <v>912.64383999999995</v>
      </c>
      <c r="H189" s="35">
        <v>0</v>
      </c>
      <c r="I189" s="35">
        <v>0</v>
      </c>
      <c r="J189" s="35">
        <v>0</v>
      </c>
      <c r="K189" s="35">
        <v>0</v>
      </c>
      <c r="L189" s="35">
        <v>0</v>
      </c>
      <c r="M189" s="35">
        <v>0</v>
      </c>
      <c r="N189" s="35">
        <v>11745.22998</v>
      </c>
      <c r="O189" s="35">
        <v>0</v>
      </c>
      <c r="P189" s="35">
        <v>68173.63384000001</v>
      </c>
      <c r="Q189" s="66"/>
      <c r="R189" s="93"/>
    </row>
    <row r="190" spans="1:18">
      <c r="A190" s="39" t="s">
        <v>444</v>
      </c>
      <c r="B190" s="35">
        <v>70842.140090000001</v>
      </c>
      <c r="C190" s="35">
        <v>0</v>
      </c>
      <c r="D190" s="35">
        <v>102459.82995999999</v>
      </c>
      <c r="E190" s="35">
        <v>76614.115839999999</v>
      </c>
      <c r="F190" s="35">
        <v>904777.62965000002</v>
      </c>
      <c r="G190" s="35">
        <v>0</v>
      </c>
      <c r="H190" s="35">
        <v>0</v>
      </c>
      <c r="I190" s="35">
        <v>0</v>
      </c>
      <c r="J190" s="35">
        <v>0</v>
      </c>
      <c r="K190" s="35">
        <v>0</v>
      </c>
      <c r="L190" s="35">
        <v>0</v>
      </c>
      <c r="M190" s="35">
        <v>0</v>
      </c>
      <c r="N190" s="35">
        <v>0</v>
      </c>
      <c r="O190" s="35">
        <v>0</v>
      </c>
      <c r="P190" s="35">
        <v>1154693.71554</v>
      </c>
      <c r="Q190" s="66"/>
      <c r="R190" s="93"/>
    </row>
    <row r="191" spans="1:18">
      <c r="A191" s="39" t="s">
        <v>445</v>
      </c>
      <c r="B191" s="35">
        <v>485.96465000000001</v>
      </c>
      <c r="C191" s="35">
        <v>2576.7488800000001</v>
      </c>
      <c r="D191" s="35">
        <v>570.4775699999999</v>
      </c>
      <c r="E191" s="35">
        <v>1879.63177</v>
      </c>
      <c r="F191" s="35">
        <v>0</v>
      </c>
      <c r="G191" s="35">
        <v>0</v>
      </c>
      <c r="H191" s="35">
        <v>0</v>
      </c>
      <c r="I191" s="35">
        <v>0</v>
      </c>
      <c r="J191" s="35">
        <v>0</v>
      </c>
      <c r="K191" s="35">
        <v>0</v>
      </c>
      <c r="L191" s="35">
        <v>0</v>
      </c>
      <c r="M191" s="35">
        <v>0</v>
      </c>
      <c r="N191" s="35">
        <v>0</v>
      </c>
      <c r="O191" s="35">
        <v>0</v>
      </c>
      <c r="P191" s="35">
        <v>5512.82287</v>
      </c>
      <c r="Q191" s="66"/>
      <c r="R191" s="93"/>
    </row>
    <row r="192" spans="1:18">
      <c r="A192" s="39" t="s">
        <v>446</v>
      </c>
      <c r="B192" s="35">
        <v>69072.858819999994</v>
      </c>
      <c r="C192" s="35">
        <v>26379.444</v>
      </c>
      <c r="D192" s="35">
        <v>1200.5</v>
      </c>
      <c r="E192" s="35">
        <v>124531.18702</v>
      </c>
      <c r="F192" s="35">
        <v>147324.24518999999</v>
      </c>
      <c r="G192" s="35">
        <v>10633</v>
      </c>
      <c r="H192" s="35">
        <v>2457.8425099999999</v>
      </c>
      <c r="I192" s="35">
        <v>0</v>
      </c>
      <c r="J192" s="35">
        <v>0</v>
      </c>
      <c r="K192" s="35">
        <v>0</v>
      </c>
      <c r="L192" s="35">
        <v>0</v>
      </c>
      <c r="M192" s="35">
        <v>0</v>
      </c>
      <c r="N192" s="35">
        <v>0</v>
      </c>
      <c r="O192" s="35">
        <v>0</v>
      </c>
      <c r="P192" s="35">
        <v>381599.07754000003</v>
      </c>
      <c r="Q192" s="66"/>
      <c r="R192" s="93"/>
    </row>
    <row r="193" spans="1:18">
      <c r="A193" s="44" t="s">
        <v>447</v>
      </c>
      <c r="B193" s="35">
        <v>3244348.4695900003</v>
      </c>
      <c r="C193" s="35">
        <v>1087331.02734</v>
      </c>
      <c r="D193" s="35">
        <v>2269486.2965100002</v>
      </c>
      <c r="E193" s="35">
        <v>6015145.1044899998</v>
      </c>
      <c r="F193" s="35">
        <v>2610722.91102</v>
      </c>
      <c r="G193" s="35">
        <v>268271.86854</v>
      </c>
      <c r="H193" s="35">
        <v>275820.37183999998</v>
      </c>
      <c r="I193" s="35">
        <v>442.32751000000002</v>
      </c>
      <c r="J193" s="35">
        <v>55502.624779999998</v>
      </c>
      <c r="K193" s="35">
        <v>222211.82735000001</v>
      </c>
      <c r="L193" s="35">
        <v>49859.658340000002</v>
      </c>
      <c r="M193" s="35">
        <v>521120.49537999998</v>
      </c>
      <c r="N193" s="35">
        <v>273523.50992000004</v>
      </c>
      <c r="O193" s="35">
        <v>24899.545309999998</v>
      </c>
      <c r="P193" s="35">
        <v>16918686.037920002</v>
      </c>
      <c r="Q193" s="66"/>
      <c r="R193" s="93"/>
    </row>
    <row r="194" spans="1:18">
      <c r="A194" s="39" t="s">
        <v>448</v>
      </c>
      <c r="B194" s="35">
        <v>137.19999999999999</v>
      </c>
      <c r="C194" s="35">
        <v>0</v>
      </c>
      <c r="D194" s="35">
        <v>0</v>
      </c>
      <c r="E194" s="35">
        <v>0</v>
      </c>
      <c r="F194" s="35">
        <v>891.8</v>
      </c>
      <c r="G194" s="35">
        <v>0</v>
      </c>
      <c r="H194" s="35">
        <v>2865.2233300000003</v>
      </c>
      <c r="I194" s="35">
        <v>0</v>
      </c>
      <c r="J194" s="35">
        <v>0</v>
      </c>
      <c r="K194" s="35">
        <v>0</v>
      </c>
      <c r="L194" s="35">
        <v>0</v>
      </c>
      <c r="M194" s="35">
        <v>0</v>
      </c>
      <c r="N194" s="35">
        <v>0</v>
      </c>
      <c r="O194" s="35">
        <v>0</v>
      </c>
      <c r="P194" s="35">
        <v>3894.2233300000003</v>
      </c>
      <c r="Q194" s="66"/>
      <c r="R194" s="93"/>
    </row>
    <row r="195" spans="1:18">
      <c r="A195" s="39" t="s">
        <v>449</v>
      </c>
      <c r="B195" s="35">
        <v>1377006.2970199999</v>
      </c>
      <c r="C195" s="35">
        <v>287039.65867999999</v>
      </c>
      <c r="D195" s="35">
        <v>761563.03870000003</v>
      </c>
      <c r="E195" s="35">
        <v>3882409.2633400001</v>
      </c>
      <c r="F195" s="35">
        <v>1792940.3261500001</v>
      </c>
      <c r="G195" s="35">
        <v>573.87300000000005</v>
      </c>
      <c r="H195" s="35">
        <v>0</v>
      </c>
      <c r="I195" s="35">
        <v>0</v>
      </c>
      <c r="J195" s="35">
        <v>33043.60168</v>
      </c>
      <c r="K195" s="35">
        <v>113014.64573999999</v>
      </c>
      <c r="L195" s="35">
        <v>0</v>
      </c>
      <c r="M195" s="35">
        <v>0</v>
      </c>
      <c r="N195" s="35">
        <v>0</v>
      </c>
      <c r="O195" s="35">
        <v>0</v>
      </c>
      <c r="P195" s="35">
        <v>8247590.7043100009</v>
      </c>
      <c r="Q195" s="66"/>
      <c r="R195" s="93"/>
    </row>
    <row r="196" spans="1:18">
      <c r="A196" s="39" t="s">
        <v>450</v>
      </c>
      <c r="B196" s="35">
        <v>1867204.97257</v>
      </c>
      <c r="C196" s="35">
        <v>270849.17083999998</v>
      </c>
      <c r="D196" s="35">
        <v>515567.28662999999</v>
      </c>
      <c r="E196" s="35">
        <v>907935.16240999999</v>
      </c>
      <c r="F196" s="35">
        <v>451229.57688000001</v>
      </c>
      <c r="G196" s="35">
        <v>212001.03608000002</v>
      </c>
      <c r="H196" s="35">
        <v>272955.14850999997</v>
      </c>
      <c r="I196" s="35">
        <v>442.32751000000002</v>
      </c>
      <c r="J196" s="35">
        <v>21337.126319999999</v>
      </c>
      <c r="K196" s="35">
        <v>22655.299159999999</v>
      </c>
      <c r="L196" s="35">
        <v>10426.68542</v>
      </c>
      <c r="M196" s="35">
        <v>395288.55682999996</v>
      </c>
      <c r="N196" s="35">
        <v>168407.51042999999</v>
      </c>
      <c r="O196" s="35">
        <v>9501.28024</v>
      </c>
      <c r="P196" s="35">
        <v>5125801.1398299998</v>
      </c>
      <c r="Q196" s="66"/>
      <c r="R196" s="93"/>
    </row>
    <row r="197" spans="1:18">
      <c r="A197" s="39" t="s">
        <v>451</v>
      </c>
      <c r="B197" s="35">
        <v>0</v>
      </c>
      <c r="C197" s="35">
        <v>0</v>
      </c>
      <c r="D197" s="35">
        <v>0</v>
      </c>
      <c r="E197" s="35">
        <v>0</v>
      </c>
      <c r="F197" s="35">
        <v>0</v>
      </c>
      <c r="G197" s="35">
        <v>0</v>
      </c>
      <c r="H197" s="35">
        <v>0</v>
      </c>
      <c r="I197" s="35">
        <v>0</v>
      </c>
      <c r="J197" s="35">
        <v>0</v>
      </c>
      <c r="K197" s="35">
        <v>0</v>
      </c>
      <c r="L197" s="35">
        <v>0</v>
      </c>
      <c r="M197" s="35">
        <v>0</v>
      </c>
      <c r="N197" s="35">
        <v>0</v>
      </c>
      <c r="O197" s="35">
        <v>0</v>
      </c>
      <c r="P197" s="35">
        <v>0</v>
      </c>
      <c r="Q197" s="66"/>
      <c r="R197" s="93"/>
    </row>
    <row r="198" spans="1:18">
      <c r="A198" s="39" t="s">
        <v>452</v>
      </c>
      <c r="B198" s="35">
        <v>0</v>
      </c>
      <c r="C198" s="35">
        <v>529442.19782</v>
      </c>
      <c r="D198" s="35">
        <v>992355.97117999999</v>
      </c>
      <c r="E198" s="35">
        <v>1224800.6787400001</v>
      </c>
      <c r="F198" s="35">
        <v>365661.20799000002</v>
      </c>
      <c r="G198" s="35">
        <v>55696.959459999998</v>
      </c>
      <c r="H198" s="35">
        <v>0</v>
      </c>
      <c r="I198" s="35">
        <v>0</v>
      </c>
      <c r="J198" s="35">
        <v>1121.89678</v>
      </c>
      <c r="K198" s="35">
        <v>86541.882450000005</v>
      </c>
      <c r="L198" s="35">
        <v>39432.97292</v>
      </c>
      <c r="M198" s="35">
        <v>125831.93854999999</v>
      </c>
      <c r="N198" s="35">
        <v>105115.99948999999</v>
      </c>
      <c r="O198" s="35">
        <v>15398.265069999999</v>
      </c>
      <c r="P198" s="35">
        <v>3541399.9704499999</v>
      </c>
      <c r="Q198" s="66"/>
      <c r="R198" s="93"/>
    </row>
    <row r="199" spans="1:18">
      <c r="A199" s="44" t="s">
        <v>453</v>
      </c>
      <c r="B199" s="35">
        <v>0</v>
      </c>
      <c r="C199" s="35">
        <v>0</v>
      </c>
      <c r="D199" s="35">
        <v>0</v>
      </c>
      <c r="E199" s="35">
        <v>0</v>
      </c>
      <c r="F199" s="35">
        <v>0</v>
      </c>
      <c r="G199" s="35">
        <v>0</v>
      </c>
      <c r="H199" s="35">
        <v>0</v>
      </c>
      <c r="I199" s="35">
        <v>0</v>
      </c>
      <c r="J199" s="35">
        <v>0</v>
      </c>
      <c r="K199" s="35">
        <v>0</v>
      </c>
      <c r="L199" s="35">
        <v>0</v>
      </c>
      <c r="M199" s="35">
        <v>0</v>
      </c>
      <c r="N199" s="35">
        <v>0</v>
      </c>
      <c r="O199" s="35">
        <v>0</v>
      </c>
      <c r="P199" s="35">
        <v>0</v>
      </c>
      <c r="R199" s="93"/>
    </row>
    <row r="200" spans="1:18">
      <c r="A200" s="44" t="s">
        <v>454</v>
      </c>
      <c r="B200" s="35">
        <v>321605.22279000003</v>
      </c>
      <c r="C200" s="35">
        <v>55352.752759999996</v>
      </c>
      <c r="D200" s="35">
        <v>221676.91894</v>
      </c>
      <c r="E200" s="35">
        <v>278825.44394000003</v>
      </c>
      <c r="F200" s="35">
        <v>250122.71759000001</v>
      </c>
      <c r="G200" s="35">
        <v>121222.30123</v>
      </c>
      <c r="H200" s="35">
        <v>175602.99008000002</v>
      </c>
      <c r="I200" s="35">
        <v>0</v>
      </c>
      <c r="J200" s="35">
        <v>0</v>
      </c>
      <c r="K200" s="35">
        <v>0</v>
      </c>
      <c r="L200" s="35">
        <v>474.86018999999999</v>
      </c>
      <c r="M200" s="35">
        <v>29004.56999</v>
      </c>
      <c r="N200" s="35">
        <v>91675.092269999994</v>
      </c>
      <c r="O200" s="35">
        <v>161913.04519</v>
      </c>
      <c r="P200" s="35">
        <v>1707475.91497</v>
      </c>
      <c r="R200" s="93"/>
    </row>
    <row r="201" spans="1:18">
      <c r="A201" s="39" t="s">
        <v>455</v>
      </c>
      <c r="B201" s="35">
        <v>95577.984890000007</v>
      </c>
      <c r="C201" s="35">
        <v>2771.9092900000001</v>
      </c>
      <c r="D201" s="35">
        <v>18246.850180000001</v>
      </c>
      <c r="E201" s="35">
        <v>4273.2933300000004</v>
      </c>
      <c r="F201" s="35">
        <v>15343</v>
      </c>
      <c r="G201" s="35">
        <v>8907.7160000000003</v>
      </c>
      <c r="H201" s="35">
        <v>1000.99821</v>
      </c>
      <c r="I201" s="35">
        <v>0</v>
      </c>
      <c r="J201" s="35">
        <v>0</v>
      </c>
      <c r="K201" s="35">
        <v>0</v>
      </c>
      <c r="L201" s="35">
        <v>0</v>
      </c>
      <c r="M201" s="35">
        <v>6.8440000000000001E-2</v>
      </c>
      <c r="N201" s="35">
        <v>0</v>
      </c>
      <c r="O201" s="35">
        <v>0</v>
      </c>
      <c r="P201" s="35">
        <v>146121.82034000001</v>
      </c>
      <c r="R201" s="93"/>
    </row>
    <row r="202" spans="1:18">
      <c r="A202" s="39" t="s">
        <v>456</v>
      </c>
      <c r="B202" s="35">
        <v>226027.23790000001</v>
      </c>
      <c r="C202" s="35">
        <v>52580.84347</v>
      </c>
      <c r="D202" s="35">
        <v>203430.06875999999</v>
      </c>
      <c r="E202" s="35">
        <v>274552.15061000001</v>
      </c>
      <c r="F202" s="35">
        <v>224385.80171999999</v>
      </c>
      <c r="G202" s="35">
        <v>112314.58523</v>
      </c>
      <c r="H202" s="35">
        <v>174601.99187</v>
      </c>
      <c r="I202" s="35">
        <v>0</v>
      </c>
      <c r="J202" s="35">
        <v>0</v>
      </c>
      <c r="K202" s="35">
        <v>0</v>
      </c>
      <c r="L202" s="35">
        <v>474.86018999999999</v>
      </c>
      <c r="M202" s="35">
        <v>23149.363850000002</v>
      </c>
      <c r="N202" s="35">
        <v>91675.092269999994</v>
      </c>
      <c r="O202" s="35">
        <v>78001.910889999999</v>
      </c>
      <c r="P202" s="35">
        <v>1461193.9067599999</v>
      </c>
      <c r="R202" s="93"/>
    </row>
    <row r="203" spans="1:18">
      <c r="A203" s="39" t="s">
        <v>457</v>
      </c>
      <c r="B203" s="35">
        <v>0</v>
      </c>
      <c r="C203" s="35">
        <v>0</v>
      </c>
      <c r="D203" s="35">
        <v>0</v>
      </c>
      <c r="E203" s="35">
        <v>0</v>
      </c>
      <c r="F203" s="35">
        <v>0</v>
      </c>
      <c r="G203" s="35">
        <v>0</v>
      </c>
      <c r="H203" s="35">
        <v>0</v>
      </c>
      <c r="I203" s="35">
        <v>0</v>
      </c>
      <c r="J203" s="35">
        <v>0</v>
      </c>
      <c r="K203" s="35">
        <v>0</v>
      </c>
      <c r="L203" s="35">
        <v>0</v>
      </c>
      <c r="M203" s="35">
        <v>0</v>
      </c>
      <c r="N203" s="35">
        <v>0</v>
      </c>
      <c r="O203" s="35">
        <v>0</v>
      </c>
      <c r="P203" s="35">
        <v>0</v>
      </c>
      <c r="R203" s="93"/>
    </row>
    <row r="204" spans="1:18">
      <c r="A204" s="39" t="s">
        <v>458</v>
      </c>
      <c r="B204" s="35">
        <v>0</v>
      </c>
      <c r="C204" s="35">
        <v>0</v>
      </c>
      <c r="D204" s="35">
        <v>0</v>
      </c>
      <c r="E204" s="35">
        <v>0</v>
      </c>
      <c r="F204" s="35">
        <v>10393.915869999999</v>
      </c>
      <c r="G204" s="35">
        <v>0</v>
      </c>
      <c r="H204" s="35">
        <v>0</v>
      </c>
      <c r="I204" s="35">
        <v>0</v>
      </c>
      <c r="J204" s="35">
        <v>0</v>
      </c>
      <c r="K204" s="35">
        <v>0</v>
      </c>
      <c r="L204" s="35">
        <v>0</v>
      </c>
      <c r="M204" s="35">
        <v>5855.1377000000002</v>
      </c>
      <c r="N204" s="35">
        <v>0</v>
      </c>
      <c r="O204" s="35">
        <v>83911.134299999991</v>
      </c>
      <c r="P204" s="35">
        <v>100160.18787000001</v>
      </c>
      <c r="R204" s="93"/>
    </row>
    <row r="205" spans="1:18" ht="15.75" thickBot="1">
      <c r="A205" s="44" t="s">
        <v>459</v>
      </c>
      <c r="B205" s="35">
        <v>0</v>
      </c>
      <c r="C205" s="35">
        <v>0</v>
      </c>
      <c r="D205" s="35">
        <v>11281.7194</v>
      </c>
      <c r="E205" s="35">
        <v>2830.2040000000002</v>
      </c>
      <c r="F205" s="35">
        <v>997.67723999999998</v>
      </c>
      <c r="G205" s="35">
        <v>0</v>
      </c>
      <c r="H205" s="35">
        <v>9947</v>
      </c>
      <c r="I205" s="35">
        <v>0</v>
      </c>
      <c r="J205" s="35">
        <v>0</v>
      </c>
      <c r="K205" s="35">
        <v>0</v>
      </c>
      <c r="L205" s="35">
        <v>0</v>
      </c>
      <c r="M205" s="35">
        <v>0</v>
      </c>
      <c r="N205" s="35">
        <v>10597.957050000001</v>
      </c>
      <c r="O205" s="35">
        <v>0</v>
      </c>
      <c r="P205" s="35">
        <v>35654.557689999994</v>
      </c>
      <c r="R205" s="93"/>
    </row>
    <row r="206" spans="1:18" ht="16.5" thickTop="1" thickBot="1">
      <c r="A206" s="38" t="s">
        <v>460</v>
      </c>
      <c r="B206" s="34">
        <v>43378029.79614</v>
      </c>
      <c r="C206" s="34">
        <v>63982778.651650004</v>
      </c>
      <c r="D206" s="34">
        <v>65871115.495329998</v>
      </c>
      <c r="E206" s="34">
        <v>39350121.812639996</v>
      </c>
      <c r="F206" s="34">
        <v>49709404.045170002</v>
      </c>
      <c r="G206" s="34">
        <v>21402479.292259999</v>
      </c>
      <c r="H206" s="34">
        <v>18601611.008930001</v>
      </c>
      <c r="I206" s="34">
        <v>11545789.026799999</v>
      </c>
      <c r="J206" s="34">
        <v>968657.47220000008</v>
      </c>
      <c r="K206" s="34">
        <v>1175585.8596099999</v>
      </c>
      <c r="L206" s="34">
        <v>28743381.443889998</v>
      </c>
      <c r="M206" s="34">
        <v>7757011.7625399996</v>
      </c>
      <c r="N206" s="34">
        <v>43065388.816080004</v>
      </c>
      <c r="O206" s="34">
        <v>13912912.109920001</v>
      </c>
      <c r="P206" s="34">
        <v>409464266.59315997</v>
      </c>
      <c r="R206" s="93"/>
    </row>
    <row r="207" spans="1:18" ht="15.75" thickTop="1">
      <c r="A207" s="44" t="s">
        <v>461</v>
      </c>
      <c r="B207" s="35">
        <v>1371999.0561900001</v>
      </c>
      <c r="C207" s="35">
        <v>815048.11019000004</v>
      </c>
      <c r="D207" s="35">
        <v>29450.1764</v>
      </c>
      <c r="E207" s="35">
        <v>46.296030000000002</v>
      </c>
      <c r="F207" s="35">
        <v>36018.283590000006</v>
      </c>
      <c r="G207" s="35">
        <v>5011.4051300000001</v>
      </c>
      <c r="H207" s="35">
        <v>1.353</v>
      </c>
      <c r="I207" s="35">
        <v>61.945999999999998</v>
      </c>
      <c r="J207" s="35">
        <v>5.2999999999999999E-2</v>
      </c>
      <c r="K207" s="35">
        <v>0</v>
      </c>
      <c r="L207" s="35">
        <v>0</v>
      </c>
      <c r="M207" s="35">
        <v>8.0000000000000002E-3</v>
      </c>
      <c r="N207" s="35">
        <v>16824014.210950002</v>
      </c>
      <c r="O207" s="35">
        <v>0</v>
      </c>
      <c r="P207" s="35">
        <v>19081650.898479998</v>
      </c>
      <c r="R207" s="93"/>
    </row>
    <row r="208" spans="1:18">
      <c r="A208" s="39" t="s">
        <v>462</v>
      </c>
      <c r="B208" s="35">
        <v>34300</v>
      </c>
      <c r="C208" s="35">
        <v>119.6</v>
      </c>
      <c r="D208" s="35">
        <v>0</v>
      </c>
      <c r="E208" s="35">
        <v>0</v>
      </c>
      <c r="F208" s="35">
        <v>0</v>
      </c>
      <c r="G208" s="35">
        <v>0</v>
      </c>
      <c r="H208" s="35">
        <v>0</v>
      </c>
      <c r="I208" s="35">
        <v>0</v>
      </c>
      <c r="J208" s="35">
        <v>0</v>
      </c>
      <c r="K208" s="35">
        <v>0</v>
      </c>
      <c r="L208" s="35">
        <v>0</v>
      </c>
      <c r="M208" s="35">
        <v>0</v>
      </c>
      <c r="N208" s="35">
        <v>0</v>
      </c>
      <c r="O208" s="35">
        <v>0</v>
      </c>
      <c r="P208" s="35">
        <v>34419.599999999999</v>
      </c>
      <c r="R208" s="93"/>
    </row>
    <row r="209" spans="1:18">
      <c r="A209" s="39" t="s">
        <v>463</v>
      </c>
      <c r="B209" s="35">
        <v>0</v>
      </c>
      <c r="C209" s="35">
        <v>813870</v>
      </c>
      <c r="D209" s="35">
        <v>0</v>
      </c>
      <c r="E209" s="35">
        <v>0</v>
      </c>
      <c r="F209" s="35">
        <v>0</v>
      </c>
      <c r="G209" s="35">
        <v>0</v>
      </c>
      <c r="H209" s="35">
        <v>0</v>
      </c>
      <c r="I209" s="35">
        <v>0</v>
      </c>
      <c r="J209" s="35">
        <v>0</v>
      </c>
      <c r="K209" s="35">
        <v>0</v>
      </c>
      <c r="L209" s="35">
        <v>0</v>
      </c>
      <c r="M209" s="35">
        <v>0</v>
      </c>
      <c r="N209" s="35">
        <v>0</v>
      </c>
      <c r="O209" s="35">
        <v>0</v>
      </c>
      <c r="P209" s="35">
        <v>813870</v>
      </c>
      <c r="R209" s="93"/>
    </row>
    <row r="210" spans="1:18">
      <c r="A210" s="39" t="s">
        <v>464</v>
      </c>
      <c r="B210" s="35">
        <v>1337699.0561900001</v>
      </c>
      <c r="C210" s="35">
        <v>1058.51019</v>
      </c>
      <c r="D210" s="35">
        <v>29450.1764</v>
      </c>
      <c r="E210" s="35">
        <v>46.296030000000002</v>
      </c>
      <c r="F210" s="35">
        <v>36018.283590000006</v>
      </c>
      <c r="G210" s="35">
        <v>5011.4051300000001</v>
      </c>
      <c r="H210" s="35">
        <v>1.353</v>
      </c>
      <c r="I210" s="35">
        <v>61.945999999999998</v>
      </c>
      <c r="J210" s="35">
        <v>5.2999999999999999E-2</v>
      </c>
      <c r="K210" s="35">
        <v>0</v>
      </c>
      <c r="L210" s="35">
        <v>0</v>
      </c>
      <c r="M210" s="35">
        <v>8.0000000000000002E-3</v>
      </c>
      <c r="N210" s="35">
        <v>16824014.210950002</v>
      </c>
      <c r="O210" s="35">
        <v>0</v>
      </c>
      <c r="P210" s="35">
        <v>18233361.29848</v>
      </c>
      <c r="R210" s="93"/>
    </row>
    <row r="211" spans="1:18">
      <c r="A211" s="44" t="s">
        <v>465</v>
      </c>
      <c r="B211" s="35">
        <v>0</v>
      </c>
      <c r="C211" s="35">
        <v>22722167.556439999</v>
      </c>
      <c r="D211" s="35">
        <v>884.74113999999997</v>
      </c>
      <c r="E211" s="35">
        <v>0</v>
      </c>
      <c r="F211" s="35">
        <v>14735.00037</v>
      </c>
      <c r="G211" s="35">
        <v>0</v>
      </c>
      <c r="H211" s="35">
        <v>0</v>
      </c>
      <c r="I211" s="35">
        <v>0</v>
      </c>
      <c r="J211" s="35">
        <v>13205.17013</v>
      </c>
      <c r="K211" s="35">
        <v>0</v>
      </c>
      <c r="L211" s="35">
        <v>0</v>
      </c>
      <c r="M211" s="35">
        <v>512.86958000000004</v>
      </c>
      <c r="N211" s="35">
        <v>0</v>
      </c>
      <c r="O211" s="35">
        <v>254650.07711000001</v>
      </c>
      <c r="P211" s="35">
        <v>23006155.41477</v>
      </c>
      <c r="R211" s="93"/>
    </row>
    <row r="212" spans="1:18">
      <c r="A212" s="40" t="s">
        <v>466</v>
      </c>
      <c r="B212" s="35">
        <v>0</v>
      </c>
      <c r="C212" s="35">
        <v>0</v>
      </c>
      <c r="D212" s="35">
        <v>0</v>
      </c>
      <c r="E212" s="35">
        <v>0</v>
      </c>
      <c r="F212" s="35">
        <v>0</v>
      </c>
      <c r="G212" s="35">
        <v>0</v>
      </c>
      <c r="H212" s="35">
        <v>0</v>
      </c>
      <c r="I212" s="35">
        <v>0</v>
      </c>
      <c r="J212" s="35">
        <v>0</v>
      </c>
      <c r="K212" s="35">
        <v>0</v>
      </c>
      <c r="L212" s="35">
        <v>0</v>
      </c>
      <c r="M212" s="35">
        <v>0</v>
      </c>
      <c r="N212" s="35">
        <v>0</v>
      </c>
      <c r="O212" s="35">
        <v>0</v>
      </c>
      <c r="P212" s="35">
        <v>0</v>
      </c>
      <c r="R212" s="93"/>
    </row>
    <row r="213" spans="1:18">
      <c r="A213" s="39" t="s">
        <v>467</v>
      </c>
      <c r="B213" s="35">
        <v>0</v>
      </c>
      <c r="C213" s="35">
        <v>501749.13123</v>
      </c>
      <c r="D213" s="35">
        <v>884.74113999999997</v>
      </c>
      <c r="E213" s="35">
        <v>0</v>
      </c>
      <c r="F213" s="35">
        <v>14735.00037</v>
      </c>
      <c r="G213" s="35">
        <v>0</v>
      </c>
      <c r="H213" s="35">
        <v>0</v>
      </c>
      <c r="I213" s="35">
        <v>0</v>
      </c>
      <c r="J213" s="35">
        <v>13205.17013</v>
      </c>
      <c r="K213" s="35">
        <v>0</v>
      </c>
      <c r="L213" s="35">
        <v>0</v>
      </c>
      <c r="M213" s="35">
        <v>512.86958000000004</v>
      </c>
      <c r="N213" s="35">
        <v>0</v>
      </c>
      <c r="O213" s="35">
        <v>254650.07711000001</v>
      </c>
      <c r="P213" s="35">
        <v>785736.9895599999</v>
      </c>
      <c r="R213" s="93"/>
    </row>
    <row r="214" spans="1:18">
      <c r="A214" s="39" t="s">
        <v>468</v>
      </c>
      <c r="B214" s="35">
        <v>0</v>
      </c>
      <c r="C214" s="35">
        <v>22220418.425209999</v>
      </c>
      <c r="D214" s="35">
        <v>0</v>
      </c>
      <c r="E214" s="35">
        <v>0</v>
      </c>
      <c r="F214" s="35">
        <v>0</v>
      </c>
      <c r="G214" s="35">
        <v>0</v>
      </c>
      <c r="H214" s="35">
        <v>0</v>
      </c>
      <c r="I214" s="35">
        <v>0</v>
      </c>
      <c r="J214" s="35">
        <v>0</v>
      </c>
      <c r="K214" s="35">
        <v>0</v>
      </c>
      <c r="L214" s="35">
        <v>0</v>
      </c>
      <c r="M214" s="35">
        <v>0</v>
      </c>
      <c r="N214" s="35">
        <v>0</v>
      </c>
      <c r="O214" s="35">
        <v>0</v>
      </c>
      <c r="P214" s="35">
        <v>22220418.425209999</v>
      </c>
      <c r="R214" s="93"/>
    </row>
    <row r="215" spans="1:18">
      <c r="A215" s="39" t="s">
        <v>469</v>
      </c>
      <c r="B215" s="35">
        <v>0</v>
      </c>
      <c r="C215" s="35">
        <v>0</v>
      </c>
      <c r="D215" s="35">
        <v>0</v>
      </c>
      <c r="E215" s="35">
        <v>0</v>
      </c>
      <c r="F215" s="35">
        <v>0</v>
      </c>
      <c r="G215" s="35">
        <v>0</v>
      </c>
      <c r="H215" s="35">
        <v>0</v>
      </c>
      <c r="I215" s="35">
        <v>0</v>
      </c>
      <c r="J215" s="35">
        <v>0</v>
      </c>
      <c r="K215" s="35">
        <v>0</v>
      </c>
      <c r="L215" s="35">
        <v>0</v>
      </c>
      <c r="M215" s="35">
        <v>0</v>
      </c>
      <c r="N215" s="35">
        <v>0</v>
      </c>
      <c r="O215" s="35">
        <v>0</v>
      </c>
      <c r="P215" s="35">
        <v>0</v>
      </c>
      <c r="R215" s="93"/>
    </row>
    <row r="216" spans="1:18">
      <c r="A216" s="39" t="s">
        <v>470</v>
      </c>
      <c r="B216" s="35">
        <v>0</v>
      </c>
      <c r="C216" s="35">
        <v>0</v>
      </c>
      <c r="D216" s="35">
        <v>0</v>
      </c>
      <c r="E216" s="35">
        <v>0</v>
      </c>
      <c r="F216" s="35">
        <v>0</v>
      </c>
      <c r="G216" s="35">
        <v>0</v>
      </c>
      <c r="H216" s="35">
        <v>0</v>
      </c>
      <c r="I216" s="35">
        <v>0</v>
      </c>
      <c r="J216" s="35">
        <v>0</v>
      </c>
      <c r="K216" s="35">
        <v>0</v>
      </c>
      <c r="L216" s="35">
        <v>0</v>
      </c>
      <c r="M216" s="35">
        <v>0</v>
      </c>
      <c r="N216" s="35">
        <v>0</v>
      </c>
      <c r="O216" s="35">
        <v>0</v>
      </c>
      <c r="P216" s="35">
        <v>0</v>
      </c>
      <c r="R216" s="93"/>
    </row>
    <row r="217" spans="1:18">
      <c r="A217" s="44" t="s">
        <v>471</v>
      </c>
      <c r="B217" s="35">
        <v>53491.460799999993</v>
      </c>
      <c r="C217" s="35">
        <v>6239.7076299999999</v>
      </c>
      <c r="D217" s="35">
        <v>110382.09367</v>
      </c>
      <c r="E217" s="35">
        <v>21188.441460000002</v>
      </c>
      <c r="F217" s="35">
        <v>54267.35138</v>
      </c>
      <c r="G217" s="35">
        <v>51294.107450000003</v>
      </c>
      <c r="H217" s="35">
        <v>27890.468010000001</v>
      </c>
      <c r="I217" s="35">
        <v>0</v>
      </c>
      <c r="J217" s="35">
        <v>254.53653</v>
      </c>
      <c r="K217" s="35">
        <v>7600.2508699999998</v>
      </c>
      <c r="L217" s="35">
        <v>0</v>
      </c>
      <c r="M217" s="35">
        <v>1123.9629600000001</v>
      </c>
      <c r="N217" s="35">
        <v>2470.9321400000003</v>
      </c>
      <c r="O217" s="35">
        <v>0</v>
      </c>
      <c r="P217" s="35">
        <v>336203.31289999996</v>
      </c>
      <c r="R217" s="93"/>
    </row>
    <row r="218" spans="1:18">
      <c r="A218" s="39" t="s">
        <v>472</v>
      </c>
      <c r="B218" s="35">
        <v>33203.24106</v>
      </c>
      <c r="C218" s="35">
        <v>4283.2553899999994</v>
      </c>
      <c r="D218" s="35">
        <v>70037.073040000003</v>
      </c>
      <c r="E218" s="35">
        <v>19974.240260000002</v>
      </c>
      <c r="F218" s="35">
        <v>51491.779840000003</v>
      </c>
      <c r="G218" s="35">
        <v>27947.302070000002</v>
      </c>
      <c r="H218" s="35">
        <v>9709.8410199999998</v>
      </c>
      <c r="I218" s="35">
        <v>0</v>
      </c>
      <c r="J218" s="35">
        <v>254.53653</v>
      </c>
      <c r="K218" s="35">
        <v>5150.5731999999998</v>
      </c>
      <c r="L218" s="35">
        <v>0</v>
      </c>
      <c r="M218" s="35">
        <v>616.32293000000004</v>
      </c>
      <c r="N218" s="35">
        <v>2470.9321400000003</v>
      </c>
      <c r="O218" s="35">
        <v>0</v>
      </c>
      <c r="P218" s="35">
        <v>225139.09748</v>
      </c>
      <c r="R218" s="93"/>
    </row>
    <row r="219" spans="1:18">
      <c r="A219" s="39" t="s">
        <v>473</v>
      </c>
      <c r="B219" s="35">
        <v>20288.219739999997</v>
      </c>
      <c r="C219" s="35">
        <v>1956.4522400000001</v>
      </c>
      <c r="D219" s="35">
        <v>40345.020629999999</v>
      </c>
      <c r="E219" s="35">
        <v>1214.2012</v>
      </c>
      <c r="F219" s="35">
        <v>2775.5715399999999</v>
      </c>
      <c r="G219" s="35">
        <v>23346.805379999998</v>
      </c>
      <c r="H219" s="35">
        <v>18180.626989999997</v>
      </c>
      <c r="I219" s="35">
        <v>0</v>
      </c>
      <c r="J219" s="35">
        <v>0</v>
      </c>
      <c r="K219" s="35">
        <v>2449.67767</v>
      </c>
      <c r="L219" s="35">
        <v>0</v>
      </c>
      <c r="M219" s="35">
        <v>507.64003000000002</v>
      </c>
      <c r="N219" s="35">
        <v>0</v>
      </c>
      <c r="O219" s="35">
        <v>0</v>
      </c>
      <c r="P219" s="35">
        <v>111064.21542000001</v>
      </c>
      <c r="R219" s="93"/>
    </row>
    <row r="220" spans="1:18">
      <c r="A220" s="44" t="s">
        <v>474</v>
      </c>
      <c r="B220" s="35">
        <v>0</v>
      </c>
      <c r="C220" s="35">
        <v>5158.72</v>
      </c>
      <c r="D220" s="35">
        <v>0</v>
      </c>
      <c r="E220" s="35">
        <v>0</v>
      </c>
      <c r="F220" s="35">
        <v>0</v>
      </c>
      <c r="G220" s="35">
        <v>0</v>
      </c>
      <c r="H220" s="35">
        <v>0</v>
      </c>
      <c r="I220" s="35">
        <v>0</v>
      </c>
      <c r="J220" s="35">
        <v>0</v>
      </c>
      <c r="K220" s="35">
        <v>0</v>
      </c>
      <c r="L220" s="35">
        <v>0</v>
      </c>
      <c r="M220" s="35">
        <v>0</v>
      </c>
      <c r="N220" s="35">
        <v>0</v>
      </c>
      <c r="O220" s="35">
        <v>0</v>
      </c>
      <c r="P220" s="35">
        <v>5158.72</v>
      </c>
      <c r="R220" s="93"/>
    </row>
    <row r="221" spans="1:18">
      <c r="A221" s="39" t="s">
        <v>475</v>
      </c>
      <c r="B221" s="35">
        <v>0</v>
      </c>
      <c r="C221" s="35">
        <v>5158.72</v>
      </c>
      <c r="D221" s="35">
        <v>0</v>
      </c>
      <c r="E221" s="35">
        <v>0</v>
      </c>
      <c r="F221" s="35">
        <v>0</v>
      </c>
      <c r="G221" s="35">
        <v>0</v>
      </c>
      <c r="H221" s="35">
        <v>0</v>
      </c>
      <c r="I221" s="35">
        <v>0</v>
      </c>
      <c r="J221" s="35">
        <v>0</v>
      </c>
      <c r="K221" s="35">
        <v>0</v>
      </c>
      <c r="L221" s="35">
        <v>0</v>
      </c>
      <c r="M221" s="35">
        <v>0</v>
      </c>
      <c r="N221" s="35">
        <v>0</v>
      </c>
      <c r="O221" s="35">
        <v>0</v>
      </c>
      <c r="P221" s="35">
        <v>5158.72</v>
      </c>
      <c r="R221" s="93"/>
    </row>
    <row r="222" spans="1:18">
      <c r="A222" s="39" t="s">
        <v>476</v>
      </c>
      <c r="B222" s="35">
        <v>0</v>
      </c>
      <c r="C222" s="35">
        <v>0</v>
      </c>
      <c r="D222" s="35">
        <v>0</v>
      </c>
      <c r="E222" s="35">
        <v>0</v>
      </c>
      <c r="F222" s="35">
        <v>0</v>
      </c>
      <c r="G222" s="35">
        <v>0</v>
      </c>
      <c r="H222" s="35">
        <v>0</v>
      </c>
      <c r="I222" s="35">
        <v>0</v>
      </c>
      <c r="J222" s="35">
        <v>0</v>
      </c>
      <c r="K222" s="35">
        <v>0</v>
      </c>
      <c r="L222" s="35">
        <v>0</v>
      </c>
      <c r="M222" s="35">
        <v>0</v>
      </c>
      <c r="N222" s="35">
        <v>0</v>
      </c>
      <c r="O222" s="35">
        <v>0</v>
      </c>
      <c r="P222" s="35">
        <v>0</v>
      </c>
      <c r="R222" s="93"/>
    </row>
    <row r="223" spans="1:18">
      <c r="A223" s="44" t="s">
        <v>477</v>
      </c>
      <c r="B223" s="35">
        <v>33573034.410910003</v>
      </c>
      <c r="C223" s="35">
        <v>31115769.139380001</v>
      </c>
      <c r="D223" s="35">
        <v>55070732.718790002</v>
      </c>
      <c r="E223" s="35">
        <v>30494992.952679999</v>
      </c>
      <c r="F223" s="35">
        <v>23920220.449419998</v>
      </c>
      <c r="G223" s="35">
        <v>17000220.847849999</v>
      </c>
      <c r="H223" s="35">
        <v>16366317.80823</v>
      </c>
      <c r="I223" s="35">
        <v>9093762.2424400002</v>
      </c>
      <c r="J223" s="35">
        <v>310474.89098999999</v>
      </c>
      <c r="K223" s="35">
        <v>905228.10329999996</v>
      </c>
      <c r="L223" s="35">
        <v>26838233.31851</v>
      </c>
      <c r="M223" s="35">
        <v>6716974.4643900003</v>
      </c>
      <c r="N223" s="35">
        <v>23729723.475129999</v>
      </c>
      <c r="O223" s="35">
        <v>11627066.92169</v>
      </c>
      <c r="P223" s="35">
        <v>286762751.74371004</v>
      </c>
      <c r="R223" s="93"/>
    </row>
    <row r="224" spans="1:18">
      <c r="A224" s="39" t="s">
        <v>478</v>
      </c>
      <c r="B224" s="35">
        <v>26408107.939720001</v>
      </c>
      <c r="C224" s="35">
        <v>16698622.431670001</v>
      </c>
      <c r="D224" s="35">
        <v>48981030.406570002</v>
      </c>
      <c r="E224" s="35">
        <v>16980152.415709998</v>
      </c>
      <c r="F224" s="35">
        <v>14346996.06601</v>
      </c>
      <c r="G224" s="35">
        <v>13004866.738799999</v>
      </c>
      <c r="H224" s="35">
        <v>12770251.977870001</v>
      </c>
      <c r="I224" s="35">
        <v>2823978.4647199996</v>
      </c>
      <c r="J224" s="35">
        <v>169797.96450999999</v>
      </c>
      <c r="K224" s="35">
        <v>0</v>
      </c>
      <c r="L224" s="35">
        <v>19760835.676259998</v>
      </c>
      <c r="M224" s="35">
        <v>5321304.6184200002</v>
      </c>
      <c r="N224" s="35">
        <v>16863199.195390001</v>
      </c>
      <c r="O224" s="35">
        <v>8903322.4835599996</v>
      </c>
      <c r="P224" s="35">
        <v>203032466.37921</v>
      </c>
      <c r="R224" s="93"/>
    </row>
    <row r="225" spans="1:18">
      <c r="A225" s="39" t="s">
        <v>479</v>
      </c>
      <c r="B225" s="35">
        <v>109485.26584000001</v>
      </c>
      <c r="C225" s="35">
        <v>9497.5602400000007</v>
      </c>
      <c r="D225" s="35">
        <v>2560.7954799999998</v>
      </c>
      <c r="E225" s="35">
        <v>0</v>
      </c>
      <c r="F225" s="35">
        <v>0</v>
      </c>
      <c r="G225" s="35">
        <v>5281.4934199999998</v>
      </c>
      <c r="H225" s="35">
        <v>0</v>
      </c>
      <c r="I225" s="35">
        <v>0</v>
      </c>
      <c r="J225" s="35">
        <v>0</v>
      </c>
      <c r="K225" s="35">
        <v>0</v>
      </c>
      <c r="L225" s="35">
        <v>35781.04494</v>
      </c>
      <c r="M225" s="35">
        <v>0</v>
      </c>
      <c r="N225" s="35">
        <v>0</v>
      </c>
      <c r="O225" s="35">
        <v>0</v>
      </c>
      <c r="P225" s="35">
        <v>162606.15991999998</v>
      </c>
      <c r="R225" s="93"/>
    </row>
    <row r="226" spans="1:18">
      <c r="A226" s="39" t="s">
        <v>480</v>
      </c>
      <c r="B226" s="35">
        <v>4280915.2809499996</v>
      </c>
      <c r="C226" s="35">
        <v>8691022.38552</v>
      </c>
      <c r="D226" s="35">
        <v>3089434.9663899997</v>
      </c>
      <c r="E226" s="35">
        <v>8028215.0010500001</v>
      </c>
      <c r="F226" s="35">
        <v>5213833.9027800001</v>
      </c>
      <c r="G226" s="35">
        <v>3136843.83519</v>
      </c>
      <c r="H226" s="35">
        <v>2133353.5834900001</v>
      </c>
      <c r="I226" s="35">
        <v>5998185.6918400005</v>
      </c>
      <c r="J226" s="35">
        <v>84055.953739999997</v>
      </c>
      <c r="K226" s="35">
        <v>586688.94897999999</v>
      </c>
      <c r="L226" s="35">
        <v>6842613.9622100005</v>
      </c>
      <c r="M226" s="35">
        <v>757264.72314999998</v>
      </c>
      <c r="N226" s="35">
        <v>6779793.2557899999</v>
      </c>
      <c r="O226" s="35">
        <v>2585689.34069</v>
      </c>
      <c r="P226" s="35">
        <v>58207910.831769995</v>
      </c>
      <c r="R226" s="93"/>
    </row>
    <row r="227" spans="1:18">
      <c r="A227" s="39" t="s">
        <v>481</v>
      </c>
      <c r="B227" s="35">
        <v>148743.76965</v>
      </c>
      <c r="C227" s="35">
        <v>69561.398290000012</v>
      </c>
      <c r="D227" s="35">
        <v>39826.754919999999</v>
      </c>
      <c r="E227" s="35">
        <v>36562.250140000004</v>
      </c>
      <c r="F227" s="35">
        <v>2016.838</v>
      </c>
      <c r="G227" s="35">
        <v>251319.83911</v>
      </c>
      <c r="H227" s="35">
        <v>5193.2649700000002</v>
      </c>
      <c r="I227" s="35">
        <v>0</v>
      </c>
      <c r="J227" s="35">
        <v>0</v>
      </c>
      <c r="K227" s="35">
        <v>0</v>
      </c>
      <c r="L227" s="35">
        <v>0</v>
      </c>
      <c r="M227" s="35">
        <v>0</v>
      </c>
      <c r="N227" s="35">
        <v>0</v>
      </c>
      <c r="O227" s="35">
        <v>0</v>
      </c>
      <c r="P227" s="35">
        <v>553224.11508000002</v>
      </c>
      <c r="R227" s="93"/>
    </row>
    <row r="228" spans="1:18">
      <c r="A228" s="39" t="s">
        <v>482</v>
      </c>
      <c r="B228" s="35">
        <v>617817.32358000008</v>
      </c>
      <c r="C228" s="35">
        <v>1084760.08659</v>
      </c>
      <c r="D228" s="35">
        <v>328382.59245999996</v>
      </c>
      <c r="E228" s="35">
        <v>354475.87627000001</v>
      </c>
      <c r="F228" s="35">
        <v>339054.75917999999</v>
      </c>
      <c r="G228" s="35">
        <v>135256.04019999999</v>
      </c>
      <c r="H228" s="35">
        <v>129328.48134</v>
      </c>
      <c r="I228" s="35">
        <v>26964.605729999999</v>
      </c>
      <c r="J228" s="35">
        <v>3077.3150799999999</v>
      </c>
      <c r="K228" s="35">
        <v>0</v>
      </c>
      <c r="L228" s="35">
        <v>42759.828529999999</v>
      </c>
      <c r="M228" s="35">
        <v>38388.605069999998</v>
      </c>
      <c r="N228" s="35">
        <v>50891.949649999995</v>
      </c>
      <c r="O228" s="35">
        <v>28129.580190000001</v>
      </c>
      <c r="P228" s="35">
        <v>3179287.0438699997</v>
      </c>
      <c r="R228" s="93"/>
    </row>
    <row r="229" spans="1:18">
      <c r="A229" s="39" t="s">
        <v>483</v>
      </c>
      <c r="B229" s="35">
        <v>1575002.55373</v>
      </c>
      <c r="C229" s="35">
        <v>280733.89173000003</v>
      </c>
      <c r="D229" s="35">
        <v>1966635.7573199999</v>
      </c>
      <c r="E229" s="35">
        <v>4893822.8580900002</v>
      </c>
      <c r="F229" s="35">
        <v>3151746.8456100002</v>
      </c>
      <c r="G229" s="35">
        <v>102399.49546999999</v>
      </c>
      <c r="H229" s="35">
        <v>230116.54131999999</v>
      </c>
      <c r="I229" s="35">
        <v>0</v>
      </c>
      <c r="J229" s="35">
        <v>53543.657659999997</v>
      </c>
      <c r="K229" s="35">
        <v>318539.15431999997</v>
      </c>
      <c r="L229" s="35">
        <v>1866.5958500000002</v>
      </c>
      <c r="M229" s="35">
        <v>596143.23141999997</v>
      </c>
      <c r="N229" s="35">
        <v>0</v>
      </c>
      <c r="O229" s="35">
        <v>0</v>
      </c>
      <c r="P229" s="35">
        <v>13170550.582520001</v>
      </c>
      <c r="R229" s="93"/>
    </row>
    <row r="230" spans="1:18">
      <c r="A230" s="39" t="s">
        <v>484</v>
      </c>
      <c r="B230" s="35">
        <v>2265.3040000000001</v>
      </c>
      <c r="C230" s="35">
        <v>0</v>
      </c>
      <c r="D230" s="35">
        <v>2.56</v>
      </c>
      <c r="E230" s="35">
        <v>0</v>
      </c>
      <c r="F230" s="35">
        <v>34811.647270000001</v>
      </c>
      <c r="G230" s="35">
        <v>0</v>
      </c>
      <c r="H230" s="35">
        <v>0</v>
      </c>
      <c r="I230" s="35">
        <v>0</v>
      </c>
      <c r="J230" s="35">
        <v>0</v>
      </c>
      <c r="K230" s="35">
        <v>0</v>
      </c>
      <c r="L230" s="35">
        <v>0</v>
      </c>
      <c r="M230" s="35">
        <v>0</v>
      </c>
      <c r="N230" s="35">
        <v>0</v>
      </c>
      <c r="O230" s="35">
        <v>0</v>
      </c>
      <c r="P230" s="35">
        <v>37079.511270000003</v>
      </c>
      <c r="R230" s="93"/>
    </row>
    <row r="231" spans="1:18">
      <c r="A231" s="39" t="s">
        <v>485</v>
      </c>
      <c r="B231" s="35">
        <v>0</v>
      </c>
      <c r="C231" s="35">
        <v>0</v>
      </c>
      <c r="D231" s="35">
        <v>0</v>
      </c>
      <c r="E231" s="35">
        <v>0</v>
      </c>
      <c r="F231" s="35">
        <v>0</v>
      </c>
      <c r="G231" s="35">
        <v>0</v>
      </c>
      <c r="H231" s="35">
        <v>0</v>
      </c>
      <c r="I231" s="35">
        <v>0</v>
      </c>
      <c r="J231" s="35">
        <v>0</v>
      </c>
      <c r="K231" s="35">
        <v>0</v>
      </c>
      <c r="L231" s="35">
        <v>0</v>
      </c>
      <c r="M231" s="35">
        <v>0</v>
      </c>
      <c r="N231" s="35">
        <v>0</v>
      </c>
      <c r="O231" s="35">
        <v>0</v>
      </c>
      <c r="P231" s="35">
        <v>0</v>
      </c>
      <c r="R231" s="93"/>
    </row>
    <row r="232" spans="1:18">
      <c r="A232" s="39" t="s">
        <v>486</v>
      </c>
      <c r="B232" s="35">
        <v>430696.97343999997</v>
      </c>
      <c r="C232" s="35">
        <v>4281571.3853400005</v>
      </c>
      <c r="D232" s="35">
        <v>662858.88564999995</v>
      </c>
      <c r="E232" s="35">
        <v>201764.55141999997</v>
      </c>
      <c r="F232" s="35">
        <v>831760.39057000005</v>
      </c>
      <c r="G232" s="35">
        <v>364253.40566000005</v>
      </c>
      <c r="H232" s="35">
        <v>1098073.95924</v>
      </c>
      <c r="I232" s="35">
        <v>244633.48015000002</v>
      </c>
      <c r="J232" s="35">
        <v>0</v>
      </c>
      <c r="K232" s="35">
        <v>0</v>
      </c>
      <c r="L232" s="35">
        <v>154376.21072</v>
      </c>
      <c r="M232" s="35">
        <v>3873.2863299999999</v>
      </c>
      <c r="N232" s="35">
        <v>35839.0743</v>
      </c>
      <c r="O232" s="35">
        <v>109925.51725</v>
      </c>
      <c r="P232" s="35">
        <v>8419627.1200699992</v>
      </c>
      <c r="R232" s="93"/>
    </row>
    <row r="233" spans="1:18">
      <c r="A233" s="44" t="s">
        <v>487</v>
      </c>
      <c r="B233" s="35">
        <v>7988306.3988900008</v>
      </c>
      <c r="C233" s="35">
        <v>4769149.3951099999</v>
      </c>
      <c r="D233" s="35">
        <v>10142071.827399999</v>
      </c>
      <c r="E233" s="35">
        <v>8048852.1611599997</v>
      </c>
      <c r="F233" s="35">
        <v>25168470.621400002</v>
      </c>
      <c r="G233" s="35">
        <v>4243248.7670700001</v>
      </c>
      <c r="H233" s="35">
        <v>2094599.10069</v>
      </c>
      <c r="I233" s="35">
        <v>2119240.8571099997</v>
      </c>
      <c r="J233" s="35">
        <v>644722.82154999999</v>
      </c>
      <c r="K233" s="35">
        <v>257883.83069999999</v>
      </c>
      <c r="L233" s="35">
        <v>1763241.97447</v>
      </c>
      <c r="M233" s="35">
        <v>849975.28044</v>
      </c>
      <c r="N233" s="35">
        <v>2453655.1497399998</v>
      </c>
      <c r="O233" s="35">
        <v>1953534.3276800001</v>
      </c>
      <c r="P233" s="35">
        <v>72496952.513410002</v>
      </c>
      <c r="R233" s="93"/>
    </row>
    <row r="234" spans="1:18">
      <c r="A234" s="39" t="s">
        <v>488</v>
      </c>
      <c r="B234" s="35">
        <v>2723297.8264499996</v>
      </c>
      <c r="C234" s="35">
        <v>1294522.1183399998</v>
      </c>
      <c r="D234" s="35">
        <v>2489381.5650800001</v>
      </c>
      <c r="E234" s="35">
        <v>3603696.4734200002</v>
      </c>
      <c r="F234" s="35">
        <v>22265405.259599999</v>
      </c>
      <c r="G234" s="35">
        <v>2525612.7094299998</v>
      </c>
      <c r="H234" s="35">
        <v>757719.59927999997</v>
      </c>
      <c r="I234" s="35">
        <v>196438.75256999998</v>
      </c>
      <c r="J234" s="35">
        <v>47248.022109999998</v>
      </c>
      <c r="K234" s="35">
        <v>0</v>
      </c>
      <c r="L234" s="35">
        <v>1097942.9369100002</v>
      </c>
      <c r="M234" s="35">
        <v>647304.00224000006</v>
      </c>
      <c r="N234" s="35">
        <v>1015555.83485</v>
      </c>
      <c r="O234" s="35">
        <v>956107.24198000005</v>
      </c>
      <c r="P234" s="35">
        <v>39620232.342260003</v>
      </c>
      <c r="R234" s="93"/>
    </row>
    <row r="235" spans="1:18">
      <c r="A235" s="39" t="s">
        <v>489</v>
      </c>
      <c r="B235" s="35">
        <v>714840.31414999999</v>
      </c>
      <c r="C235" s="35">
        <v>387469.91924999998</v>
      </c>
      <c r="D235" s="35">
        <v>1247106.2212999999</v>
      </c>
      <c r="E235" s="35">
        <v>152901.10524</v>
      </c>
      <c r="F235" s="35">
        <v>505736.40642000001</v>
      </c>
      <c r="G235" s="35">
        <v>201085.36999000001</v>
      </c>
      <c r="H235" s="35">
        <v>273058.15814000001</v>
      </c>
      <c r="I235" s="35">
        <v>75333.174450000006</v>
      </c>
      <c r="J235" s="35">
        <v>0</v>
      </c>
      <c r="K235" s="35">
        <v>0</v>
      </c>
      <c r="L235" s="35">
        <v>68600</v>
      </c>
      <c r="M235" s="35">
        <v>0</v>
      </c>
      <c r="N235" s="35">
        <v>126765.94</v>
      </c>
      <c r="O235" s="35">
        <v>206883.83884000001</v>
      </c>
      <c r="P235" s="35">
        <v>3959780.44778</v>
      </c>
      <c r="R235" s="93"/>
    </row>
    <row r="236" spans="1:18">
      <c r="A236" s="39" t="s">
        <v>490</v>
      </c>
      <c r="B236" s="35">
        <v>277219.18397000001</v>
      </c>
      <c r="C236" s="35">
        <v>621927.95845000003</v>
      </c>
      <c r="D236" s="35">
        <v>850398.74077999999</v>
      </c>
      <c r="E236" s="35">
        <v>603948.89074000006</v>
      </c>
      <c r="F236" s="35">
        <v>696368.01066999999</v>
      </c>
      <c r="G236" s="35">
        <v>103776.40285</v>
      </c>
      <c r="H236" s="35">
        <v>179052.33075999998</v>
      </c>
      <c r="I236" s="35">
        <v>270440.58991000004</v>
      </c>
      <c r="J236" s="35">
        <v>7606.8579800000007</v>
      </c>
      <c r="K236" s="35">
        <v>9814.6064600000009</v>
      </c>
      <c r="L236" s="35">
        <v>248488.25315</v>
      </c>
      <c r="M236" s="35">
        <v>52963.034110000001</v>
      </c>
      <c r="N236" s="35">
        <v>125628.49574</v>
      </c>
      <c r="O236" s="35">
        <v>212499.98446000001</v>
      </c>
      <c r="P236" s="35">
        <v>4260133.3400300005</v>
      </c>
      <c r="R236" s="93"/>
    </row>
    <row r="237" spans="1:18">
      <c r="A237" s="39" t="s">
        <v>491</v>
      </c>
      <c r="B237" s="35">
        <v>81173.956730000005</v>
      </c>
      <c r="C237" s="35">
        <v>72674.155060000005</v>
      </c>
      <c r="D237" s="35">
        <v>149705.57709000001</v>
      </c>
      <c r="E237" s="35">
        <v>1009908.4079700001</v>
      </c>
      <c r="F237" s="35">
        <v>36468.80113</v>
      </c>
      <c r="G237" s="35">
        <v>27281.855050000002</v>
      </c>
      <c r="H237" s="35">
        <v>35048.496939999997</v>
      </c>
      <c r="I237" s="35">
        <v>20010.87311</v>
      </c>
      <c r="J237" s="35">
        <v>183.58845000000002</v>
      </c>
      <c r="K237" s="35">
        <v>0</v>
      </c>
      <c r="L237" s="35">
        <v>50860.932520000002</v>
      </c>
      <c r="M237" s="35">
        <v>13459.84821</v>
      </c>
      <c r="N237" s="35">
        <v>13690.63049</v>
      </c>
      <c r="O237" s="35">
        <v>10825.06947</v>
      </c>
      <c r="P237" s="35">
        <v>1521292.1922200001</v>
      </c>
      <c r="R237" s="93"/>
    </row>
    <row r="238" spans="1:18">
      <c r="A238" s="39" t="s">
        <v>492</v>
      </c>
      <c r="B238" s="36">
        <v>122313.8</v>
      </c>
      <c r="C238" s="36">
        <v>0</v>
      </c>
      <c r="D238" s="36">
        <v>0</v>
      </c>
      <c r="E238" s="36">
        <v>465451.67</v>
      </c>
      <c r="F238" s="36">
        <v>0</v>
      </c>
      <c r="G238" s="36">
        <v>9831.548929999999</v>
      </c>
      <c r="H238" s="36">
        <v>0</v>
      </c>
      <c r="I238" s="36">
        <v>0</v>
      </c>
      <c r="J238" s="36">
        <v>0</v>
      </c>
      <c r="K238" s="36">
        <v>0</v>
      </c>
      <c r="L238" s="36">
        <v>0</v>
      </c>
      <c r="M238" s="36">
        <v>0</v>
      </c>
      <c r="N238" s="36">
        <v>0</v>
      </c>
      <c r="O238" s="36">
        <v>0</v>
      </c>
      <c r="P238" s="36">
        <v>597597.0189299999</v>
      </c>
      <c r="R238" s="93"/>
    </row>
    <row r="239" spans="1:18">
      <c r="A239" s="39" t="s">
        <v>493</v>
      </c>
      <c r="B239" s="36">
        <v>4069461.3175900001</v>
      </c>
      <c r="C239" s="36">
        <v>2392555.24401</v>
      </c>
      <c r="D239" s="36">
        <v>5405479.72315</v>
      </c>
      <c r="E239" s="36">
        <v>2212945.6137899999</v>
      </c>
      <c r="F239" s="36">
        <v>1664492.1435799999</v>
      </c>
      <c r="G239" s="36">
        <v>1375660.8808199998</v>
      </c>
      <c r="H239" s="36">
        <v>849720.51557000005</v>
      </c>
      <c r="I239" s="36">
        <v>1557017.46707</v>
      </c>
      <c r="J239" s="36">
        <v>589684.35300999996</v>
      </c>
      <c r="K239" s="36">
        <v>248069.22424000001</v>
      </c>
      <c r="L239" s="36">
        <v>297349.85188999999</v>
      </c>
      <c r="M239" s="36">
        <v>136248.39588</v>
      </c>
      <c r="N239" s="36">
        <v>1172014.24866</v>
      </c>
      <c r="O239" s="36">
        <v>567218.1929299999</v>
      </c>
      <c r="P239" s="36">
        <v>22537917.172189999</v>
      </c>
      <c r="R239" s="93"/>
    </row>
    <row r="240" spans="1:18">
      <c r="A240" s="44" t="s">
        <v>494</v>
      </c>
      <c r="B240" s="36">
        <v>391198.46935000003</v>
      </c>
      <c r="C240" s="36">
        <v>299915.46307999996</v>
      </c>
      <c r="D240" s="36">
        <v>517593.93779</v>
      </c>
      <c r="E240" s="36">
        <v>785041.96130999993</v>
      </c>
      <c r="F240" s="36">
        <v>513722.91424000001</v>
      </c>
      <c r="G240" s="36">
        <v>102704.16476</v>
      </c>
      <c r="H240" s="36">
        <v>112802.27899999999</v>
      </c>
      <c r="I240" s="36">
        <v>332723.98125000001</v>
      </c>
      <c r="J240" s="36">
        <v>0</v>
      </c>
      <c r="K240" s="36">
        <v>4873.6747400000004</v>
      </c>
      <c r="L240" s="36">
        <v>141906.15091</v>
      </c>
      <c r="M240" s="36">
        <v>188425.17716999998</v>
      </c>
      <c r="N240" s="36">
        <v>55525.048119999999</v>
      </c>
      <c r="O240" s="36">
        <v>77660.783439999999</v>
      </c>
      <c r="P240" s="36">
        <v>3524094.0051599997</v>
      </c>
      <c r="R240" s="93"/>
    </row>
    <row r="241" spans="1:18">
      <c r="A241" s="39" t="s">
        <v>495</v>
      </c>
      <c r="B241" s="36">
        <v>386007.19212999998</v>
      </c>
      <c r="C241" s="36">
        <v>293866.98591000005</v>
      </c>
      <c r="D241" s="36">
        <v>515300.5208</v>
      </c>
      <c r="E241" s="36">
        <v>666190.57709999999</v>
      </c>
      <c r="F241" s="36">
        <v>503789.84266000002</v>
      </c>
      <c r="G241" s="36">
        <v>102513.0147</v>
      </c>
      <c r="H241" s="36">
        <v>112612.73640000001</v>
      </c>
      <c r="I241" s="36">
        <v>332709.44693999999</v>
      </c>
      <c r="J241" s="36">
        <v>0</v>
      </c>
      <c r="K241" s="36">
        <v>4869.7640700000002</v>
      </c>
      <c r="L241" s="36">
        <v>141526.06341</v>
      </c>
      <c r="M241" s="36">
        <v>184686.27916000001</v>
      </c>
      <c r="N241" s="36">
        <v>55470.36017</v>
      </c>
      <c r="O241" s="36">
        <v>77564.010120000006</v>
      </c>
      <c r="P241" s="36">
        <v>3377106.7935700002</v>
      </c>
      <c r="R241" s="93"/>
    </row>
    <row r="242" spans="1:18">
      <c r="A242" s="39" t="s">
        <v>496</v>
      </c>
      <c r="B242" s="36">
        <v>5191.2772199999999</v>
      </c>
      <c r="C242" s="36">
        <v>6048.4771700000001</v>
      </c>
      <c r="D242" s="36">
        <v>2293.4169900000002</v>
      </c>
      <c r="E242" s="36">
        <v>118851.38420999999</v>
      </c>
      <c r="F242" s="36">
        <v>9933.0715799999998</v>
      </c>
      <c r="G242" s="36">
        <v>191.15006</v>
      </c>
      <c r="H242" s="36">
        <v>189.54259999999999</v>
      </c>
      <c r="I242" s="36">
        <v>14.53431</v>
      </c>
      <c r="J242" s="36">
        <v>0</v>
      </c>
      <c r="K242" s="36">
        <v>3.9106700000000001</v>
      </c>
      <c r="L242" s="36">
        <v>380.08749999999998</v>
      </c>
      <c r="M242" s="36">
        <v>3738.8980099999999</v>
      </c>
      <c r="N242" s="36">
        <v>54.687949999999994</v>
      </c>
      <c r="O242" s="36">
        <v>96.773320000000012</v>
      </c>
      <c r="P242" s="36">
        <v>146987.21158999999</v>
      </c>
      <c r="R242" s="93"/>
    </row>
    <row r="243" spans="1:18">
      <c r="A243" s="44" t="s">
        <v>497</v>
      </c>
      <c r="B243" s="36">
        <v>0</v>
      </c>
      <c r="C243" s="36">
        <v>4249330.5598200001</v>
      </c>
      <c r="D243" s="36">
        <v>1.4000000000000001E-4</v>
      </c>
      <c r="E243" s="36">
        <v>0</v>
      </c>
      <c r="F243" s="36">
        <v>1969.4247700000001</v>
      </c>
      <c r="G243" s="36">
        <v>0</v>
      </c>
      <c r="H243" s="36">
        <v>0</v>
      </c>
      <c r="I243" s="36">
        <v>0</v>
      </c>
      <c r="J243" s="36">
        <v>0</v>
      </c>
      <c r="K243" s="36">
        <v>0</v>
      </c>
      <c r="L243" s="36">
        <v>0</v>
      </c>
      <c r="M243" s="36">
        <v>0</v>
      </c>
      <c r="N243" s="36">
        <v>0</v>
      </c>
      <c r="O243" s="36">
        <v>0</v>
      </c>
      <c r="P243" s="36">
        <v>4251299.9847299997</v>
      </c>
      <c r="R243" s="93"/>
    </row>
    <row r="244" spans="1:18">
      <c r="A244" s="39" t="s">
        <v>495</v>
      </c>
      <c r="B244" s="36">
        <v>0</v>
      </c>
      <c r="C244" s="36">
        <v>3781197.7554699997</v>
      </c>
      <c r="D244" s="36">
        <v>1.4000000000000001E-4</v>
      </c>
      <c r="E244" s="36">
        <v>0</v>
      </c>
      <c r="F244" s="36">
        <v>1969.4247700000001</v>
      </c>
      <c r="G244" s="36">
        <v>0</v>
      </c>
      <c r="H244" s="36">
        <v>0</v>
      </c>
      <c r="I244" s="36">
        <v>0</v>
      </c>
      <c r="J244" s="36">
        <v>0</v>
      </c>
      <c r="K244" s="36">
        <v>0</v>
      </c>
      <c r="L244" s="36">
        <v>0</v>
      </c>
      <c r="M244" s="36">
        <v>0</v>
      </c>
      <c r="N244" s="36">
        <v>0</v>
      </c>
      <c r="O244" s="36">
        <v>0</v>
      </c>
      <c r="P244" s="36">
        <v>3783167.1803800003</v>
      </c>
      <c r="R244" s="93"/>
    </row>
    <row r="245" spans="1:18">
      <c r="A245" s="39" t="s">
        <v>496</v>
      </c>
      <c r="B245" s="36">
        <v>0</v>
      </c>
      <c r="C245" s="36">
        <v>468132.80435000005</v>
      </c>
      <c r="D245" s="36">
        <v>0</v>
      </c>
      <c r="E245" s="36">
        <v>0</v>
      </c>
      <c r="F245" s="36">
        <v>0</v>
      </c>
      <c r="G245" s="36">
        <v>0</v>
      </c>
      <c r="H245" s="36">
        <v>0</v>
      </c>
      <c r="I245" s="36">
        <v>0</v>
      </c>
      <c r="J245" s="36">
        <v>0</v>
      </c>
      <c r="K245" s="36">
        <v>0</v>
      </c>
      <c r="L245" s="36">
        <v>0</v>
      </c>
      <c r="M245" s="36">
        <v>0</v>
      </c>
      <c r="N245" s="36">
        <v>0</v>
      </c>
      <c r="O245" s="36">
        <v>0</v>
      </c>
      <c r="P245" s="36">
        <v>468132.80435000005</v>
      </c>
      <c r="R245" s="93"/>
    </row>
    <row r="246" spans="1:18">
      <c r="A246" s="743" t="s">
        <v>498</v>
      </c>
      <c r="B246" s="36">
        <v>391198.46935000003</v>
      </c>
      <c r="C246" s="36">
        <v>299915.46307999996</v>
      </c>
      <c r="D246" s="36">
        <v>517593.93779</v>
      </c>
      <c r="E246" s="36">
        <v>785041.96130999993</v>
      </c>
      <c r="F246" s="36">
        <v>513722.91417</v>
      </c>
      <c r="G246" s="36">
        <v>102704.16476</v>
      </c>
      <c r="H246" s="36">
        <v>112802.27899999999</v>
      </c>
      <c r="I246" s="36">
        <v>332723.98125000001</v>
      </c>
      <c r="J246" s="36">
        <v>0</v>
      </c>
      <c r="K246" s="36">
        <v>4873.6747400000004</v>
      </c>
      <c r="L246" s="36">
        <v>141906.15091</v>
      </c>
      <c r="M246" s="36">
        <v>188425.17716999998</v>
      </c>
      <c r="N246" s="36">
        <v>55525.048119999999</v>
      </c>
      <c r="O246" s="36">
        <v>77660.783439999999</v>
      </c>
      <c r="P246" s="36">
        <v>3524094.0050900001</v>
      </c>
      <c r="R246" s="93"/>
    </row>
    <row r="247" spans="1:18">
      <c r="A247" s="44" t="s">
        <v>499</v>
      </c>
      <c r="B247" s="36">
        <v>0</v>
      </c>
      <c r="C247" s="36">
        <v>4249330.5598200001</v>
      </c>
      <c r="D247" s="36">
        <v>0</v>
      </c>
      <c r="E247" s="36">
        <v>0</v>
      </c>
      <c r="F247" s="36">
        <v>1969.4247700000001</v>
      </c>
      <c r="G247" s="36">
        <v>0</v>
      </c>
      <c r="H247" s="36">
        <v>0</v>
      </c>
      <c r="I247" s="36">
        <v>0</v>
      </c>
      <c r="J247" s="36">
        <v>0</v>
      </c>
      <c r="K247" s="36">
        <v>0</v>
      </c>
      <c r="L247" s="36">
        <v>0</v>
      </c>
      <c r="M247" s="36">
        <v>0</v>
      </c>
      <c r="N247" s="36">
        <v>0</v>
      </c>
      <c r="O247" s="36">
        <v>0</v>
      </c>
      <c r="P247" s="36">
        <v>4251299.9845900005</v>
      </c>
      <c r="R247" s="93"/>
    </row>
    <row r="248" spans="1:18" s="135" customFormat="1">
      <c r="A248" s="51"/>
      <c r="B248" s="738"/>
      <c r="C248" s="738"/>
      <c r="D248" s="738"/>
      <c r="E248" s="738"/>
      <c r="F248" s="738"/>
      <c r="G248" s="738"/>
      <c r="H248" s="738"/>
      <c r="I248" s="738"/>
      <c r="J248" s="738"/>
      <c r="K248" s="738"/>
      <c r="L248" s="738"/>
      <c r="M248" s="738"/>
      <c r="N248" s="738"/>
      <c r="O248" s="738"/>
      <c r="P248" s="738"/>
      <c r="Q248" s="744"/>
      <c r="R248" s="93"/>
    </row>
    <row r="249" spans="1:18">
      <c r="A249" s="1574" t="s">
        <v>1423</v>
      </c>
      <c r="B249" s="1574"/>
      <c r="C249" s="1574"/>
      <c r="D249" s="1574"/>
      <c r="E249" s="1574"/>
      <c r="F249" s="1574"/>
      <c r="G249" s="1574"/>
      <c r="H249" s="1574"/>
      <c r="I249" s="1574"/>
      <c r="J249" s="1574"/>
      <c r="K249" s="1574"/>
      <c r="L249" s="1574"/>
      <c r="M249" s="1574"/>
      <c r="N249" s="1574"/>
      <c r="O249" s="1574"/>
      <c r="P249" s="1574"/>
      <c r="R249" s="93"/>
    </row>
    <row r="250" spans="1:18" ht="15.75" thickBot="1">
      <c r="A250" s="745" t="s">
        <v>500</v>
      </c>
      <c r="B250" s="746">
        <v>859330.52586000005</v>
      </c>
      <c r="C250" s="746">
        <v>995482.40854999993</v>
      </c>
      <c r="D250" s="746">
        <v>1228577.6859200001</v>
      </c>
      <c r="E250" s="746">
        <v>786688.55822000001</v>
      </c>
      <c r="F250" s="746">
        <v>782694.12751000002</v>
      </c>
      <c r="G250" s="746">
        <v>413904.5981</v>
      </c>
      <c r="H250" s="746">
        <v>426920.43862000003</v>
      </c>
      <c r="I250" s="746">
        <v>1006395.9991799999</v>
      </c>
      <c r="J250" s="746">
        <v>4709.7806100000007</v>
      </c>
      <c r="K250" s="746">
        <v>17997.864519999999</v>
      </c>
      <c r="L250" s="746">
        <v>833936.55227999995</v>
      </c>
      <c r="M250" s="746">
        <v>177591.04227000001</v>
      </c>
      <c r="N250" s="746">
        <v>655948.10387999995</v>
      </c>
      <c r="O250" s="746">
        <v>650718.40946</v>
      </c>
      <c r="P250" s="746">
        <v>8840896.0949799996</v>
      </c>
      <c r="R250" s="93"/>
    </row>
    <row r="251" spans="1:18" ht="15.75" thickTop="1">
      <c r="A251" s="39" t="s">
        <v>501</v>
      </c>
      <c r="B251" s="35">
        <v>923.65214000000003</v>
      </c>
      <c r="C251" s="35">
        <v>1697.5516100000002</v>
      </c>
      <c r="D251" s="35">
        <v>631.4696899999999</v>
      </c>
      <c r="E251" s="35">
        <v>1524.50317</v>
      </c>
      <c r="F251" s="35">
        <v>400.25612000000001</v>
      </c>
      <c r="G251" s="35">
        <v>64.78094999999999</v>
      </c>
      <c r="H251" s="35">
        <v>19.506550000000001</v>
      </c>
      <c r="I251" s="35">
        <v>0</v>
      </c>
      <c r="J251" s="35">
        <v>0</v>
      </c>
      <c r="K251" s="35">
        <v>4.7391000000000005</v>
      </c>
      <c r="L251" s="35">
        <v>265.95128999999997</v>
      </c>
      <c r="M251" s="35">
        <v>0</v>
      </c>
      <c r="N251" s="35">
        <v>0.96608000000000005</v>
      </c>
      <c r="O251" s="35">
        <v>5.0199999999999993E-3</v>
      </c>
      <c r="P251" s="35">
        <v>5533.3817199999994</v>
      </c>
      <c r="R251" s="93"/>
    </row>
    <row r="252" spans="1:18">
      <c r="A252" s="39" t="s">
        <v>502</v>
      </c>
      <c r="B252" s="35">
        <v>85038.024409999998</v>
      </c>
      <c r="C252" s="35">
        <v>72588.495970000004</v>
      </c>
      <c r="D252" s="35">
        <v>88907.239629999996</v>
      </c>
      <c r="E252" s="35">
        <v>68079.830870000005</v>
      </c>
      <c r="F252" s="35">
        <v>67777.894029999996</v>
      </c>
      <c r="G252" s="35">
        <v>22144.519070000002</v>
      </c>
      <c r="H252" s="35">
        <v>18449.450079999999</v>
      </c>
      <c r="I252" s="35">
        <v>29860.45145</v>
      </c>
      <c r="J252" s="35">
        <v>190.30797000000001</v>
      </c>
      <c r="K252" s="35">
        <v>820.89301999999998</v>
      </c>
      <c r="L252" s="35">
        <v>30179.081600000001</v>
      </c>
      <c r="M252" s="35">
        <v>3363.9071300000001</v>
      </c>
      <c r="N252" s="35">
        <v>27111.601460000002</v>
      </c>
      <c r="O252" s="35">
        <v>4415.4688599999999</v>
      </c>
      <c r="P252" s="35">
        <v>518927.16555000003</v>
      </c>
      <c r="R252" s="93"/>
    </row>
    <row r="253" spans="1:18">
      <c r="A253" s="39" t="s">
        <v>503</v>
      </c>
      <c r="B253" s="35">
        <v>703107.39309999999</v>
      </c>
      <c r="C253" s="35">
        <v>865082.67272000003</v>
      </c>
      <c r="D253" s="35">
        <v>1071483.8499099999</v>
      </c>
      <c r="E253" s="35">
        <v>601235.83870000008</v>
      </c>
      <c r="F253" s="35">
        <v>672339.19149</v>
      </c>
      <c r="G253" s="35">
        <v>363242.45592000004</v>
      </c>
      <c r="H253" s="35">
        <v>386597.62387000001</v>
      </c>
      <c r="I253" s="35">
        <v>965109.05771000008</v>
      </c>
      <c r="J253" s="35">
        <v>3801.3840099999998</v>
      </c>
      <c r="K253" s="35">
        <v>12697.331560000001</v>
      </c>
      <c r="L253" s="35">
        <v>737153.38332000002</v>
      </c>
      <c r="M253" s="35">
        <v>147317.90138999998</v>
      </c>
      <c r="N253" s="35">
        <v>597047.31238000002</v>
      </c>
      <c r="O253" s="35">
        <v>617515.55660000001</v>
      </c>
      <c r="P253" s="35">
        <v>7743730.9526800001</v>
      </c>
      <c r="R253" s="93"/>
    </row>
    <row r="254" spans="1:18">
      <c r="A254" s="39" t="s">
        <v>504</v>
      </c>
      <c r="B254" s="35">
        <v>2395.5327699999998</v>
      </c>
      <c r="C254" s="35">
        <v>15131.62559</v>
      </c>
      <c r="D254" s="35">
        <v>18058.192789999997</v>
      </c>
      <c r="E254" s="35">
        <v>36713.376130000004</v>
      </c>
      <c r="F254" s="35">
        <v>2724.1750999999999</v>
      </c>
      <c r="G254" s="35">
        <v>4904.8137699999997</v>
      </c>
      <c r="H254" s="35">
        <v>13131.183000000001</v>
      </c>
      <c r="I254" s="35">
        <v>9655.8332200000004</v>
      </c>
      <c r="J254" s="35">
        <v>40.240070000000003</v>
      </c>
      <c r="K254" s="35">
        <v>19.322320000000001</v>
      </c>
      <c r="L254" s="35">
        <v>54093.798929999997</v>
      </c>
      <c r="M254" s="35">
        <v>6441.3721399999995</v>
      </c>
      <c r="N254" s="35">
        <v>12499.456039999999</v>
      </c>
      <c r="O254" s="35">
        <v>18528.810160000001</v>
      </c>
      <c r="P254" s="35">
        <v>194337.73203000001</v>
      </c>
      <c r="R254" s="93"/>
    </row>
    <row r="255" spans="1:18">
      <c r="A255" s="39" t="s">
        <v>505</v>
      </c>
      <c r="B255" s="35">
        <v>19539.144489999999</v>
      </c>
      <c r="C255" s="35">
        <v>10053.63414</v>
      </c>
      <c r="D255" s="35">
        <v>13614.378720000001</v>
      </c>
      <c r="E255" s="35">
        <v>2863.4478300000001</v>
      </c>
      <c r="F255" s="35">
        <v>11465.300710000001</v>
      </c>
      <c r="G255" s="35">
        <v>11078.53332</v>
      </c>
      <c r="H255" s="35">
        <v>699.63589999999999</v>
      </c>
      <c r="I255" s="35">
        <v>200.22781000000001</v>
      </c>
      <c r="J255" s="35">
        <v>72.247649999999993</v>
      </c>
      <c r="K255" s="35">
        <v>21.284119999999998</v>
      </c>
      <c r="L255" s="35">
        <v>4755.5585999999994</v>
      </c>
      <c r="M255" s="35">
        <v>2565.76433</v>
      </c>
      <c r="N255" s="35">
        <v>1432.07248</v>
      </c>
      <c r="O255" s="35">
        <v>2516.5118900000002</v>
      </c>
      <c r="P255" s="35">
        <v>80877.741989999995</v>
      </c>
      <c r="R255" s="93"/>
    </row>
    <row r="256" spans="1:18">
      <c r="A256" s="39" t="s">
        <v>506</v>
      </c>
      <c r="B256" s="35">
        <v>132.74175</v>
      </c>
      <c r="C256" s="35">
        <v>4956.1766799999996</v>
      </c>
      <c r="D256" s="35">
        <v>1003.85259</v>
      </c>
      <c r="E256" s="35">
        <v>1058.81664</v>
      </c>
      <c r="F256" s="35">
        <v>1106.1631599999998</v>
      </c>
      <c r="G256" s="35">
        <v>2391.4826499999999</v>
      </c>
      <c r="H256" s="35">
        <v>347.67705999999998</v>
      </c>
      <c r="I256" s="35">
        <v>11.148680000000001</v>
      </c>
      <c r="J256" s="35">
        <v>8.5555499999999984</v>
      </c>
      <c r="K256" s="35">
        <v>0</v>
      </c>
      <c r="L256" s="35">
        <v>1020.80932</v>
      </c>
      <c r="M256" s="35">
        <v>685.99509999999998</v>
      </c>
      <c r="N256" s="35">
        <v>273.13900000000001</v>
      </c>
      <c r="O256" s="35">
        <v>1430.39203</v>
      </c>
      <c r="P256" s="35">
        <v>14426.950210000001</v>
      </c>
      <c r="R256" s="93"/>
    </row>
    <row r="257" spans="1:18">
      <c r="A257" s="39" t="s">
        <v>507</v>
      </c>
      <c r="B257" s="35">
        <v>3723.96668</v>
      </c>
      <c r="C257" s="35">
        <v>1861.2194099999999</v>
      </c>
      <c r="D257" s="35">
        <v>6905.2640799999999</v>
      </c>
      <c r="E257" s="35">
        <v>0</v>
      </c>
      <c r="F257" s="35">
        <v>1530.66355</v>
      </c>
      <c r="G257" s="35">
        <v>1847.15129</v>
      </c>
      <c r="H257" s="35">
        <v>1205.1483000000001</v>
      </c>
      <c r="I257" s="35">
        <v>144.51703000000001</v>
      </c>
      <c r="J257" s="35">
        <v>0.55609000000000008</v>
      </c>
      <c r="K257" s="35">
        <v>0</v>
      </c>
      <c r="L257" s="35">
        <v>510.69390999999996</v>
      </c>
      <c r="M257" s="35">
        <v>2194.7569900000003</v>
      </c>
      <c r="N257" s="35">
        <v>1198.9166200000002</v>
      </c>
      <c r="O257" s="35">
        <v>2017.85555</v>
      </c>
      <c r="P257" s="35">
        <v>23140.709500000001</v>
      </c>
      <c r="R257" s="93"/>
    </row>
    <row r="258" spans="1:18">
      <c r="A258" s="39" t="s">
        <v>508</v>
      </c>
      <c r="B258" s="35">
        <v>5.1632499999999997</v>
      </c>
      <c r="C258" s="35">
        <v>643.61398999999994</v>
      </c>
      <c r="D258" s="35">
        <v>223.92502999999999</v>
      </c>
      <c r="E258" s="35">
        <v>0</v>
      </c>
      <c r="F258" s="35">
        <v>10.47608</v>
      </c>
      <c r="G258" s="35">
        <v>368.21321999999998</v>
      </c>
      <c r="H258" s="35">
        <v>863.51708999999994</v>
      </c>
      <c r="I258" s="35">
        <v>9.1328899999999997</v>
      </c>
      <c r="J258" s="35">
        <v>0</v>
      </c>
      <c r="K258" s="35">
        <v>0</v>
      </c>
      <c r="L258" s="35">
        <v>148.62976999999998</v>
      </c>
      <c r="M258" s="35">
        <v>417.51008000000002</v>
      </c>
      <c r="N258" s="35">
        <v>58.902209999999997</v>
      </c>
      <c r="O258" s="35">
        <v>1100.4236000000001</v>
      </c>
      <c r="P258" s="35">
        <v>3849.5072099999998</v>
      </c>
      <c r="R258" s="93"/>
    </row>
    <row r="259" spans="1:18">
      <c r="A259" s="39" t="s">
        <v>509</v>
      </c>
      <c r="B259" s="35">
        <v>97.435410000000005</v>
      </c>
      <c r="C259" s="35">
        <v>-5.9999999999999995E-5</v>
      </c>
      <c r="D259" s="35">
        <v>0</v>
      </c>
      <c r="E259" s="35">
        <v>0</v>
      </c>
      <c r="F259" s="35">
        <v>0</v>
      </c>
      <c r="G259" s="35">
        <v>0</v>
      </c>
      <c r="H259" s="35">
        <v>112.19907000000001</v>
      </c>
      <c r="I259" s="35">
        <v>0</v>
      </c>
      <c r="J259" s="35">
        <v>0</v>
      </c>
      <c r="K259" s="35">
        <v>0</v>
      </c>
      <c r="L259" s="35">
        <v>5.1649799999999999</v>
      </c>
      <c r="M259" s="35">
        <v>0</v>
      </c>
      <c r="N259" s="35">
        <v>0</v>
      </c>
      <c r="O259" s="35">
        <v>0</v>
      </c>
      <c r="P259" s="35">
        <v>214.79939999999999</v>
      </c>
      <c r="R259" s="93"/>
    </row>
    <row r="260" spans="1:18">
      <c r="A260" s="39" t="s">
        <v>510</v>
      </c>
      <c r="B260" s="35">
        <v>6627.8544400000001</v>
      </c>
      <c r="C260" s="35">
        <v>13149.21704</v>
      </c>
      <c r="D260" s="35">
        <v>6893.0204800000001</v>
      </c>
      <c r="E260" s="35">
        <v>11419.103220000001</v>
      </c>
      <c r="F260" s="35">
        <v>352.29118</v>
      </c>
      <c r="G260" s="35">
        <v>1816.7471</v>
      </c>
      <c r="H260" s="35">
        <v>0</v>
      </c>
      <c r="I260" s="35">
        <v>1389.3873700000001</v>
      </c>
      <c r="J260" s="35">
        <v>0</v>
      </c>
      <c r="K260" s="35">
        <v>556.69666000000007</v>
      </c>
      <c r="L260" s="35">
        <v>4641.0259900000001</v>
      </c>
      <c r="M260" s="35">
        <v>3872.85286</v>
      </c>
      <c r="N260" s="35">
        <v>11142.853289999999</v>
      </c>
      <c r="O260" s="35">
        <v>2597.3458300000002</v>
      </c>
      <c r="P260" s="35">
        <v>64458.39546</v>
      </c>
      <c r="R260" s="93"/>
    </row>
    <row r="261" spans="1:18" ht="15.75" thickBot="1">
      <c r="A261" s="39" t="s">
        <v>511</v>
      </c>
      <c r="B261" s="35">
        <v>37739.617420000002</v>
      </c>
      <c r="C261" s="35">
        <v>10318.20146</v>
      </c>
      <c r="D261" s="35">
        <v>20856.492999999999</v>
      </c>
      <c r="E261" s="35">
        <v>63793.641659999994</v>
      </c>
      <c r="F261" s="35">
        <v>24987.716089999998</v>
      </c>
      <c r="G261" s="35">
        <v>6045.9008099999992</v>
      </c>
      <c r="H261" s="35">
        <v>5494.4976999999999</v>
      </c>
      <c r="I261" s="35">
        <v>16.243020000000001</v>
      </c>
      <c r="J261" s="35">
        <v>596.48927000000003</v>
      </c>
      <c r="K261" s="35">
        <v>3877.5977400000002</v>
      </c>
      <c r="L261" s="35">
        <v>1162.4545700000001</v>
      </c>
      <c r="M261" s="35">
        <v>10730.982249999999</v>
      </c>
      <c r="N261" s="35">
        <v>5182.8843200000001</v>
      </c>
      <c r="O261" s="35">
        <v>596.03992000000005</v>
      </c>
      <c r="P261" s="35">
        <v>191398.75923</v>
      </c>
      <c r="R261" s="93"/>
    </row>
    <row r="262" spans="1:18" ht="16.5" thickTop="1" thickBot="1">
      <c r="A262" s="38" t="s">
        <v>512</v>
      </c>
      <c r="B262" s="34">
        <v>-301759.81504000002</v>
      </c>
      <c r="C262" s="34">
        <v>-213839.26637</v>
      </c>
      <c r="D262" s="34">
        <v>-433006.33136000001</v>
      </c>
      <c r="E262" s="34">
        <v>-218367.90656999999</v>
      </c>
      <c r="F262" s="34">
        <v>-290553.04963999998</v>
      </c>
      <c r="G262" s="34">
        <v>-171405.69321</v>
      </c>
      <c r="H262" s="34">
        <v>-147582.42806000001</v>
      </c>
      <c r="I262" s="34">
        <v>-225074.81440999999</v>
      </c>
      <c r="J262" s="34">
        <v>-390.81515999999999</v>
      </c>
      <c r="K262" s="34">
        <v>-5422.4546300000002</v>
      </c>
      <c r="L262" s="34">
        <v>-250323.32103999998</v>
      </c>
      <c r="M262" s="34">
        <v>-60339.978889999999</v>
      </c>
      <c r="N262" s="34">
        <v>-315612.52924</v>
      </c>
      <c r="O262" s="34">
        <v>-136293.04610000001</v>
      </c>
      <c r="P262" s="34">
        <v>-2769971.4497199999</v>
      </c>
      <c r="R262" s="93"/>
    </row>
    <row r="263" spans="1:18" ht="15.75" thickTop="1">
      <c r="A263" s="39" t="s">
        <v>513</v>
      </c>
      <c r="B263" s="35">
        <v>-239143.89240000001</v>
      </c>
      <c r="C263" s="35">
        <v>-161852.34102000002</v>
      </c>
      <c r="D263" s="35">
        <v>-356910.28963999997</v>
      </c>
      <c r="E263" s="35">
        <v>-193227.00765000001</v>
      </c>
      <c r="F263" s="35">
        <v>-234819.45649000001</v>
      </c>
      <c r="G263" s="35">
        <v>-101034.4458</v>
      </c>
      <c r="H263" s="35">
        <v>-126092.93695999999</v>
      </c>
      <c r="I263" s="35">
        <v>-156297.1219</v>
      </c>
      <c r="J263" s="35">
        <v>-106.86378999999999</v>
      </c>
      <c r="K263" s="35">
        <v>-1183.38149</v>
      </c>
      <c r="L263" s="35">
        <v>-166879.47733000002</v>
      </c>
      <c r="M263" s="35">
        <v>-51016.34087</v>
      </c>
      <c r="N263" s="35">
        <v>-282173.88410000002</v>
      </c>
      <c r="O263" s="35">
        <v>-120125.71390999999</v>
      </c>
      <c r="P263" s="35">
        <v>-2190863.1533499998</v>
      </c>
      <c r="R263" s="93"/>
    </row>
    <row r="264" spans="1:18">
      <c r="A264" s="39" t="s">
        <v>514</v>
      </c>
      <c r="B264" s="35">
        <v>0</v>
      </c>
      <c r="C264" s="35">
        <v>0</v>
      </c>
      <c r="D264" s="35">
        <v>0</v>
      </c>
      <c r="E264" s="35">
        <v>0</v>
      </c>
      <c r="F264" s="35">
        <v>0</v>
      </c>
      <c r="G264" s="35">
        <v>0</v>
      </c>
      <c r="H264" s="35">
        <v>0</v>
      </c>
      <c r="I264" s="35">
        <v>0</v>
      </c>
      <c r="J264" s="35">
        <v>0</v>
      </c>
      <c r="K264" s="35">
        <v>0</v>
      </c>
      <c r="L264" s="35">
        <v>0</v>
      </c>
      <c r="M264" s="35">
        <v>0</v>
      </c>
      <c r="N264" s="35">
        <v>0</v>
      </c>
      <c r="O264" s="35">
        <v>0</v>
      </c>
      <c r="P264" s="35">
        <v>0</v>
      </c>
      <c r="R264" s="93"/>
    </row>
    <row r="265" spans="1:18">
      <c r="A265" s="39" t="s">
        <v>515</v>
      </c>
      <c r="B265" s="35">
        <v>-13418.40065</v>
      </c>
      <c r="C265" s="35">
        <v>-19655.136039999998</v>
      </c>
      <c r="D265" s="35">
        <v>-25660.100260000003</v>
      </c>
      <c r="E265" s="35">
        <v>-11242.09446</v>
      </c>
      <c r="F265" s="35">
        <v>-16943.172489999997</v>
      </c>
      <c r="G265" s="35">
        <v>-49458.416579999997</v>
      </c>
      <c r="H265" s="35">
        <v>-14531.293589999999</v>
      </c>
      <c r="I265" s="35">
        <v>-35059.312880000005</v>
      </c>
      <c r="J265" s="35">
        <v>-283.95137</v>
      </c>
      <c r="K265" s="35">
        <v>-4239.0731399999995</v>
      </c>
      <c r="L265" s="35">
        <v>-31353.79437</v>
      </c>
      <c r="M265" s="35">
        <v>-4656.4342400000005</v>
      </c>
      <c r="N265" s="35">
        <v>-22911.541420000001</v>
      </c>
      <c r="O265" s="35">
        <v>-12975.88149</v>
      </c>
      <c r="P265" s="35">
        <v>-262388.60297999997</v>
      </c>
      <c r="R265" s="93"/>
    </row>
    <row r="266" spans="1:18">
      <c r="A266" s="39" t="s">
        <v>516</v>
      </c>
      <c r="B266" s="35">
        <v>-7.1648399999999999</v>
      </c>
      <c r="C266" s="35">
        <v>-905.65068999999994</v>
      </c>
      <c r="D266" s="35">
        <v>0</v>
      </c>
      <c r="E266" s="35">
        <v>0</v>
      </c>
      <c r="F266" s="35">
        <v>-22118.601910000001</v>
      </c>
      <c r="G266" s="35">
        <v>0</v>
      </c>
      <c r="H266" s="35">
        <v>0</v>
      </c>
      <c r="I266" s="35">
        <v>-1363.4536900000001</v>
      </c>
      <c r="J266" s="35">
        <v>0</v>
      </c>
      <c r="K266" s="35">
        <v>0</v>
      </c>
      <c r="L266" s="35">
        <v>-4964.4194900000002</v>
      </c>
      <c r="M266" s="35">
        <v>0</v>
      </c>
      <c r="N266" s="35">
        <v>0</v>
      </c>
      <c r="O266" s="35">
        <v>0</v>
      </c>
      <c r="P266" s="35">
        <v>-29359.29062</v>
      </c>
      <c r="R266" s="93"/>
    </row>
    <row r="267" spans="1:18">
      <c r="A267" s="39" t="s">
        <v>517</v>
      </c>
      <c r="B267" s="35">
        <v>-8332.7777800000003</v>
      </c>
      <c r="C267" s="35">
        <v>0</v>
      </c>
      <c r="D267" s="35">
        <v>-9198.0119099999993</v>
      </c>
      <c r="E267" s="35">
        <v>0</v>
      </c>
      <c r="F267" s="35">
        <v>0</v>
      </c>
      <c r="G267" s="35">
        <v>-3786.55555</v>
      </c>
      <c r="H267" s="35">
        <v>0</v>
      </c>
      <c r="I267" s="35">
        <v>-16645.55557</v>
      </c>
      <c r="J267" s="35">
        <v>0</v>
      </c>
      <c r="K267" s="35">
        <v>0</v>
      </c>
      <c r="L267" s="35">
        <v>-21918.347979999999</v>
      </c>
      <c r="M267" s="35">
        <v>-93.258189999999999</v>
      </c>
      <c r="N267" s="35">
        <v>0</v>
      </c>
      <c r="O267" s="35">
        <v>0</v>
      </c>
      <c r="P267" s="35">
        <v>-59974.506979999998</v>
      </c>
      <c r="R267" s="93"/>
    </row>
    <row r="268" spans="1:18">
      <c r="A268" s="40" t="s">
        <v>518</v>
      </c>
      <c r="B268" s="35">
        <v>-10240.49582</v>
      </c>
      <c r="C268" s="35">
        <v>0</v>
      </c>
      <c r="D268" s="35">
        <v>-12097.39975</v>
      </c>
      <c r="E268" s="35">
        <v>-12726.07285</v>
      </c>
      <c r="F268" s="35">
        <v>-6818.15553</v>
      </c>
      <c r="G268" s="35">
        <v>-7149.9166699999996</v>
      </c>
      <c r="H268" s="35">
        <v>-6691.7397999999994</v>
      </c>
      <c r="I268" s="35">
        <v>-8639.277759999999</v>
      </c>
      <c r="J268" s="35">
        <v>0</v>
      </c>
      <c r="K268" s="35">
        <v>0</v>
      </c>
      <c r="L268" s="35">
        <v>-10762.955529999999</v>
      </c>
      <c r="M268" s="35">
        <v>-2813.06484</v>
      </c>
      <c r="N268" s="35">
        <v>-2394.2473799999998</v>
      </c>
      <c r="O268" s="35">
        <v>0</v>
      </c>
      <c r="P268" s="35">
        <v>-80333.325930000006</v>
      </c>
      <c r="R268" s="93"/>
    </row>
    <row r="269" spans="1:18" ht="15.75" thickBot="1">
      <c r="A269" s="40" t="s">
        <v>604</v>
      </c>
      <c r="B269" s="35">
        <v>-30617.083549999999</v>
      </c>
      <c r="C269" s="35">
        <v>-31426.138620000002</v>
      </c>
      <c r="D269" s="35">
        <v>-29140.5298</v>
      </c>
      <c r="E269" s="35">
        <v>-1172.73161</v>
      </c>
      <c r="F269" s="35">
        <v>-9853.6632200000004</v>
      </c>
      <c r="G269" s="35">
        <v>-9976.3586099999993</v>
      </c>
      <c r="H269" s="35">
        <v>-266.45771000000002</v>
      </c>
      <c r="I269" s="35">
        <v>-7070.0926100000006</v>
      </c>
      <c r="J269" s="35">
        <v>0</v>
      </c>
      <c r="K269" s="35">
        <v>0</v>
      </c>
      <c r="L269" s="35">
        <v>-14444.32634</v>
      </c>
      <c r="M269" s="35">
        <v>-1760.88075</v>
      </c>
      <c r="N269" s="35">
        <v>-8132.8563400000003</v>
      </c>
      <c r="O269" s="35">
        <v>-3191.4507000000003</v>
      </c>
      <c r="P269" s="35">
        <v>-147052.56986000002</v>
      </c>
      <c r="R269" s="93"/>
    </row>
    <row r="270" spans="1:18" ht="16.5" thickTop="1" thickBot="1">
      <c r="A270" s="42" t="s">
        <v>519</v>
      </c>
      <c r="B270" s="33">
        <v>557570.71082000004</v>
      </c>
      <c r="C270" s="33">
        <v>781643.14217999997</v>
      </c>
      <c r="D270" s="33">
        <v>795571.35455999989</v>
      </c>
      <c r="E270" s="33">
        <v>568320.65165000001</v>
      </c>
      <c r="F270" s="33">
        <v>492141.07786999998</v>
      </c>
      <c r="G270" s="33">
        <v>242498.90488999998</v>
      </c>
      <c r="H270" s="33">
        <v>279338.01056000002</v>
      </c>
      <c r="I270" s="33">
        <v>781321.18476999993</v>
      </c>
      <c r="J270" s="33">
        <v>4318.9654500000006</v>
      </c>
      <c r="K270" s="33">
        <v>12575.409890000001</v>
      </c>
      <c r="L270" s="33">
        <v>583613.23123999999</v>
      </c>
      <c r="M270" s="33">
        <v>117251.06337999999</v>
      </c>
      <c r="N270" s="33">
        <v>340335.57464000001</v>
      </c>
      <c r="O270" s="33">
        <v>514425.36336000002</v>
      </c>
      <c r="P270" s="33">
        <v>6070924.6452600006</v>
      </c>
      <c r="R270" s="93"/>
    </row>
    <row r="271" spans="1:18" ht="16.5" thickTop="1" thickBot="1">
      <c r="A271" s="43" t="s">
        <v>520</v>
      </c>
      <c r="B271" s="34">
        <v>320460.82564</v>
      </c>
      <c r="C271" s="34">
        <v>392004.07725999999</v>
      </c>
      <c r="D271" s="34">
        <v>401324.52519999997</v>
      </c>
      <c r="E271" s="34">
        <v>361955.64263000002</v>
      </c>
      <c r="F271" s="34">
        <v>316311.74732999998</v>
      </c>
      <c r="G271" s="34">
        <v>258667.77908000001</v>
      </c>
      <c r="H271" s="34">
        <v>96029.2929</v>
      </c>
      <c r="I271" s="34">
        <v>41515.744509999997</v>
      </c>
      <c r="J271" s="34">
        <v>3569.4846899999998</v>
      </c>
      <c r="K271" s="34">
        <v>3195.6644100000003</v>
      </c>
      <c r="L271" s="34">
        <v>91141.68462</v>
      </c>
      <c r="M271" s="34">
        <v>27562.287179999999</v>
      </c>
      <c r="N271" s="34">
        <v>84081.363740000001</v>
      </c>
      <c r="O271" s="34">
        <v>48639.458039999998</v>
      </c>
      <c r="P271" s="34">
        <v>2446459.5772299999</v>
      </c>
      <c r="R271" s="93"/>
    </row>
    <row r="272" spans="1:18" ht="15.75" thickTop="1">
      <c r="A272" s="39" t="s">
        <v>521</v>
      </c>
      <c r="B272" s="35">
        <v>158375.83374</v>
      </c>
      <c r="C272" s="35">
        <v>232696.97363999998</v>
      </c>
      <c r="D272" s="35">
        <v>190624.22824</v>
      </c>
      <c r="E272" s="35">
        <v>165599.80244999999</v>
      </c>
      <c r="F272" s="35">
        <v>117407.16546999999</v>
      </c>
      <c r="G272" s="35">
        <v>137150.49174</v>
      </c>
      <c r="H272" s="35">
        <v>46061.361859999997</v>
      </c>
      <c r="I272" s="35">
        <v>28820.912469999999</v>
      </c>
      <c r="J272" s="35">
        <v>1940.0909199999999</v>
      </c>
      <c r="K272" s="35">
        <v>2059.0807199999999</v>
      </c>
      <c r="L272" s="35">
        <v>67791.130239999999</v>
      </c>
      <c r="M272" s="35">
        <v>10355.410900000001</v>
      </c>
      <c r="N272" s="35">
        <v>60193.332020000002</v>
      </c>
      <c r="O272" s="35">
        <v>37327.444340000002</v>
      </c>
      <c r="P272" s="35">
        <v>1256403.25875</v>
      </c>
      <c r="R272" s="93"/>
    </row>
    <row r="273" spans="1:18">
      <c r="A273" s="39" t="s">
        <v>522</v>
      </c>
      <c r="B273" s="35">
        <v>126652.73054</v>
      </c>
      <c r="C273" s="35">
        <v>100108.28247000001</v>
      </c>
      <c r="D273" s="35">
        <v>146079.12427999999</v>
      </c>
      <c r="E273" s="35">
        <v>158784.69965999998</v>
      </c>
      <c r="F273" s="35">
        <v>90953.155270000003</v>
      </c>
      <c r="G273" s="35">
        <v>108025.43937000001</v>
      </c>
      <c r="H273" s="35">
        <v>18418.19414</v>
      </c>
      <c r="I273" s="35">
        <v>4420.4960899999996</v>
      </c>
      <c r="J273" s="35">
        <v>1199.3431799999998</v>
      </c>
      <c r="K273" s="35">
        <v>789.25774000000001</v>
      </c>
      <c r="L273" s="35">
        <v>20334.183140000001</v>
      </c>
      <c r="M273" s="35">
        <v>4471.2909500000005</v>
      </c>
      <c r="N273" s="35">
        <v>19346.569309999999</v>
      </c>
      <c r="O273" s="35">
        <v>3524.12057</v>
      </c>
      <c r="P273" s="35">
        <v>803106.88670999999</v>
      </c>
      <c r="R273" s="93"/>
    </row>
    <row r="274" spans="1:18">
      <c r="A274" s="39" t="s">
        <v>523</v>
      </c>
      <c r="B274" s="35">
        <v>17219.067159999999</v>
      </c>
      <c r="C274" s="35">
        <v>1857.6657399999999</v>
      </c>
      <c r="D274" s="35">
        <v>39087.970280000001</v>
      </c>
      <c r="E274" s="35">
        <v>15258.99099</v>
      </c>
      <c r="F274" s="35">
        <v>83236.321519999998</v>
      </c>
      <c r="G274" s="35">
        <v>5288.7545700000001</v>
      </c>
      <c r="H274" s="35">
        <v>276.82981000000001</v>
      </c>
      <c r="I274" s="35">
        <v>548.79999999999995</v>
      </c>
      <c r="J274" s="35">
        <v>0</v>
      </c>
      <c r="K274" s="35">
        <v>0.56919000000000008</v>
      </c>
      <c r="L274" s="35">
        <v>553.39819999999997</v>
      </c>
      <c r="M274" s="35">
        <v>6191.1097399999999</v>
      </c>
      <c r="N274" s="35">
        <v>660.04690000000005</v>
      </c>
      <c r="O274" s="35">
        <v>1924.4337800000001</v>
      </c>
      <c r="P274" s="35">
        <v>172103.95788</v>
      </c>
      <c r="R274" s="93"/>
    </row>
    <row r="275" spans="1:18">
      <c r="A275" s="39" t="s">
        <v>524</v>
      </c>
      <c r="B275" s="35">
        <v>7244.7551299999996</v>
      </c>
      <c r="C275" s="35">
        <v>33502.529770000001</v>
      </c>
      <c r="D275" s="35">
        <v>10570.29617</v>
      </c>
      <c r="E275" s="35">
        <v>8502.0510399999985</v>
      </c>
      <c r="F275" s="35">
        <v>7496.7240400000001</v>
      </c>
      <c r="G275" s="35">
        <v>696.69557999999995</v>
      </c>
      <c r="H275" s="35">
        <v>696.69557999999995</v>
      </c>
      <c r="I275" s="35">
        <v>873.24573999999996</v>
      </c>
      <c r="J275" s="35">
        <v>0</v>
      </c>
      <c r="K275" s="35">
        <v>0</v>
      </c>
      <c r="L275" s="35">
        <v>118.74515</v>
      </c>
      <c r="M275" s="35">
        <v>411.02443</v>
      </c>
      <c r="N275" s="35">
        <v>0</v>
      </c>
      <c r="O275" s="35">
        <v>0</v>
      </c>
      <c r="P275" s="35">
        <v>70112.762629999997</v>
      </c>
      <c r="R275" s="93"/>
    </row>
    <row r="276" spans="1:18">
      <c r="A276" s="48" t="s">
        <v>525</v>
      </c>
      <c r="B276" s="35">
        <v>10968.43907</v>
      </c>
      <c r="C276" s="35">
        <v>23838.625640000002</v>
      </c>
      <c r="D276" s="35">
        <v>14962.906230000001</v>
      </c>
      <c r="E276" s="35">
        <v>13810.09849</v>
      </c>
      <c r="F276" s="35">
        <v>17218.38103</v>
      </c>
      <c r="G276" s="35">
        <v>7506.3978200000001</v>
      </c>
      <c r="H276" s="35">
        <v>30576.211510000001</v>
      </c>
      <c r="I276" s="35">
        <v>6852.2902100000001</v>
      </c>
      <c r="J276" s="35">
        <v>430.05059</v>
      </c>
      <c r="K276" s="35">
        <v>346.75675999999999</v>
      </c>
      <c r="L276" s="35">
        <v>2344.2278900000001</v>
      </c>
      <c r="M276" s="35">
        <v>6133.4511600000005</v>
      </c>
      <c r="N276" s="35">
        <v>3881.4155099999998</v>
      </c>
      <c r="O276" s="35">
        <v>5863.4593499999992</v>
      </c>
      <c r="P276" s="35">
        <v>144732.71125999998</v>
      </c>
      <c r="R276" s="93"/>
    </row>
    <row r="277" spans="1:18" ht="15.75" thickBot="1">
      <c r="A277" s="48" t="s">
        <v>526</v>
      </c>
      <c r="B277" s="35">
        <v>0</v>
      </c>
      <c r="C277" s="35">
        <v>0</v>
      </c>
      <c r="D277" s="35">
        <v>0</v>
      </c>
      <c r="E277" s="35">
        <v>0</v>
      </c>
      <c r="F277" s="35">
        <v>0</v>
      </c>
      <c r="G277" s="35">
        <v>0</v>
      </c>
      <c r="H277" s="35">
        <v>0</v>
      </c>
      <c r="I277" s="35">
        <v>0</v>
      </c>
      <c r="J277" s="35">
        <v>0</v>
      </c>
      <c r="K277" s="35">
        <v>0</v>
      </c>
      <c r="L277" s="35">
        <v>0</v>
      </c>
      <c r="M277" s="35">
        <v>0</v>
      </c>
      <c r="N277" s="35">
        <v>0</v>
      </c>
      <c r="O277" s="35">
        <v>0</v>
      </c>
      <c r="P277" s="35">
        <v>0</v>
      </c>
      <c r="R277" s="93"/>
    </row>
    <row r="278" spans="1:18" ht="16.5" thickTop="1" thickBot="1">
      <c r="A278" s="38" t="s">
        <v>527</v>
      </c>
      <c r="B278" s="34">
        <v>-248210.98314</v>
      </c>
      <c r="C278" s="34">
        <v>-181785.81909</v>
      </c>
      <c r="D278" s="34">
        <v>-328056.34626999998</v>
      </c>
      <c r="E278" s="34">
        <v>-221477.1059</v>
      </c>
      <c r="F278" s="34">
        <v>-302770.76786999998</v>
      </c>
      <c r="G278" s="34">
        <v>-191488.71968000001</v>
      </c>
      <c r="H278" s="34">
        <v>-49642.265610000002</v>
      </c>
      <c r="I278" s="34">
        <v>-11753.289560000001</v>
      </c>
      <c r="J278" s="34">
        <v>-2504.5391300000001</v>
      </c>
      <c r="K278" s="34">
        <v>-1129.62779</v>
      </c>
      <c r="L278" s="34">
        <v>-53103.148329999996</v>
      </c>
      <c r="M278" s="34">
        <v>-13678.829669999999</v>
      </c>
      <c r="N278" s="34">
        <v>-37748.661119999997</v>
      </c>
      <c r="O278" s="34">
        <v>-9443.177529999999</v>
      </c>
      <c r="P278" s="34">
        <v>-1652793.2806900002</v>
      </c>
      <c r="R278" s="93"/>
    </row>
    <row r="279" spans="1:18" ht="15.75" thickTop="1">
      <c r="A279" s="39" t="s">
        <v>521</v>
      </c>
      <c r="B279" s="35">
        <v>-64410.68449</v>
      </c>
      <c r="C279" s="35">
        <v>-85183.463989999989</v>
      </c>
      <c r="D279" s="35">
        <v>-112135.18728</v>
      </c>
      <c r="E279" s="35">
        <v>-46701.741900000001</v>
      </c>
      <c r="F279" s="35">
        <v>-31984.240550000002</v>
      </c>
      <c r="G279" s="35">
        <v>-29168.587879999999</v>
      </c>
      <c r="H279" s="35">
        <v>-18298.913829999998</v>
      </c>
      <c r="I279" s="35">
        <v>-8587.0235499999999</v>
      </c>
      <c r="J279" s="35">
        <v>-1520.47271</v>
      </c>
      <c r="K279" s="35">
        <v>-924.25560999999993</v>
      </c>
      <c r="L279" s="35">
        <v>-23720.56364</v>
      </c>
      <c r="M279" s="35">
        <v>-1445.75271</v>
      </c>
      <c r="N279" s="35">
        <v>-19747.591710000001</v>
      </c>
      <c r="O279" s="35">
        <v>-3756.1392599999999</v>
      </c>
      <c r="P279" s="35">
        <v>-447584.61911000003</v>
      </c>
      <c r="R279" s="93"/>
    </row>
    <row r="280" spans="1:18">
      <c r="A280" s="39" t="s">
        <v>528</v>
      </c>
      <c r="B280" s="35">
        <v>-11357.201489999999</v>
      </c>
      <c r="C280" s="35">
        <v>-3650.2965800000002</v>
      </c>
      <c r="D280" s="35">
        <v>-62043.076649999995</v>
      </c>
      <c r="E280" s="35">
        <v>-18928.785809999998</v>
      </c>
      <c r="F280" s="35">
        <v>-99338.593280000001</v>
      </c>
      <c r="G280" s="35">
        <v>-8846.7346300000008</v>
      </c>
      <c r="H280" s="35">
        <v>-2089.2809400000001</v>
      </c>
      <c r="I280" s="35">
        <v>-9.82775</v>
      </c>
      <c r="J280" s="35">
        <v>0</v>
      </c>
      <c r="K280" s="35">
        <v>-0.40979000000000004</v>
      </c>
      <c r="L280" s="35">
        <v>-402.04414000000003</v>
      </c>
      <c r="M280" s="35">
        <v>-4014.43732</v>
      </c>
      <c r="N280" s="35">
        <v>-2062.0790499999998</v>
      </c>
      <c r="O280" s="35">
        <v>-2260.6389399999998</v>
      </c>
      <c r="P280" s="35">
        <v>-215003.40637000001</v>
      </c>
      <c r="R280" s="93"/>
    </row>
    <row r="281" spans="1:18">
      <c r="A281" s="39" t="s">
        <v>529</v>
      </c>
      <c r="B281" s="35">
        <v>-707.07759999999996</v>
      </c>
      <c r="C281" s="35">
        <v>-9545.1334200000001</v>
      </c>
      <c r="D281" s="35">
        <v>-145.50075000000001</v>
      </c>
      <c r="E281" s="35">
        <v>-20.15709</v>
      </c>
      <c r="F281" s="35">
        <v>-44.953530000000001</v>
      </c>
      <c r="G281" s="35">
        <v>0</v>
      </c>
      <c r="H281" s="35">
        <v>0</v>
      </c>
      <c r="I281" s="35">
        <v>0</v>
      </c>
      <c r="J281" s="35">
        <v>0</v>
      </c>
      <c r="K281" s="35">
        <v>0</v>
      </c>
      <c r="L281" s="35">
        <v>0</v>
      </c>
      <c r="M281" s="35">
        <v>0</v>
      </c>
      <c r="N281" s="35">
        <v>0</v>
      </c>
      <c r="O281" s="35">
        <v>-23.6</v>
      </c>
      <c r="P281" s="35">
        <v>-10486.42239</v>
      </c>
      <c r="R281" s="93"/>
    </row>
    <row r="282" spans="1:18">
      <c r="A282" s="39" t="s">
        <v>530</v>
      </c>
      <c r="B282" s="35">
        <v>0</v>
      </c>
      <c r="C282" s="35">
        <v>0</v>
      </c>
      <c r="D282" s="35">
        <v>0</v>
      </c>
      <c r="E282" s="35">
        <v>0</v>
      </c>
      <c r="F282" s="35">
        <v>0</v>
      </c>
      <c r="G282" s="35">
        <v>0</v>
      </c>
      <c r="H282" s="35">
        <v>0</v>
      </c>
      <c r="I282" s="35">
        <v>0</v>
      </c>
      <c r="J282" s="35">
        <v>-43.072240000000001</v>
      </c>
      <c r="K282" s="35">
        <v>0</v>
      </c>
      <c r="L282" s="35">
        <v>0</v>
      </c>
      <c r="M282" s="35">
        <v>0</v>
      </c>
      <c r="N282" s="35">
        <v>0</v>
      </c>
      <c r="O282" s="35">
        <v>0</v>
      </c>
      <c r="P282" s="35">
        <v>-43.072240000000001</v>
      </c>
      <c r="R282" s="93"/>
    </row>
    <row r="283" spans="1:18">
      <c r="A283" s="40" t="s">
        <v>531</v>
      </c>
      <c r="B283" s="35">
        <v>-171736.01956000002</v>
      </c>
      <c r="C283" s="35">
        <v>-83406.925099999993</v>
      </c>
      <c r="D283" s="35">
        <v>-153732.58159000002</v>
      </c>
      <c r="E283" s="35">
        <v>-155826.42110000001</v>
      </c>
      <c r="F283" s="35">
        <v>-171402.98050999999</v>
      </c>
      <c r="G283" s="35">
        <v>-153473.39716999998</v>
      </c>
      <c r="H283" s="35">
        <v>-29254.07084</v>
      </c>
      <c r="I283" s="35">
        <v>-3156.4382599999999</v>
      </c>
      <c r="J283" s="35">
        <v>-940.99418000000003</v>
      </c>
      <c r="K283" s="35">
        <v>-204.96239000000003</v>
      </c>
      <c r="L283" s="35">
        <v>-28980.540550000002</v>
      </c>
      <c r="M283" s="35">
        <v>-8218.6396399999994</v>
      </c>
      <c r="N283" s="35">
        <v>-15938.99036</v>
      </c>
      <c r="O283" s="35">
        <v>-3402.7993300000003</v>
      </c>
      <c r="P283" s="35">
        <v>-979675.76058</v>
      </c>
      <c r="R283" s="93"/>
    </row>
    <row r="284" spans="1:18" ht="15.75" thickBot="1">
      <c r="A284" s="40" t="s">
        <v>532</v>
      </c>
      <c r="B284" s="35">
        <v>0</v>
      </c>
      <c r="C284" s="35">
        <v>0</v>
      </c>
      <c r="D284" s="35">
        <v>0</v>
      </c>
      <c r="E284" s="35">
        <v>0</v>
      </c>
      <c r="F284" s="35">
        <v>0</v>
      </c>
      <c r="G284" s="35">
        <v>0</v>
      </c>
      <c r="H284" s="35">
        <v>0</v>
      </c>
      <c r="I284" s="35">
        <v>0</v>
      </c>
      <c r="J284" s="35">
        <v>0</v>
      </c>
      <c r="K284" s="35">
        <v>0</v>
      </c>
      <c r="L284" s="35">
        <v>0</v>
      </c>
      <c r="M284" s="35">
        <v>0</v>
      </c>
      <c r="N284" s="35">
        <v>0</v>
      </c>
      <c r="O284" s="35">
        <v>0</v>
      </c>
      <c r="P284" s="35">
        <v>0</v>
      </c>
      <c r="R284" s="93"/>
    </row>
    <row r="285" spans="1:18" ht="16.5" thickTop="1" thickBot="1">
      <c r="A285" s="38" t="s">
        <v>533</v>
      </c>
      <c r="B285" s="34">
        <v>629820.55332000006</v>
      </c>
      <c r="C285" s="34">
        <v>991861.40035000001</v>
      </c>
      <c r="D285" s="34">
        <v>868839.53349000006</v>
      </c>
      <c r="E285" s="34">
        <v>708799.18837999995</v>
      </c>
      <c r="F285" s="34">
        <v>505682.05732999998</v>
      </c>
      <c r="G285" s="34">
        <v>309677.96429000003</v>
      </c>
      <c r="H285" s="34">
        <v>325725.03785000002</v>
      </c>
      <c r="I285" s="34">
        <v>811083.63971999998</v>
      </c>
      <c r="J285" s="34">
        <v>5383.9110099999998</v>
      </c>
      <c r="K285" s="34">
        <v>14641.44651</v>
      </c>
      <c r="L285" s="34">
        <v>621651.76752999995</v>
      </c>
      <c r="M285" s="34">
        <v>131134.52089000001</v>
      </c>
      <c r="N285" s="34">
        <v>386668.27726</v>
      </c>
      <c r="O285" s="34">
        <v>553621.64387000003</v>
      </c>
      <c r="P285" s="34">
        <v>6864590.9418000001</v>
      </c>
      <c r="R285" s="93"/>
    </row>
    <row r="286" spans="1:18" ht="15.75" thickTop="1">
      <c r="A286" s="44" t="s">
        <v>534</v>
      </c>
      <c r="B286" s="35">
        <v>110329.13214</v>
      </c>
      <c r="C286" s="35">
        <v>165551.19840999998</v>
      </c>
      <c r="D286" s="35">
        <v>39048.976920000001</v>
      </c>
      <c r="E286" s="35">
        <v>142489.51291999998</v>
      </c>
      <c r="F286" s="35">
        <v>89204.737309999997</v>
      </c>
      <c r="G286" s="35">
        <v>25535.07519</v>
      </c>
      <c r="H286" s="35">
        <v>38444.979579999999</v>
      </c>
      <c r="I286" s="35">
        <v>15391.271859999999</v>
      </c>
      <c r="J286" s="35">
        <v>1379.0861399999999</v>
      </c>
      <c r="K286" s="35">
        <v>9298.6803900000014</v>
      </c>
      <c r="L286" s="35">
        <v>126104.15339000001</v>
      </c>
      <c r="M286" s="35">
        <v>15164.774460000001</v>
      </c>
      <c r="N286" s="35">
        <v>380943.77769999998</v>
      </c>
      <c r="O286" s="35">
        <v>21654.79205</v>
      </c>
      <c r="P286" s="35">
        <v>1180540.1484600001</v>
      </c>
      <c r="R286" s="93"/>
    </row>
    <row r="287" spans="1:18">
      <c r="A287" s="39" t="s">
        <v>535</v>
      </c>
      <c r="B287" s="35">
        <v>1137.0664199999999</v>
      </c>
      <c r="C287" s="35">
        <v>4760.4231799999998</v>
      </c>
      <c r="D287" s="35">
        <v>7050.52</v>
      </c>
      <c r="E287" s="35">
        <v>1287.49595</v>
      </c>
      <c r="F287" s="35">
        <v>15682.5134</v>
      </c>
      <c r="G287" s="35">
        <v>514.41309999999999</v>
      </c>
      <c r="H287" s="35">
        <v>3464.6694400000001</v>
      </c>
      <c r="I287" s="35">
        <v>4074.6810499999997</v>
      </c>
      <c r="J287" s="35">
        <v>18</v>
      </c>
      <c r="K287" s="35">
        <v>0</v>
      </c>
      <c r="L287" s="35">
        <v>6540.3383400000002</v>
      </c>
      <c r="M287" s="35">
        <v>2494.6337200000003</v>
      </c>
      <c r="N287" s="35">
        <v>3599.1155699999999</v>
      </c>
      <c r="O287" s="35">
        <v>6660.48945</v>
      </c>
      <c r="P287" s="35">
        <v>57284.359619999996</v>
      </c>
      <c r="R287" s="93"/>
    </row>
    <row r="288" spans="1:18">
      <c r="A288" s="39" t="s">
        <v>536</v>
      </c>
      <c r="B288" s="35">
        <v>109192.06572</v>
      </c>
      <c r="C288" s="35">
        <v>158183.83413</v>
      </c>
      <c r="D288" s="35">
        <v>15774.09791</v>
      </c>
      <c r="E288" s="35">
        <v>140653.63683999999</v>
      </c>
      <c r="F288" s="35">
        <v>37630.071349999998</v>
      </c>
      <c r="G288" s="35">
        <v>24063.261340000001</v>
      </c>
      <c r="H288" s="35">
        <v>34885.453729999994</v>
      </c>
      <c r="I288" s="35">
        <v>10840.18117</v>
      </c>
      <c r="J288" s="35">
        <v>1361.0861399999999</v>
      </c>
      <c r="K288" s="35">
        <v>9298.6803900000014</v>
      </c>
      <c r="L288" s="35">
        <v>97565.679019999996</v>
      </c>
      <c r="M288" s="35">
        <v>12083.453890000001</v>
      </c>
      <c r="N288" s="35">
        <v>373886.80832999997</v>
      </c>
      <c r="O288" s="35">
        <v>14939.41</v>
      </c>
      <c r="P288" s="35">
        <v>1040357.71996</v>
      </c>
      <c r="R288" s="93"/>
    </row>
    <row r="289" spans="1:18">
      <c r="A289" s="39" t="s">
        <v>537</v>
      </c>
      <c r="B289" s="35">
        <v>0</v>
      </c>
      <c r="C289" s="35">
        <v>0</v>
      </c>
      <c r="D289" s="35">
        <v>15318.95919</v>
      </c>
      <c r="E289" s="35">
        <v>513.76049999999998</v>
      </c>
      <c r="F289" s="35">
        <v>35520.688740000005</v>
      </c>
      <c r="G289" s="35">
        <v>957.40075000000002</v>
      </c>
      <c r="H289" s="35">
        <v>38.874679999999998</v>
      </c>
      <c r="I289" s="35">
        <v>0</v>
      </c>
      <c r="J289" s="35">
        <v>0</v>
      </c>
      <c r="K289" s="35">
        <v>0</v>
      </c>
      <c r="L289" s="35">
        <v>17327.756949999999</v>
      </c>
      <c r="M289" s="35">
        <v>0</v>
      </c>
      <c r="N289" s="35">
        <v>2530.9498199999998</v>
      </c>
      <c r="O289" s="35">
        <v>0</v>
      </c>
      <c r="P289" s="35">
        <v>72208.390629999994</v>
      </c>
      <c r="R289" s="93"/>
    </row>
    <row r="290" spans="1:18">
      <c r="A290" s="39" t="s">
        <v>538</v>
      </c>
      <c r="B290" s="35">
        <v>0</v>
      </c>
      <c r="C290" s="35">
        <v>0</v>
      </c>
      <c r="D290" s="35">
        <v>0</v>
      </c>
      <c r="E290" s="35">
        <v>34.619630000000001</v>
      </c>
      <c r="F290" s="35">
        <v>0</v>
      </c>
      <c r="G290" s="35">
        <v>0</v>
      </c>
      <c r="H290" s="35">
        <v>0</v>
      </c>
      <c r="I290" s="35">
        <v>476.40964000000002</v>
      </c>
      <c r="J290" s="35">
        <v>0</v>
      </c>
      <c r="K290" s="35">
        <v>0</v>
      </c>
      <c r="L290" s="35">
        <v>4670.3790799999997</v>
      </c>
      <c r="M290" s="35">
        <v>586.68684999999994</v>
      </c>
      <c r="N290" s="35">
        <v>926.90397999999993</v>
      </c>
      <c r="O290" s="35">
        <v>0</v>
      </c>
      <c r="P290" s="35">
        <v>6694.9991799999998</v>
      </c>
      <c r="R290" s="93"/>
    </row>
    <row r="291" spans="1:18">
      <c r="A291" s="39" t="s">
        <v>539</v>
      </c>
      <c r="B291" s="35">
        <v>0</v>
      </c>
      <c r="C291" s="35">
        <v>0</v>
      </c>
      <c r="D291" s="35">
        <v>115.9683</v>
      </c>
      <c r="E291" s="35">
        <v>0</v>
      </c>
      <c r="F291" s="35">
        <v>158.32112000000001</v>
      </c>
      <c r="G291" s="35">
        <v>0</v>
      </c>
      <c r="H291" s="35">
        <v>0</v>
      </c>
      <c r="I291" s="35">
        <v>0</v>
      </c>
      <c r="J291" s="35">
        <v>0</v>
      </c>
      <c r="K291" s="35">
        <v>0</v>
      </c>
      <c r="L291" s="35">
        <v>0</v>
      </c>
      <c r="M291" s="35">
        <v>0</v>
      </c>
      <c r="N291" s="35">
        <v>0</v>
      </c>
      <c r="O291" s="35">
        <v>0</v>
      </c>
      <c r="P291" s="35">
        <v>274.28942000000001</v>
      </c>
      <c r="R291" s="93"/>
    </row>
    <row r="292" spans="1:18">
      <c r="A292" s="39" t="s">
        <v>540</v>
      </c>
      <c r="B292" s="35">
        <v>0</v>
      </c>
      <c r="C292" s="35">
        <v>2606.9411</v>
      </c>
      <c r="D292" s="35">
        <v>789.43151999999998</v>
      </c>
      <c r="E292" s="35">
        <v>0</v>
      </c>
      <c r="F292" s="35">
        <v>213.14270000000002</v>
      </c>
      <c r="G292" s="35">
        <v>0</v>
      </c>
      <c r="H292" s="35">
        <v>55.981730000000006</v>
      </c>
      <c r="I292" s="35">
        <v>0</v>
      </c>
      <c r="J292" s="35">
        <v>0</v>
      </c>
      <c r="K292" s="35">
        <v>0</v>
      </c>
      <c r="L292" s="35">
        <v>0</v>
      </c>
      <c r="M292" s="35">
        <v>0</v>
      </c>
      <c r="N292" s="35">
        <v>0</v>
      </c>
      <c r="O292" s="35">
        <v>54.892600000000002</v>
      </c>
      <c r="P292" s="35">
        <v>3720.3896500000001</v>
      </c>
      <c r="R292" s="93"/>
    </row>
    <row r="293" spans="1:18">
      <c r="A293" s="39" t="s">
        <v>541</v>
      </c>
      <c r="B293" s="35">
        <v>0</v>
      </c>
      <c r="C293" s="35">
        <v>0</v>
      </c>
      <c r="D293" s="35">
        <v>0</v>
      </c>
      <c r="E293" s="35">
        <v>0</v>
      </c>
      <c r="F293" s="35">
        <v>0</v>
      </c>
      <c r="G293" s="35">
        <v>0</v>
      </c>
      <c r="H293" s="35">
        <v>0</v>
      </c>
      <c r="I293" s="35">
        <v>0</v>
      </c>
      <c r="J293" s="35">
        <v>0</v>
      </c>
      <c r="K293" s="35">
        <v>0</v>
      </c>
      <c r="L293" s="35">
        <v>0</v>
      </c>
      <c r="M293" s="35">
        <v>0</v>
      </c>
      <c r="N293" s="35">
        <v>0</v>
      </c>
      <c r="O293" s="35">
        <v>0</v>
      </c>
      <c r="P293" s="35">
        <v>0</v>
      </c>
      <c r="R293" s="93"/>
    </row>
    <row r="294" spans="1:18">
      <c r="A294" s="39" t="s">
        <v>542</v>
      </c>
      <c r="B294" s="35">
        <v>-167929.31737999999</v>
      </c>
      <c r="C294" s="35">
        <v>-241916.65105000001</v>
      </c>
      <c r="D294" s="35">
        <v>-122673.63543000001</v>
      </c>
      <c r="E294" s="35">
        <v>-229520.54606999998</v>
      </c>
      <c r="F294" s="35">
        <v>-126967.34542</v>
      </c>
      <c r="G294" s="35">
        <v>-55798.047680000003</v>
      </c>
      <c r="H294" s="35">
        <v>-69286.926919999998</v>
      </c>
      <c r="I294" s="35">
        <v>-50115.833210000004</v>
      </c>
      <c r="J294" s="35">
        <v>-771.03206</v>
      </c>
      <c r="K294" s="35">
        <v>-7007.0840900000003</v>
      </c>
      <c r="L294" s="35">
        <v>-167984.30465000001</v>
      </c>
      <c r="M294" s="35">
        <v>-30296.893940000002</v>
      </c>
      <c r="N294" s="35">
        <v>-415205.15824000002</v>
      </c>
      <c r="O294" s="35">
        <v>-56704.493750000001</v>
      </c>
      <c r="P294" s="35">
        <v>-1742177.2698900001</v>
      </c>
      <c r="R294" s="93"/>
    </row>
    <row r="295" spans="1:18">
      <c r="A295" s="39" t="s">
        <v>543</v>
      </c>
      <c r="B295" s="35">
        <v>-154567.12859000001</v>
      </c>
      <c r="C295" s="35">
        <v>-235468.39009999999</v>
      </c>
      <c r="D295" s="35">
        <v>-91177.595520000003</v>
      </c>
      <c r="E295" s="35">
        <v>-211128.70605000001</v>
      </c>
      <c r="F295" s="35">
        <v>-108231.9492</v>
      </c>
      <c r="G295" s="35">
        <v>-54579.357080000002</v>
      </c>
      <c r="H295" s="35">
        <v>-68172.492360000004</v>
      </c>
      <c r="I295" s="35">
        <v>-38715.549500000001</v>
      </c>
      <c r="J295" s="35">
        <v>-771.03206</v>
      </c>
      <c r="K295" s="35">
        <v>-7007.0840900000003</v>
      </c>
      <c r="L295" s="35">
        <v>-149712.99262</v>
      </c>
      <c r="M295" s="35">
        <v>-22940.318210000001</v>
      </c>
      <c r="N295" s="35">
        <v>-397686.14476</v>
      </c>
      <c r="O295" s="35">
        <v>-56035.838200000006</v>
      </c>
      <c r="P295" s="35">
        <v>-1596194.57834</v>
      </c>
      <c r="R295" s="93"/>
    </row>
    <row r="296" spans="1:18">
      <c r="A296" s="39" t="s">
        <v>544</v>
      </c>
      <c r="B296" s="35">
        <v>-13360.29156</v>
      </c>
      <c r="C296" s="35">
        <v>-1277.0933500000001</v>
      </c>
      <c r="D296" s="35">
        <v>-26822.865389999999</v>
      </c>
      <c r="E296" s="35">
        <v>-18216.450659999999</v>
      </c>
      <c r="F296" s="35">
        <v>-5689.4403000000002</v>
      </c>
      <c r="G296" s="35">
        <v>-1084.63068</v>
      </c>
      <c r="H296" s="35">
        <v>-172.87071</v>
      </c>
      <c r="I296" s="35">
        <v>0</v>
      </c>
      <c r="J296" s="35">
        <v>0</v>
      </c>
      <c r="K296" s="35">
        <v>0</v>
      </c>
      <c r="L296" s="35">
        <v>-12829.97399</v>
      </c>
      <c r="M296" s="35">
        <v>-43.243739999999995</v>
      </c>
      <c r="N296" s="35">
        <v>-3235.42983</v>
      </c>
      <c r="O296" s="35">
        <v>-6.4390000000000003E-2</v>
      </c>
      <c r="P296" s="35">
        <v>-82732.354599999991</v>
      </c>
      <c r="R296" s="93"/>
    </row>
    <row r="297" spans="1:18">
      <c r="A297" s="40" t="s">
        <v>545</v>
      </c>
      <c r="B297" s="35">
        <v>0</v>
      </c>
      <c r="C297" s="35">
        <v>0</v>
      </c>
      <c r="D297" s="35">
        <v>-965.89287000000002</v>
      </c>
      <c r="E297" s="35">
        <v>0</v>
      </c>
      <c r="F297" s="35">
        <v>0</v>
      </c>
      <c r="G297" s="35">
        <v>0</v>
      </c>
      <c r="H297" s="35">
        <v>0</v>
      </c>
      <c r="I297" s="35">
        <v>-549.55153000000007</v>
      </c>
      <c r="J297" s="35">
        <v>0</v>
      </c>
      <c r="K297" s="35">
        <v>0</v>
      </c>
      <c r="L297" s="35">
        <v>-4583.2665199999992</v>
      </c>
      <c r="M297" s="35">
        <v>-757.98741000000007</v>
      </c>
      <c r="N297" s="35">
        <v>-3029.6328800000001</v>
      </c>
      <c r="O297" s="35">
        <v>0</v>
      </c>
      <c r="P297" s="35">
        <v>-9886.3312100000003</v>
      </c>
      <c r="R297" s="93"/>
    </row>
    <row r="298" spans="1:18">
      <c r="A298" s="40" t="s">
        <v>546</v>
      </c>
      <c r="B298" s="35">
        <v>-1.89723</v>
      </c>
      <c r="C298" s="35">
        <v>-2764.0619100000004</v>
      </c>
      <c r="D298" s="35">
        <v>-2507.0584199999998</v>
      </c>
      <c r="E298" s="35">
        <v>-174.77936</v>
      </c>
      <c r="F298" s="35">
        <v>-12683.72752</v>
      </c>
      <c r="G298" s="35">
        <v>-132.36258999999998</v>
      </c>
      <c r="H298" s="35">
        <v>-772.43709999999999</v>
      </c>
      <c r="I298" s="35">
        <v>-10850.55739</v>
      </c>
      <c r="J298" s="35">
        <v>0</v>
      </c>
      <c r="K298" s="35">
        <v>0</v>
      </c>
      <c r="L298" s="35">
        <v>-858.07151999999996</v>
      </c>
      <c r="M298" s="35">
        <v>-6555.34458</v>
      </c>
      <c r="N298" s="35">
        <v>-11253.950769999999</v>
      </c>
      <c r="O298" s="35">
        <v>-173.58464999999998</v>
      </c>
      <c r="P298" s="35">
        <v>-48727.833039999998</v>
      </c>
      <c r="R298" s="93"/>
    </row>
    <row r="299" spans="1:18" ht="15.75" thickBot="1">
      <c r="A299" s="39" t="s">
        <v>547</v>
      </c>
      <c r="B299" s="35">
        <v>0</v>
      </c>
      <c r="C299" s="35">
        <v>0</v>
      </c>
      <c r="D299" s="35">
        <v>-13.58541</v>
      </c>
      <c r="E299" s="35">
        <v>0</v>
      </c>
      <c r="F299" s="35">
        <v>-143.11366000000001</v>
      </c>
      <c r="G299" s="35">
        <v>0</v>
      </c>
      <c r="H299" s="35">
        <v>0</v>
      </c>
      <c r="I299" s="35">
        <v>0</v>
      </c>
      <c r="J299" s="35">
        <v>0</v>
      </c>
      <c r="K299" s="35">
        <v>0</v>
      </c>
      <c r="L299" s="35">
        <v>0</v>
      </c>
      <c r="M299" s="35">
        <v>0</v>
      </c>
      <c r="N299" s="35">
        <v>0</v>
      </c>
      <c r="O299" s="35">
        <v>0</v>
      </c>
      <c r="P299" s="35">
        <v>-156.69907000000001</v>
      </c>
      <c r="R299" s="93"/>
    </row>
    <row r="300" spans="1:18" ht="16.5" thickTop="1" thickBot="1">
      <c r="A300" s="42" t="s">
        <v>548</v>
      </c>
      <c r="B300" s="33">
        <v>0</v>
      </c>
      <c r="C300" s="33">
        <v>-2407.1056899999999</v>
      </c>
      <c r="D300" s="33">
        <v>-1186.6378200000001</v>
      </c>
      <c r="E300" s="33">
        <v>-0.61</v>
      </c>
      <c r="F300" s="33">
        <v>-219.11473999999998</v>
      </c>
      <c r="G300" s="33">
        <v>-1.69733</v>
      </c>
      <c r="H300" s="33">
        <v>-169.12674999999999</v>
      </c>
      <c r="I300" s="33">
        <v>-0.17479</v>
      </c>
      <c r="J300" s="33">
        <v>0</v>
      </c>
      <c r="K300" s="33">
        <v>0</v>
      </c>
      <c r="L300" s="33">
        <v>0</v>
      </c>
      <c r="M300" s="33">
        <v>0</v>
      </c>
      <c r="N300" s="33">
        <v>0</v>
      </c>
      <c r="O300" s="33">
        <v>-495.00650999999999</v>
      </c>
      <c r="P300" s="33">
        <v>-4479.4736299999995</v>
      </c>
      <c r="R300" s="93"/>
    </row>
    <row r="301" spans="1:18" ht="16.5" thickTop="1" thickBot="1">
      <c r="A301" s="38" t="s">
        <v>549</v>
      </c>
      <c r="B301" s="34">
        <v>572220.36808000004</v>
      </c>
      <c r="C301" s="34">
        <v>915495.94771000009</v>
      </c>
      <c r="D301" s="34">
        <v>785214.87497999996</v>
      </c>
      <c r="E301" s="34">
        <v>621768.15523000003</v>
      </c>
      <c r="F301" s="34">
        <v>467919.44922000001</v>
      </c>
      <c r="G301" s="34">
        <v>279414.99180000002</v>
      </c>
      <c r="H301" s="34">
        <v>294883.09051000001</v>
      </c>
      <c r="I301" s="34">
        <v>776359.07837</v>
      </c>
      <c r="J301" s="34">
        <v>5991.9650899999997</v>
      </c>
      <c r="K301" s="34">
        <v>16933.042809999999</v>
      </c>
      <c r="L301" s="34">
        <v>579771.61627</v>
      </c>
      <c r="M301" s="34">
        <v>116002.40140999999</v>
      </c>
      <c r="N301" s="34">
        <v>352406.89672000002</v>
      </c>
      <c r="O301" s="34">
        <v>518571.94216999999</v>
      </c>
      <c r="P301" s="34">
        <v>6302953.8203699999</v>
      </c>
      <c r="R301" s="93"/>
    </row>
    <row r="302" spans="1:18" ht="15.75" thickTop="1">
      <c r="A302" s="39" t="s">
        <v>550</v>
      </c>
      <c r="B302" s="35">
        <v>-396511.47395999997</v>
      </c>
      <c r="C302" s="35">
        <v>-720236.81764999998</v>
      </c>
      <c r="D302" s="35">
        <v>-580577.25313999993</v>
      </c>
      <c r="E302" s="35">
        <v>-413499.20980000001</v>
      </c>
      <c r="F302" s="35">
        <v>-332102.81173000002</v>
      </c>
      <c r="G302" s="35">
        <v>-181367.182</v>
      </c>
      <c r="H302" s="35">
        <v>-216307.03039</v>
      </c>
      <c r="I302" s="35">
        <v>-483594.35561999999</v>
      </c>
      <c r="J302" s="35">
        <v>-7599.44967</v>
      </c>
      <c r="K302" s="35">
        <v>-11584.805560000001</v>
      </c>
      <c r="L302" s="35">
        <v>-454334.35029999999</v>
      </c>
      <c r="M302" s="35">
        <v>-103019.92674</v>
      </c>
      <c r="N302" s="35">
        <v>-328507.73962000001</v>
      </c>
      <c r="O302" s="35">
        <v>-368702.45714999997</v>
      </c>
      <c r="P302" s="35">
        <v>-4597944.8633300001</v>
      </c>
      <c r="R302" s="93"/>
    </row>
    <row r="303" spans="1:18">
      <c r="A303" s="39" t="s">
        <v>551</v>
      </c>
      <c r="B303" s="35">
        <v>-166213.14686000001</v>
      </c>
      <c r="C303" s="35">
        <v>-399929.16179000004</v>
      </c>
      <c r="D303" s="35">
        <v>-236151.14918000001</v>
      </c>
      <c r="E303" s="35">
        <v>-197602.02119</v>
      </c>
      <c r="F303" s="35">
        <v>-140553.64202999999</v>
      </c>
      <c r="G303" s="35">
        <v>-91345.504300000001</v>
      </c>
      <c r="H303" s="35">
        <v>-121144.94314</v>
      </c>
      <c r="I303" s="35">
        <v>-288892.51263999997</v>
      </c>
      <c r="J303" s="35">
        <v>-4637.1982699999999</v>
      </c>
      <c r="K303" s="35">
        <v>-7536.6072400000003</v>
      </c>
      <c r="L303" s="35">
        <v>-258475.57934999999</v>
      </c>
      <c r="M303" s="35">
        <v>-61067.450750000004</v>
      </c>
      <c r="N303" s="35">
        <v>-178185.17553000001</v>
      </c>
      <c r="O303" s="35">
        <v>-253337.36317</v>
      </c>
      <c r="P303" s="35">
        <v>-2405071.4554400002</v>
      </c>
      <c r="R303" s="93"/>
    </row>
    <row r="304" spans="1:18">
      <c r="A304" s="39" t="s">
        <v>552</v>
      </c>
      <c r="B304" s="35">
        <v>-35596.899310000001</v>
      </c>
      <c r="C304" s="35">
        <v>-64369.929779999999</v>
      </c>
      <c r="D304" s="35">
        <v>-44453.400329999997</v>
      </c>
      <c r="E304" s="35">
        <v>-42772.885470000001</v>
      </c>
      <c r="F304" s="35">
        <v>-28990.097719999998</v>
      </c>
      <c r="G304" s="35">
        <v>-13843.224</v>
      </c>
      <c r="H304" s="35">
        <v>-20790.327149999997</v>
      </c>
      <c r="I304" s="35">
        <v>-44070.021789999999</v>
      </c>
      <c r="J304" s="35">
        <v>-892.88122999999996</v>
      </c>
      <c r="K304" s="35">
        <v>-1005.11072</v>
      </c>
      <c r="L304" s="35">
        <v>-34972.73317</v>
      </c>
      <c r="M304" s="35">
        <v>-5284.5379199999998</v>
      </c>
      <c r="N304" s="35">
        <v>-21865.78542</v>
      </c>
      <c r="O304" s="35">
        <v>-21667.01456</v>
      </c>
      <c r="P304" s="35">
        <v>-380574.84856999997</v>
      </c>
      <c r="R304" s="93"/>
    </row>
    <row r="305" spans="1:18">
      <c r="A305" s="39" t="s">
        <v>553</v>
      </c>
      <c r="B305" s="35">
        <v>-4174.6909800000003</v>
      </c>
      <c r="C305" s="35">
        <v>-9098.7229100000004</v>
      </c>
      <c r="D305" s="35">
        <v>-4072.47811</v>
      </c>
      <c r="E305" s="35">
        <v>-3254.8183399999998</v>
      </c>
      <c r="F305" s="35">
        <v>-1955.67632</v>
      </c>
      <c r="G305" s="35">
        <v>-1476.0509999999999</v>
      </c>
      <c r="H305" s="35">
        <v>-2280.9428199999998</v>
      </c>
      <c r="I305" s="35">
        <v>-2484.8817899999999</v>
      </c>
      <c r="J305" s="35">
        <v>-168.61588</v>
      </c>
      <c r="K305" s="35">
        <v>-130.09685999999999</v>
      </c>
      <c r="L305" s="35">
        <v>-1515.2161999999998</v>
      </c>
      <c r="M305" s="35">
        <v>-669.53233</v>
      </c>
      <c r="N305" s="35">
        <v>-1574.8174199999999</v>
      </c>
      <c r="O305" s="35">
        <v>-1628.3316499999999</v>
      </c>
      <c r="P305" s="35">
        <v>-34484.872609999999</v>
      </c>
      <c r="R305" s="93"/>
    </row>
    <row r="306" spans="1:18">
      <c r="A306" s="39" t="s">
        <v>554</v>
      </c>
      <c r="B306" s="35">
        <v>-10034.97301</v>
      </c>
      <c r="C306" s="35">
        <v>-13731.78435</v>
      </c>
      <c r="D306" s="35">
        <v>-11994.437400000001</v>
      </c>
      <c r="E306" s="35">
        <v>-11708.49142</v>
      </c>
      <c r="F306" s="35">
        <v>-4813.5309000000007</v>
      </c>
      <c r="G306" s="35">
        <v>-4893.4212900000002</v>
      </c>
      <c r="H306" s="35">
        <v>-5984.56502</v>
      </c>
      <c r="I306" s="35">
        <v>-16341.157499999999</v>
      </c>
      <c r="J306" s="35">
        <v>-387.94160999999997</v>
      </c>
      <c r="K306" s="35">
        <v>-759.15456000000006</v>
      </c>
      <c r="L306" s="35">
        <v>-13354.693660000001</v>
      </c>
      <c r="M306" s="35">
        <v>-3337.3048699999999</v>
      </c>
      <c r="N306" s="35">
        <v>-8606.7031099999986</v>
      </c>
      <c r="O306" s="35">
        <v>-13051.864039999999</v>
      </c>
      <c r="P306" s="35">
        <v>-119000.02274</v>
      </c>
      <c r="R306" s="93"/>
    </row>
    <row r="307" spans="1:18">
      <c r="A307" s="39" t="s">
        <v>555</v>
      </c>
      <c r="B307" s="35">
        <v>-34940.107979999993</v>
      </c>
      <c r="C307" s="35">
        <v>-41348.749179999999</v>
      </c>
      <c r="D307" s="35">
        <v>-4336.4529699999994</v>
      </c>
      <c r="E307" s="35">
        <v>-8206.001400000001</v>
      </c>
      <c r="F307" s="35">
        <v>-32763.184719999997</v>
      </c>
      <c r="G307" s="35">
        <v>-3438.0972700000002</v>
      </c>
      <c r="H307" s="35">
        <v>-1052.2046</v>
      </c>
      <c r="I307" s="35">
        <v>-32903.144489999999</v>
      </c>
      <c r="J307" s="35">
        <v>-497.28034000000002</v>
      </c>
      <c r="K307" s="35">
        <v>-658.82944999999995</v>
      </c>
      <c r="L307" s="35">
        <v>-28081.679620000003</v>
      </c>
      <c r="M307" s="35">
        <v>-6333.7941900000005</v>
      </c>
      <c r="N307" s="35">
        <v>-19382.04939</v>
      </c>
      <c r="O307" s="35">
        <v>-1114.8097299999999</v>
      </c>
      <c r="P307" s="35">
        <v>-215056.38533000002</v>
      </c>
      <c r="R307" s="93"/>
    </row>
    <row r="308" spans="1:18">
      <c r="A308" s="39" t="s">
        <v>556</v>
      </c>
      <c r="B308" s="35">
        <v>-6621.35239</v>
      </c>
      <c r="C308" s="35">
        <v>-14132.833980000001</v>
      </c>
      <c r="D308" s="35">
        <v>-29524.977760000002</v>
      </c>
      <c r="E308" s="35">
        <v>-15036.697380000001</v>
      </c>
      <c r="F308" s="35">
        <v>-10665.42323</v>
      </c>
      <c r="G308" s="35">
        <v>-4662.9146799999999</v>
      </c>
      <c r="H308" s="35">
        <v>-3504.1805299999996</v>
      </c>
      <c r="I308" s="35">
        <v>-8712.5335500000001</v>
      </c>
      <c r="J308" s="35">
        <v>-67.381350000000012</v>
      </c>
      <c r="K308" s="35">
        <v>-9.9775599999999987</v>
      </c>
      <c r="L308" s="35">
        <v>-11812.70196</v>
      </c>
      <c r="M308" s="35">
        <v>-1916.3240700000001</v>
      </c>
      <c r="N308" s="35">
        <v>-5653.1361799999995</v>
      </c>
      <c r="O308" s="35">
        <v>-5638.0155599999998</v>
      </c>
      <c r="P308" s="35">
        <v>-117958.45018000001</v>
      </c>
      <c r="R308" s="93"/>
    </row>
    <row r="309" spans="1:18">
      <c r="A309" s="39" t="s">
        <v>557</v>
      </c>
      <c r="B309" s="35">
        <v>-19039.305130000001</v>
      </c>
      <c r="C309" s="35">
        <v>-30636.07848</v>
      </c>
      <c r="D309" s="35">
        <v>-26622.102139999999</v>
      </c>
      <c r="E309" s="35">
        <v>-19561.66948</v>
      </c>
      <c r="F309" s="35">
        <v>-9938.31149</v>
      </c>
      <c r="G309" s="35">
        <v>-5953.9585299999999</v>
      </c>
      <c r="H309" s="35">
        <v>-8114.9509800000005</v>
      </c>
      <c r="I309" s="35">
        <v>-11900.39049</v>
      </c>
      <c r="J309" s="35">
        <v>-182.89385999999999</v>
      </c>
      <c r="K309" s="35">
        <v>-128.85113000000001</v>
      </c>
      <c r="L309" s="35">
        <v>-14369.069680000001</v>
      </c>
      <c r="M309" s="35">
        <v>-2807.7868199999998</v>
      </c>
      <c r="N309" s="35">
        <v>-19503.983539999997</v>
      </c>
      <c r="O309" s="35">
        <v>-6859.9254900000005</v>
      </c>
      <c r="P309" s="35">
        <v>-175619.27724</v>
      </c>
      <c r="R309" s="93"/>
    </row>
    <row r="310" spans="1:18" ht="15.75" thickBot="1">
      <c r="A310" s="39" t="s">
        <v>558</v>
      </c>
      <c r="B310" s="35">
        <v>-4598.8269600000003</v>
      </c>
      <c r="C310" s="35">
        <v>-1030.2179000000001</v>
      </c>
      <c r="D310" s="35">
        <v>-58634.787189999995</v>
      </c>
      <c r="E310" s="35">
        <v>-5388.2628500000001</v>
      </c>
      <c r="F310" s="35">
        <v>-5055.9615400000002</v>
      </c>
      <c r="G310" s="35">
        <v>-2782.6490899999999</v>
      </c>
      <c r="H310" s="35">
        <v>-2391.7132999999999</v>
      </c>
      <c r="I310" s="35">
        <v>-1738.1166599999999</v>
      </c>
      <c r="J310" s="35">
        <v>-72.080939999999998</v>
      </c>
      <c r="K310" s="35">
        <v>-107.34247999999999</v>
      </c>
      <c r="L310" s="35">
        <v>-17962.207059999997</v>
      </c>
      <c r="M310" s="35">
        <v>-469.17473999999999</v>
      </c>
      <c r="N310" s="35">
        <v>-11908.395789999999</v>
      </c>
      <c r="O310" s="35">
        <v>-1261.0658100000001</v>
      </c>
      <c r="P310" s="35">
        <v>-113400.80231</v>
      </c>
      <c r="R310" s="93"/>
    </row>
    <row r="311" spans="1:18" ht="16.5" thickTop="1" thickBot="1">
      <c r="A311" s="43" t="s">
        <v>559</v>
      </c>
      <c r="B311" s="34">
        <v>-115292.17134</v>
      </c>
      <c r="C311" s="34">
        <v>-145959.33928000001</v>
      </c>
      <c r="D311" s="34">
        <v>-164787.46806000001</v>
      </c>
      <c r="E311" s="34">
        <v>-109968.36227</v>
      </c>
      <c r="F311" s="34">
        <v>-97366.983779999995</v>
      </c>
      <c r="G311" s="34">
        <v>-52971.361840000005</v>
      </c>
      <c r="H311" s="34">
        <v>-51043.202850000001</v>
      </c>
      <c r="I311" s="34">
        <v>-76551.596709999998</v>
      </c>
      <c r="J311" s="34">
        <v>-693.17618999999991</v>
      </c>
      <c r="K311" s="34">
        <v>-1248.83556</v>
      </c>
      <c r="L311" s="34">
        <v>-73790.469599999997</v>
      </c>
      <c r="M311" s="34">
        <v>-21134.021049999999</v>
      </c>
      <c r="N311" s="34">
        <v>-61827.693240000001</v>
      </c>
      <c r="O311" s="34">
        <v>-64144.067139999999</v>
      </c>
      <c r="P311" s="34">
        <v>-1036778.74891</v>
      </c>
      <c r="R311" s="93"/>
    </row>
    <row r="312" spans="1:18" ht="15.75" thickTop="1">
      <c r="A312" s="45" t="s">
        <v>560</v>
      </c>
      <c r="B312" s="35">
        <v>175708.89412000001</v>
      </c>
      <c r="C312" s="35">
        <v>195259.13006</v>
      </c>
      <c r="D312" s="35">
        <v>204637.62184000001</v>
      </c>
      <c r="E312" s="35">
        <v>208268.94543000002</v>
      </c>
      <c r="F312" s="35">
        <v>135816.63749000002</v>
      </c>
      <c r="G312" s="35">
        <v>98047.809800000003</v>
      </c>
      <c r="H312" s="35">
        <v>78576.060120000009</v>
      </c>
      <c r="I312" s="35">
        <v>292764.72275000002</v>
      </c>
      <c r="J312" s="35">
        <v>-1607.4845800000001</v>
      </c>
      <c r="K312" s="35">
        <v>5348.2372500000001</v>
      </c>
      <c r="L312" s="35">
        <v>125437.26596999999</v>
      </c>
      <c r="M312" s="35">
        <v>12982.47467</v>
      </c>
      <c r="N312" s="35">
        <v>23899.1571</v>
      </c>
      <c r="O312" s="35">
        <v>149869.48502000002</v>
      </c>
      <c r="P312" s="35">
        <v>1705008.95704</v>
      </c>
      <c r="R312" s="93"/>
    </row>
    <row r="313" spans="1:18">
      <c r="A313" s="40" t="s">
        <v>561</v>
      </c>
      <c r="B313" s="35">
        <v>152.35857000000001</v>
      </c>
      <c r="C313" s="35">
        <v>27.80705</v>
      </c>
      <c r="D313" s="35">
        <v>76.400790000000001</v>
      </c>
      <c r="E313" s="35">
        <v>-8856.0660000000007</v>
      </c>
      <c r="F313" s="35">
        <v>-25.452210000000001</v>
      </c>
      <c r="G313" s="35">
        <v>-7354.7818499999994</v>
      </c>
      <c r="H313" s="35">
        <v>117.35102000000001</v>
      </c>
      <c r="I313" s="35">
        <v>0.58334000000000008</v>
      </c>
      <c r="J313" s="35">
        <v>0.58157999999999999</v>
      </c>
      <c r="K313" s="35">
        <v>-11.42773</v>
      </c>
      <c r="L313" s="35">
        <v>23.302419999999998</v>
      </c>
      <c r="M313" s="35">
        <v>1.17828</v>
      </c>
      <c r="N313" s="35">
        <v>0.20524000000000001</v>
      </c>
      <c r="O313" s="35">
        <v>-831.06560999999999</v>
      </c>
      <c r="P313" s="35">
        <v>-16679.025109999999</v>
      </c>
      <c r="R313" s="93"/>
    </row>
    <row r="314" spans="1:18">
      <c r="A314" s="40" t="s">
        <v>562</v>
      </c>
      <c r="B314" s="35">
        <v>-98.389130000000009</v>
      </c>
      <c r="C314" s="35">
        <v>1.0000000000000001E-5</v>
      </c>
      <c r="D314" s="35">
        <v>-542.79196000000002</v>
      </c>
      <c r="E314" s="35">
        <v>-8863.7903100000003</v>
      </c>
      <c r="F314" s="35">
        <v>-26.390279999999997</v>
      </c>
      <c r="G314" s="35">
        <v>-7382.8388600000008</v>
      </c>
      <c r="H314" s="35">
        <v>112.11023</v>
      </c>
      <c r="I314" s="35">
        <v>0</v>
      </c>
      <c r="J314" s="35">
        <v>0.58157999999999999</v>
      </c>
      <c r="K314" s="35">
        <v>-11.42773</v>
      </c>
      <c r="L314" s="35">
        <v>-44.244999999999997</v>
      </c>
      <c r="M314" s="35">
        <v>4.6000000000000001E-4</v>
      </c>
      <c r="N314" s="35">
        <v>0</v>
      </c>
      <c r="O314" s="35">
        <v>-831.06560999999999</v>
      </c>
      <c r="P314" s="35">
        <v>-17688.246600000002</v>
      </c>
      <c r="R314" s="93"/>
    </row>
    <row r="315" spans="1:18">
      <c r="A315" s="45" t="s">
        <v>563</v>
      </c>
      <c r="B315" s="35">
        <v>250.74770000000001</v>
      </c>
      <c r="C315" s="35">
        <v>27.807040000000001</v>
      </c>
      <c r="D315" s="35">
        <v>619.19275000000005</v>
      </c>
      <c r="E315" s="35">
        <v>7.72431</v>
      </c>
      <c r="F315" s="35">
        <v>0.93807000000000007</v>
      </c>
      <c r="G315" s="35">
        <v>28.057009999999998</v>
      </c>
      <c r="H315" s="35">
        <v>5.2407899999999996</v>
      </c>
      <c r="I315" s="35">
        <v>0.58334000000000008</v>
      </c>
      <c r="J315" s="35">
        <v>0</v>
      </c>
      <c r="K315" s="35">
        <v>0</v>
      </c>
      <c r="L315" s="35">
        <v>67.547420000000002</v>
      </c>
      <c r="M315" s="35">
        <v>1.1778199999999999</v>
      </c>
      <c r="N315" s="35">
        <v>0.20524000000000001</v>
      </c>
      <c r="O315" s="35">
        <v>0</v>
      </c>
      <c r="P315" s="35">
        <v>1009.22149</v>
      </c>
      <c r="R315" s="93"/>
    </row>
    <row r="316" spans="1:18">
      <c r="A316" s="40" t="s">
        <v>564</v>
      </c>
      <c r="B316" s="35">
        <v>722.53486999999996</v>
      </c>
      <c r="C316" s="35">
        <v>-34.022959999999998</v>
      </c>
      <c r="D316" s="35">
        <v>-176.65797000000001</v>
      </c>
      <c r="E316" s="35">
        <v>8803.0986499999999</v>
      </c>
      <c r="F316" s="35">
        <v>1.9872300000000001</v>
      </c>
      <c r="G316" s="35">
        <v>7354.3318600000002</v>
      </c>
      <c r="H316" s="35">
        <v>-185.86023</v>
      </c>
      <c r="I316" s="35">
        <v>-1.0080100000000001</v>
      </c>
      <c r="J316" s="35">
        <v>-0.99850000000000005</v>
      </c>
      <c r="K316" s="35">
        <v>1.83569</v>
      </c>
      <c r="L316" s="35">
        <v>-11.55719</v>
      </c>
      <c r="M316" s="35">
        <v>-1.3519600000000001</v>
      </c>
      <c r="N316" s="35">
        <v>0</v>
      </c>
      <c r="O316" s="35">
        <v>-0.14724000000000001</v>
      </c>
      <c r="P316" s="35">
        <v>16472.184239999999</v>
      </c>
      <c r="R316" s="93"/>
    </row>
    <row r="317" spans="1:18" ht="15.75" thickBot="1">
      <c r="A317" s="40" t="s">
        <v>565</v>
      </c>
      <c r="B317" s="35">
        <v>768.44729000000007</v>
      </c>
      <c r="C317" s="35">
        <v>0</v>
      </c>
      <c r="D317" s="35">
        <v>2.419</v>
      </c>
      <c r="E317" s="35">
        <v>8821.6921199999997</v>
      </c>
      <c r="F317" s="35">
        <v>4.6296499999999998</v>
      </c>
      <c r="G317" s="35">
        <v>7382.46108</v>
      </c>
      <c r="H317" s="35">
        <v>-185.84051000000002</v>
      </c>
      <c r="I317" s="35">
        <v>0</v>
      </c>
      <c r="J317" s="35">
        <v>-0.99850000000000005</v>
      </c>
      <c r="K317" s="35">
        <v>1.83569</v>
      </c>
      <c r="L317" s="35">
        <v>0</v>
      </c>
      <c r="M317" s="35">
        <v>-1.1999999999999999E-4</v>
      </c>
      <c r="N317" s="35">
        <v>0</v>
      </c>
      <c r="O317" s="35">
        <v>0</v>
      </c>
      <c r="P317" s="35">
        <v>16794.645700000001</v>
      </c>
      <c r="R317" s="93"/>
    </row>
    <row r="318" spans="1:18" ht="16.5" thickTop="1" thickBot="1">
      <c r="A318" s="38" t="s">
        <v>566</v>
      </c>
      <c r="B318" s="34">
        <v>-45.912419999999997</v>
      </c>
      <c r="C318" s="34">
        <v>-34.022959999999998</v>
      </c>
      <c r="D318" s="34">
        <v>-179.07696999999999</v>
      </c>
      <c r="E318" s="34">
        <v>-18.59347</v>
      </c>
      <c r="F318" s="34">
        <v>-2.64242</v>
      </c>
      <c r="G318" s="34">
        <v>-28.12922</v>
      </c>
      <c r="H318" s="34">
        <v>-1.9719999999999998E-2</v>
      </c>
      <c r="I318" s="34">
        <v>-1.0080100000000001</v>
      </c>
      <c r="J318" s="34">
        <v>0</v>
      </c>
      <c r="K318" s="34">
        <v>0</v>
      </c>
      <c r="L318" s="34">
        <v>-11.55719</v>
      </c>
      <c r="M318" s="34">
        <v>-1.3518399999999999</v>
      </c>
      <c r="N318" s="34">
        <v>0</v>
      </c>
      <c r="O318" s="34">
        <v>-0.14724000000000001</v>
      </c>
      <c r="P318" s="34">
        <v>-322.46146000000005</v>
      </c>
      <c r="R318" s="93"/>
    </row>
    <row r="319" spans="1:18" ht="16.5" thickTop="1" thickBot="1">
      <c r="A319" s="40" t="s">
        <v>567</v>
      </c>
      <c r="B319" s="35">
        <v>176583.78756</v>
      </c>
      <c r="C319" s="35">
        <v>195252.91415</v>
      </c>
      <c r="D319" s="35">
        <v>204537.36465999999</v>
      </c>
      <c r="E319" s="35">
        <v>208215.97808</v>
      </c>
      <c r="F319" s="35">
        <v>135793.17251</v>
      </c>
      <c r="G319" s="35">
        <v>98047.359810000009</v>
      </c>
      <c r="H319" s="35">
        <v>78507.550909999991</v>
      </c>
      <c r="I319" s="35">
        <v>292764.29807999998</v>
      </c>
      <c r="J319" s="35">
        <v>-1607.9014999999999</v>
      </c>
      <c r="K319" s="35">
        <v>5338.6452099999997</v>
      </c>
      <c r="L319" s="35">
        <v>125449.01120000001</v>
      </c>
      <c r="M319" s="35">
        <v>12982.30099</v>
      </c>
      <c r="N319" s="35">
        <v>23899.36234</v>
      </c>
      <c r="O319" s="35">
        <v>149038.27216999998</v>
      </c>
      <c r="P319" s="35">
        <v>1704802.1161700001</v>
      </c>
      <c r="R319" s="93"/>
    </row>
    <row r="320" spans="1:18" ht="16.5" thickTop="1" thickBot="1">
      <c r="A320" s="43" t="s">
        <v>568</v>
      </c>
      <c r="B320" s="34">
        <v>2256.6017200000001</v>
      </c>
      <c r="C320" s="34">
        <v>-2.9999999999999997E-5</v>
      </c>
      <c r="D320" s="34">
        <v>3356.9087200000004</v>
      </c>
      <c r="E320" s="34">
        <v>603.83222999999998</v>
      </c>
      <c r="F320" s="34">
        <v>237.17508999999998</v>
      </c>
      <c r="G320" s="34">
        <v>0</v>
      </c>
      <c r="H320" s="34">
        <v>1479.15923</v>
      </c>
      <c r="I320" s="34">
        <v>1475.86247</v>
      </c>
      <c r="J320" s="34">
        <v>0</v>
      </c>
      <c r="K320" s="34">
        <v>0</v>
      </c>
      <c r="L320" s="34">
        <v>2702.6799900000001</v>
      </c>
      <c r="M320" s="34">
        <v>0</v>
      </c>
      <c r="N320" s="34">
        <v>0</v>
      </c>
      <c r="O320" s="34">
        <v>-1711.05996</v>
      </c>
      <c r="P320" s="34">
        <v>10401.159460000001</v>
      </c>
      <c r="R320" s="93"/>
    </row>
    <row r="321" spans="1:18" ht="16.5" thickTop="1" thickBot="1">
      <c r="A321" s="39" t="s">
        <v>569</v>
      </c>
      <c r="B321" s="35">
        <v>178840.38928</v>
      </c>
      <c r="C321" s="35">
        <v>195252.91412</v>
      </c>
      <c r="D321" s="35">
        <v>207894.27338</v>
      </c>
      <c r="E321" s="35">
        <v>208819.81031</v>
      </c>
      <c r="F321" s="35">
        <v>136030.34760000001</v>
      </c>
      <c r="G321" s="35">
        <v>98047.359810000009</v>
      </c>
      <c r="H321" s="35">
        <v>79986.710139999996</v>
      </c>
      <c r="I321" s="35">
        <v>294240.16055000003</v>
      </c>
      <c r="J321" s="35">
        <v>-1607.9014999999999</v>
      </c>
      <c r="K321" s="35">
        <v>5338.6452099999997</v>
      </c>
      <c r="L321" s="35">
        <v>128151.69119</v>
      </c>
      <c r="M321" s="35">
        <v>12982.30099</v>
      </c>
      <c r="N321" s="35">
        <v>23899.36234</v>
      </c>
      <c r="O321" s="35">
        <v>147327.21221</v>
      </c>
      <c r="P321" s="35">
        <v>1715203.27563</v>
      </c>
      <c r="R321" s="93"/>
    </row>
    <row r="322" spans="1:18" ht="16.5" thickTop="1" thickBot="1">
      <c r="A322" s="38" t="s">
        <v>570</v>
      </c>
      <c r="B322" s="34">
        <v>-0.89800000000000002</v>
      </c>
      <c r="C322" s="34">
        <v>39.843830000000004</v>
      </c>
      <c r="D322" s="34">
        <v>-7886.8680599999998</v>
      </c>
      <c r="E322" s="34">
        <v>-1853.5128300000001</v>
      </c>
      <c r="F322" s="34">
        <v>2000.8004799999999</v>
      </c>
      <c r="G322" s="34">
        <v>0</v>
      </c>
      <c r="H322" s="34">
        <v>1960.3046299999999</v>
      </c>
      <c r="I322" s="34">
        <v>0</v>
      </c>
      <c r="J322" s="34">
        <v>6.6881599999999999</v>
      </c>
      <c r="K322" s="34">
        <v>55.22072</v>
      </c>
      <c r="L322" s="34">
        <v>146.19387</v>
      </c>
      <c r="M322" s="34">
        <v>-202.91528</v>
      </c>
      <c r="N322" s="34">
        <v>1638.6949999999999</v>
      </c>
      <c r="O322" s="34">
        <v>1752.51783</v>
      </c>
      <c r="P322" s="34">
        <v>-2343.92965</v>
      </c>
      <c r="R322" s="93"/>
    </row>
    <row r="323" spans="1:18" ht="16.5" thickTop="1" thickBot="1">
      <c r="A323" s="39" t="s">
        <v>571</v>
      </c>
      <c r="B323" s="35">
        <v>178839.49127999999</v>
      </c>
      <c r="C323" s="35">
        <v>195292.75795</v>
      </c>
      <c r="D323" s="35">
        <v>200007.40531999999</v>
      </c>
      <c r="E323" s="35">
        <v>206966.29747999998</v>
      </c>
      <c r="F323" s="35">
        <v>138031.14808000001</v>
      </c>
      <c r="G323" s="35">
        <v>98047.359810000009</v>
      </c>
      <c r="H323" s="35">
        <v>81947.014769999994</v>
      </c>
      <c r="I323" s="35">
        <v>294240.16055000003</v>
      </c>
      <c r="J323" s="35">
        <v>-1601.21334</v>
      </c>
      <c r="K323" s="35">
        <v>5393.8659299999999</v>
      </c>
      <c r="L323" s="35">
        <v>128297.88506</v>
      </c>
      <c r="M323" s="35">
        <v>12779.38571</v>
      </c>
      <c r="N323" s="35">
        <v>25538.057339999999</v>
      </c>
      <c r="O323" s="35">
        <v>149079.73003999999</v>
      </c>
      <c r="P323" s="35">
        <v>1712859.34598</v>
      </c>
      <c r="R323" s="93"/>
    </row>
    <row r="324" spans="1:18" ht="16.5" thickTop="1" thickBot="1">
      <c r="A324" s="43" t="s">
        <v>572</v>
      </c>
      <c r="B324" s="34">
        <v>0</v>
      </c>
      <c r="C324" s="34">
        <v>0</v>
      </c>
      <c r="D324" s="34">
        <v>0</v>
      </c>
      <c r="E324" s="34">
        <v>0</v>
      </c>
      <c r="F324" s="34">
        <v>0</v>
      </c>
      <c r="G324" s="34">
        <v>0</v>
      </c>
      <c r="H324" s="34">
        <v>0</v>
      </c>
      <c r="I324" s="34">
        <v>0</v>
      </c>
      <c r="J324" s="34">
        <v>0</v>
      </c>
      <c r="K324" s="34">
        <v>0</v>
      </c>
      <c r="L324" s="34">
        <v>0</v>
      </c>
      <c r="M324" s="34">
        <v>5.0000000000000002E-5</v>
      </c>
      <c r="N324" s="34">
        <v>0</v>
      </c>
      <c r="O324" s="34">
        <v>0</v>
      </c>
      <c r="P324" s="34">
        <v>5.0000000000000002E-5</v>
      </c>
      <c r="R324" s="93"/>
    </row>
    <row r="325" spans="1:18" ht="16.5" thickTop="1" thickBot="1">
      <c r="A325" s="45" t="s">
        <v>573</v>
      </c>
      <c r="B325" s="35">
        <v>178839.49127999999</v>
      </c>
      <c r="C325" s="35">
        <v>195292.75795</v>
      </c>
      <c r="D325" s="35">
        <v>200007.40531999999</v>
      </c>
      <c r="E325" s="35">
        <v>206966.29747999998</v>
      </c>
      <c r="F325" s="35">
        <v>138031.14808000001</v>
      </c>
      <c r="G325" s="35">
        <v>98047.359810000009</v>
      </c>
      <c r="H325" s="35">
        <v>81947.014769999994</v>
      </c>
      <c r="I325" s="35">
        <v>294240.16055000003</v>
      </c>
      <c r="J325" s="35">
        <v>-1601.21334</v>
      </c>
      <c r="K325" s="35">
        <v>5393.8659299999999</v>
      </c>
      <c r="L325" s="35">
        <v>128297.88506</v>
      </c>
      <c r="M325" s="35">
        <v>12779.385759999999</v>
      </c>
      <c r="N325" s="35">
        <v>25538.057339999999</v>
      </c>
      <c r="O325" s="35">
        <v>149079.73003999999</v>
      </c>
      <c r="P325" s="35">
        <v>1712859.3460299999</v>
      </c>
      <c r="R325" s="93"/>
    </row>
    <row r="326" spans="1:18" ht="16.5" thickTop="1" thickBot="1">
      <c r="A326" s="43" t="s">
        <v>574</v>
      </c>
      <c r="B326" s="34">
        <v>-50772.007210000003</v>
      </c>
      <c r="C326" s="34">
        <v>-48397.3</v>
      </c>
      <c r="D326" s="34">
        <v>-86517.22</v>
      </c>
      <c r="E326" s="34">
        <v>-91866.178</v>
      </c>
      <c r="F326" s="34">
        <v>-17886.599999999999</v>
      </c>
      <c r="G326" s="34">
        <v>-44682.148000000001</v>
      </c>
      <c r="H326" s="34">
        <v>-34200.949399999998</v>
      </c>
      <c r="I326" s="34">
        <v>-117306</v>
      </c>
      <c r="J326" s="34">
        <v>0</v>
      </c>
      <c r="K326" s="34">
        <v>0</v>
      </c>
      <c r="L326" s="34">
        <v>-50602.805469999999</v>
      </c>
      <c r="M326" s="34">
        <v>-1937.4135100000001</v>
      </c>
      <c r="N326" s="34">
        <v>0</v>
      </c>
      <c r="O326" s="34">
        <v>-70719.622560000003</v>
      </c>
      <c r="P326" s="34">
        <v>-614888.24414999993</v>
      </c>
      <c r="R326" s="93"/>
    </row>
    <row r="327" spans="1:18" ht="16.5" thickTop="1" thickBot="1">
      <c r="A327" s="747" t="s">
        <v>575</v>
      </c>
      <c r="B327" s="748">
        <v>128067.48406999999</v>
      </c>
      <c r="C327" s="748">
        <v>146895.45794999998</v>
      </c>
      <c r="D327" s="748">
        <v>113490.18531999999</v>
      </c>
      <c r="E327" s="748">
        <v>115100.11948000001</v>
      </c>
      <c r="F327" s="748">
        <v>120144.54807999999</v>
      </c>
      <c r="G327" s="748">
        <v>53365.211810000001</v>
      </c>
      <c r="H327" s="748">
        <v>47746.065369999997</v>
      </c>
      <c r="I327" s="748">
        <v>176934.16055</v>
      </c>
      <c r="J327" s="748">
        <v>-1601.21334</v>
      </c>
      <c r="K327" s="748">
        <v>5393.8659299999999</v>
      </c>
      <c r="L327" s="748">
        <v>77695.079590000008</v>
      </c>
      <c r="M327" s="748">
        <v>10841.972250000001</v>
      </c>
      <c r="N327" s="748">
        <v>25538.057339999999</v>
      </c>
      <c r="O327" s="748">
        <v>78360.107480000006</v>
      </c>
      <c r="P327" s="748">
        <v>1097971.1018800002</v>
      </c>
      <c r="R327" s="93"/>
    </row>
    <row r="328" spans="1:18" ht="15.75" thickTop="1">
      <c r="A328" s="154"/>
      <c r="B328" s="253"/>
      <c r="C328" s="253"/>
      <c r="D328" s="253"/>
      <c r="E328" s="253"/>
      <c r="F328" s="253"/>
      <c r="G328" s="253"/>
      <c r="H328" s="253"/>
      <c r="I328" s="253"/>
      <c r="J328" s="253"/>
      <c r="K328" s="253"/>
      <c r="L328" s="253"/>
      <c r="M328" s="253"/>
      <c r="N328" s="253"/>
      <c r="O328" s="253"/>
      <c r="P328" s="253"/>
    </row>
    <row r="329" spans="1:18" ht="15.75">
      <c r="A329" s="47"/>
    </row>
    <row r="330" spans="1:18" ht="15.75">
      <c r="A330" s="47"/>
    </row>
    <row r="331" spans="1:18" ht="15.75">
      <c r="A331" s="47"/>
    </row>
    <row r="332" spans="1:18" ht="15.75">
      <c r="A332" s="47"/>
    </row>
    <row r="333" spans="1:18" ht="15.75">
      <c r="A333" s="47"/>
    </row>
    <row r="334" spans="1:18" ht="15.75">
      <c r="A334" s="47"/>
    </row>
    <row r="335" spans="1:18" ht="15.75">
      <c r="A335" s="47"/>
    </row>
    <row r="336" spans="1:18" ht="15.75">
      <c r="A336" s="47"/>
    </row>
    <row r="337" spans="1:1" ht="15.75">
      <c r="A337" s="47"/>
    </row>
    <row r="338" spans="1:1" ht="15.75">
      <c r="A338" s="47"/>
    </row>
    <row r="339" spans="1:1" ht="15.75">
      <c r="A339" s="47"/>
    </row>
    <row r="340" spans="1:1" ht="15.75">
      <c r="A340" s="47"/>
    </row>
    <row r="341" spans="1:1" ht="15.75">
      <c r="A341" s="47"/>
    </row>
    <row r="342" spans="1:1" ht="15.75">
      <c r="A342" s="47"/>
    </row>
    <row r="343" spans="1:1" ht="15.75">
      <c r="A343" s="47"/>
    </row>
    <row r="344" spans="1:1" ht="15.75">
      <c r="A344" s="47"/>
    </row>
    <row r="345" spans="1:1" ht="15.75">
      <c r="A345" s="47"/>
    </row>
    <row r="346" spans="1:1" ht="15.75">
      <c r="A346" s="47"/>
    </row>
    <row r="347" spans="1:1" ht="15.75">
      <c r="A347" s="47"/>
    </row>
    <row r="348" spans="1:1" ht="15.75">
      <c r="A348" s="47"/>
    </row>
    <row r="349" spans="1:1" ht="15.75">
      <c r="A349" s="47"/>
    </row>
    <row r="350" spans="1:1" ht="15.75">
      <c r="A350" s="47"/>
    </row>
    <row r="351" spans="1:1" ht="15.75">
      <c r="A351" s="47"/>
    </row>
    <row r="352" spans="1:1" ht="15.75">
      <c r="A352" s="47"/>
    </row>
    <row r="353" spans="1:1" ht="15.75">
      <c r="A353" s="47"/>
    </row>
    <row r="354" spans="1:1" ht="15.75">
      <c r="A354" s="47"/>
    </row>
    <row r="355" spans="1:1" ht="15.75">
      <c r="A355" s="47"/>
    </row>
    <row r="356" spans="1:1" ht="15.75">
      <c r="A356" s="47"/>
    </row>
    <row r="357" spans="1:1" ht="15.75">
      <c r="A357" s="47"/>
    </row>
    <row r="358" spans="1:1" ht="15.75">
      <c r="A358" s="47"/>
    </row>
    <row r="359" spans="1:1" ht="15.75">
      <c r="A359" s="47"/>
    </row>
    <row r="360" spans="1:1" ht="15.75">
      <c r="A360" s="47"/>
    </row>
    <row r="361" spans="1:1" ht="15.75">
      <c r="A361" s="47"/>
    </row>
    <row r="362" spans="1:1" ht="15.75">
      <c r="A362" s="47"/>
    </row>
    <row r="363" spans="1:1" ht="15.75">
      <c r="A363" s="47"/>
    </row>
    <row r="364" spans="1:1" ht="15.75">
      <c r="A364" s="47"/>
    </row>
    <row r="365" spans="1:1" ht="15.75">
      <c r="A365" s="47"/>
    </row>
    <row r="366" spans="1:1" ht="15.75">
      <c r="A366" s="47"/>
    </row>
    <row r="367" spans="1:1" ht="15.75">
      <c r="A367" s="47"/>
    </row>
    <row r="368" spans="1:1" ht="15.75">
      <c r="A368" s="47"/>
    </row>
    <row r="369" spans="1:1" ht="15.75">
      <c r="A369" s="47"/>
    </row>
    <row r="370" spans="1:1" ht="15.75">
      <c r="A370" s="47"/>
    </row>
    <row r="371" spans="1:1" ht="15.75">
      <c r="A371" s="47"/>
    </row>
    <row r="372" spans="1:1" ht="15.75">
      <c r="A372" s="47"/>
    </row>
    <row r="373" spans="1:1" ht="15.75">
      <c r="A373" s="47"/>
    </row>
    <row r="374" spans="1:1" ht="15.75">
      <c r="A374" s="47"/>
    </row>
    <row r="375" spans="1:1" ht="15.75">
      <c r="A375" s="47"/>
    </row>
    <row r="376" spans="1:1" ht="15.75">
      <c r="A376" s="47"/>
    </row>
    <row r="377" spans="1:1" ht="15.75">
      <c r="A377" s="47"/>
    </row>
    <row r="378" spans="1:1" ht="15.75">
      <c r="A378" s="47"/>
    </row>
    <row r="379" spans="1:1" ht="15.75">
      <c r="A379" s="47"/>
    </row>
    <row r="380" spans="1:1" ht="15.75">
      <c r="A380" s="47"/>
    </row>
    <row r="381" spans="1:1" ht="15.75">
      <c r="A381" s="47"/>
    </row>
    <row r="382" spans="1:1" ht="15.75">
      <c r="A382" s="47"/>
    </row>
    <row r="383" spans="1:1" ht="15.75">
      <c r="A383" s="47"/>
    </row>
    <row r="384" spans="1:1" ht="15.75">
      <c r="A384" s="47"/>
    </row>
    <row r="385" spans="1:1" ht="15.75">
      <c r="A385" s="47"/>
    </row>
    <row r="386" spans="1:1" ht="15.75">
      <c r="A386" s="47"/>
    </row>
    <row r="387" spans="1:1" ht="15.75">
      <c r="A387" s="47"/>
    </row>
    <row r="388" spans="1:1" ht="15.75">
      <c r="A388" s="47"/>
    </row>
    <row r="389" spans="1:1" ht="15.75">
      <c r="A389" s="47"/>
    </row>
    <row r="390" spans="1:1" ht="15.75">
      <c r="A390" s="47"/>
    </row>
    <row r="391" spans="1:1" ht="15.75">
      <c r="A391" s="47"/>
    </row>
    <row r="392" spans="1:1" ht="15.75">
      <c r="A392" s="47"/>
    </row>
    <row r="393" spans="1:1" ht="15.75">
      <c r="A393" s="47"/>
    </row>
    <row r="394" spans="1:1" ht="15.75">
      <c r="A394" s="47"/>
    </row>
    <row r="395" spans="1:1" ht="15.75">
      <c r="A395" s="47"/>
    </row>
    <row r="396" spans="1:1" ht="15.75">
      <c r="A396" s="47"/>
    </row>
    <row r="397" spans="1:1" ht="15.75">
      <c r="A397" s="47"/>
    </row>
    <row r="398" spans="1:1" ht="15.75">
      <c r="A398" s="47"/>
    </row>
    <row r="399" spans="1:1" ht="15.75">
      <c r="A399" s="47"/>
    </row>
    <row r="400" spans="1:1" ht="15.75">
      <c r="A400" s="47"/>
    </row>
    <row r="401" spans="1:1" ht="15.75">
      <c r="A401" s="47"/>
    </row>
    <row r="402" spans="1:1" ht="15.75">
      <c r="A402" s="47"/>
    </row>
    <row r="403" spans="1:1" ht="15.75">
      <c r="A403" s="47"/>
    </row>
    <row r="404" spans="1:1" ht="15.75">
      <c r="A404" s="47"/>
    </row>
    <row r="405" spans="1:1" ht="15.75">
      <c r="A405" s="47"/>
    </row>
    <row r="406" spans="1:1" ht="15.75">
      <c r="A406" s="47"/>
    </row>
    <row r="407" spans="1:1" ht="15.75">
      <c r="A407" s="47"/>
    </row>
    <row r="408" spans="1:1" ht="15.75">
      <c r="A408" s="47"/>
    </row>
    <row r="409" spans="1:1" ht="15.75">
      <c r="A409" s="47"/>
    </row>
    <row r="410" spans="1:1" ht="15.75">
      <c r="A410" s="47"/>
    </row>
    <row r="411" spans="1:1" ht="15.75">
      <c r="A411" s="47"/>
    </row>
    <row r="412" spans="1:1" ht="15.75">
      <c r="A412" s="47"/>
    </row>
    <row r="413" spans="1:1" ht="15.75">
      <c r="A413" s="47"/>
    </row>
    <row r="414" spans="1:1" ht="15.75">
      <c r="A414" s="47"/>
    </row>
    <row r="415" spans="1:1" ht="15.75">
      <c r="A415" s="47"/>
    </row>
    <row r="416" spans="1:1" ht="15.75">
      <c r="A416" s="47"/>
    </row>
    <row r="417" spans="1:1" ht="15.75">
      <c r="A417" s="47"/>
    </row>
    <row r="418" spans="1:1" ht="15.75">
      <c r="A418" s="47"/>
    </row>
    <row r="419" spans="1:1" ht="15.75">
      <c r="A419" s="47"/>
    </row>
    <row r="420" spans="1:1" ht="15.75">
      <c r="A420" s="47"/>
    </row>
    <row r="421" spans="1:1" ht="15.75">
      <c r="A421" s="47"/>
    </row>
    <row r="422" spans="1:1" ht="15.75">
      <c r="A422" s="47"/>
    </row>
    <row r="423" spans="1:1" ht="15.75">
      <c r="A423" s="47"/>
    </row>
    <row r="424" spans="1:1" ht="15.75">
      <c r="A424" s="47"/>
    </row>
    <row r="425" spans="1:1" ht="15.75">
      <c r="A425" s="47"/>
    </row>
    <row r="426" spans="1:1" ht="15.75">
      <c r="A426" s="47"/>
    </row>
    <row r="427" spans="1:1" ht="15.75">
      <c r="A427" s="47"/>
    </row>
    <row r="428" spans="1:1" ht="15.75">
      <c r="A428" s="47"/>
    </row>
    <row r="429" spans="1:1" ht="15.75">
      <c r="A429" s="47"/>
    </row>
    <row r="430" spans="1:1" ht="15.75">
      <c r="A430" s="47"/>
    </row>
    <row r="431" spans="1:1" ht="15.75">
      <c r="A431" s="47"/>
    </row>
    <row r="432" spans="1:1" ht="15.75">
      <c r="A432" s="47"/>
    </row>
    <row r="433" spans="1:1" ht="15.75">
      <c r="A433" s="47"/>
    </row>
    <row r="434" spans="1:1" ht="15.75">
      <c r="A434" s="47"/>
    </row>
    <row r="435" spans="1:1" ht="15.75">
      <c r="A435" s="47"/>
    </row>
    <row r="436" spans="1:1" ht="15.75">
      <c r="A436" s="47"/>
    </row>
    <row r="437" spans="1:1" ht="15.75">
      <c r="A437" s="47"/>
    </row>
    <row r="438" spans="1:1" ht="15.75">
      <c r="A438" s="47"/>
    </row>
    <row r="439" spans="1:1" ht="15.75">
      <c r="A439" s="47"/>
    </row>
    <row r="440" spans="1:1" ht="15.75">
      <c r="A440" s="47"/>
    </row>
    <row r="441" spans="1:1" ht="15.75">
      <c r="A441" s="47"/>
    </row>
    <row r="442" spans="1:1" ht="15.75">
      <c r="A442" s="47"/>
    </row>
    <row r="443" spans="1:1" ht="15.75">
      <c r="A443" s="47"/>
    </row>
    <row r="444" spans="1:1" ht="15.75">
      <c r="A444" s="47"/>
    </row>
    <row r="445" spans="1:1" ht="15.75">
      <c r="A445" s="47"/>
    </row>
    <row r="446" spans="1:1" ht="15.75">
      <c r="A446" s="47"/>
    </row>
    <row r="447" spans="1:1" ht="15.75">
      <c r="A447" s="47"/>
    </row>
    <row r="448" spans="1:1" ht="15.75">
      <c r="A448" s="47"/>
    </row>
    <row r="449" spans="1:1" ht="15.75">
      <c r="A449" s="47"/>
    </row>
    <row r="450" spans="1:1" ht="15.75">
      <c r="A450" s="47"/>
    </row>
    <row r="451" spans="1:1" ht="15.75">
      <c r="A451" s="47"/>
    </row>
    <row r="452" spans="1:1" ht="15.75">
      <c r="A452" s="47"/>
    </row>
    <row r="453" spans="1:1" ht="15.75">
      <c r="A453" s="47"/>
    </row>
    <row r="454" spans="1:1" ht="15.75">
      <c r="A454" s="47"/>
    </row>
    <row r="455" spans="1:1" ht="15.75">
      <c r="A455" s="47"/>
    </row>
    <row r="456" spans="1:1" ht="15.75">
      <c r="A456" s="47"/>
    </row>
    <row r="457" spans="1:1" ht="15.75">
      <c r="A457" s="47"/>
    </row>
    <row r="458" spans="1:1" ht="15.75">
      <c r="A458" s="47"/>
    </row>
    <row r="459" spans="1:1" ht="15.75">
      <c r="A459" s="47"/>
    </row>
    <row r="460" spans="1:1" ht="15.75">
      <c r="A460" s="47"/>
    </row>
    <row r="461" spans="1:1" ht="15.75">
      <c r="A461" s="47"/>
    </row>
    <row r="462" spans="1:1" ht="15.75">
      <c r="A462" s="47"/>
    </row>
    <row r="463" spans="1:1" ht="15.75">
      <c r="A463" s="47"/>
    </row>
    <row r="464" spans="1:1" ht="15.75">
      <c r="A464" s="47"/>
    </row>
    <row r="465" spans="1:1" ht="15.75">
      <c r="A465" s="47"/>
    </row>
    <row r="466" spans="1:1" ht="15.75">
      <c r="A466" s="47"/>
    </row>
    <row r="467" spans="1:1" ht="15.75">
      <c r="A467" s="47"/>
    </row>
    <row r="468" spans="1:1" ht="15.75">
      <c r="A468" s="47"/>
    </row>
    <row r="469" spans="1:1" ht="15.75">
      <c r="A469" s="47"/>
    </row>
    <row r="470" spans="1:1" ht="15.75">
      <c r="A470" s="47"/>
    </row>
    <row r="471" spans="1:1" ht="15.75">
      <c r="A471" s="47"/>
    </row>
    <row r="472" spans="1:1" ht="15.75">
      <c r="A472" s="47"/>
    </row>
    <row r="473" spans="1:1" ht="15.75">
      <c r="A473" s="47"/>
    </row>
    <row r="474" spans="1:1" ht="15.75">
      <c r="A474" s="47"/>
    </row>
    <row r="475" spans="1:1" ht="15.75">
      <c r="A475" s="47"/>
    </row>
    <row r="476" spans="1:1" ht="15.75">
      <c r="A476" s="47"/>
    </row>
    <row r="477" spans="1:1" ht="15.75">
      <c r="A477" s="47"/>
    </row>
    <row r="478" spans="1:1" ht="15.75">
      <c r="A478" s="47"/>
    </row>
    <row r="479" spans="1:1" ht="15.75">
      <c r="A479" s="47"/>
    </row>
    <row r="480" spans="1:1" ht="15.75">
      <c r="A480" s="47"/>
    </row>
    <row r="481" spans="1:1" ht="15.75">
      <c r="A481" s="47"/>
    </row>
    <row r="482" spans="1:1" ht="15.75">
      <c r="A482" s="47"/>
    </row>
    <row r="483" spans="1:1" ht="15.75">
      <c r="A483" s="47"/>
    </row>
    <row r="484" spans="1:1" ht="15.75">
      <c r="A484" s="47"/>
    </row>
    <row r="485" spans="1:1" ht="15.75">
      <c r="A485" s="47"/>
    </row>
    <row r="486" spans="1:1" ht="15.75">
      <c r="A486" s="47"/>
    </row>
    <row r="487" spans="1:1" ht="15.75">
      <c r="A487" s="47"/>
    </row>
    <row r="488" spans="1:1" ht="15.75">
      <c r="A488" s="47"/>
    </row>
    <row r="489" spans="1:1" ht="15.75">
      <c r="A489" s="47"/>
    </row>
    <row r="490" spans="1:1" ht="15.75">
      <c r="A490" s="47"/>
    </row>
    <row r="491" spans="1:1" ht="15.75">
      <c r="A491" s="47"/>
    </row>
    <row r="492" spans="1:1" ht="15.75">
      <c r="A492" s="47"/>
    </row>
    <row r="493" spans="1:1" ht="15.75">
      <c r="A493" s="47"/>
    </row>
    <row r="494" spans="1:1" ht="15.75">
      <c r="A494" s="47"/>
    </row>
    <row r="495" spans="1:1" ht="15.75">
      <c r="A495" s="47"/>
    </row>
    <row r="496" spans="1:1" ht="15.75">
      <c r="A496" s="47"/>
    </row>
    <row r="497" spans="1:1" ht="15.75">
      <c r="A497" s="47"/>
    </row>
    <row r="498" spans="1:1" ht="15.75">
      <c r="A498" s="47"/>
    </row>
    <row r="499" spans="1:1" ht="15.75">
      <c r="A499" s="47"/>
    </row>
    <row r="500" spans="1:1" ht="15.75">
      <c r="A500" s="47"/>
    </row>
    <row r="501" spans="1:1" ht="15.75">
      <c r="A501" s="47"/>
    </row>
    <row r="502" spans="1:1" ht="15.75">
      <c r="A502" s="47"/>
    </row>
    <row r="503" spans="1:1" ht="15.75">
      <c r="A503" s="47"/>
    </row>
    <row r="504" spans="1:1" ht="15.75">
      <c r="A504" s="47"/>
    </row>
    <row r="505" spans="1:1" ht="15.75">
      <c r="A505" s="47"/>
    </row>
    <row r="506" spans="1:1" ht="15.75">
      <c r="A506" s="47"/>
    </row>
    <row r="507" spans="1:1" ht="15.75">
      <c r="A507" s="47"/>
    </row>
    <row r="508" spans="1:1" ht="15.75">
      <c r="A508" s="47"/>
    </row>
    <row r="509" spans="1:1" ht="15.75">
      <c r="A509" s="47"/>
    </row>
    <row r="510" spans="1:1" ht="15.75">
      <c r="A510" s="47"/>
    </row>
    <row r="511" spans="1:1" ht="15.75">
      <c r="A511" s="47"/>
    </row>
    <row r="512" spans="1:1" ht="15.75">
      <c r="A512" s="47"/>
    </row>
    <row r="513" spans="1:1" ht="15.75">
      <c r="A513" s="47"/>
    </row>
    <row r="514" spans="1:1" ht="15.75">
      <c r="A514" s="47"/>
    </row>
    <row r="515" spans="1:1" ht="15.75">
      <c r="A515" s="47"/>
    </row>
    <row r="516" spans="1:1" ht="15.75">
      <c r="A516" s="47"/>
    </row>
    <row r="517" spans="1:1" ht="15.75">
      <c r="A517" s="47"/>
    </row>
    <row r="518" spans="1:1" ht="15.75">
      <c r="A518" s="47"/>
    </row>
    <row r="519" spans="1:1" ht="15.75">
      <c r="A519" s="47"/>
    </row>
    <row r="520" spans="1:1" ht="15.75">
      <c r="A520" s="47"/>
    </row>
    <row r="521" spans="1:1" ht="15.75">
      <c r="A521" s="47"/>
    </row>
    <row r="522" spans="1:1" ht="15.75">
      <c r="A522" s="47"/>
    </row>
    <row r="523" spans="1:1" ht="15.75">
      <c r="A523" s="47"/>
    </row>
    <row r="524" spans="1:1" ht="15.75">
      <c r="A524" s="47"/>
    </row>
    <row r="525" spans="1:1" ht="15.75">
      <c r="A525" s="47"/>
    </row>
    <row r="526" spans="1:1" ht="15.75">
      <c r="A526" s="47"/>
    </row>
    <row r="527" spans="1:1" ht="15.75">
      <c r="A527" s="47"/>
    </row>
    <row r="528" spans="1:1" ht="15.75">
      <c r="A528" s="47"/>
    </row>
    <row r="529" spans="1:1" ht="15.75">
      <c r="A529" s="47"/>
    </row>
    <row r="530" spans="1:1" ht="15.75">
      <c r="A530" s="47"/>
    </row>
    <row r="531" spans="1:1" ht="15.75">
      <c r="A531" s="47"/>
    </row>
    <row r="532" spans="1:1" ht="15.75">
      <c r="A532" s="47"/>
    </row>
    <row r="533" spans="1:1" ht="15.75">
      <c r="A533" s="47"/>
    </row>
    <row r="534" spans="1:1" ht="15.75">
      <c r="A534" s="47"/>
    </row>
    <row r="535" spans="1:1" ht="15.75">
      <c r="A535" s="47"/>
    </row>
    <row r="536" spans="1:1" ht="15.75">
      <c r="A536" s="47"/>
    </row>
    <row r="537" spans="1:1" ht="15.75">
      <c r="A537" s="47"/>
    </row>
    <row r="538" spans="1:1" ht="15.75">
      <c r="A538" s="47"/>
    </row>
    <row r="539" spans="1:1" ht="15.75">
      <c r="A539" s="47"/>
    </row>
    <row r="540" spans="1:1" ht="15.75">
      <c r="A540" s="47"/>
    </row>
    <row r="541" spans="1:1" ht="15.75">
      <c r="A541" s="47"/>
    </row>
    <row r="542" spans="1:1" ht="15.75">
      <c r="A542" s="47"/>
    </row>
    <row r="543" spans="1:1" ht="15.75">
      <c r="A543" s="47"/>
    </row>
    <row r="544" spans="1:1" ht="15.75">
      <c r="A544" s="47"/>
    </row>
    <row r="545" spans="1:1" ht="15.75">
      <c r="A545" s="47"/>
    </row>
    <row r="546" spans="1:1" ht="15.75">
      <c r="A546" s="47"/>
    </row>
    <row r="547" spans="1:1" ht="15.75">
      <c r="A547" s="47"/>
    </row>
    <row r="548" spans="1:1" ht="15.75">
      <c r="A548" s="47"/>
    </row>
    <row r="549" spans="1:1" ht="15.75">
      <c r="A549" s="47"/>
    </row>
    <row r="550" spans="1:1" ht="15.75">
      <c r="A550" s="47"/>
    </row>
    <row r="551" spans="1:1" ht="15.75">
      <c r="A551" s="47"/>
    </row>
    <row r="552" spans="1:1" ht="15.75">
      <c r="A552" s="47"/>
    </row>
    <row r="553" spans="1:1" ht="15.75">
      <c r="A553" s="47"/>
    </row>
    <row r="554" spans="1:1" ht="15.75">
      <c r="A554" s="47"/>
    </row>
    <row r="555" spans="1:1" ht="15.75">
      <c r="A555" s="47"/>
    </row>
    <row r="556" spans="1:1" ht="15.75">
      <c r="A556" s="47"/>
    </row>
    <row r="557" spans="1:1" ht="15.75">
      <c r="A557" s="47"/>
    </row>
    <row r="558" spans="1:1" ht="15.75">
      <c r="A558" s="47"/>
    </row>
    <row r="559" spans="1:1" ht="15.75">
      <c r="A559" s="47"/>
    </row>
    <row r="560" spans="1:1" ht="15.75">
      <c r="A560" s="47"/>
    </row>
    <row r="561" spans="1:1" ht="15.75">
      <c r="A561" s="47"/>
    </row>
    <row r="562" spans="1:1" ht="15.75">
      <c r="A562" s="47"/>
    </row>
    <row r="563" spans="1:1" ht="15.75">
      <c r="A563" s="47"/>
    </row>
    <row r="564" spans="1:1" ht="15.75">
      <c r="A564" s="47"/>
    </row>
    <row r="565" spans="1:1" ht="15.75">
      <c r="A565" s="47"/>
    </row>
    <row r="566" spans="1:1" ht="15.75">
      <c r="A566" s="47"/>
    </row>
    <row r="567" spans="1:1" ht="15.75">
      <c r="A567" s="47"/>
    </row>
    <row r="568" spans="1:1" ht="15.75">
      <c r="A568" s="47"/>
    </row>
    <row r="569" spans="1:1" ht="15.75">
      <c r="A569" s="47"/>
    </row>
    <row r="570" spans="1:1" ht="15.75">
      <c r="A570" s="47"/>
    </row>
    <row r="571" spans="1:1" ht="15.75">
      <c r="A571" s="47"/>
    </row>
    <row r="572" spans="1:1" ht="15.75">
      <c r="A572" s="47"/>
    </row>
    <row r="573" spans="1:1" ht="15.75">
      <c r="A573" s="47"/>
    </row>
    <row r="574" spans="1:1" ht="15.75">
      <c r="A574" s="47"/>
    </row>
    <row r="575" spans="1:1" ht="15.75">
      <c r="A575" s="47"/>
    </row>
    <row r="576" spans="1:1" ht="15.75">
      <c r="A576" s="47"/>
    </row>
    <row r="577" spans="1:1" ht="15.75">
      <c r="A577" s="47"/>
    </row>
    <row r="578" spans="1:1" ht="15.75">
      <c r="A578" s="47"/>
    </row>
    <row r="579" spans="1:1" ht="15.75">
      <c r="A579" s="47"/>
    </row>
    <row r="580" spans="1:1" ht="15.75">
      <c r="A580" s="47"/>
    </row>
    <row r="581" spans="1:1" ht="15.75">
      <c r="A581" s="47"/>
    </row>
    <row r="582" spans="1:1" ht="15.75">
      <c r="A582" s="47"/>
    </row>
    <row r="583" spans="1:1" ht="15.75">
      <c r="A583" s="47"/>
    </row>
    <row r="584" spans="1:1" ht="15.75">
      <c r="A584" s="47"/>
    </row>
    <row r="585" spans="1:1" ht="15.75">
      <c r="A585" s="47"/>
    </row>
    <row r="586" spans="1:1" ht="15.75">
      <c r="A586" s="47"/>
    </row>
    <row r="587" spans="1:1" ht="15.75">
      <c r="A587" s="47"/>
    </row>
    <row r="588" spans="1:1" ht="15.75">
      <c r="A588" s="47"/>
    </row>
    <row r="589" spans="1:1" ht="15.75">
      <c r="A589" s="47"/>
    </row>
    <row r="590" spans="1:1" ht="15.75">
      <c r="A590" s="47"/>
    </row>
    <row r="591" spans="1:1" ht="15.75">
      <c r="A591" s="47"/>
    </row>
    <row r="592" spans="1:1" ht="15.75">
      <c r="A592" s="47"/>
    </row>
    <row r="593" spans="1:1" ht="15.75">
      <c r="A593" s="47"/>
    </row>
    <row r="594" spans="1:1" ht="15.75">
      <c r="A594" s="47"/>
    </row>
    <row r="595" spans="1:1" ht="15.75">
      <c r="A595" s="47"/>
    </row>
    <row r="596" spans="1:1" ht="15.75">
      <c r="A596" s="47"/>
    </row>
    <row r="597" spans="1:1" ht="15.75">
      <c r="A597" s="47"/>
    </row>
    <row r="598" spans="1:1" ht="15.75">
      <c r="A598" s="47"/>
    </row>
    <row r="599" spans="1:1" ht="15.75">
      <c r="A599" s="47"/>
    </row>
    <row r="600" spans="1:1" ht="15.75">
      <c r="A600" s="47"/>
    </row>
    <row r="601" spans="1:1" ht="15.75">
      <c r="A601" s="47"/>
    </row>
    <row r="602" spans="1:1" ht="15.75">
      <c r="A602" s="47"/>
    </row>
    <row r="603" spans="1:1" ht="15.75">
      <c r="A603" s="47"/>
    </row>
    <row r="604" spans="1:1" ht="15.75">
      <c r="A604" s="47"/>
    </row>
    <row r="605" spans="1:1" ht="15.75">
      <c r="A605" s="47"/>
    </row>
    <row r="606" spans="1:1" ht="15.75">
      <c r="A606" s="47"/>
    </row>
    <row r="607" spans="1:1" ht="15.75">
      <c r="A607" s="47"/>
    </row>
    <row r="608" spans="1:1" ht="15.75">
      <c r="A608" s="47"/>
    </row>
    <row r="609" spans="1:1" ht="15.75">
      <c r="A609" s="47"/>
    </row>
    <row r="610" spans="1:1" ht="15.75">
      <c r="A610" s="47"/>
    </row>
    <row r="611" spans="1:1" ht="15.75">
      <c r="A611" s="47"/>
    </row>
    <row r="612" spans="1:1" ht="15.75">
      <c r="A612" s="47"/>
    </row>
    <row r="613" spans="1:1" ht="15.75">
      <c r="A613" s="47"/>
    </row>
    <row r="614" spans="1:1" ht="15.75">
      <c r="A614" s="47"/>
    </row>
    <row r="615" spans="1:1" ht="15.75">
      <c r="A615" s="47"/>
    </row>
    <row r="616" spans="1:1" ht="15.75">
      <c r="A616" s="47"/>
    </row>
    <row r="617" spans="1:1" ht="15.75">
      <c r="A617" s="47"/>
    </row>
    <row r="618" spans="1:1" ht="15.75">
      <c r="A618" s="47"/>
    </row>
    <row r="619" spans="1:1" ht="15.75">
      <c r="A619" s="47"/>
    </row>
    <row r="620" spans="1:1" ht="15.75">
      <c r="A620" s="47"/>
    </row>
    <row r="621" spans="1:1" ht="15.75">
      <c r="A621" s="47"/>
    </row>
    <row r="622" spans="1:1" ht="15.75">
      <c r="A622" s="47"/>
    </row>
    <row r="623" spans="1:1" ht="15.75">
      <c r="A623" s="47"/>
    </row>
    <row r="624" spans="1:1" ht="15.75">
      <c r="A624" s="47"/>
    </row>
    <row r="625" spans="1:1" ht="15.75">
      <c r="A625" s="47"/>
    </row>
    <row r="626" spans="1:1" ht="15.75">
      <c r="A626" s="47"/>
    </row>
    <row r="627" spans="1:1" ht="15.75">
      <c r="A627" s="47"/>
    </row>
    <row r="628" spans="1:1" ht="15.75">
      <c r="A628" s="47"/>
    </row>
    <row r="629" spans="1:1" ht="15.75">
      <c r="A629" s="47"/>
    </row>
    <row r="630" spans="1:1" ht="15.75">
      <c r="A630" s="47"/>
    </row>
    <row r="631" spans="1:1" ht="15.75">
      <c r="A631" s="47"/>
    </row>
    <row r="632" spans="1:1" ht="15.75">
      <c r="A632" s="47"/>
    </row>
    <row r="633" spans="1:1" ht="15.75">
      <c r="A633" s="47"/>
    </row>
    <row r="634" spans="1:1" ht="15.75">
      <c r="A634" s="47"/>
    </row>
    <row r="635" spans="1:1" ht="15.75">
      <c r="A635" s="47"/>
    </row>
    <row r="636" spans="1:1" ht="15.75">
      <c r="A636" s="47"/>
    </row>
    <row r="637" spans="1:1" ht="15.75">
      <c r="A637" s="47"/>
    </row>
    <row r="638" spans="1:1" ht="15.75">
      <c r="A638" s="47"/>
    </row>
    <row r="639" spans="1:1" ht="15.75">
      <c r="A639" s="47"/>
    </row>
    <row r="640" spans="1:1" ht="15.75">
      <c r="A640" s="47"/>
    </row>
    <row r="641" spans="1:1" ht="15.75">
      <c r="A641" s="47"/>
    </row>
    <row r="642" spans="1:1" ht="15.75">
      <c r="A642" s="47"/>
    </row>
    <row r="643" spans="1:1" ht="15.75">
      <c r="A643" s="47"/>
    </row>
    <row r="644" spans="1:1" ht="15.75">
      <c r="A644" s="47"/>
    </row>
    <row r="645" spans="1:1" ht="15.75">
      <c r="A645" s="47"/>
    </row>
    <row r="646" spans="1:1" ht="15.75">
      <c r="A646" s="47"/>
    </row>
    <row r="647" spans="1:1" ht="15.75">
      <c r="A647" s="47"/>
    </row>
    <row r="648" spans="1:1" ht="15.75">
      <c r="A648" s="47"/>
    </row>
    <row r="649" spans="1:1" ht="15.75">
      <c r="A649" s="47"/>
    </row>
    <row r="650" spans="1:1" ht="15.75">
      <c r="A650" s="47"/>
    </row>
    <row r="651" spans="1:1" ht="15.75">
      <c r="A651" s="47"/>
    </row>
    <row r="652" spans="1:1" ht="15.75">
      <c r="A652" s="47"/>
    </row>
    <row r="653" spans="1:1" ht="15.75">
      <c r="A653" s="47"/>
    </row>
    <row r="654" spans="1:1" ht="15.75">
      <c r="A654" s="47"/>
    </row>
  </sheetData>
  <mergeCells count="5">
    <mergeCell ref="A2:P2"/>
    <mergeCell ref="A3:P3"/>
    <mergeCell ref="A4:P4"/>
    <mergeCell ref="A5:P5"/>
    <mergeCell ref="A249:P249"/>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J615"/>
  <sheetViews>
    <sheetView zoomScale="85" zoomScaleNormal="85" workbookViewId="0">
      <selection sqref="A1:P1"/>
    </sheetView>
  </sheetViews>
  <sheetFormatPr baseColWidth="10" defaultColWidth="9.140625" defaultRowHeight="15"/>
  <cols>
    <col min="1" max="1" width="69.42578125" style="76" customWidth="1"/>
    <col min="2" max="8" width="9.28515625" style="156" customWidth="1"/>
    <col min="9" max="9" width="8" style="442" bestFit="1" customWidth="1"/>
    <col min="10" max="10" width="9.5703125" style="156" customWidth="1"/>
    <col min="11" max="11" width="9.42578125" style="156" bestFit="1" customWidth="1"/>
    <col min="12" max="13" width="7.42578125" style="156" bestFit="1" customWidth="1"/>
    <col min="14" max="15" width="7.7109375" style="156" bestFit="1" customWidth="1"/>
    <col min="16" max="16" width="10.85546875" style="156" customWidth="1"/>
    <col min="17" max="256" width="11.42578125" style="66" customWidth="1"/>
    <col min="257" max="257" width="69.42578125" style="66" customWidth="1"/>
    <col min="258" max="264" width="9.28515625" style="66" customWidth="1"/>
    <col min="265" max="265" width="8" style="66" bestFit="1" customWidth="1"/>
    <col min="266" max="266" width="9.5703125" style="66" customWidth="1"/>
    <col min="267" max="267" width="9.42578125" style="66" bestFit="1" customWidth="1"/>
    <col min="268" max="269" width="7.42578125" style="66" bestFit="1" customWidth="1"/>
    <col min="270" max="271" width="7.7109375" style="66" bestFit="1" customWidth="1"/>
    <col min="272" max="272" width="10.85546875" style="66" customWidth="1"/>
    <col min="273" max="512" width="11.42578125" style="66" customWidth="1"/>
    <col min="513" max="513" width="69.42578125" style="66" customWidth="1"/>
    <col min="514" max="520" width="9.28515625" style="66" customWidth="1"/>
    <col min="521" max="521" width="8" style="66" bestFit="1" customWidth="1"/>
    <col min="522" max="522" width="9.5703125" style="66" customWidth="1"/>
    <col min="523" max="523" width="9.42578125" style="66" bestFit="1" customWidth="1"/>
    <col min="524" max="525" width="7.42578125" style="66" bestFit="1" customWidth="1"/>
    <col min="526" max="527" width="7.7109375" style="66" bestFit="1" customWidth="1"/>
    <col min="528" max="528" width="10.85546875" style="66" customWidth="1"/>
    <col min="529" max="768" width="11.42578125" style="66" customWidth="1"/>
    <col min="769" max="769" width="69.42578125" style="66" customWidth="1"/>
    <col min="770" max="776" width="9.28515625" style="66" customWidth="1"/>
    <col min="777" max="777" width="8" style="66" bestFit="1" customWidth="1"/>
    <col min="778" max="778" width="9.5703125" style="66" customWidth="1"/>
    <col min="779" max="779" width="9.42578125" style="66" bestFit="1" customWidth="1"/>
    <col min="780" max="781" width="7.42578125" style="66" bestFit="1" customWidth="1"/>
    <col min="782" max="783" width="7.7109375" style="66" bestFit="1" customWidth="1"/>
    <col min="784" max="784" width="10.85546875" style="66" customWidth="1"/>
    <col min="785" max="1024" width="11.42578125" style="66" customWidth="1"/>
    <col min="1025" max="1025" width="69.42578125" style="66" customWidth="1"/>
    <col min="1026" max="1032" width="9.28515625" style="66" customWidth="1"/>
    <col min="1033" max="1033" width="8" style="66" bestFit="1" customWidth="1"/>
    <col min="1034" max="1034" width="9.5703125" style="66" customWidth="1"/>
    <col min="1035" max="1035" width="9.42578125" style="66" bestFit="1" customWidth="1"/>
    <col min="1036" max="1037" width="7.42578125" style="66" bestFit="1" customWidth="1"/>
    <col min="1038" max="1039" width="7.7109375" style="66" bestFit="1" customWidth="1"/>
    <col min="1040" max="1040" width="10.85546875" style="66" customWidth="1"/>
    <col min="1041" max="1280" width="11.42578125" style="66" customWidth="1"/>
    <col min="1281" max="1281" width="69.42578125" style="66" customWidth="1"/>
    <col min="1282" max="1288" width="9.28515625" style="66" customWidth="1"/>
    <col min="1289" max="1289" width="8" style="66" bestFit="1" customWidth="1"/>
    <col min="1290" max="1290" width="9.5703125" style="66" customWidth="1"/>
    <col min="1291" max="1291" width="9.42578125" style="66" bestFit="1" customWidth="1"/>
    <col min="1292" max="1293" width="7.42578125" style="66" bestFit="1" customWidth="1"/>
    <col min="1294" max="1295" width="7.7109375" style="66" bestFit="1" customWidth="1"/>
    <col min="1296" max="1296" width="10.85546875" style="66" customWidth="1"/>
    <col min="1297" max="1536" width="11.42578125" style="66" customWidth="1"/>
    <col min="1537" max="1537" width="69.42578125" style="66" customWidth="1"/>
    <col min="1538" max="1544" width="9.28515625" style="66" customWidth="1"/>
    <col min="1545" max="1545" width="8" style="66" bestFit="1" customWidth="1"/>
    <col min="1546" max="1546" width="9.5703125" style="66" customWidth="1"/>
    <col min="1547" max="1547" width="9.42578125" style="66" bestFit="1" customWidth="1"/>
    <col min="1548" max="1549" width="7.42578125" style="66" bestFit="1" customWidth="1"/>
    <col min="1550" max="1551" width="7.7109375" style="66" bestFit="1" customWidth="1"/>
    <col min="1552" max="1552" width="10.85546875" style="66" customWidth="1"/>
    <col min="1553" max="1792" width="11.42578125" style="66" customWidth="1"/>
    <col min="1793" max="1793" width="69.42578125" style="66" customWidth="1"/>
    <col min="1794" max="1800" width="9.28515625" style="66" customWidth="1"/>
    <col min="1801" max="1801" width="8" style="66" bestFit="1" customWidth="1"/>
    <col min="1802" max="1802" width="9.5703125" style="66" customWidth="1"/>
    <col min="1803" max="1803" width="9.42578125" style="66" bestFit="1" customWidth="1"/>
    <col min="1804" max="1805" width="7.42578125" style="66" bestFit="1" customWidth="1"/>
    <col min="1806" max="1807" width="7.7109375" style="66" bestFit="1" customWidth="1"/>
    <col min="1808" max="1808" width="10.85546875" style="66" customWidth="1"/>
    <col min="1809" max="2048" width="11.42578125" style="66" customWidth="1"/>
    <col min="2049" max="2049" width="69.42578125" style="66" customWidth="1"/>
    <col min="2050" max="2056" width="9.28515625" style="66" customWidth="1"/>
    <col min="2057" max="2057" width="8" style="66" bestFit="1" customWidth="1"/>
    <col min="2058" max="2058" width="9.5703125" style="66" customWidth="1"/>
    <col min="2059" max="2059" width="9.42578125" style="66" bestFit="1" customWidth="1"/>
    <col min="2060" max="2061" width="7.42578125" style="66" bestFit="1" customWidth="1"/>
    <col min="2062" max="2063" width="7.7109375" style="66" bestFit="1" customWidth="1"/>
    <col min="2064" max="2064" width="10.85546875" style="66" customWidth="1"/>
    <col min="2065" max="2304" width="11.42578125" style="66" customWidth="1"/>
    <col min="2305" max="2305" width="69.42578125" style="66" customWidth="1"/>
    <col min="2306" max="2312" width="9.28515625" style="66" customWidth="1"/>
    <col min="2313" max="2313" width="8" style="66" bestFit="1" customWidth="1"/>
    <col min="2314" max="2314" width="9.5703125" style="66" customWidth="1"/>
    <col min="2315" max="2315" width="9.42578125" style="66" bestFit="1" customWidth="1"/>
    <col min="2316" max="2317" width="7.42578125" style="66" bestFit="1" customWidth="1"/>
    <col min="2318" max="2319" width="7.7109375" style="66" bestFit="1" customWidth="1"/>
    <col min="2320" max="2320" width="10.85546875" style="66" customWidth="1"/>
    <col min="2321" max="2560" width="11.42578125" style="66" customWidth="1"/>
    <col min="2561" max="2561" width="69.42578125" style="66" customWidth="1"/>
    <col min="2562" max="2568" width="9.28515625" style="66" customWidth="1"/>
    <col min="2569" max="2569" width="8" style="66" bestFit="1" customWidth="1"/>
    <col min="2570" max="2570" width="9.5703125" style="66" customWidth="1"/>
    <col min="2571" max="2571" width="9.42578125" style="66" bestFit="1" customWidth="1"/>
    <col min="2572" max="2573" width="7.42578125" style="66" bestFit="1" customWidth="1"/>
    <col min="2574" max="2575" width="7.7109375" style="66" bestFit="1" customWidth="1"/>
    <col min="2576" max="2576" width="10.85546875" style="66" customWidth="1"/>
    <col min="2577" max="2816" width="11.42578125" style="66" customWidth="1"/>
    <col min="2817" max="2817" width="69.42578125" style="66" customWidth="1"/>
    <col min="2818" max="2824" width="9.28515625" style="66" customWidth="1"/>
    <col min="2825" max="2825" width="8" style="66" bestFit="1" customWidth="1"/>
    <col min="2826" max="2826" width="9.5703125" style="66" customWidth="1"/>
    <col min="2827" max="2827" width="9.42578125" style="66" bestFit="1" customWidth="1"/>
    <col min="2828" max="2829" width="7.42578125" style="66" bestFit="1" customWidth="1"/>
    <col min="2830" max="2831" width="7.7109375" style="66" bestFit="1" customWidth="1"/>
    <col min="2832" max="2832" width="10.85546875" style="66" customWidth="1"/>
    <col min="2833" max="3072" width="11.42578125" style="66" customWidth="1"/>
    <col min="3073" max="3073" width="69.42578125" style="66" customWidth="1"/>
    <col min="3074" max="3080" width="9.28515625" style="66" customWidth="1"/>
    <col min="3081" max="3081" width="8" style="66" bestFit="1" customWidth="1"/>
    <col min="3082" max="3082" width="9.5703125" style="66" customWidth="1"/>
    <col min="3083" max="3083" width="9.42578125" style="66" bestFit="1" customWidth="1"/>
    <col min="3084" max="3085" width="7.42578125" style="66" bestFit="1" customWidth="1"/>
    <col min="3086" max="3087" width="7.7109375" style="66" bestFit="1" customWidth="1"/>
    <col min="3088" max="3088" width="10.85546875" style="66" customWidth="1"/>
    <col min="3089" max="3328" width="11.42578125" style="66" customWidth="1"/>
    <col min="3329" max="3329" width="69.42578125" style="66" customWidth="1"/>
    <col min="3330" max="3336" width="9.28515625" style="66" customWidth="1"/>
    <col min="3337" max="3337" width="8" style="66" bestFit="1" customWidth="1"/>
    <col min="3338" max="3338" width="9.5703125" style="66" customWidth="1"/>
    <col min="3339" max="3339" width="9.42578125" style="66" bestFit="1" customWidth="1"/>
    <col min="3340" max="3341" width="7.42578125" style="66" bestFit="1" customWidth="1"/>
    <col min="3342" max="3343" width="7.7109375" style="66" bestFit="1" customWidth="1"/>
    <col min="3344" max="3344" width="10.85546875" style="66" customWidth="1"/>
    <col min="3345" max="3584" width="11.42578125" style="66" customWidth="1"/>
    <col min="3585" max="3585" width="69.42578125" style="66" customWidth="1"/>
    <col min="3586" max="3592" width="9.28515625" style="66" customWidth="1"/>
    <col min="3593" max="3593" width="8" style="66" bestFit="1" customWidth="1"/>
    <col min="3594" max="3594" width="9.5703125" style="66" customWidth="1"/>
    <col min="3595" max="3595" width="9.42578125" style="66" bestFit="1" customWidth="1"/>
    <col min="3596" max="3597" width="7.42578125" style="66" bestFit="1" customWidth="1"/>
    <col min="3598" max="3599" width="7.7109375" style="66" bestFit="1" customWidth="1"/>
    <col min="3600" max="3600" width="10.85546875" style="66" customWidth="1"/>
    <col min="3601" max="3840" width="11.42578125" style="66" customWidth="1"/>
    <col min="3841" max="3841" width="69.42578125" style="66" customWidth="1"/>
    <col min="3842" max="3848" width="9.28515625" style="66" customWidth="1"/>
    <col min="3849" max="3849" width="8" style="66" bestFit="1" customWidth="1"/>
    <col min="3850" max="3850" width="9.5703125" style="66" customWidth="1"/>
    <col min="3851" max="3851" width="9.42578125" style="66" bestFit="1" customWidth="1"/>
    <col min="3852" max="3853" width="7.42578125" style="66" bestFit="1" customWidth="1"/>
    <col min="3854" max="3855" width="7.7109375" style="66" bestFit="1" customWidth="1"/>
    <col min="3856" max="3856" width="10.85546875" style="66" customWidth="1"/>
    <col min="3857" max="4096" width="11.42578125" style="66" customWidth="1"/>
    <col min="4097" max="4097" width="69.42578125" style="66" customWidth="1"/>
    <col min="4098" max="4104" width="9.28515625" style="66" customWidth="1"/>
    <col min="4105" max="4105" width="8" style="66" bestFit="1" customWidth="1"/>
    <col min="4106" max="4106" width="9.5703125" style="66" customWidth="1"/>
    <col min="4107" max="4107" width="9.42578125" style="66" bestFit="1" customWidth="1"/>
    <col min="4108" max="4109" width="7.42578125" style="66" bestFit="1" customWidth="1"/>
    <col min="4110" max="4111" width="7.7109375" style="66" bestFit="1" customWidth="1"/>
    <col min="4112" max="4112" width="10.85546875" style="66" customWidth="1"/>
    <col min="4113" max="4352" width="11.42578125" style="66" customWidth="1"/>
    <col min="4353" max="4353" width="69.42578125" style="66" customWidth="1"/>
    <col min="4354" max="4360" width="9.28515625" style="66" customWidth="1"/>
    <col min="4361" max="4361" width="8" style="66" bestFit="1" customWidth="1"/>
    <col min="4362" max="4362" width="9.5703125" style="66" customWidth="1"/>
    <col min="4363" max="4363" width="9.42578125" style="66" bestFit="1" customWidth="1"/>
    <col min="4364" max="4365" width="7.42578125" style="66" bestFit="1" customWidth="1"/>
    <col min="4366" max="4367" width="7.7109375" style="66" bestFit="1" customWidth="1"/>
    <col min="4368" max="4368" width="10.85546875" style="66" customWidth="1"/>
    <col min="4369" max="4608" width="11.42578125" style="66" customWidth="1"/>
    <col min="4609" max="4609" width="69.42578125" style="66" customWidth="1"/>
    <col min="4610" max="4616" width="9.28515625" style="66" customWidth="1"/>
    <col min="4617" max="4617" width="8" style="66" bestFit="1" customWidth="1"/>
    <col min="4618" max="4618" width="9.5703125" style="66" customWidth="1"/>
    <col min="4619" max="4619" width="9.42578125" style="66" bestFit="1" customWidth="1"/>
    <col min="4620" max="4621" width="7.42578125" style="66" bestFit="1" customWidth="1"/>
    <col min="4622" max="4623" width="7.7109375" style="66" bestFit="1" customWidth="1"/>
    <col min="4624" max="4624" width="10.85546875" style="66" customWidth="1"/>
    <col min="4625" max="4864" width="11.42578125" style="66" customWidth="1"/>
    <col min="4865" max="4865" width="69.42578125" style="66" customWidth="1"/>
    <col min="4866" max="4872" width="9.28515625" style="66" customWidth="1"/>
    <col min="4873" max="4873" width="8" style="66" bestFit="1" customWidth="1"/>
    <col min="4874" max="4874" width="9.5703125" style="66" customWidth="1"/>
    <col min="4875" max="4875" width="9.42578125" style="66" bestFit="1" customWidth="1"/>
    <col min="4876" max="4877" width="7.42578125" style="66" bestFit="1" customWidth="1"/>
    <col min="4878" max="4879" width="7.7109375" style="66" bestFit="1" customWidth="1"/>
    <col min="4880" max="4880" width="10.85546875" style="66" customWidth="1"/>
    <col min="4881" max="5120" width="11.42578125" style="66" customWidth="1"/>
    <col min="5121" max="5121" width="69.42578125" style="66" customWidth="1"/>
    <col min="5122" max="5128" width="9.28515625" style="66" customWidth="1"/>
    <col min="5129" max="5129" width="8" style="66" bestFit="1" customWidth="1"/>
    <col min="5130" max="5130" width="9.5703125" style="66" customWidth="1"/>
    <col min="5131" max="5131" width="9.42578125" style="66" bestFit="1" customWidth="1"/>
    <col min="5132" max="5133" width="7.42578125" style="66" bestFit="1" customWidth="1"/>
    <col min="5134" max="5135" width="7.7109375" style="66" bestFit="1" customWidth="1"/>
    <col min="5136" max="5136" width="10.85546875" style="66" customWidth="1"/>
    <col min="5137" max="5376" width="11.42578125" style="66" customWidth="1"/>
    <col min="5377" max="5377" width="69.42578125" style="66" customWidth="1"/>
    <col min="5378" max="5384" width="9.28515625" style="66" customWidth="1"/>
    <col min="5385" max="5385" width="8" style="66" bestFit="1" customWidth="1"/>
    <col min="5386" max="5386" width="9.5703125" style="66" customWidth="1"/>
    <col min="5387" max="5387" width="9.42578125" style="66" bestFit="1" customWidth="1"/>
    <col min="5388" max="5389" width="7.42578125" style="66" bestFit="1" customWidth="1"/>
    <col min="5390" max="5391" width="7.7109375" style="66" bestFit="1" customWidth="1"/>
    <col min="5392" max="5392" width="10.85546875" style="66" customWidth="1"/>
    <col min="5393" max="5632" width="11.42578125" style="66" customWidth="1"/>
    <col min="5633" max="5633" width="69.42578125" style="66" customWidth="1"/>
    <col min="5634" max="5640" width="9.28515625" style="66" customWidth="1"/>
    <col min="5641" max="5641" width="8" style="66" bestFit="1" customWidth="1"/>
    <col min="5642" max="5642" width="9.5703125" style="66" customWidth="1"/>
    <col min="5643" max="5643" width="9.42578125" style="66" bestFit="1" customWidth="1"/>
    <col min="5644" max="5645" width="7.42578125" style="66" bestFit="1" customWidth="1"/>
    <col min="5646" max="5647" width="7.7109375" style="66" bestFit="1" customWidth="1"/>
    <col min="5648" max="5648" width="10.85546875" style="66" customWidth="1"/>
    <col min="5649" max="5888" width="11.42578125" style="66" customWidth="1"/>
    <col min="5889" max="5889" width="69.42578125" style="66" customWidth="1"/>
    <col min="5890" max="5896" width="9.28515625" style="66" customWidth="1"/>
    <col min="5897" max="5897" width="8" style="66" bestFit="1" customWidth="1"/>
    <col min="5898" max="5898" width="9.5703125" style="66" customWidth="1"/>
    <col min="5899" max="5899" width="9.42578125" style="66" bestFit="1" customWidth="1"/>
    <col min="5900" max="5901" width="7.42578125" style="66" bestFit="1" customWidth="1"/>
    <col min="5902" max="5903" width="7.7109375" style="66" bestFit="1" customWidth="1"/>
    <col min="5904" max="5904" width="10.85546875" style="66" customWidth="1"/>
    <col min="5905" max="6144" width="11.42578125" style="66" customWidth="1"/>
    <col min="6145" max="6145" width="69.42578125" style="66" customWidth="1"/>
    <col min="6146" max="6152" width="9.28515625" style="66" customWidth="1"/>
    <col min="6153" max="6153" width="8" style="66" bestFit="1" customWidth="1"/>
    <col min="6154" max="6154" width="9.5703125" style="66" customWidth="1"/>
    <col min="6155" max="6155" width="9.42578125" style="66" bestFit="1" customWidth="1"/>
    <col min="6156" max="6157" width="7.42578125" style="66" bestFit="1" customWidth="1"/>
    <col min="6158" max="6159" width="7.7109375" style="66" bestFit="1" customWidth="1"/>
    <col min="6160" max="6160" width="10.85546875" style="66" customWidth="1"/>
    <col min="6161" max="6400" width="11.42578125" style="66" customWidth="1"/>
    <col min="6401" max="6401" width="69.42578125" style="66" customWidth="1"/>
    <col min="6402" max="6408" width="9.28515625" style="66" customWidth="1"/>
    <col min="6409" max="6409" width="8" style="66" bestFit="1" customWidth="1"/>
    <col min="6410" max="6410" width="9.5703125" style="66" customWidth="1"/>
    <col min="6411" max="6411" width="9.42578125" style="66" bestFit="1" customWidth="1"/>
    <col min="6412" max="6413" width="7.42578125" style="66" bestFit="1" customWidth="1"/>
    <col min="6414" max="6415" width="7.7109375" style="66" bestFit="1" customWidth="1"/>
    <col min="6416" max="6416" width="10.85546875" style="66" customWidth="1"/>
    <col min="6417" max="6656" width="11.42578125" style="66" customWidth="1"/>
    <col min="6657" max="6657" width="69.42578125" style="66" customWidth="1"/>
    <col min="6658" max="6664" width="9.28515625" style="66" customWidth="1"/>
    <col min="6665" max="6665" width="8" style="66" bestFit="1" customWidth="1"/>
    <col min="6666" max="6666" width="9.5703125" style="66" customWidth="1"/>
    <col min="6667" max="6667" width="9.42578125" style="66" bestFit="1" customWidth="1"/>
    <col min="6668" max="6669" width="7.42578125" style="66" bestFit="1" customWidth="1"/>
    <col min="6670" max="6671" width="7.7109375" style="66" bestFit="1" customWidth="1"/>
    <col min="6672" max="6672" width="10.85546875" style="66" customWidth="1"/>
    <col min="6673" max="6912" width="11.42578125" style="66" customWidth="1"/>
    <col min="6913" max="6913" width="69.42578125" style="66" customWidth="1"/>
    <col min="6914" max="6920" width="9.28515625" style="66" customWidth="1"/>
    <col min="6921" max="6921" width="8" style="66" bestFit="1" customWidth="1"/>
    <col min="6922" max="6922" width="9.5703125" style="66" customWidth="1"/>
    <col min="6923" max="6923" width="9.42578125" style="66" bestFit="1" customWidth="1"/>
    <col min="6924" max="6925" width="7.42578125" style="66" bestFit="1" customWidth="1"/>
    <col min="6926" max="6927" width="7.7109375" style="66" bestFit="1" customWidth="1"/>
    <col min="6928" max="6928" width="10.85546875" style="66" customWidth="1"/>
    <col min="6929" max="7168" width="11.42578125" style="66" customWidth="1"/>
    <col min="7169" max="7169" width="69.42578125" style="66" customWidth="1"/>
    <col min="7170" max="7176" width="9.28515625" style="66" customWidth="1"/>
    <col min="7177" max="7177" width="8" style="66" bestFit="1" customWidth="1"/>
    <col min="7178" max="7178" width="9.5703125" style="66" customWidth="1"/>
    <col min="7179" max="7179" width="9.42578125" style="66" bestFit="1" customWidth="1"/>
    <col min="7180" max="7181" width="7.42578125" style="66" bestFit="1" customWidth="1"/>
    <col min="7182" max="7183" width="7.7109375" style="66" bestFit="1" customWidth="1"/>
    <col min="7184" max="7184" width="10.85546875" style="66" customWidth="1"/>
    <col min="7185" max="7424" width="11.42578125" style="66" customWidth="1"/>
    <col min="7425" max="7425" width="69.42578125" style="66" customWidth="1"/>
    <col min="7426" max="7432" width="9.28515625" style="66" customWidth="1"/>
    <col min="7433" max="7433" width="8" style="66" bestFit="1" customWidth="1"/>
    <col min="7434" max="7434" width="9.5703125" style="66" customWidth="1"/>
    <col min="7435" max="7435" width="9.42578125" style="66" bestFit="1" customWidth="1"/>
    <col min="7436" max="7437" width="7.42578125" style="66" bestFit="1" customWidth="1"/>
    <col min="7438" max="7439" width="7.7109375" style="66" bestFit="1" customWidth="1"/>
    <col min="7440" max="7440" width="10.85546875" style="66" customWidth="1"/>
    <col min="7441" max="7680" width="11.42578125" style="66" customWidth="1"/>
    <col min="7681" max="7681" width="69.42578125" style="66" customWidth="1"/>
    <col min="7682" max="7688" width="9.28515625" style="66" customWidth="1"/>
    <col min="7689" max="7689" width="8" style="66" bestFit="1" customWidth="1"/>
    <col min="7690" max="7690" width="9.5703125" style="66" customWidth="1"/>
    <col min="7691" max="7691" width="9.42578125" style="66" bestFit="1" customWidth="1"/>
    <col min="7692" max="7693" width="7.42578125" style="66" bestFit="1" customWidth="1"/>
    <col min="7694" max="7695" width="7.7109375" style="66" bestFit="1" customWidth="1"/>
    <col min="7696" max="7696" width="10.85546875" style="66" customWidth="1"/>
    <col min="7697" max="7936" width="11.42578125" style="66" customWidth="1"/>
    <col min="7937" max="7937" width="69.42578125" style="66" customWidth="1"/>
    <col min="7938" max="7944" width="9.28515625" style="66" customWidth="1"/>
    <col min="7945" max="7945" width="8" style="66" bestFit="1" customWidth="1"/>
    <col min="7946" max="7946" width="9.5703125" style="66" customWidth="1"/>
    <col min="7947" max="7947" width="9.42578125" style="66" bestFit="1" customWidth="1"/>
    <col min="7948" max="7949" width="7.42578125" style="66" bestFit="1" customWidth="1"/>
    <col min="7950" max="7951" width="7.7109375" style="66" bestFit="1" customWidth="1"/>
    <col min="7952" max="7952" width="10.85546875" style="66" customWidth="1"/>
    <col min="7953" max="8192" width="11.42578125" style="66" customWidth="1"/>
    <col min="8193" max="8193" width="69.42578125" style="66" customWidth="1"/>
    <col min="8194" max="8200" width="9.28515625" style="66" customWidth="1"/>
    <col min="8201" max="8201" width="8" style="66" bestFit="1" customWidth="1"/>
    <col min="8202" max="8202" width="9.5703125" style="66" customWidth="1"/>
    <col min="8203" max="8203" width="9.42578125" style="66" bestFit="1" customWidth="1"/>
    <col min="8204" max="8205" width="7.42578125" style="66" bestFit="1" customWidth="1"/>
    <col min="8206" max="8207" width="7.7109375" style="66" bestFit="1" customWidth="1"/>
    <col min="8208" max="8208" width="10.85546875" style="66" customWidth="1"/>
    <col min="8209" max="8448" width="11.42578125" style="66" customWidth="1"/>
    <col min="8449" max="8449" width="69.42578125" style="66" customWidth="1"/>
    <col min="8450" max="8456" width="9.28515625" style="66" customWidth="1"/>
    <col min="8457" max="8457" width="8" style="66" bestFit="1" customWidth="1"/>
    <col min="8458" max="8458" width="9.5703125" style="66" customWidth="1"/>
    <col min="8459" max="8459" width="9.42578125" style="66" bestFit="1" customWidth="1"/>
    <col min="8460" max="8461" width="7.42578125" style="66" bestFit="1" customWidth="1"/>
    <col min="8462" max="8463" width="7.7109375" style="66" bestFit="1" customWidth="1"/>
    <col min="8464" max="8464" width="10.85546875" style="66" customWidth="1"/>
    <col min="8465" max="8704" width="11.42578125" style="66" customWidth="1"/>
    <col min="8705" max="8705" width="69.42578125" style="66" customWidth="1"/>
    <col min="8706" max="8712" width="9.28515625" style="66" customWidth="1"/>
    <col min="8713" max="8713" width="8" style="66" bestFit="1" customWidth="1"/>
    <col min="8714" max="8714" width="9.5703125" style="66" customWidth="1"/>
    <col min="8715" max="8715" width="9.42578125" style="66" bestFit="1" customWidth="1"/>
    <col min="8716" max="8717" width="7.42578125" style="66" bestFit="1" customWidth="1"/>
    <col min="8718" max="8719" width="7.7109375" style="66" bestFit="1" customWidth="1"/>
    <col min="8720" max="8720" width="10.85546875" style="66" customWidth="1"/>
    <col min="8721" max="8960" width="11.42578125" style="66" customWidth="1"/>
    <col min="8961" max="8961" width="69.42578125" style="66" customWidth="1"/>
    <col min="8962" max="8968" width="9.28515625" style="66" customWidth="1"/>
    <col min="8969" max="8969" width="8" style="66" bestFit="1" customWidth="1"/>
    <col min="8970" max="8970" width="9.5703125" style="66" customWidth="1"/>
    <col min="8971" max="8971" width="9.42578125" style="66" bestFit="1" customWidth="1"/>
    <col min="8972" max="8973" width="7.42578125" style="66" bestFit="1" customWidth="1"/>
    <col min="8974" max="8975" width="7.7109375" style="66" bestFit="1" customWidth="1"/>
    <col min="8976" max="8976" width="10.85546875" style="66" customWidth="1"/>
    <col min="8977" max="9216" width="11.42578125" style="66" customWidth="1"/>
    <col min="9217" max="9217" width="69.42578125" style="66" customWidth="1"/>
    <col min="9218" max="9224" width="9.28515625" style="66" customWidth="1"/>
    <col min="9225" max="9225" width="8" style="66" bestFit="1" customWidth="1"/>
    <col min="9226" max="9226" width="9.5703125" style="66" customWidth="1"/>
    <col min="9227" max="9227" width="9.42578125" style="66" bestFit="1" customWidth="1"/>
    <col min="9228" max="9229" width="7.42578125" style="66" bestFit="1" customWidth="1"/>
    <col min="9230" max="9231" width="7.7109375" style="66" bestFit="1" customWidth="1"/>
    <col min="9232" max="9232" width="10.85546875" style="66" customWidth="1"/>
    <col min="9233" max="9472" width="11.42578125" style="66" customWidth="1"/>
    <col min="9473" max="9473" width="69.42578125" style="66" customWidth="1"/>
    <col min="9474" max="9480" width="9.28515625" style="66" customWidth="1"/>
    <col min="9481" max="9481" width="8" style="66" bestFit="1" customWidth="1"/>
    <col min="9482" max="9482" width="9.5703125" style="66" customWidth="1"/>
    <col min="9483" max="9483" width="9.42578125" style="66" bestFit="1" customWidth="1"/>
    <col min="9484" max="9485" width="7.42578125" style="66" bestFit="1" customWidth="1"/>
    <col min="9486" max="9487" width="7.7109375" style="66" bestFit="1" customWidth="1"/>
    <col min="9488" max="9488" width="10.85546875" style="66" customWidth="1"/>
    <col min="9489" max="9728" width="11.42578125" style="66" customWidth="1"/>
    <col min="9729" max="9729" width="69.42578125" style="66" customWidth="1"/>
    <col min="9730" max="9736" width="9.28515625" style="66" customWidth="1"/>
    <col min="9737" max="9737" width="8" style="66" bestFit="1" customWidth="1"/>
    <col min="9738" max="9738" width="9.5703125" style="66" customWidth="1"/>
    <col min="9739" max="9739" width="9.42578125" style="66" bestFit="1" customWidth="1"/>
    <col min="9740" max="9741" width="7.42578125" style="66" bestFit="1" customWidth="1"/>
    <col min="9742" max="9743" width="7.7109375" style="66" bestFit="1" customWidth="1"/>
    <col min="9744" max="9744" width="10.85546875" style="66" customWidth="1"/>
    <col min="9745" max="9984" width="11.42578125" style="66" customWidth="1"/>
    <col min="9985" max="9985" width="69.42578125" style="66" customWidth="1"/>
    <col min="9986" max="9992" width="9.28515625" style="66" customWidth="1"/>
    <col min="9993" max="9993" width="8" style="66" bestFit="1" customWidth="1"/>
    <col min="9994" max="9994" width="9.5703125" style="66" customWidth="1"/>
    <col min="9995" max="9995" width="9.42578125" style="66" bestFit="1" customWidth="1"/>
    <col min="9996" max="9997" width="7.42578125" style="66" bestFit="1" customWidth="1"/>
    <col min="9998" max="9999" width="7.7109375" style="66" bestFit="1" customWidth="1"/>
    <col min="10000" max="10000" width="10.85546875" style="66" customWidth="1"/>
    <col min="10001" max="10240" width="11.42578125" style="66" customWidth="1"/>
    <col min="10241" max="10241" width="69.42578125" style="66" customWidth="1"/>
    <col min="10242" max="10248" width="9.28515625" style="66" customWidth="1"/>
    <col min="10249" max="10249" width="8" style="66" bestFit="1" customWidth="1"/>
    <col min="10250" max="10250" width="9.5703125" style="66" customWidth="1"/>
    <col min="10251" max="10251" width="9.42578125" style="66" bestFit="1" customWidth="1"/>
    <col min="10252" max="10253" width="7.42578125" style="66" bestFit="1" customWidth="1"/>
    <col min="10254" max="10255" width="7.7109375" style="66" bestFit="1" customWidth="1"/>
    <col min="10256" max="10256" width="10.85546875" style="66" customWidth="1"/>
    <col min="10257" max="10496" width="11.42578125" style="66" customWidth="1"/>
    <col min="10497" max="10497" width="69.42578125" style="66" customWidth="1"/>
    <col min="10498" max="10504" width="9.28515625" style="66" customWidth="1"/>
    <col min="10505" max="10505" width="8" style="66" bestFit="1" customWidth="1"/>
    <col min="10506" max="10506" width="9.5703125" style="66" customWidth="1"/>
    <col min="10507" max="10507" width="9.42578125" style="66" bestFit="1" customWidth="1"/>
    <col min="10508" max="10509" width="7.42578125" style="66" bestFit="1" customWidth="1"/>
    <col min="10510" max="10511" width="7.7109375" style="66" bestFit="1" customWidth="1"/>
    <col min="10512" max="10512" width="10.85546875" style="66" customWidth="1"/>
    <col min="10513" max="10752" width="11.42578125" style="66" customWidth="1"/>
    <col min="10753" max="10753" width="69.42578125" style="66" customWidth="1"/>
    <col min="10754" max="10760" width="9.28515625" style="66" customWidth="1"/>
    <col min="10761" max="10761" width="8" style="66" bestFit="1" customWidth="1"/>
    <col min="10762" max="10762" width="9.5703125" style="66" customWidth="1"/>
    <col min="10763" max="10763" width="9.42578125" style="66" bestFit="1" customWidth="1"/>
    <col min="10764" max="10765" width="7.42578125" style="66" bestFit="1" customWidth="1"/>
    <col min="10766" max="10767" width="7.7109375" style="66" bestFit="1" customWidth="1"/>
    <col min="10768" max="10768" width="10.85546875" style="66" customWidth="1"/>
    <col min="10769" max="11008" width="11.42578125" style="66" customWidth="1"/>
    <col min="11009" max="11009" width="69.42578125" style="66" customWidth="1"/>
    <col min="11010" max="11016" width="9.28515625" style="66" customWidth="1"/>
    <col min="11017" max="11017" width="8" style="66" bestFit="1" customWidth="1"/>
    <col min="11018" max="11018" width="9.5703125" style="66" customWidth="1"/>
    <col min="11019" max="11019" width="9.42578125" style="66" bestFit="1" customWidth="1"/>
    <col min="11020" max="11021" width="7.42578125" style="66" bestFit="1" customWidth="1"/>
    <col min="11022" max="11023" width="7.7109375" style="66" bestFit="1" customWidth="1"/>
    <col min="11024" max="11024" width="10.85546875" style="66" customWidth="1"/>
    <col min="11025" max="11264" width="11.42578125" style="66" customWidth="1"/>
    <col min="11265" max="11265" width="69.42578125" style="66" customWidth="1"/>
    <col min="11266" max="11272" width="9.28515625" style="66" customWidth="1"/>
    <col min="11273" max="11273" width="8" style="66" bestFit="1" customWidth="1"/>
    <col min="11274" max="11274" width="9.5703125" style="66" customWidth="1"/>
    <col min="11275" max="11275" width="9.42578125" style="66" bestFit="1" customWidth="1"/>
    <col min="11276" max="11277" width="7.42578125" style="66" bestFit="1" customWidth="1"/>
    <col min="11278" max="11279" width="7.7109375" style="66" bestFit="1" customWidth="1"/>
    <col min="11280" max="11280" width="10.85546875" style="66" customWidth="1"/>
    <col min="11281" max="11520" width="11.42578125" style="66" customWidth="1"/>
    <col min="11521" max="11521" width="69.42578125" style="66" customWidth="1"/>
    <col min="11522" max="11528" width="9.28515625" style="66" customWidth="1"/>
    <col min="11529" max="11529" width="8" style="66" bestFit="1" customWidth="1"/>
    <col min="11530" max="11530" width="9.5703125" style="66" customWidth="1"/>
    <col min="11531" max="11531" width="9.42578125" style="66" bestFit="1" customWidth="1"/>
    <col min="11532" max="11533" width="7.42578125" style="66" bestFit="1" customWidth="1"/>
    <col min="11534" max="11535" width="7.7109375" style="66" bestFit="1" customWidth="1"/>
    <col min="11536" max="11536" width="10.85546875" style="66" customWidth="1"/>
    <col min="11537" max="11776" width="11.42578125" style="66" customWidth="1"/>
    <col min="11777" max="11777" width="69.42578125" style="66" customWidth="1"/>
    <col min="11778" max="11784" width="9.28515625" style="66" customWidth="1"/>
    <col min="11785" max="11785" width="8" style="66" bestFit="1" customWidth="1"/>
    <col min="11786" max="11786" width="9.5703125" style="66" customWidth="1"/>
    <col min="11787" max="11787" width="9.42578125" style="66" bestFit="1" customWidth="1"/>
    <col min="11788" max="11789" width="7.42578125" style="66" bestFit="1" customWidth="1"/>
    <col min="11790" max="11791" width="7.7109375" style="66" bestFit="1" customWidth="1"/>
    <col min="11792" max="11792" width="10.85546875" style="66" customWidth="1"/>
    <col min="11793" max="12032" width="11.42578125" style="66" customWidth="1"/>
    <col min="12033" max="12033" width="69.42578125" style="66" customWidth="1"/>
    <col min="12034" max="12040" width="9.28515625" style="66" customWidth="1"/>
    <col min="12041" max="12041" width="8" style="66" bestFit="1" customWidth="1"/>
    <col min="12042" max="12042" width="9.5703125" style="66" customWidth="1"/>
    <col min="12043" max="12043" width="9.42578125" style="66" bestFit="1" customWidth="1"/>
    <col min="12044" max="12045" width="7.42578125" style="66" bestFit="1" customWidth="1"/>
    <col min="12046" max="12047" width="7.7109375" style="66" bestFit="1" customWidth="1"/>
    <col min="12048" max="12048" width="10.85546875" style="66" customWidth="1"/>
    <col min="12049" max="12288" width="11.42578125" style="66" customWidth="1"/>
    <col min="12289" max="12289" width="69.42578125" style="66" customWidth="1"/>
    <col min="12290" max="12296" width="9.28515625" style="66" customWidth="1"/>
    <col min="12297" max="12297" width="8" style="66" bestFit="1" customWidth="1"/>
    <col min="12298" max="12298" width="9.5703125" style="66" customWidth="1"/>
    <col min="12299" max="12299" width="9.42578125" style="66" bestFit="1" customWidth="1"/>
    <col min="12300" max="12301" width="7.42578125" style="66" bestFit="1" customWidth="1"/>
    <col min="12302" max="12303" width="7.7109375" style="66" bestFit="1" customWidth="1"/>
    <col min="12304" max="12304" width="10.85546875" style="66" customWidth="1"/>
    <col min="12305" max="12544" width="11.42578125" style="66" customWidth="1"/>
    <col min="12545" max="12545" width="69.42578125" style="66" customWidth="1"/>
    <col min="12546" max="12552" width="9.28515625" style="66" customWidth="1"/>
    <col min="12553" max="12553" width="8" style="66" bestFit="1" customWidth="1"/>
    <col min="12554" max="12554" width="9.5703125" style="66" customWidth="1"/>
    <col min="12555" max="12555" width="9.42578125" style="66" bestFit="1" customWidth="1"/>
    <col min="12556" max="12557" width="7.42578125" style="66" bestFit="1" customWidth="1"/>
    <col min="12558" max="12559" width="7.7109375" style="66" bestFit="1" customWidth="1"/>
    <col min="12560" max="12560" width="10.85546875" style="66" customWidth="1"/>
    <col min="12561" max="12800" width="11.42578125" style="66" customWidth="1"/>
    <col min="12801" max="12801" width="69.42578125" style="66" customWidth="1"/>
    <col min="12802" max="12808" width="9.28515625" style="66" customWidth="1"/>
    <col min="12809" max="12809" width="8" style="66" bestFit="1" customWidth="1"/>
    <col min="12810" max="12810" width="9.5703125" style="66" customWidth="1"/>
    <col min="12811" max="12811" width="9.42578125" style="66" bestFit="1" customWidth="1"/>
    <col min="12812" max="12813" width="7.42578125" style="66" bestFit="1" customWidth="1"/>
    <col min="12814" max="12815" width="7.7109375" style="66" bestFit="1" customWidth="1"/>
    <col min="12816" max="12816" width="10.85546875" style="66" customWidth="1"/>
    <col min="12817" max="13056" width="11.42578125" style="66" customWidth="1"/>
    <col min="13057" max="13057" width="69.42578125" style="66" customWidth="1"/>
    <col min="13058" max="13064" width="9.28515625" style="66" customWidth="1"/>
    <col min="13065" max="13065" width="8" style="66" bestFit="1" customWidth="1"/>
    <col min="13066" max="13066" width="9.5703125" style="66" customWidth="1"/>
    <col min="13067" max="13067" width="9.42578125" style="66" bestFit="1" customWidth="1"/>
    <col min="13068" max="13069" width="7.42578125" style="66" bestFit="1" customWidth="1"/>
    <col min="13070" max="13071" width="7.7109375" style="66" bestFit="1" customWidth="1"/>
    <col min="13072" max="13072" width="10.85546875" style="66" customWidth="1"/>
    <col min="13073" max="13312" width="11.42578125" style="66" customWidth="1"/>
    <col min="13313" max="13313" width="69.42578125" style="66" customWidth="1"/>
    <col min="13314" max="13320" width="9.28515625" style="66" customWidth="1"/>
    <col min="13321" max="13321" width="8" style="66" bestFit="1" customWidth="1"/>
    <col min="13322" max="13322" width="9.5703125" style="66" customWidth="1"/>
    <col min="13323" max="13323" width="9.42578125" style="66" bestFit="1" customWidth="1"/>
    <col min="13324" max="13325" width="7.42578125" style="66" bestFit="1" customWidth="1"/>
    <col min="13326" max="13327" width="7.7109375" style="66" bestFit="1" customWidth="1"/>
    <col min="13328" max="13328" width="10.85546875" style="66" customWidth="1"/>
    <col min="13329" max="13568" width="11.42578125" style="66" customWidth="1"/>
    <col min="13569" max="13569" width="69.42578125" style="66" customWidth="1"/>
    <col min="13570" max="13576" width="9.28515625" style="66" customWidth="1"/>
    <col min="13577" max="13577" width="8" style="66" bestFit="1" customWidth="1"/>
    <col min="13578" max="13578" width="9.5703125" style="66" customWidth="1"/>
    <col min="13579" max="13579" width="9.42578125" style="66" bestFit="1" customWidth="1"/>
    <col min="13580" max="13581" width="7.42578125" style="66" bestFit="1" customWidth="1"/>
    <col min="13582" max="13583" width="7.7109375" style="66" bestFit="1" customWidth="1"/>
    <col min="13584" max="13584" width="10.85546875" style="66" customWidth="1"/>
    <col min="13585" max="13824" width="11.42578125" style="66" customWidth="1"/>
    <col min="13825" max="13825" width="69.42578125" style="66" customWidth="1"/>
    <col min="13826" max="13832" width="9.28515625" style="66" customWidth="1"/>
    <col min="13833" max="13833" width="8" style="66" bestFit="1" customWidth="1"/>
    <col min="13834" max="13834" width="9.5703125" style="66" customWidth="1"/>
    <col min="13835" max="13835" width="9.42578125" style="66" bestFit="1" customWidth="1"/>
    <col min="13836" max="13837" width="7.42578125" style="66" bestFit="1" customWidth="1"/>
    <col min="13838" max="13839" width="7.7109375" style="66" bestFit="1" customWidth="1"/>
    <col min="13840" max="13840" width="10.85546875" style="66" customWidth="1"/>
    <col min="13841" max="14080" width="11.42578125" style="66" customWidth="1"/>
    <col min="14081" max="14081" width="69.42578125" style="66" customWidth="1"/>
    <col min="14082" max="14088" width="9.28515625" style="66" customWidth="1"/>
    <col min="14089" max="14089" width="8" style="66" bestFit="1" customWidth="1"/>
    <col min="14090" max="14090" width="9.5703125" style="66" customWidth="1"/>
    <col min="14091" max="14091" width="9.42578125" style="66" bestFit="1" customWidth="1"/>
    <col min="14092" max="14093" width="7.42578125" style="66" bestFit="1" customWidth="1"/>
    <col min="14094" max="14095" width="7.7109375" style="66" bestFit="1" customWidth="1"/>
    <col min="14096" max="14096" width="10.85546875" style="66" customWidth="1"/>
    <col min="14097" max="14336" width="11.42578125" style="66" customWidth="1"/>
    <col min="14337" max="14337" width="69.42578125" style="66" customWidth="1"/>
    <col min="14338" max="14344" width="9.28515625" style="66" customWidth="1"/>
    <col min="14345" max="14345" width="8" style="66" bestFit="1" customWidth="1"/>
    <col min="14346" max="14346" width="9.5703125" style="66" customWidth="1"/>
    <col min="14347" max="14347" width="9.42578125" style="66" bestFit="1" customWidth="1"/>
    <col min="14348" max="14349" width="7.42578125" style="66" bestFit="1" customWidth="1"/>
    <col min="14350" max="14351" width="7.7109375" style="66" bestFit="1" customWidth="1"/>
    <col min="14352" max="14352" width="10.85546875" style="66" customWidth="1"/>
    <col min="14353" max="14592" width="11.42578125" style="66" customWidth="1"/>
    <col min="14593" max="14593" width="69.42578125" style="66" customWidth="1"/>
    <col min="14594" max="14600" width="9.28515625" style="66" customWidth="1"/>
    <col min="14601" max="14601" width="8" style="66" bestFit="1" customWidth="1"/>
    <col min="14602" max="14602" width="9.5703125" style="66" customWidth="1"/>
    <col min="14603" max="14603" width="9.42578125" style="66" bestFit="1" customWidth="1"/>
    <col min="14604" max="14605" width="7.42578125" style="66" bestFit="1" customWidth="1"/>
    <col min="14606" max="14607" width="7.7109375" style="66" bestFit="1" customWidth="1"/>
    <col min="14608" max="14608" width="10.85546875" style="66" customWidth="1"/>
    <col min="14609" max="14848" width="11.42578125" style="66" customWidth="1"/>
    <col min="14849" max="14849" width="69.42578125" style="66" customWidth="1"/>
    <col min="14850" max="14856" width="9.28515625" style="66" customWidth="1"/>
    <col min="14857" max="14857" width="8" style="66" bestFit="1" customWidth="1"/>
    <col min="14858" max="14858" width="9.5703125" style="66" customWidth="1"/>
    <col min="14859" max="14859" width="9.42578125" style="66" bestFit="1" customWidth="1"/>
    <col min="14860" max="14861" width="7.42578125" style="66" bestFit="1" customWidth="1"/>
    <col min="14862" max="14863" width="7.7109375" style="66" bestFit="1" customWidth="1"/>
    <col min="14864" max="14864" width="10.85546875" style="66" customWidth="1"/>
    <col min="14865" max="15104" width="11.42578125" style="66" customWidth="1"/>
    <col min="15105" max="15105" width="69.42578125" style="66" customWidth="1"/>
    <col min="15106" max="15112" width="9.28515625" style="66" customWidth="1"/>
    <col min="15113" max="15113" width="8" style="66" bestFit="1" customWidth="1"/>
    <col min="15114" max="15114" width="9.5703125" style="66" customWidth="1"/>
    <col min="15115" max="15115" width="9.42578125" style="66" bestFit="1" customWidth="1"/>
    <col min="15116" max="15117" width="7.42578125" style="66" bestFit="1" customWidth="1"/>
    <col min="15118" max="15119" width="7.7109375" style="66" bestFit="1" customWidth="1"/>
    <col min="15120" max="15120" width="10.85546875" style="66" customWidth="1"/>
    <col min="15121" max="15360" width="11.42578125" style="66" customWidth="1"/>
    <col min="15361" max="15361" width="69.42578125" style="66" customWidth="1"/>
    <col min="15362" max="15368" width="9.28515625" style="66" customWidth="1"/>
    <col min="15369" max="15369" width="8" style="66" bestFit="1" customWidth="1"/>
    <col min="15370" max="15370" width="9.5703125" style="66" customWidth="1"/>
    <col min="15371" max="15371" width="9.42578125" style="66" bestFit="1" customWidth="1"/>
    <col min="15372" max="15373" width="7.42578125" style="66" bestFit="1" customWidth="1"/>
    <col min="15374" max="15375" width="7.7109375" style="66" bestFit="1" customWidth="1"/>
    <col min="15376" max="15376" width="10.85546875" style="66" customWidth="1"/>
    <col min="15377" max="15616" width="11.42578125" style="66" customWidth="1"/>
    <col min="15617" max="15617" width="69.42578125" style="66" customWidth="1"/>
    <col min="15618" max="15624" width="9.28515625" style="66" customWidth="1"/>
    <col min="15625" max="15625" width="8" style="66" bestFit="1" customWidth="1"/>
    <col min="15626" max="15626" width="9.5703125" style="66" customWidth="1"/>
    <col min="15627" max="15627" width="9.42578125" style="66" bestFit="1" customWidth="1"/>
    <col min="15628" max="15629" width="7.42578125" style="66" bestFit="1" customWidth="1"/>
    <col min="15630" max="15631" width="7.7109375" style="66" bestFit="1" customWidth="1"/>
    <col min="15632" max="15632" width="10.85546875" style="66" customWidth="1"/>
    <col min="15633" max="15872" width="11.42578125" style="66" customWidth="1"/>
    <col min="15873" max="15873" width="69.42578125" style="66" customWidth="1"/>
    <col min="15874" max="15880" width="9.28515625" style="66" customWidth="1"/>
    <col min="15881" max="15881" width="8" style="66" bestFit="1" customWidth="1"/>
    <col min="15882" max="15882" width="9.5703125" style="66" customWidth="1"/>
    <col min="15883" max="15883" width="9.42578125" style="66" bestFit="1" customWidth="1"/>
    <col min="15884" max="15885" width="7.42578125" style="66" bestFit="1" customWidth="1"/>
    <col min="15886" max="15887" width="7.7109375" style="66" bestFit="1" customWidth="1"/>
    <col min="15888" max="15888" width="10.85546875" style="66" customWidth="1"/>
    <col min="15889" max="16128" width="11.42578125" style="66" customWidth="1"/>
    <col min="16129" max="16129" width="69.42578125" style="66" customWidth="1"/>
    <col min="16130" max="16136" width="9.28515625" style="66" customWidth="1"/>
    <col min="16137" max="16137" width="8" style="66" bestFit="1" customWidth="1"/>
    <col min="16138" max="16138" width="9.5703125" style="66" customWidth="1"/>
    <col min="16139" max="16139" width="9.42578125" style="66" bestFit="1" customWidth="1"/>
    <col min="16140" max="16141" width="7.42578125" style="66" bestFit="1" customWidth="1"/>
    <col min="16142" max="16143" width="7.7109375" style="66" bestFit="1" customWidth="1"/>
    <col min="16144" max="16144" width="10.85546875" style="66" customWidth="1"/>
    <col min="16145" max="16384" width="11.42578125" style="66" customWidth="1"/>
  </cols>
  <sheetData>
    <row r="1" spans="1:218" s="95" customFormat="1" ht="17.25" customHeight="1">
      <c r="A1" s="1577"/>
      <c r="B1" s="1577"/>
      <c r="C1" s="1577"/>
      <c r="D1" s="1577"/>
      <c r="E1" s="1577"/>
      <c r="F1" s="1577"/>
      <c r="G1" s="1577"/>
      <c r="H1" s="1577"/>
      <c r="I1" s="1577"/>
      <c r="J1" s="1577"/>
      <c r="K1" s="1577"/>
      <c r="L1" s="1577"/>
      <c r="M1" s="1577"/>
      <c r="N1" s="1577"/>
      <c r="O1" s="1577"/>
      <c r="P1" s="1577"/>
    </row>
    <row r="2" spans="1:218" s="132" customFormat="1" ht="27" customHeight="1">
      <c r="A2" s="1578" t="s">
        <v>578</v>
      </c>
      <c r="B2" s="1578"/>
      <c r="C2" s="1578"/>
      <c r="D2" s="1578"/>
      <c r="E2" s="1578"/>
      <c r="F2" s="1578"/>
      <c r="G2" s="1578"/>
      <c r="H2" s="1578"/>
      <c r="I2" s="1578"/>
      <c r="J2" s="1578"/>
      <c r="K2" s="1578"/>
      <c r="L2" s="1578"/>
      <c r="M2" s="1578"/>
      <c r="N2" s="1578"/>
      <c r="O2" s="1578"/>
      <c r="P2" s="1578"/>
    </row>
    <row r="3" spans="1:218" s="132" customFormat="1" ht="27.75" customHeight="1">
      <c r="A3" s="1578" t="s">
        <v>607</v>
      </c>
      <c r="B3" s="1578"/>
      <c r="C3" s="1578"/>
      <c r="D3" s="1578"/>
      <c r="E3" s="1578"/>
      <c r="F3" s="1578"/>
      <c r="G3" s="1578"/>
      <c r="H3" s="1578"/>
      <c r="I3" s="1578"/>
      <c r="J3" s="1578"/>
      <c r="K3" s="1578"/>
      <c r="L3" s="1578"/>
      <c r="M3" s="1578"/>
      <c r="N3" s="1578"/>
      <c r="O3" s="1578"/>
      <c r="P3" s="1578"/>
    </row>
    <row r="4" spans="1:218" s="254" customFormat="1" ht="28.5" customHeight="1">
      <c r="A4" s="1576" t="s">
        <v>1422</v>
      </c>
      <c r="B4" s="1576"/>
      <c r="C4" s="1576"/>
      <c r="D4" s="1576"/>
      <c r="E4" s="1576"/>
      <c r="F4" s="1576"/>
      <c r="G4" s="1576"/>
      <c r="H4" s="1576"/>
      <c r="I4" s="1576"/>
      <c r="J4" s="1576"/>
      <c r="K4" s="1576"/>
      <c r="L4" s="1576"/>
      <c r="M4" s="1576"/>
      <c r="N4" s="1576"/>
      <c r="O4" s="1576"/>
      <c r="P4" s="1576"/>
    </row>
    <row r="5" spans="1:218" s="132" customFormat="1" ht="9" customHeight="1">
      <c r="A5" s="1578"/>
      <c r="B5" s="1578"/>
      <c r="C5" s="1578"/>
      <c r="D5" s="1578"/>
      <c r="E5" s="1578"/>
      <c r="F5" s="1578"/>
      <c r="G5" s="1578"/>
      <c r="H5" s="1578"/>
      <c r="I5" s="1579"/>
      <c r="J5" s="1579"/>
      <c r="K5" s="1579"/>
      <c r="L5" s="1579"/>
      <c r="M5" s="1579"/>
      <c r="N5" s="1579"/>
      <c r="O5" s="1579"/>
      <c r="P5" s="1579"/>
    </row>
    <row r="6" spans="1:218" ht="6.75" customHeight="1">
      <c r="A6" s="255"/>
      <c r="I6" s="156"/>
    </row>
    <row r="7" spans="1:218" ht="5.25" customHeight="1">
      <c r="A7" s="255"/>
      <c r="B7" s="439"/>
      <c r="C7" s="439"/>
      <c r="D7" s="439"/>
      <c r="E7" s="439"/>
      <c r="F7" s="439"/>
      <c r="G7" s="439"/>
      <c r="H7" s="439"/>
      <c r="I7" s="156"/>
    </row>
    <row r="8" spans="1:218" ht="28.5" customHeight="1">
      <c r="A8" s="257"/>
      <c r="B8" s="440" t="s">
        <v>85</v>
      </c>
      <c r="C8" s="440" t="s">
        <v>212</v>
      </c>
      <c r="D8" s="440" t="s">
        <v>87</v>
      </c>
      <c r="E8" s="440" t="s">
        <v>89</v>
      </c>
      <c r="F8" s="440" t="s">
        <v>97</v>
      </c>
      <c r="G8" s="440" t="s">
        <v>95</v>
      </c>
      <c r="H8" s="749" t="s">
        <v>91</v>
      </c>
      <c r="I8" s="440" t="s">
        <v>93</v>
      </c>
      <c r="J8" s="440" t="s">
        <v>99</v>
      </c>
      <c r="K8" s="440" t="s">
        <v>101</v>
      </c>
      <c r="L8" s="440" t="s">
        <v>103</v>
      </c>
      <c r="M8" s="749" t="s">
        <v>105</v>
      </c>
      <c r="N8" s="749" t="s">
        <v>107</v>
      </c>
      <c r="O8" s="749" t="s">
        <v>109</v>
      </c>
      <c r="P8" s="749" t="s">
        <v>606</v>
      </c>
    </row>
    <row r="9" spans="1:218" ht="12" customHeight="1">
      <c r="A9" s="259"/>
      <c r="B9" s="442"/>
      <c r="C9" s="442"/>
      <c r="D9" s="442"/>
      <c r="E9" s="442"/>
      <c r="F9" s="442"/>
      <c r="G9" s="442"/>
      <c r="H9" s="750"/>
      <c r="J9" s="442"/>
      <c r="K9" s="442"/>
      <c r="L9" s="442"/>
      <c r="M9" s="750"/>
      <c r="N9" s="750"/>
      <c r="O9" s="750"/>
      <c r="P9" s="750"/>
    </row>
    <row r="10" spans="1:218" ht="18" customHeight="1">
      <c r="A10" s="751" t="s">
        <v>608</v>
      </c>
      <c r="B10" s="752"/>
      <c r="C10" s="752"/>
      <c r="D10" s="752"/>
      <c r="E10" s="752"/>
      <c r="F10" s="752"/>
      <c r="G10" s="752"/>
      <c r="H10" s="753"/>
      <c r="I10" s="752"/>
      <c r="J10" s="752"/>
      <c r="K10" s="752"/>
      <c r="L10" s="752"/>
      <c r="M10" s="753"/>
      <c r="N10" s="753"/>
      <c r="O10" s="753"/>
      <c r="P10" s="753"/>
    </row>
    <row r="11" spans="1:218" ht="18" customHeight="1">
      <c r="A11" s="754" t="s">
        <v>609</v>
      </c>
      <c r="B11" s="755">
        <v>0.1053</v>
      </c>
      <c r="C11" s="755">
        <v>0.15609999999999999</v>
      </c>
      <c r="D11" s="755">
        <v>9.6100000000000005E-2</v>
      </c>
      <c r="E11" s="755">
        <v>0.1094</v>
      </c>
      <c r="F11" s="755">
        <v>0.11260000000000001</v>
      </c>
      <c r="G11" s="755">
        <v>9.1800000000000007E-2</v>
      </c>
      <c r="H11" s="755">
        <v>8.0699999999999994E-2</v>
      </c>
      <c r="I11" s="755">
        <v>5.04E-2</v>
      </c>
      <c r="J11" s="755">
        <v>0.18640000000000001</v>
      </c>
      <c r="K11" s="755">
        <v>6.6299999999999998E-2</v>
      </c>
      <c r="L11" s="755">
        <v>4.65E-2</v>
      </c>
      <c r="M11" s="755">
        <v>6.6600000000000006E-2</v>
      </c>
      <c r="N11" s="755">
        <v>5.5399999999999998E-2</v>
      </c>
      <c r="O11" s="755">
        <v>4.8099999999999997E-2</v>
      </c>
      <c r="P11" s="755">
        <v>9.5200000000000007E-2</v>
      </c>
      <c r="Q11" s="262"/>
      <c r="R11" s="262"/>
      <c r="S11" s="262"/>
      <c r="T11" s="262"/>
      <c r="U11" s="262"/>
      <c r="V11" s="262"/>
      <c r="W11" s="262"/>
      <c r="X11" s="262"/>
      <c r="Y11" s="262"/>
      <c r="Z11" s="262"/>
      <c r="AA11" s="262"/>
      <c r="AB11" s="262"/>
      <c r="AC11" s="262"/>
      <c r="AD11" s="262"/>
      <c r="AE11" s="262"/>
      <c r="AF11" s="262"/>
      <c r="AG11" s="262"/>
      <c r="AH11" s="262"/>
      <c r="AI11" s="262"/>
      <c r="AJ11" s="262"/>
      <c r="AK11" s="262"/>
      <c r="AL11" s="262"/>
      <c r="AM11" s="262"/>
      <c r="AN11" s="262"/>
      <c r="AO11" s="262"/>
      <c r="AP11" s="262"/>
      <c r="AQ11" s="262"/>
      <c r="AR11" s="262"/>
      <c r="AS11" s="262"/>
      <c r="AT11" s="262"/>
      <c r="AU11" s="262"/>
      <c r="AV11" s="262"/>
      <c r="AW11" s="262"/>
      <c r="AX11" s="262"/>
      <c r="AY11" s="262"/>
      <c r="AZ11" s="262"/>
      <c r="BA11" s="262"/>
      <c r="BB11" s="262"/>
      <c r="BC11" s="262"/>
      <c r="BD11" s="262"/>
      <c r="BE11" s="262"/>
      <c r="BF11" s="262"/>
      <c r="BG11" s="262"/>
      <c r="BH11" s="262"/>
      <c r="BI11" s="262"/>
      <c r="BJ11" s="262"/>
      <c r="BK11" s="262"/>
      <c r="BL11" s="262"/>
      <c r="BM11" s="262"/>
      <c r="BN11" s="262"/>
      <c r="BO11" s="262"/>
      <c r="BP11" s="262"/>
      <c r="BQ11" s="262"/>
      <c r="BR11" s="262"/>
      <c r="BS11" s="262"/>
      <c r="BT11" s="262"/>
      <c r="BU11" s="262"/>
      <c r="BV11" s="262"/>
      <c r="BW11" s="262"/>
      <c r="BX11" s="262"/>
      <c r="BY11" s="262"/>
      <c r="BZ11" s="262"/>
      <c r="CA11" s="262"/>
      <c r="CB11" s="262"/>
      <c r="CC11" s="262"/>
      <c r="CD11" s="262"/>
      <c r="CE11" s="262"/>
      <c r="CF11" s="262"/>
      <c r="CG11" s="262"/>
      <c r="CH11" s="262"/>
      <c r="CI11" s="262"/>
      <c r="CJ11" s="262"/>
      <c r="CK11" s="262"/>
      <c r="CL11" s="262"/>
      <c r="CM11" s="262"/>
      <c r="CN11" s="262"/>
      <c r="CO11" s="262"/>
      <c r="CP11" s="262"/>
      <c r="CQ11" s="262"/>
      <c r="CR11" s="262"/>
      <c r="CS11" s="262"/>
      <c r="CT11" s="262"/>
      <c r="CU11" s="262"/>
      <c r="CV11" s="262"/>
      <c r="CW11" s="262"/>
      <c r="CX11" s="262"/>
      <c r="CY11" s="262"/>
      <c r="CZ11" s="262"/>
      <c r="DA11" s="262"/>
      <c r="DB11" s="262"/>
      <c r="DC11" s="262"/>
      <c r="DD11" s="262"/>
      <c r="DE11" s="262"/>
      <c r="DF11" s="262"/>
      <c r="DG11" s="262"/>
      <c r="DH11" s="262"/>
      <c r="DI11" s="262"/>
      <c r="DJ11" s="262"/>
      <c r="DK11" s="262"/>
      <c r="DL11" s="262"/>
      <c r="DM11" s="262"/>
      <c r="DN11" s="262"/>
      <c r="DO11" s="262"/>
      <c r="DP11" s="262"/>
      <c r="DQ11" s="262"/>
      <c r="DR11" s="262"/>
      <c r="DS11" s="262"/>
      <c r="DT11" s="262"/>
      <c r="DU11" s="262"/>
      <c r="DV11" s="262"/>
      <c r="DW11" s="262"/>
      <c r="DX11" s="262"/>
      <c r="DY11" s="262"/>
      <c r="DZ11" s="262"/>
      <c r="EA11" s="262"/>
      <c r="EB11" s="262"/>
      <c r="EC11" s="262"/>
      <c r="ED11" s="262"/>
      <c r="EE11" s="262"/>
      <c r="EF11" s="262"/>
      <c r="EG11" s="262"/>
      <c r="EH11" s="262"/>
      <c r="EI11" s="262"/>
      <c r="EJ11" s="262"/>
      <c r="EK11" s="262"/>
      <c r="EL11" s="262"/>
      <c r="EM11" s="262"/>
      <c r="EN11" s="262"/>
      <c r="EO11" s="262"/>
      <c r="EP11" s="262"/>
      <c r="EQ11" s="262"/>
      <c r="ER11" s="262"/>
      <c r="ES11" s="262"/>
      <c r="ET11" s="262"/>
      <c r="EU11" s="262"/>
      <c r="EV11" s="262"/>
      <c r="EW11" s="262"/>
      <c r="EX11" s="262"/>
      <c r="EY11" s="262"/>
      <c r="EZ11" s="262"/>
      <c r="FA11" s="262"/>
      <c r="FB11" s="262"/>
      <c r="FC11" s="262"/>
      <c r="FD11" s="262"/>
      <c r="FE11" s="262"/>
      <c r="FF11" s="262"/>
      <c r="FG11" s="262"/>
      <c r="FH11" s="262"/>
      <c r="FI11" s="262"/>
      <c r="FJ11" s="262"/>
      <c r="FK11" s="262"/>
      <c r="FL11" s="262"/>
      <c r="FM11" s="262"/>
      <c r="FN11" s="262"/>
      <c r="FO11" s="262"/>
      <c r="FP11" s="262"/>
      <c r="FQ11" s="262"/>
      <c r="FR11" s="262"/>
      <c r="FS11" s="262"/>
      <c r="FT11" s="262"/>
      <c r="FU11" s="262"/>
      <c r="FV11" s="262"/>
      <c r="FW11" s="262"/>
      <c r="FX11" s="262"/>
      <c r="FY11" s="262"/>
      <c r="FZ11" s="262"/>
      <c r="GA11" s="262"/>
      <c r="GB11" s="262"/>
      <c r="GC11" s="262"/>
      <c r="GD11" s="262"/>
      <c r="GE11" s="262"/>
      <c r="GF11" s="262"/>
      <c r="GG11" s="262"/>
      <c r="GH11" s="262"/>
      <c r="GI11" s="262"/>
      <c r="GJ11" s="262"/>
      <c r="GK11" s="262"/>
      <c r="GL11" s="262"/>
      <c r="GM11" s="262"/>
      <c r="GN11" s="262"/>
      <c r="GO11" s="262"/>
      <c r="GP11" s="262"/>
      <c r="GQ11" s="262"/>
      <c r="GR11" s="262"/>
      <c r="GS11" s="262"/>
      <c r="GT11" s="262"/>
      <c r="GU11" s="262"/>
      <c r="GV11" s="262"/>
      <c r="GW11" s="262"/>
      <c r="GX11" s="262"/>
      <c r="GY11" s="262"/>
      <c r="GZ11" s="262"/>
      <c r="HA11" s="262"/>
      <c r="HB11" s="262"/>
      <c r="HC11" s="262"/>
      <c r="HD11" s="262"/>
      <c r="HE11" s="262"/>
      <c r="HF11" s="262"/>
      <c r="HG11" s="262"/>
      <c r="HH11" s="262"/>
      <c r="HI11" s="262"/>
      <c r="HJ11" s="262"/>
    </row>
    <row r="12" spans="1:218" ht="20.25" customHeight="1">
      <c r="A12" s="754" t="s">
        <v>610</v>
      </c>
      <c r="B12" s="755">
        <v>0.67479999999999996</v>
      </c>
      <c r="C12" s="755">
        <v>0.61050000000000004</v>
      </c>
      <c r="D12" s="755">
        <v>0.66759999999999997</v>
      </c>
      <c r="E12" s="755">
        <v>0.66159999999999997</v>
      </c>
      <c r="F12" s="755">
        <v>0.72089999999999999</v>
      </c>
      <c r="G12" s="755">
        <v>0.73219999999999996</v>
      </c>
      <c r="H12" s="755">
        <v>0.76070000000000004</v>
      </c>
      <c r="I12" s="755">
        <v>0.79579999999999995</v>
      </c>
      <c r="J12" s="755">
        <v>0.51249999999999996</v>
      </c>
      <c r="K12" s="755">
        <v>0.69589999999999996</v>
      </c>
      <c r="L12" s="755">
        <v>0.8</v>
      </c>
      <c r="M12" s="755">
        <v>0.78169999999999995</v>
      </c>
      <c r="N12" s="755">
        <v>0.73650000000000004</v>
      </c>
      <c r="O12" s="755">
        <v>0.91769999999999996</v>
      </c>
      <c r="P12" s="755">
        <v>0.70840000000000003</v>
      </c>
    </row>
    <row r="13" spans="1:218">
      <c r="A13" s="754"/>
      <c r="B13" s="755"/>
      <c r="C13" s="755"/>
      <c r="D13" s="755"/>
      <c r="E13" s="755"/>
      <c r="F13" s="755"/>
      <c r="G13" s="755"/>
      <c r="H13" s="755"/>
      <c r="I13" s="755"/>
      <c r="J13" s="755"/>
      <c r="K13" s="755"/>
      <c r="L13" s="755"/>
      <c r="M13" s="755"/>
      <c r="N13" s="755"/>
      <c r="O13" s="755"/>
      <c r="P13" s="755"/>
    </row>
    <row r="14" spans="1:218" ht="15" customHeight="1">
      <c r="A14" s="751" t="s">
        <v>611</v>
      </c>
      <c r="B14" s="756"/>
      <c r="C14" s="756"/>
      <c r="D14" s="756"/>
      <c r="E14" s="756"/>
      <c r="F14" s="756"/>
      <c r="G14" s="756"/>
      <c r="H14" s="756"/>
      <c r="I14" s="756"/>
      <c r="J14" s="756"/>
      <c r="K14" s="756"/>
      <c r="L14" s="756"/>
      <c r="M14" s="756"/>
      <c r="N14" s="756"/>
      <c r="O14" s="756"/>
      <c r="P14" s="756"/>
    </row>
    <row r="15" spans="1:218" ht="20.25" customHeight="1">
      <c r="A15" s="757" t="s">
        <v>612</v>
      </c>
      <c r="B15" s="755">
        <v>0.72840000000000005</v>
      </c>
      <c r="C15" s="755">
        <v>0.64429999999999998</v>
      </c>
      <c r="D15" s="755">
        <v>0.73529999999999995</v>
      </c>
      <c r="E15" s="755">
        <v>0.76280000000000003</v>
      </c>
      <c r="F15" s="755">
        <v>0.77869999999999995</v>
      </c>
      <c r="G15" s="755">
        <v>0.69369999999999998</v>
      </c>
      <c r="H15" s="755">
        <v>0.77790000000000004</v>
      </c>
      <c r="I15" s="755">
        <v>0.63329999999999997</v>
      </c>
      <c r="J15" s="755">
        <v>0.30930000000000002</v>
      </c>
      <c r="K15" s="755">
        <v>0.17530000000000001</v>
      </c>
      <c r="L15" s="755">
        <v>0.61339999999999995</v>
      </c>
      <c r="M15" s="755">
        <v>0.76139999999999997</v>
      </c>
      <c r="N15" s="755">
        <v>0.78800000000000003</v>
      </c>
      <c r="O15" s="755">
        <v>0.73060000000000003</v>
      </c>
      <c r="P15" s="755">
        <v>0.71699999999999997</v>
      </c>
    </row>
    <row r="16" spans="1:218" ht="18" customHeight="1">
      <c r="A16" s="757" t="s">
        <v>1424</v>
      </c>
      <c r="B16" s="755">
        <v>0.81469999999999998</v>
      </c>
      <c r="C16" s="755">
        <v>0.80169999999999997</v>
      </c>
      <c r="D16" s="755">
        <v>0.81540000000000001</v>
      </c>
      <c r="E16" s="755">
        <v>0.77739999999999998</v>
      </c>
      <c r="F16" s="755">
        <v>0.81430000000000002</v>
      </c>
      <c r="G16" s="755">
        <v>0.72309999999999997</v>
      </c>
      <c r="H16" s="755">
        <v>0.77790000000000004</v>
      </c>
      <c r="I16" s="755">
        <v>0.66249999999999998</v>
      </c>
      <c r="J16" s="755">
        <v>0.30930000000000002</v>
      </c>
      <c r="K16" s="755">
        <v>0.17530000000000001</v>
      </c>
      <c r="L16" s="755">
        <v>0.67630000000000001</v>
      </c>
      <c r="M16" s="755">
        <v>0.78139999999999998</v>
      </c>
      <c r="N16" s="755">
        <v>0.83330000000000004</v>
      </c>
      <c r="O16" s="755">
        <v>0.77139999999999997</v>
      </c>
      <c r="P16" s="755">
        <v>0.78010000000000002</v>
      </c>
    </row>
    <row r="17" spans="1:16" ht="20.25" customHeight="1">
      <c r="A17" s="754" t="s">
        <v>614</v>
      </c>
      <c r="B17" s="755">
        <v>6.8199999999999997E-2</v>
      </c>
      <c r="C17" s="755">
        <v>9.4500000000000001E-2</v>
      </c>
      <c r="D17" s="755">
        <v>8.3699999999999997E-2</v>
      </c>
      <c r="E17" s="755">
        <v>0.1081</v>
      </c>
      <c r="F17" s="755">
        <v>8.4900000000000003E-2</v>
      </c>
      <c r="G17" s="755">
        <v>0.16489999999999999</v>
      </c>
      <c r="H17" s="755">
        <v>0.11020000000000001</v>
      </c>
      <c r="I17" s="755">
        <v>0.14269999999999999</v>
      </c>
      <c r="J17" s="755">
        <v>9.9199999999999997E-2</v>
      </c>
      <c r="K17" s="755">
        <v>0.39</v>
      </c>
      <c r="L17" s="755">
        <v>0.1434</v>
      </c>
      <c r="M17" s="755">
        <v>9.7100000000000006E-2</v>
      </c>
      <c r="N17" s="755">
        <v>6.9199999999999998E-2</v>
      </c>
      <c r="O17" s="755">
        <v>7.5999999999999998E-2</v>
      </c>
      <c r="P17" s="755">
        <v>9.9299999999999999E-2</v>
      </c>
    </row>
    <row r="18" spans="1:16" ht="20.25" customHeight="1">
      <c r="A18" s="757" t="s">
        <v>615</v>
      </c>
      <c r="B18" s="755">
        <v>1.49E-2</v>
      </c>
      <c r="C18" s="755">
        <v>0</v>
      </c>
      <c r="D18" s="755">
        <v>1.18E-2</v>
      </c>
      <c r="E18" s="755">
        <v>1.7600000000000001E-2</v>
      </c>
      <c r="F18" s="755">
        <v>1.0200000000000001E-2</v>
      </c>
      <c r="G18" s="755">
        <v>1.5699999999999999E-2</v>
      </c>
      <c r="H18" s="755">
        <v>1.9900000000000001E-2</v>
      </c>
      <c r="I18" s="755">
        <v>1.84E-2</v>
      </c>
      <c r="J18" s="755">
        <v>0</v>
      </c>
      <c r="K18" s="755">
        <v>0</v>
      </c>
      <c r="L18" s="755">
        <v>2.12E-2</v>
      </c>
      <c r="M18" s="755">
        <v>2.1700000000000001E-2</v>
      </c>
      <c r="N18" s="755">
        <v>4.7999999999999996E-3</v>
      </c>
      <c r="O18" s="755">
        <v>0</v>
      </c>
      <c r="P18" s="755">
        <v>1.1900000000000001E-2</v>
      </c>
    </row>
    <row r="19" spans="1:16" ht="12" customHeight="1">
      <c r="A19" s="757"/>
      <c r="B19" s="755"/>
      <c r="C19" s="755"/>
      <c r="D19" s="755"/>
      <c r="E19" s="755"/>
      <c r="F19" s="755"/>
      <c r="G19" s="755"/>
      <c r="H19" s="755"/>
      <c r="I19" s="755"/>
      <c r="J19" s="755"/>
      <c r="K19" s="755"/>
      <c r="L19" s="755"/>
      <c r="M19" s="755"/>
      <c r="N19" s="755"/>
      <c r="O19" s="755"/>
      <c r="P19" s="755"/>
    </row>
    <row r="20" spans="1:16" ht="16.5" customHeight="1">
      <c r="A20" s="758" t="s">
        <v>616</v>
      </c>
      <c r="B20" s="756"/>
      <c r="C20" s="756"/>
      <c r="D20" s="756"/>
      <c r="E20" s="756"/>
      <c r="F20" s="756"/>
      <c r="G20" s="756"/>
      <c r="H20" s="756"/>
      <c r="I20" s="756"/>
      <c r="J20" s="756"/>
      <c r="K20" s="756"/>
      <c r="L20" s="756"/>
      <c r="M20" s="756"/>
      <c r="N20" s="756"/>
      <c r="O20" s="756"/>
      <c r="P20" s="756"/>
    </row>
    <row r="21" spans="1:16" ht="20.25" customHeight="1">
      <c r="A21" s="757" t="s">
        <v>617</v>
      </c>
      <c r="B21" s="755">
        <v>0.65280000000000005</v>
      </c>
      <c r="C21" s="755">
        <v>0.59989999999999999</v>
      </c>
      <c r="D21" s="755">
        <v>0.60460000000000003</v>
      </c>
      <c r="E21" s="755">
        <v>0.72150000000000003</v>
      </c>
      <c r="F21" s="755">
        <v>0.68259999999999998</v>
      </c>
      <c r="G21" s="755">
        <v>0.59930000000000005</v>
      </c>
      <c r="H21" s="755">
        <v>0.755</v>
      </c>
      <c r="I21" s="755">
        <v>0.57440000000000002</v>
      </c>
      <c r="J21" s="755">
        <v>0.38740000000000002</v>
      </c>
      <c r="K21" s="755">
        <v>0.97450000000000003</v>
      </c>
      <c r="L21" s="755">
        <v>0.56069999999999998</v>
      </c>
      <c r="M21" s="755">
        <v>0.80610000000000004</v>
      </c>
      <c r="N21" s="755">
        <v>0.80930000000000002</v>
      </c>
      <c r="O21" s="755">
        <v>0.68799999999999994</v>
      </c>
      <c r="P21" s="755">
        <v>0.6573</v>
      </c>
    </row>
    <row r="22" spans="1:16" ht="20.25" customHeight="1">
      <c r="A22" s="757" t="s">
        <v>618</v>
      </c>
      <c r="B22" s="755">
        <v>0.34720000000000001</v>
      </c>
      <c r="C22" s="755">
        <v>0.40010000000000001</v>
      </c>
      <c r="D22" s="755">
        <v>0.39539999999999997</v>
      </c>
      <c r="E22" s="755">
        <v>0.27850000000000003</v>
      </c>
      <c r="F22" s="755">
        <v>0.31740000000000002</v>
      </c>
      <c r="G22" s="755">
        <v>0.4007</v>
      </c>
      <c r="H22" s="755">
        <v>0.245</v>
      </c>
      <c r="I22" s="755">
        <v>0.42559999999999998</v>
      </c>
      <c r="J22" s="755">
        <v>0.61260000000000003</v>
      </c>
      <c r="K22" s="755">
        <v>2.5499999999999998E-2</v>
      </c>
      <c r="L22" s="755">
        <v>0.43930000000000002</v>
      </c>
      <c r="M22" s="755">
        <v>0.19389999999999999</v>
      </c>
      <c r="N22" s="755">
        <v>0.19070000000000001</v>
      </c>
      <c r="O22" s="755">
        <v>0.312</v>
      </c>
      <c r="P22" s="755">
        <v>0.3427</v>
      </c>
    </row>
    <row r="23" spans="1:16" ht="20.25" customHeight="1">
      <c r="A23" s="757" t="s">
        <v>619</v>
      </c>
      <c r="B23" s="759">
        <v>1050.3612000000001</v>
      </c>
      <c r="C23" s="759">
        <v>956.14670000000001</v>
      </c>
      <c r="D23" s="759">
        <v>993.98530000000005</v>
      </c>
      <c r="E23" s="759">
        <v>1059.1947</v>
      </c>
      <c r="F23" s="759">
        <v>1046.4752000000001</v>
      </c>
      <c r="G23" s="759">
        <v>1049.3514</v>
      </c>
      <c r="H23" s="759">
        <v>1039.5485000000001</v>
      </c>
      <c r="I23" s="759">
        <v>949.85550000000001</v>
      </c>
      <c r="J23" s="759">
        <v>393.05610000000001</v>
      </c>
      <c r="K23" s="759">
        <v>795.02980000000002</v>
      </c>
      <c r="L23" s="759">
        <v>1017.2228</v>
      </c>
      <c r="M23" s="759">
        <v>958.81820000000005</v>
      </c>
      <c r="N23" s="759">
        <v>977.70709999999997</v>
      </c>
      <c r="O23" s="759">
        <v>1031.761</v>
      </c>
      <c r="P23" s="759">
        <v>1013.2951</v>
      </c>
    </row>
    <row r="24" spans="1:16" ht="12" customHeight="1">
      <c r="A24" s="757"/>
      <c r="B24" s="759"/>
      <c r="C24" s="759"/>
      <c r="D24" s="759"/>
      <c r="E24" s="759"/>
      <c r="F24" s="759"/>
      <c r="G24" s="759"/>
      <c r="H24" s="759"/>
      <c r="I24" s="759"/>
      <c r="J24" s="759"/>
      <c r="K24" s="759"/>
      <c r="L24" s="759"/>
      <c r="M24" s="759"/>
      <c r="N24" s="759"/>
      <c r="O24" s="759"/>
      <c r="P24" s="759"/>
    </row>
    <row r="25" spans="1:16" ht="17.25" customHeight="1">
      <c r="A25" s="760" t="s">
        <v>620</v>
      </c>
      <c r="B25" s="761"/>
      <c r="C25" s="761"/>
      <c r="D25" s="761"/>
      <c r="E25" s="761"/>
      <c r="F25" s="761"/>
      <c r="G25" s="761"/>
      <c r="H25" s="761"/>
      <c r="I25" s="761"/>
      <c r="J25" s="761"/>
      <c r="K25" s="761"/>
      <c r="L25" s="761"/>
      <c r="M25" s="761"/>
      <c r="N25" s="761"/>
      <c r="O25" s="761"/>
      <c r="P25" s="761"/>
    </row>
    <row r="26" spans="1:16" ht="20.25" customHeight="1">
      <c r="A26" s="754" t="s">
        <v>621</v>
      </c>
      <c r="B26" s="755">
        <v>0.97889999999999999</v>
      </c>
      <c r="C26" s="755">
        <v>0.97919999999999996</v>
      </c>
      <c r="D26" s="755">
        <v>0.97360000000000002</v>
      </c>
      <c r="E26" s="755">
        <v>0.97430000000000005</v>
      </c>
      <c r="F26" s="755">
        <v>0.98129999999999995</v>
      </c>
      <c r="G26" s="755">
        <v>0.98170000000000002</v>
      </c>
      <c r="H26" s="755">
        <v>0.98219999999999996</v>
      </c>
      <c r="I26" s="755">
        <v>0.99370000000000003</v>
      </c>
      <c r="J26" s="755">
        <v>0.99460000000000004</v>
      </c>
      <c r="K26" s="755">
        <v>1</v>
      </c>
      <c r="L26" s="755">
        <v>0.98250000000000004</v>
      </c>
      <c r="M26" s="755">
        <v>0.98180000000000001</v>
      </c>
      <c r="N26" s="755">
        <v>0.99439999999999995</v>
      </c>
      <c r="O26" s="755">
        <v>0.98909999999999998</v>
      </c>
      <c r="P26" s="755">
        <v>0.98150000000000004</v>
      </c>
    </row>
    <row r="27" spans="1:16" ht="20.25" customHeight="1">
      <c r="A27" s="754" t="s">
        <v>622</v>
      </c>
      <c r="B27" s="755">
        <v>2.4299999999999999E-2</v>
      </c>
      <c r="C27" s="755">
        <v>3.6299999999999999E-2</v>
      </c>
      <c r="D27" s="755">
        <v>2.3699999999999999E-2</v>
      </c>
      <c r="E27" s="755">
        <v>6.93E-2</v>
      </c>
      <c r="F27" s="755">
        <v>3.5000000000000001E-3</v>
      </c>
      <c r="G27" s="755">
        <v>2.6800000000000001E-2</v>
      </c>
      <c r="H27" s="755">
        <v>3.7499999999999999E-2</v>
      </c>
      <c r="I27" s="755">
        <v>9.7999999999999997E-3</v>
      </c>
      <c r="J27" s="755">
        <v>1.54E-2</v>
      </c>
      <c r="K27" s="755">
        <v>1.1900000000000001E-2</v>
      </c>
      <c r="L27" s="755">
        <v>2.6800000000000001E-2</v>
      </c>
      <c r="M27" s="755">
        <v>4.2599999999999999E-2</v>
      </c>
      <c r="N27" s="755">
        <v>1.6500000000000001E-2</v>
      </c>
      <c r="O27" s="755">
        <v>3.2800000000000003E-2</v>
      </c>
      <c r="P27" s="755">
        <v>2.81E-2</v>
      </c>
    </row>
    <row r="28" spans="1:16" ht="20.25" customHeight="1">
      <c r="A28" s="757" t="s">
        <v>623</v>
      </c>
      <c r="B28" s="755">
        <v>2.1100000000000001E-2</v>
      </c>
      <c r="C28" s="755">
        <v>2.0799999999999999E-2</v>
      </c>
      <c r="D28" s="755">
        <v>2.64E-2</v>
      </c>
      <c r="E28" s="755">
        <v>2.5700000000000001E-2</v>
      </c>
      <c r="F28" s="755">
        <v>1.8700000000000001E-2</v>
      </c>
      <c r="G28" s="755">
        <v>1.83E-2</v>
      </c>
      <c r="H28" s="755">
        <v>1.78E-2</v>
      </c>
      <c r="I28" s="755">
        <v>6.3E-3</v>
      </c>
      <c r="J28" s="755">
        <v>5.4000000000000003E-3</v>
      </c>
      <c r="K28" s="755">
        <v>0</v>
      </c>
      <c r="L28" s="755">
        <v>1.7500000000000002E-2</v>
      </c>
      <c r="M28" s="755">
        <v>1.8200000000000001E-2</v>
      </c>
      <c r="N28" s="755">
        <v>5.5999999999999999E-3</v>
      </c>
      <c r="O28" s="755">
        <v>1.09E-2</v>
      </c>
      <c r="P28" s="755">
        <v>1.8499999999999999E-2</v>
      </c>
    </row>
    <row r="29" spans="1:16" ht="18" customHeight="1">
      <c r="A29" s="757" t="s">
        <v>624</v>
      </c>
      <c r="B29" s="755">
        <v>2.0400000000000001E-2</v>
      </c>
      <c r="C29" s="755">
        <v>2.92E-2</v>
      </c>
      <c r="D29" s="755">
        <v>2.0400000000000001E-2</v>
      </c>
      <c r="E29" s="755">
        <v>6.1699999999999998E-2</v>
      </c>
      <c r="F29" s="755">
        <v>2.8999999999999998E-3</v>
      </c>
      <c r="G29" s="755">
        <v>2.3599999999999999E-2</v>
      </c>
      <c r="H29" s="755">
        <v>3.2500000000000001E-2</v>
      </c>
      <c r="I29" s="755">
        <v>9.4000000000000004E-3</v>
      </c>
      <c r="J29" s="755">
        <v>1.24E-2</v>
      </c>
      <c r="K29" s="755">
        <v>1.1900000000000001E-2</v>
      </c>
      <c r="L29" s="755">
        <v>2.2499999999999999E-2</v>
      </c>
      <c r="M29" s="755">
        <v>3.9E-2</v>
      </c>
      <c r="N29" s="755">
        <v>1.55E-2</v>
      </c>
      <c r="O29" s="755">
        <v>3.0599999999999999E-2</v>
      </c>
      <c r="P29" s="755">
        <v>2.4400000000000002E-2</v>
      </c>
    </row>
    <row r="30" spans="1:16" ht="20.25" customHeight="1">
      <c r="A30" s="757" t="s">
        <v>625</v>
      </c>
      <c r="B30" s="755">
        <v>0.17899999999999999</v>
      </c>
      <c r="C30" s="755">
        <v>0.21329999999999999</v>
      </c>
      <c r="D30" s="755">
        <v>0.1598</v>
      </c>
      <c r="E30" s="755">
        <v>0.13189999999999999</v>
      </c>
      <c r="F30" s="755">
        <v>0.17499999999999999</v>
      </c>
      <c r="G30" s="755">
        <v>0.1346</v>
      </c>
      <c r="H30" s="755">
        <v>0.14829999999999999</v>
      </c>
      <c r="I30" s="755">
        <v>4.7500000000000001E-2</v>
      </c>
      <c r="J30" s="755">
        <v>0.2031</v>
      </c>
      <c r="K30" s="755">
        <v>0</v>
      </c>
      <c r="L30" s="755">
        <v>0.17330000000000001</v>
      </c>
      <c r="M30" s="755">
        <v>0.1</v>
      </c>
      <c r="N30" s="755">
        <v>6.8000000000000005E-2</v>
      </c>
      <c r="O30" s="755">
        <v>7.6899999999999996E-2</v>
      </c>
      <c r="P30" s="755">
        <v>0.14760000000000001</v>
      </c>
    </row>
    <row r="31" spans="1:16" ht="20.25" customHeight="1">
      <c r="A31" s="757" t="s">
        <v>626</v>
      </c>
      <c r="B31" s="755">
        <v>6.1000000000000004E-3</v>
      </c>
      <c r="C31" s="755">
        <v>8.6999999999999994E-3</v>
      </c>
      <c r="D31" s="755">
        <v>5.8999999999999999E-3</v>
      </c>
      <c r="E31" s="755">
        <v>9.2999999999999992E-3</v>
      </c>
      <c r="F31" s="755">
        <v>7.0000000000000001E-3</v>
      </c>
      <c r="G31" s="755">
        <v>9.4999999999999998E-3</v>
      </c>
      <c r="H31" s="755">
        <v>8.8999999999999999E-3</v>
      </c>
      <c r="I31" s="755">
        <v>0.01</v>
      </c>
      <c r="J31" s="755">
        <v>1.1299999999999999E-2</v>
      </c>
      <c r="K31" s="755">
        <v>6.4000000000000003E-3</v>
      </c>
      <c r="L31" s="755">
        <v>1.01E-2</v>
      </c>
      <c r="M31" s="755">
        <v>8.6999999999999994E-3</v>
      </c>
      <c r="N31" s="755">
        <v>1.09E-2</v>
      </c>
      <c r="O31" s="755">
        <v>1.35E-2</v>
      </c>
      <c r="P31" s="755">
        <v>8.5000000000000006E-3</v>
      </c>
    </row>
    <row r="32" spans="1:16" ht="20.25" customHeight="1">
      <c r="A32" s="757" t="s">
        <v>627</v>
      </c>
      <c r="B32" s="755">
        <v>2.92E-2</v>
      </c>
      <c r="C32" s="755">
        <v>3.4500000000000003E-2</v>
      </c>
      <c r="D32" s="755">
        <v>3.1199999999999999E-2</v>
      </c>
      <c r="E32" s="755">
        <v>4.7399999999999998E-2</v>
      </c>
      <c r="F32" s="755">
        <v>2.86E-2</v>
      </c>
      <c r="G32" s="755">
        <v>2.18E-2</v>
      </c>
      <c r="H32" s="755">
        <v>3.2500000000000001E-2</v>
      </c>
      <c r="I32" s="755">
        <v>3.3700000000000001E-2</v>
      </c>
      <c r="J32" s="755">
        <v>4.7999999999999996E-3</v>
      </c>
      <c r="K32" s="755">
        <v>2.5999999999999999E-3</v>
      </c>
      <c r="L32" s="755">
        <v>4.5499999999999999E-2</v>
      </c>
      <c r="M32" s="755">
        <v>2.3699999999999999E-2</v>
      </c>
      <c r="N32" s="755">
        <v>2.69E-2</v>
      </c>
      <c r="O32" s="755">
        <v>4.7300000000000002E-2</v>
      </c>
      <c r="P32" s="755">
        <v>3.3700000000000001E-2</v>
      </c>
    </row>
    <row r="33" spans="1:16" ht="20.25" customHeight="1">
      <c r="A33" s="757" t="s">
        <v>628</v>
      </c>
      <c r="B33" s="755">
        <v>0.96209999999999996</v>
      </c>
      <c r="C33" s="755">
        <v>0.96379999999999999</v>
      </c>
      <c r="D33" s="755">
        <v>0.9486</v>
      </c>
      <c r="E33" s="755">
        <v>0.93640000000000001</v>
      </c>
      <c r="F33" s="755">
        <v>0.97099999999999997</v>
      </c>
      <c r="G33" s="755">
        <v>0.96440000000000003</v>
      </c>
      <c r="H33" s="755">
        <v>0.96189999999999998</v>
      </c>
      <c r="I33" s="755">
        <v>0.99260000000000004</v>
      </c>
      <c r="J33" s="755">
        <v>0.99639999999999995</v>
      </c>
      <c r="K33" s="755">
        <v>1</v>
      </c>
      <c r="L33" s="755">
        <v>0.97729999999999995</v>
      </c>
      <c r="M33" s="755">
        <v>0.96970000000000001</v>
      </c>
      <c r="N33" s="755">
        <v>0.98499999999999999</v>
      </c>
      <c r="O33" s="755">
        <v>0.98370000000000002</v>
      </c>
      <c r="P33" s="755">
        <v>0.96409999999999996</v>
      </c>
    </row>
    <row r="34" spans="1:16" ht="20.25" customHeight="1">
      <c r="A34" s="757" t="s">
        <v>629</v>
      </c>
      <c r="B34" s="755">
        <v>1.8599999999999998E-2</v>
      </c>
      <c r="C34" s="755">
        <v>1.3599999999999999E-2</v>
      </c>
      <c r="D34" s="755">
        <v>1.6199999999999999E-2</v>
      </c>
      <c r="E34" s="755">
        <v>3.3799999999999997E-2</v>
      </c>
      <c r="F34" s="755">
        <v>1.3899999999999999E-2</v>
      </c>
      <c r="G34" s="755">
        <v>1.4200000000000001E-2</v>
      </c>
      <c r="H34" s="755">
        <v>1.2E-2</v>
      </c>
      <c r="I34" s="755">
        <v>6.9999999999999999E-4</v>
      </c>
      <c r="J34" s="755">
        <v>2.9999999999999997E-4</v>
      </c>
      <c r="K34" s="755">
        <v>0</v>
      </c>
      <c r="L34" s="755">
        <v>5.1000000000000004E-3</v>
      </c>
      <c r="M34" s="755">
        <v>1.5800000000000002E-2</v>
      </c>
      <c r="N34" s="755">
        <v>6.3E-3</v>
      </c>
      <c r="O34" s="755">
        <v>4.7000000000000002E-3</v>
      </c>
      <c r="P34" s="755">
        <v>1.47E-2</v>
      </c>
    </row>
    <row r="35" spans="1:16" ht="20.25" customHeight="1">
      <c r="A35" s="757" t="s">
        <v>630</v>
      </c>
      <c r="B35" s="755">
        <v>3.3E-3</v>
      </c>
      <c r="C35" s="755">
        <v>3.3E-3</v>
      </c>
      <c r="D35" s="755">
        <v>8.0999999999999996E-3</v>
      </c>
      <c r="E35" s="755">
        <v>6.7000000000000002E-3</v>
      </c>
      <c r="F35" s="755">
        <v>3.2000000000000002E-3</v>
      </c>
      <c r="G35" s="755">
        <v>5.8999999999999999E-3</v>
      </c>
      <c r="H35" s="755">
        <v>5.8999999999999999E-3</v>
      </c>
      <c r="I35" s="755">
        <v>5.0000000000000001E-4</v>
      </c>
      <c r="J35" s="755">
        <v>2.9999999999999997E-4</v>
      </c>
      <c r="K35" s="755">
        <v>0</v>
      </c>
      <c r="L35" s="755">
        <v>2.3E-3</v>
      </c>
      <c r="M35" s="755">
        <v>2.2000000000000001E-3</v>
      </c>
      <c r="N35" s="755">
        <v>2E-3</v>
      </c>
      <c r="O35" s="755">
        <v>1.1999999999999999E-3</v>
      </c>
      <c r="P35" s="755">
        <v>4.1999999999999997E-3</v>
      </c>
    </row>
    <row r="36" spans="1:16" ht="20.25" customHeight="1">
      <c r="A36" s="757" t="s">
        <v>631</v>
      </c>
      <c r="B36" s="755">
        <v>3.0999999999999999E-3</v>
      </c>
      <c r="C36" s="755">
        <v>5.1000000000000004E-3</v>
      </c>
      <c r="D36" s="755">
        <v>6.7000000000000002E-3</v>
      </c>
      <c r="E36" s="755">
        <v>7.6E-3</v>
      </c>
      <c r="F36" s="755">
        <v>1E-3</v>
      </c>
      <c r="G36" s="755">
        <v>2.0999999999999999E-3</v>
      </c>
      <c r="H36" s="755">
        <v>3.8999999999999998E-3</v>
      </c>
      <c r="I36" s="755">
        <v>2.0000000000000001E-4</v>
      </c>
      <c r="J36" s="755">
        <v>0</v>
      </c>
      <c r="K36" s="755">
        <v>0</v>
      </c>
      <c r="L36" s="755">
        <v>6.9999999999999999E-4</v>
      </c>
      <c r="M36" s="755">
        <v>5.0000000000000001E-4</v>
      </c>
      <c r="N36" s="755">
        <v>2.9999999999999997E-4</v>
      </c>
      <c r="O36" s="755">
        <v>4.0000000000000002E-4</v>
      </c>
      <c r="P36" s="755">
        <v>3.3999999999999998E-3</v>
      </c>
    </row>
    <row r="37" spans="1:16" ht="20.25" customHeight="1">
      <c r="A37" s="757" t="s">
        <v>632</v>
      </c>
      <c r="B37" s="755">
        <v>3.5000000000000001E-3</v>
      </c>
      <c r="C37" s="755">
        <v>2.8999999999999998E-3</v>
      </c>
      <c r="D37" s="755">
        <v>2.5999999999999999E-3</v>
      </c>
      <c r="E37" s="755">
        <v>4.1999999999999997E-3</v>
      </c>
      <c r="F37" s="755">
        <v>1.5E-3</v>
      </c>
      <c r="G37" s="755">
        <v>3.0999999999999999E-3</v>
      </c>
      <c r="H37" s="755">
        <v>1.2999999999999999E-3</v>
      </c>
      <c r="I37" s="755">
        <v>4.0000000000000002E-4</v>
      </c>
      <c r="J37" s="755">
        <v>2.9999999999999997E-4</v>
      </c>
      <c r="K37" s="755">
        <v>0</v>
      </c>
      <c r="L37" s="755">
        <v>1.6999999999999999E-3</v>
      </c>
      <c r="M37" s="755">
        <v>1.9E-3</v>
      </c>
      <c r="N37" s="755">
        <v>5.0000000000000001E-4</v>
      </c>
      <c r="O37" s="755">
        <v>1.1000000000000001E-3</v>
      </c>
      <c r="P37" s="755">
        <v>2.3E-3</v>
      </c>
    </row>
    <row r="38" spans="1:16" ht="20.25" customHeight="1">
      <c r="A38" s="757" t="s">
        <v>633</v>
      </c>
      <c r="B38" s="755">
        <v>9.2999999999999992E-3</v>
      </c>
      <c r="C38" s="755">
        <v>1.15E-2</v>
      </c>
      <c r="D38" s="755">
        <v>1.7399999999999999E-2</v>
      </c>
      <c r="E38" s="755">
        <v>1.12E-2</v>
      </c>
      <c r="F38" s="755">
        <v>9.2999999999999992E-3</v>
      </c>
      <c r="G38" s="755">
        <v>1.03E-2</v>
      </c>
      <c r="H38" s="755">
        <v>1.38E-2</v>
      </c>
      <c r="I38" s="755">
        <v>5.7000000000000002E-3</v>
      </c>
      <c r="J38" s="755">
        <v>2.8E-3</v>
      </c>
      <c r="K38" s="755">
        <v>0</v>
      </c>
      <c r="L38" s="755">
        <v>1.2999999999999999E-2</v>
      </c>
      <c r="M38" s="755">
        <v>9.7999999999999997E-3</v>
      </c>
      <c r="N38" s="755">
        <v>5.1000000000000004E-3</v>
      </c>
      <c r="O38" s="755">
        <v>8.8000000000000005E-3</v>
      </c>
      <c r="P38" s="755">
        <v>1.09E-2</v>
      </c>
    </row>
    <row r="39" spans="1:16" ht="12" customHeight="1">
      <c r="A39" s="757"/>
      <c r="B39" s="755"/>
      <c r="C39" s="755"/>
      <c r="D39" s="755"/>
      <c r="E39" s="755"/>
      <c r="F39" s="755"/>
      <c r="G39" s="755"/>
      <c r="H39" s="755"/>
      <c r="I39" s="755"/>
      <c r="J39" s="755"/>
      <c r="K39" s="755"/>
      <c r="L39" s="755"/>
      <c r="M39" s="755"/>
      <c r="N39" s="755"/>
      <c r="O39" s="755"/>
      <c r="P39" s="755"/>
    </row>
    <row r="40" spans="1:16" ht="17.25" customHeight="1">
      <c r="A40" s="760" t="s">
        <v>634</v>
      </c>
      <c r="B40" s="756"/>
      <c r="C40" s="756"/>
      <c r="D40" s="756"/>
      <c r="E40" s="756"/>
      <c r="F40" s="756"/>
      <c r="G40" s="756"/>
      <c r="H40" s="756"/>
      <c r="I40" s="756"/>
      <c r="J40" s="756"/>
      <c r="K40" s="756"/>
      <c r="L40" s="756"/>
      <c r="M40" s="756"/>
      <c r="N40" s="756"/>
      <c r="O40" s="756"/>
      <c r="P40" s="756"/>
    </row>
    <row r="41" spans="1:16" ht="20.25" customHeight="1">
      <c r="A41" s="757" t="s">
        <v>635</v>
      </c>
      <c r="B41" s="755">
        <v>0.2306</v>
      </c>
      <c r="C41" s="755">
        <v>0.2681</v>
      </c>
      <c r="D41" s="755">
        <v>0.21360000000000001</v>
      </c>
      <c r="E41" s="755">
        <v>0.28299999999999997</v>
      </c>
      <c r="F41" s="755">
        <v>0.28000000000000003</v>
      </c>
      <c r="G41" s="755">
        <v>0.28389999999999999</v>
      </c>
      <c r="H41" s="755">
        <v>0.30609999999999998</v>
      </c>
      <c r="I41" s="755">
        <v>0.1993</v>
      </c>
      <c r="J41" s="755">
        <v>0.59419999999999995</v>
      </c>
      <c r="K41" s="755">
        <v>2.7671000000000001</v>
      </c>
      <c r="L41" s="755">
        <v>0.1391</v>
      </c>
      <c r="M41" s="755">
        <v>0.24740000000000001</v>
      </c>
      <c r="N41" s="755">
        <v>0.1983</v>
      </c>
      <c r="O41" s="755">
        <v>0.2145</v>
      </c>
      <c r="P41" s="755">
        <v>0.24199999999999999</v>
      </c>
    </row>
    <row r="42" spans="1:16" ht="20.25" customHeight="1">
      <c r="A42" s="757" t="s">
        <v>636</v>
      </c>
      <c r="B42" s="755">
        <v>0.54620000000000002</v>
      </c>
      <c r="C42" s="755">
        <v>0.52239999999999998</v>
      </c>
      <c r="D42" s="755">
        <v>0.51780000000000004</v>
      </c>
      <c r="E42" s="755">
        <v>0.5837</v>
      </c>
      <c r="F42" s="755">
        <v>0.59250000000000003</v>
      </c>
      <c r="G42" s="755">
        <v>0.50429999999999997</v>
      </c>
      <c r="H42" s="755">
        <v>0.69350000000000001</v>
      </c>
      <c r="I42" s="755">
        <v>0.68689999999999996</v>
      </c>
      <c r="J42" s="755">
        <v>1.3394999999999999</v>
      </c>
      <c r="K42" s="755">
        <v>10.275499999999999</v>
      </c>
      <c r="L42" s="755">
        <v>0.46329999999999999</v>
      </c>
      <c r="M42" s="755">
        <v>0.49859999999999999</v>
      </c>
      <c r="N42" s="755">
        <v>0.50370000000000004</v>
      </c>
      <c r="O42" s="755">
        <v>0.2757</v>
      </c>
      <c r="P42" s="755">
        <v>0.54090000000000005</v>
      </c>
    </row>
    <row r="43" spans="1:16" ht="20.25" customHeight="1">
      <c r="A43" s="757" t="s">
        <v>637</v>
      </c>
      <c r="B43" s="755">
        <v>0.26700000000000002</v>
      </c>
      <c r="C43" s="755">
        <v>0.32869999999999999</v>
      </c>
      <c r="D43" s="755">
        <v>0.24640000000000001</v>
      </c>
      <c r="E43" s="755">
        <v>0.2422</v>
      </c>
      <c r="F43" s="755">
        <v>0.25609999999999999</v>
      </c>
      <c r="G43" s="755">
        <v>0.17319999999999999</v>
      </c>
      <c r="H43" s="755">
        <v>0.19550000000000001</v>
      </c>
      <c r="I43" s="755">
        <v>0.1951</v>
      </c>
      <c r="J43" s="755">
        <v>0.96530000000000005</v>
      </c>
      <c r="K43" s="755">
        <v>0.41489999999999999</v>
      </c>
      <c r="L43" s="755">
        <v>0.1673</v>
      </c>
      <c r="M43" s="755">
        <v>0.14549999999999999</v>
      </c>
      <c r="N43" s="755">
        <v>0.15060000000000001</v>
      </c>
      <c r="O43" s="755">
        <v>6.8400000000000002E-2</v>
      </c>
      <c r="P43" s="755">
        <v>0.22900000000000001</v>
      </c>
    </row>
    <row r="44" spans="1:16" ht="20.25" customHeight="1">
      <c r="A44" s="757" t="s">
        <v>638</v>
      </c>
      <c r="B44" s="755">
        <v>0.24940000000000001</v>
      </c>
      <c r="C44" s="755">
        <v>0.30420000000000003</v>
      </c>
      <c r="D44" s="755">
        <v>0.23280000000000001</v>
      </c>
      <c r="E44" s="755">
        <v>0.22570000000000001</v>
      </c>
      <c r="F44" s="755">
        <v>0.23830000000000001</v>
      </c>
      <c r="G44" s="755">
        <v>0.16300000000000001</v>
      </c>
      <c r="H44" s="755">
        <v>0.18279999999999999</v>
      </c>
      <c r="I44" s="755">
        <v>0.1739</v>
      </c>
      <c r="J44" s="755">
        <v>0.42020000000000002</v>
      </c>
      <c r="K44" s="755">
        <v>0.2462</v>
      </c>
      <c r="L44" s="755">
        <v>0.15479999999999999</v>
      </c>
      <c r="M44" s="755">
        <v>0.1341</v>
      </c>
      <c r="N44" s="755">
        <v>0.14080000000000001</v>
      </c>
      <c r="O44" s="755">
        <v>6.1899999999999997E-2</v>
      </c>
      <c r="P44" s="755">
        <v>0.2127</v>
      </c>
    </row>
    <row r="45" spans="1:16" ht="20.25" customHeight="1">
      <c r="A45" s="754" t="s">
        <v>1425</v>
      </c>
      <c r="B45" s="755">
        <v>0.42109999999999997</v>
      </c>
      <c r="C45" s="755">
        <v>0.38080000000000003</v>
      </c>
      <c r="D45" s="755">
        <v>0.45679999999999998</v>
      </c>
      <c r="E45" s="755">
        <v>0.47089999999999999</v>
      </c>
      <c r="F45" s="755">
        <v>0.4899</v>
      </c>
      <c r="G45" s="755">
        <v>0.41210000000000002</v>
      </c>
      <c r="H45" s="755">
        <v>0.45390000000000003</v>
      </c>
      <c r="I45" s="755">
        <v>0.4602</v>
      </c>
      <c r="J45" s="755">
        <v>1.2565999999999999</v>
      </c>
      <c r="K45" s="755">
        <v>0.28810000000000002</v>
      </c>
      <c r="L45" s="755">
        <v>0.31190000000000001</v>
      </c>
      <c r="M45" s="755">
        <v>0.34849999999999998</v>
      </c>
      <c r="N45" s="755">
        <v>0.37</v>
      </c>
      <c r="O45" s="755">
        <v>0.22359999999999999</v>
      </c>
      <c r="P45" s="755">
        <v>0.41889999999999999</v>
      </c>
    </row>
    <row r="46" spans="1:16" ht="12" customHeight="1">
      <c r="A46" s="754"/>
      <c r="B46" s="755"/>
      <c r="C46" s="755"/>
      <c r="D46" s="755"/>
      <c r="E46" s="755"/>
      <c r="F46" s="755"/>
      <c r="G46" s="755"/>
      <c r="H46" s="755"/>
      <c r="I46" s="755"/>
      <c r="J46" s="755"/>
      <c r="K46" s="755"/>
      <c r="L46" s="755"/>
      <c r="M46" s="755"/>
      <c r="N46" s="755"/>
      <c r="O46" s="755"/>
      <c r="P46" s="755"/>
    </row>
    <row r="47" spans="1:16" ht="17.25" customHeight="1">
      <c r="A47" s="751" t="s">
        <v>639</v>
      </c>
      <c r="B47" s="756"/>
      <c r="C47" s="756"/>
      <c r="D47" s="756"/>
      <c r="E47" s="756"/>
      <c r="F47" s="756"/>
      <c r="G47" s="756"/>
      <c r="H47" s="756"/>
      <c r="I47" s="756"/>
      <c r="J47" s="756"/>
      <c r="K47" s="756"/>
      <c r="L47" s="756"/>
      <c r="M47" s="756"/>
      <c r="N47" s="756"/>
      <c r="O47" s="756"/>
      <c r="P47" s="756"/>
    </row>
    <row r="48" spans="1:16" ht="18" customHeight="1">
      <c r="A48" s="757" t="s">
        <v>640</v>
      </c>
      <c r="B48" s="755">
        <v>6.59E-2</v>
      </c>
      <c r="C48" s="755">
        <v>7.4499999999999997E-2</v>
      </c>
      <c r="D48" s="755">
        <v>5.4800000000000001E-2</v>
      </c>
      <c r="E48" s="755">
        <v>6.83E-2</v>
      </c>
      <c r="F48" s="755">
        <v>6.93E-2</v>
      </c>
      <c r="G48" s="755">
        <v>5.8799999999999998E-2</v>
      </c>
      <c r="H48" s="755">
        <v>6.4899999999999999E-2</v>
      </c>
      <c r="I48" s="755">
        <v>0.10879999999999999</v>
      </c>
      <c r="J48" s="755">
        <v>0.56469999999999998</v>
      </c>
      <c r="K48" s="755">
        <v>0.40660000000000002</v>
      </c>
      <c r="L48" s="755">
        <v>7.46E-2</v>
      </c>
      <c r="M48" s="755">
        <v>7.7899999999999997E-2</v>
      </c>
      <c r="N48" s="755">
        <v>6.5199999999999994E-2</v>
      </c>
      <c r="O48" s="755">
        <v>9.5600000000000004E-2</v>
      </c>
      <c r="P48" s="755">
        <v>7.1199999999999999E-2</v>
      </c>
    </row>
    <row r="49" spans="1:16" ht="20.25" customHeight="1">
      <c r="A49" s="757" t="s">
        <v>641</v>
      </c>
      <c r="B49" s="755">
        <v>5.7799999999999997E-2</v>
      </c>
      <c r="C49" s="755">
        <v>7.1599999999999997E-2</v>
      </c>
      <c r="D49" s="755">
        <v>5.11E-2</v>
      </c>
      <c r="E49" s="755">
        <v>5.3199999999999997E-2</v>
      </c>
      <c r="F49" s="755">
        <v>5.8200000000000002E-2</v>
      </c>
      <c r="G49" s="755">
        <v>5.7000000000000002E-2</v>
      </c>
      <c r="H49" s="755">
        <v>6.2100000000000002E-2</v>
      </c>
      <c r="I49" s="755">
        <v>0.10879999999999999</v>
      </c>
      <c r="J49" s="755">
        <v>0.4269</v>
      </c>
      <c r="K49" s="755">
        <v>0.28149999999999997</v>
      </c>
      <c r="L49" s="755">
        <v>7.4399999999999994E-2</v>
      </c>
      <c r="M49" s="755">
        <v>6.8099999999999994E-2</v>
      </c>
      <c r="N49" s="755">
        <v>6.3700000000000007E-2</v>
      </c>
      <c r="O49" s="755">
        <v>9.3700000000000006E-2</v>
      </c>
      <c r="P49" s="755">
        <v>6.5100000000000005E-2</v>
      </c>
    </row>
    <row r="50" spans="1:16" ht="20.25" customHeight="1">
      <c r="A50" s="757" t="s">
        <v>642</v>
      </c>
      <c r="B50" s="755">
        <v>0.2198</v>
      </c>
      <c r="C50" s="755">
        <v>0.17369999999999999</v>
      </c>
      <c r="D50" s="755">
        <v>0.32850000000000001</v>
      </c>
      <c r="E50" s="755">
        <v>0.25609999999999999</v>
      </c>
      <c r="F50" s="755">
        <v>0.19769999999999999</v>
      </c>
      <c r="G50" s="755">
        <v>0.22950000000000001</v>
      </c>
      <c r="H50" s="755">
        <v>0.21329999999999999</v>
      </c>
      <c r="I50" s="755">
        <v>4.6800000000000001E-2</v>
      </c>
      <c r="J50" s="755">
        <v>4.8999999999999998E-3</v>
      </c>
      <c r="K50" s="755">
        <v>0</v>
      </c>
      <c r="L50" s="755">
        <v>0.19170000000000001</v>
      </c>
      <c r="M50" s="755">
        <v>0.1847</v>
      </c>
      <c r="N50" s="755">
        <v>6.2899999999999998E-2</v>
      </c>
      <c r="O50" s="755">
        <v>0.1065</v>
      </c>
      <c r="P50" s="755">
        <v>0.18759999999999999</v>
      </c>
    </row>
    <row r="51" spans="1:16" ht="18" customHeight="1">
      <c r="A51" s="757" t="s">
        <v>643</v>
      </c>
      <c r="B51" s="755">
        <v>4.53E-2</v>
      </c>
      <c r="C51" s="755">
        <v>6.4600000000000005E-2</v>
      </c>
      <c r="D51" s="755">
        <v>4.7100000000000003E-2</v>
      </c>
      <c r="E51" s="755">
        <v>9.0999999999999998E-2</v>
      </c>
      <c r="F51" s="755">
        <v>6.4000000000000003E-3</v>
      </c>
      <c r="G51" s="755">
        <v>4.5199999999999997E-2</v>
      </c>
      <c r="H51" s="755">
        <v>6.6400000000000001E-2</v>
      </c>
      <c r="I51" s="755">
        <v>3.3999999999999998E-3</v>
      </c>
      <c r="J51" s="755">
        <v>2.8E-3</v>
      </c>
      <c r="K51" s="755">
        <v>0</v>
      </c>
      <c r="L51" s="755">
        <v>5.0999999999999997E-2</v>
      </c>
      <c r="M51" s="755">
        <v>4.3099999999999999E-2</v>
      </c>
      <c r="N51" s="755">
        <v>1.2699999999999999E-2</v>
      </c>
      <c r="O51" s="755">
        <v>2.46E-2</v>
      </c>
      <c r="P51" s="755">
        <v>4.2000000000000003E-2</v>
      </c>
    </row>
    <row r="52" spans="1:16" ht="18" customHeight="1">
      <c r="A52" s="757" t="s">
        <v>644</v>
      </c>
      <c r="B52" s="755">
        <v>0.1074</v>
      </c>
      <c r="C52" s="755">
        <v>8.4000000000000005E-2</v>
      </c>
      <c r="D52" s="755">
        <v>0.15570000000000001</v>
      </c>
      <c r="E52" s="755">
        <v>0.10249999999999999</v>
      </c>
      <c r="F52" s="755">
        <v>0.1079</v>
      </c>
      <c r="G52" s="755">
        <v>0.1178</v>
      </c>
      <c r="H52" s="755">
        <v>7.0300000000000001E-2</v>
      </c>
      <c r="I52" s="755">
        <v>3.3999999999999998E-3</v>
      </c>
      <c r="J52" s="755">
        <v>1.8E-3</v>
      </c>
      <c r="K52" s="755">
        <v>0</v>
      </c>
      <c r="L52" s="755">
        <v>5.28E-2</v>
      </c>
      <c r="M52" s="755">
        <v>8.4199999999999997E-2</v>
      </c>
      <c r="N52" s="755">
        <v>2.4E-2</v>
      </c>
      <c r="O52" s="755">
        <v>2.81E-2</v>
      </c>
      <c r="P52" s="755">
        <v>8.1799999999999998E-2</v>
      </c>
    </row>
    <row r="53" spans="1:16" ht="18" customHeight="1">
      <c r="A53" s="757" t="s">
        <v>645</v>
      </c>
      <c r="B53" s="755">
        <v>0.1203</v>
      </c>
      <c r="C53" s="755">
        <v>0.1217</v>
      </c>
      <c r="D53" s="755">
        <v>0.11799999999999999</v>
      </c>
      <c r="E53" s="755">
        <v>0.1201</v>
      </c>
      <c r="F53" s="755">
        <v>0.1166</v>
      </c>
      <c r="G53" s="755">
        <v>0.1105</v>
      </c>
      <c r="H53" s="755">
        <v>0.1179</v>
      </c>
      <c r="I53" s="755">
        <v>0.14199999999999999</v>
      </c>
      <c r="J53" s="755">
        <v>0.86329999999999996</v>
      </c>
      <c r="K53" s="755">
        <v>0.42320000000000002</v>
      </c>
      <c r="L53" s="755">
        <v>0.13189999999999999</v>
      </c>
      <c r="M53" s="755">
        <v>0.12470000000000001</v>
      </c>
      <c r="N53" s="755">
        <v>0.1103</v>
      </c>
      <c r="O53" s="755">
        <v>0.11700000000000001</v>
      </c>
      <c r="P53" s="755">
        <v>0.12239999999999999</v>
      </c>
    </row>
    <row r="54" spans="1:16" ht="12" customHeight="1">
      <c r="A54" s="757"/>
      <c r="B54" s="755"/>
      <c r="C54" s="755"/>
      <c r="D54" s="755"/>
      <c r="E54" s="755"/>
      <c r="F54" s="755"/>
      <c r="G54" s="755"/>
      <c r="H54" s="755"/>
      <c r="I54" s="755"/>
      <c r="J54" s="755"/>
      <c r="K54" s="755"/>
      <c r="L54" s="755"/>
      <c r="M54" s="755"/>
      <c r="N54" s="755"/>
      <c r="O54" s="755"/>
      <c r="P54" s="755"/>
    </row>
    <row r="55" spans="1:16" ht="17.25" customHeight="1">
      <c r="A55" s="760" t="s">
        <v>646</v>
      </c>
      <c r="B55" s="756"/>
      <c r="C55" s="756"/>
      <c r="D55" s="756"/>
      <c r="E55" s="756"/>
      <c r="F55" s="756"/>
      <c r="G55" s="756"/>
      <c r="H55" s="756"/>
      <c r="I55" s="756"/>
      <c r="J55" s="756"/>
      <c r="K55" s="756"/>
      <c r="L55" s="756"/>
      <c r="M55" s="756"/>
      <c r="N55" s="756"/>
      <c r="O55" s="756"/>
      <c r="P55" s="756"/>
    </row>
    <row r="56" spans="1:16" ht="18" customHeight="1">
      <c r="A56" s="757" t="s">
        <v>647</v>
      </c>
      <c r="B56" s="755">
        <v>0.88380000000000003</v>
      </c>
      <c r="C56" s="755">
        <v>0.82179999999999997</v>
      </c>
      <c r="D56" s="755">
        <v>0.87729999999999997</v>
      </c>
      <c r="E56" s="755">
        <v>0.88500000000000001</v>
      </c>
      <c r="F56" s="755">
        <v>0.88859999999999995</v>
      </c>
      <c r="G56" s="755">
        <v>0.8669</v>
      </c>
      <c r="H56" s="755">
        <v>0.88629999999999998</v>
      </c>
      <c r="I56" s="755">
        <v>0.93179999999999996</v>
      </c>
      <c r="J56" s="755">
        <v>0.84299999999999997</v>
      </c>
      <c r="K56" s="755">
        <v>0.94820000000000004</v>
      </c>
      <c r="L56" s="755">
        <v>0.9284</v>
      </c>
      <c r="M56" s="755">
        <v>0.91690000000000005</v>
      </c>
      <c r="N56" s="755">
        <v>0.8649</v>
      </c>
      <c r="O56" s="755">
        <v>0.9415</v>
      </c>
      <c r="P56" s="755">
        <v>0.88190000000000002</v>
      </c>
    </row>
    <row r="57" spans="1:16" ht="18" customHeight="1">
      <c r="A57" s="757" t="s">
        <v>648</v>
      </c>
      <c r="B57" s="755">
        <v>0.62770000000000004</v>
      </c>
      <c r="C57" s="755">
        <v>0.65249999999999997</v>
      </c>
      <c r="D57" s="755">
        <v>0.72009999999999996</v>
      </c>
      <c r="E57" s="755">
        <v>0.53790000000000004</v>
      </c>
      <c r="F57" s="755">
        <v>0.59289999999999998</v>
      </c>
      <c r="G57" s="755">
        <v>0.73129999999999995</v>
      </c>
      <c r="H57" s="755">
        <v>0.7571</v>
      </c>
      <c r="I57" s="755">
        <v>0.9032</v>
      </c>
      <c r="J57" s="755">
        <v>0.33479999999999999</v>
      </c>
      <c r="K57" s="755">
        <v>0.50980000000000003</v>
      </c>
      <c r="L57" s="755">
        <v>0.88690000000000002</v>
      </c>
      <c r="M57" s="755">
        <v>0.65039999999999998</v>
      </c>
      <c r="N57" s="755">
        <v>0.69689999999999996</v>
      </c>
      <c r="O57" s="755">
        <v>0.84360000000000002</v>
      </c>
      <c r="P57" s="755">
        <v>0.68769999999999998</v>
      </c>
    </row>
    <row r="58" spans="1:16" ht="18" customHeight="1">
      <c r="A58" s="757" t="s">
        <v>649</v>
      </c>
      <c r="B58" s="755">
        <v>0.49430000000000002</v>
      </c>
      <c r="C58" s="755">
        <v>0.35670000000000002</v>
      </c>
      <c r="D58" s="755">
        <v>0.28399999999999997</v>
      </c>
      <c r="E58" s="755">
        <v>0.73770000000000002</v>
      </c>
      <c r="F58" s="755">
        <v>0.59140000000000004</v>
      </c>
      <c r="G58" s="755">
        <v>0.25700000000000001</v>
      </c>
      <c r="H58" s="755">
        <v>0.2482</v>
      </c>
      <c r="I58" s="755">
        <v>0.15759999999999999</v>
      </c>
      <c r="J58" s="755">
        <v>3.3936000000000002</v>
      </c>
      <c r="K58" s="755">
        <v>1.589</v>
      </c>
      <c r="L58" s="755">
        <v>0.13089999999999999</v>
      </c>
      <c r="M58" s="755">
        <v>0.51249999999999996</v>
      </c>
      <c r="N58" s="755">
        <v>0.32550000000000001</v>
      </c>
      <c r="O58" s="755">
        <v>0.23130000000000001</v>
      </c>
      <c r="P58" s="755">
        <v>0.37180000000000002</v>
      </c>
    </row>
    <row r="59" spans="1:16" ht="19.5" customHeight="1" thickBot="1">
      <c r="A59" s="762" t="s">
        <v>650</v>
      </c>
      <c r="B59" s="763">
        <v>2.0093999999999999</v>
      </c>
      <c r="C59" s="763">
        <v>2.4881000000000002</v>
      </c>
      <c r="D59" s="763">
        <v>2.3986999999999998</v>
      </c>
      <c r="E59" s="763">
        <v>2.1629999999999998</v>
      </c>
      <c r="F59" s="763">
        <v>1.915</v>
      </c>
      <c r="G59" s="763">
        <v>2.3359000000000001</v>
      </c>
      <c r="H59" s="763">
        <v>1.8314999999999999</v>
      </c>
      <c r="I59" s="763">
        <v>0.62670000000000003</v>
      </c>
      <c r="J59" s="763">
        <v>0.3679</v>
      </c>
      <c r="K59" s="763">
        <v>0.18390000000000001</v>
      </c>
      <c r="L59" s="763">
        <v>0.96279999999999999</v>
      </c>
      <c r="M59" s="763">
        <v>1.2217</v>
      </c>
      <c r="N59" s="763">
        <v>2.1204000000000001</v>
      </c>
      <c r="O59" s="763">
        <v>0.62480000000000002</v>
      </c>
      <c r="P59" s="763">
        <v>1.8129999999999999</v>
      </c>
    </row>
    <row r="60" spans="1:16" s="32" customFormat="1" ht="22.5" customHeight="1" thickTop="1">
      <c r="A60" s="704" t="s">
        <v>651</v>
      </c>
      <c r="B60" s="764"/>
      <c r="C60" s="765"/>
      <c r="D60" s="765"/>
      <c r="E60" s="765"/>
      <c r="F60" s="765"/>
      <c r="G60" s="765"/>
      <c r="H60" s="765"/>
      <c r="I60" s="372"/>
      <c r="J60" s="372"/>
      <c r="K60" s="372"/>
      <c r="L60" s="372"/>
      <c r="M60" s="372"/>
      <c r="N60" s="372"/>
      <c r="O60" s="372"/>
      <c r="P60" s="372"/>
    </row>
    <row r="61" spans="1:16" s="32" customFormat="1" ht="59.25" customHeight="1">
      <c r="A61" s="1575" t="s">
        <v>652</v>
      </c>
      <c r="B61" s="1575"/>
      <c r="C61" s="1575"/>
      <c r="D61" s="1575"/>
      <c r="E61" s="1575"/>
      <c r="F61" s="1575"/>
      <c r="G61" s="1575"/>
      <c r="H61" s="1575"/>
      <c r="I61" s="1575"/>
      <c r="J61" s="1575"/>
      <c r="K61" s="1575"/>
      <c r="L61" s="1575"/>
      <c r="M61" s="1575"/>
      <c r="N61" s="1575"/>
      <c r="O61" s="1575"/>
      <c r="P61" s="1575"/>
    </row>
    <row r="62" spans="1:16" s="32" customFormat="1" ht="53.25" customHeight="1">
      <c r="A62" s="1575" t="s">
        <v>653</v>
      </c>
      <c r="B62" s="1575"/>
      <c r="C62" s="1575"/>
      <c r="D62" s="1575"/>
      <c r="E62" s="1575"/>
      <c r="F62" s="1575"/>
      <c r="G62" s="1575"/>
      <c r="H62" s="1575"/>
      <c r="I62" s="1575"/>
      <c r="J62" s="1575"/>
      <c r="K62" s="1575"/>
      <c r="L62" s="1575"/>
      <c r="M62" s="1575"/>
      <c r="N62" s="1575"/>
      <c r="O62" s="1575"/>
      <c r="P62" s="1575"/>
    </row>
    <row r="63" spans="1:16" s="32" customFormat="1" ht="13.5" customHeight="1">
      <c r="A63" s="766" t="s">
        <v>995</v>
      </c>
      <c r="B63" s="767"/>
      <c r="C63" s="768"/>
      <c r="D63" s="768"/>
      <c r="E63" s="768"/>
      <c r="F63" s="768"/>
      <c r="G63" s="768"/>
      <c r="H63" s="768"/>
      <c r="I63" s="372"/>
      <c r="J63" s="372"/>
      <c r="K63" s="372"/>
      <c r="L63" s="372"/>
      <c r="M63" s="372"/>
      <c r="N63" s="372"/>
      <c r="O63" s="372"/>
      <c r="P63" s="372"/>
    </row>
    <row r="64" spans="1:16">
      <c r="A64" s="32" t="s">
        <v>907</v>
      </c>
      <c r="B64" s="769"/>
      <c r="C64" s="150"/>
      <c r="D64" s="150"/>
      <c r="E64" s="150"/>
      <c r="F64" s="150"/>
      <c r="G64" s="150"/>
      <c r="H64" s="150"/>
      <c r="I64" s="156"/>
    </row>
    <row r="65" spans="1:16">
      <c r="A65" s="32"/>
      <c r="B65" s="769"/>
      <c r="C65" s="150"/>
      <c r="D65" s="150"/>
      <c r="E65" s="150"/>
      <c r="F65" s="150"/>
      <c r="G65" s="150"/>
      <c r="H65" s="150"/>
      <c r="I65" s="156"/>
    </row>
    <row r="66" spans="1:16" ht="15.75" thickBot="1">
      <c r="A66" s="32"/>
      <c r="B66" s="445"/>
      <c r="C66" s="150"/>
      <c r="D66" s="150"/>
      <c r="E66" s="150"/>
      <c r="F66" s="150"/>
      <c r="G66" s="150"/>
      <c r="H66" s="150"/>
      <c r="I66" s="156"/>
    </row>
    <row r="67" spans="1:16" ht="24.75" thickTop="1" thickBot="1">
      <c r="A67" s="770"/>
      <c r="B67" s="771" t="s">
        <v>85</v>
      </c>
      <c r="C67" s="771" t="s">
        <v>212</v>
      </c>
      <c r="D67" s="771" t="s">
        <v>87</v>
      </c>
      <c r="E67" s="771" t="s">
        <v>89</v>
      </c>
      <c r="F67" s="771" t="s">
        <v>97</v>
      </c>
      <c r="G67" s="771" t="s">
        <v>95</v>
      </c>
      <c r="H67" s="771" t="s">
        <v>91</v>
      </c>
      <c r="I67" s="772" t="s">
        <v>93</v>
      </c>
      <c r="J67" s="772" t="s">
        <v>99</v>
      </c>
      <c r="K67" s="772" t="s">
        <v>101</v>
      </c>
      <c r="L67" s="772" t="s">
        <v>103</v>
      </c>
      <c r="M67" s="773" t="s">
        <v>105</v>
      </c>
      <c r="N67" s="773" t="s">
        <v>107</v>
      </c>
      <c r="O67" s="773" t="s">
        <v>109</v>
      </c>
      <c r="P67" s="773" t="s">
        <v>606</v>
      </c>
    </row>
    <row r="68" spans="1:16" ht="18" customHeight="1" thickTop="1" thickBot="1">
      <c r="A68" s="774" t="s">
        <v>654</v>
      </c>
      <c r="B68" s="775"/>
      <c r="C68" s="775"/>
      <c r="D68" s="775"/>
      <c r="E68" s="775"/>
      <c r="F68" s="775"/>
      <c r="G68" s="775"/>
      <c r="H68" s="775"/>
      <c r="I68" s="776"/>
      <c r="J68" s="776"/>
      <c r="K68" s="776"/>
      <c r="L68" s="776"/>
      <c r="M68" s="777"/>
      <c r="N68" s="777"/>
      <c r="O68" s="777"/>
      <c r="P68" s="777"/>
    </row>
    <row r="69" spans="1:16" ht="18" customHeight="1" thickTop="1">
      <c r="A69" s="757" t="s">
        <v>655</v>
      </c>
      <c r="B69" s="755">
        <v>3.1300000000000001E-2</v>
      </c>
      <c r="C69" s="755">
        <v>4.3400000000000001E-2</v>
      </c>
      <c r="D69" s="755">
        <v>3.5000000000000003E-2</v>
      </c>
      <c r="E69" s="755">
        <v>3.3700000000000001E-2</v>
      </c>
      <c r="F69" s="755">
        <v>3.4299999999999997E-2</v>
      </c>
      <c r="G69" s="755">
        <v>3.1899999999999998E-2</v>
      </c>
      <c r="H69" s="755">
        <v>4.3499999999999997E-2</v>
      </c>
      <c r="I69" s="755">
        <v>9.6100000000000005E-2</v>
      </c>
      <c r="J69" s="755">
        <v>3.1E-2</v>
      </c>
      <c r="K69" s="755">
        <v>2.7199999999999998E-2</v>
      </c>
      <c r="L69" s="755">
        <v>6.9000000000000006E-2</v>
      </c>
      <c r="M69" s="755">
        <v>4.7399999999999998E-2</v>
      </c>
      <c r="N69" s="755">
        <v>3.4299999999999997E-2</v>
      </c>
      <c r="O69" s="755">
        <v>9.4399999999999998E-2</v>
      </c>
      <c r="P69" s="755">
        <v>4.3700000000000003E-2</v>
      </c>
    </row>
    <row r="70" spans="1:16" ht="18" customHeight="1">
      <c r="A70" s="757" t="s">
        <v>656</v>
      </c>
      <c r="B70" s="755">
        <v>3.5400000000000001E-2</v>
      </c>
      <c r="C70" s="755">
        <v>5.5100000000000003E-2</v>
      </c>
      <c r="D70" s="755">
        <v>3.8300000000000001E-2</v>
      </c>
      <c r="E70" s="755">
        <v>4.2099999999999999E-2</v>
      </c>
      <c r="F70" s="755">
        <v>3.5200000000000002E-2</v>
      </c>
      <c r="G70" s="755">
        <v>4.07E-2</v>
      </c>
      <c r="H70" s="755">
        <v>5.0700000000000002E-2</v>
      </c>
      <c r="I70" s="755">
        <v>9.9699999999999997E-2</v>
      </c>
      <c r="J70" s="755">
        <v>3.8699999999999998E-2</v>
      </c>
      <c r="K70" s="755">
        <v>3.1600000000000003E-2</v>
      </c>
      <c r="L70" s="755">
        <v>7.3499999999999996E-2</v>
      </c>
      <c r="M70" s="755">
        <v>5.2999999999999999E-2</v>
      </c>
      <c r="N70" s="755">
        <v>3.9E-2</v>
      </c>
      <c r="O70" s="755">
        <v>0.1016</v>
      </c>
      <c r="P70" s="755">
        <v>4.9500000000000002E-2</v>
      </c>
    </row>
    <row r="71" spans="1:16" ht="18" customHeight="1">
      <c r="A71" s="757" t="s">
        <v>657</v>
      </c>
      <c r="B71" s="755">
        <v>3.2099999999999997E-2</v>
      </c>
      <c r="C71" s="755">
        <v>5.0799999999999998E-2</v>
      </c>
      <c r="D71" s="755">
        <v>3.4599999999999999E-2</v>
      </c>
      <c r="E71" s="755">
        <v>3.6900000000000002E-2</v>
      </c>
      <c r="F71" s="755">
        <v>3.2599999999999997E-2</v>
      </c>
      <c r="G71" s="755">
        <v>3.6700000000000003E-2</v>
      </c>
      <c r="H71" s="755">
        <v>4.5900000000000003E-2</v>
      </c>
      <c r="I71" s="755">
        <v>9.5500000000000002E-2</v>
      </c>
      <c r="J71" s="755">
        <v>4.3099999999999999E-2</v>
      </c>
      <c r="K71" s="755">
        <v>3.6600000000000001E-2</v>
      </c>
      <c r="L71" s="755">
        <v>6.8500000000000005E-2</v>
      </c>
      <c r="M71" s="755">
        <v>4.6899999999999997E-2</v>
      </c>
      <c r="N71" s="755">
        <v>3.56E-2</v>
      </c>
      <c r="O71" s="755">
        <v>9.5200000000000007E-2</v>
      </c>
      <c r="P71" s="755">
        <v>4.5400000000000003E-2</v>
      </c>
    </row>
    <row r="72" spans="1:16" ht="18" customHeight="1">
      <c r="A72" s="757" t="s">
        <v>658</v>
      </c>
      <c r="B72" s="755">
        <v>9.9000000000000008E-3</v>
      </c>
      <c r="C72" s="755">
        <v>1.0800000000000001E-2</v>
      </c>
      <c r="D72" s="755">
        <v>8.9999999999999993E-3</v>
      </c>
      <c r="E72" s="755">
        <v>1.24E-2</v>
      </c>
      <c r="F72" s="755">
        <v>9.4999999999999998E-3</v>
      </c>
      <c r="G72" s="755">
        <v>1.29E-2</v>
      </c>
      <c r="H72" s="755">
        <v>1.2200000000000001E-2</v>
      </c>
      <c r="I72" s="755">
        <v>3.5999999999999997E-2</v>
      </c>
      <c r="J72" s="755">
        <v>-1.1599999999999999E-2</v>
      </c>
      <c r="K72" s="755">
        <v>1.1599999999999999E-2</v>
      </c>
      <c r="L72" s="755">
        <v>1.4800000000000001E-2</v>
      </c>
      <c r="M72" s="755">
        <v>5.1999999999999998E-3</v>
      </c>
      <c r="N72" s="755">
        <v>2.3999999999999998E-3</v>
      </c>
      <c r="O72" s="755">
        <v>2.75E-2</v>
      </c>
      <c r="P72" s="755">
        <v>1.23E-2</v>
      </c>
    </row>
    <row r="73" spans="1:16" ht="18" customHeight="1">
      <c r="A73" s="757" t="s">
        <v>659</v>
      </c>
      <c r="B73" s="755">
        <v>0.01</v>
      </c>
      <c r="C73" s="755">
        <v>1.0800000000000001E-2</v>
      </c>
      <c r="D73" s="755">
        <v>8.8000000000000005E-3</v>
      </c>
      <c r="E73" s="755">
        <v>1.23E-2</v>
      </c>
      <c r="F73" s="755">
        <v>9.5999999999999992E-3</v>
      </c>
      <c r="G73" s="755">
        <v>1.29E-2</v>
      </c>
      <c r="H73" s="755">
        <v>1.2699999999999999E-2</v>
      </c>
      <c r="I73" s="755">
        <v>3.6200000000000003E-2</v>
      </c>
      <c r="J73" s="755">
        <v>-1.15E-2</v>
      </c>
      <c r="K73" s="755">
        <v>1.17E-2</v>
      </c>
      <c r="L73" s="755">
        <v>1.52E-2</v>
      </c>
      <c r="M73" s="755">
        <v>5.1999999999999998E-3</v>
      </c>
      <c r="N73" s="755">
        <v>2.5999999999999999E-3</v>
      </c>
      <c r="O73" s="755">
        <v>2.7400000000000001E-2</v>
      </c>
      <c r="P73" s="755">
        <v>1.23E-2</v>
      </c>
    </row>
    <row r="74" spans="1:16" ht="18" customHeight="1">
      <c r="A74" s="757" t="s">
        <v>660</v>
      </c>
      <c r="B74" s="755">
        <v>7.1999999999999998E-3</v>
      </c>
      <c r="C74" s="755">
        <v>8.2000000000000007E-3</v>
      </c>
      <c r="D74" s="755">
        <v>5.0000000000000001E-3</v>
      </c>
      <c r="E74" s="755">
        <v>6.7999999999999996E-3</v>
      </c>
      <c r="F74" s="755">
        <v>8.3999999999999995E-3</v>
      </c>
      <c r="G74" s="755">
        <v>7.0000000000000001E-3</v>
      </c>
      <c r="H74" s="755">
        <v>7.4000000000000003E-3</v>
      </c>
      <c r="I74" s="755">
        <v>2.18E-2</v>
      </c>
      <c r="J74" s="755">
        <v>-1.15E-2</v>
      </c>
      <c r="K74" s="755">
        <v>1.17E-2</v>
      </c>
      <c r="L74" s="755">
        <v>9.1999999999999998E-3</v>
      </c>
      <c r="M74" s="755">
        <v>4.4000000000000003E-3</v>
      </c>
      <c r="N74" s="755">
        <v>2.5999999999999999E-3</v>
      </c>
      <c r="O74" s="755">
        <v>1.44E-2</v>
      </c>
      <c r="P74" s="755">
        <v>7.9000000000000008E-3</v>
      </c>
    </row>
    <row r="75" spans="1:16" ht="18" customHeight="1" thickBot="1">
      <c r="A75" s="757" t="s">
        <v>661</v>
      </c>
      <c r="B75" s="755">
        <v>0.1246</v>
      </c>
      <c r="C75" s="755">
        <v>0.1195</v>
      </c>
      <c r="D75" s="755">
        <v>9.7299999999999998E-2</v>
      </c>
      <c r="E75" s="755">
        <v>0.1245</v>
      </c>
      <c r="F75" s="755">
        <v>0.1452</v>
      </c>
      <c r="G75" s="755">
        <v>0.12089999999999999</v>
      </c>
      <c r="H75" s="755">
        <v>0.1196</v>
      </c>
      <c r="I75" s="755">
        <v>0.1991</v>
      </c>
      <c r="J75" s="755">
        <v>-2.81E-2</v>
      </c>
      <c r="K75" s="755">
        <v>4.6100000000000002E-2</v>
      </c>
      <c r="L75" s="755">
        <v>0.12429999999999999</v>
      </c>
      <c r="M75" s="755">
        <v>6.6000000000000003E-2</v>
      </c>
      <c r="N75" s="755">
        <v>3.9E-2</v>
      </c>
      <c r="O75" s="755">
        <v>0.159</v>
      </c>
      <c r="P75" s="755">
        <v>0.12180000000000001</v>
      </c>
    </row>
    <row r="76" spans="1:16" ht="18" customHeight="1" thickTop="1" thickBot="1">
      <c r="A76" s="774" t="s">
        <v>662</v>
      </c>
      <c r="B76" s="775"/>
      <c r="C76" s="775"/>
      <c r="D76" s="775"/>
      <c r="E76" s="775"/>
      <c r="F76" s="775"/>
      <c r="G76" s="775"/>
      <c r="H76" s="775"/>
      <c r="I76" s="775"/>
      <c r="J76" s="775"/>
      <c r="K76" s="775"/>
      <c r="L76" s="775"/>
      <c r="M76" s="778"/>
      <c r="N76" s="778"/>
      <c r="O76" s="778"/>
      <c r="P76" s="778"/>
    </row>
    <row r="77" spans="1:16" ht="18" customHeight="1" thickTop="1">
      <c r="A77" s="757" t="s">
        <v>663</v>
      </c>
      <c r="B77" s="755">
        <v>4.8300000000000003E-2</v>
      </c>
      <c r="C77" s="755">
        <v>5.5300000000000002E-2</v>
      </c>
      <c r="D77" s="755">
        <v>5.4100000000000002E-2</v>
      </c>
      <c r="E77" s="755">
        <v>4.6699999999999998E-2</v>
      </c>
      <c r="F77" s="755">
        <v>5.45E-2</v>
      </c>
      <c r="G77" s="755">
        <v>5.4399999999999997E-2</v>
      </c>
      <c r="H77" s="755">
        <v>6.6400000000000001E-2</v>
      </c>
      <c r="I77" s="755">
        <v>0.12379999999999999</v>
      </c>
      <c r="J77" s="755">
        <v>3.39E-2</v>
      </c>
      <c r="K77" s="755">
        <v>3.8899999999999997E-2</v>
      </c>
      <c r="L77" s="755">
        <v>9.8599999999999993E-2</v>
      </c>
      <c r="M77" s="755">
        <v>7.1800000000000003E-2</v>
      </c>
      <c r="N77" s="755">
        <v>6.6199999999999995E-2</v>
      </c>
      <c r="O77" s="755">
        <v>0.11940000000000001</v>
      </c>
      <c r="P77" s="755">
        <v>6.3700000000000007E-2</v>
      </c>
    </row>
    <row r="78" spans="1:16" ht="18" customHeight="1">
      <c r="A78" s="757" t="s">
        <v>664</v>
      </c>
      <c r="B78" s="755">
        <v>-1.6899999999999998E-2</v>
      </c>
      <c r="C78" s="755">
        <v>-1.1900000000000001E-2</v>
      </c>
      <c r="D78" s="755">
        <v>-1.9099999999999999E-2</v>
      </c>
      <c r="E78" s="755">
        <v>-1.2999999999999999E-2</v>
      </c>
      <c r="F78" s="755">
        <v>-2.0199999999999999E-2</v>
      </c>
      <c r="G78" s="755">
        <v>-2.2499999999999999E-2</v>
      </c>
      <c r="H78" s="755">
        <v>-2.3E-2</v>
      </c>
      <c r="I78" s="755">
        <v>-2.7699999999999999E-2</v>
      </c>
      <c r="J78" s="755">
        <v>-2.8E-3</v>
      </c>
      <c r="K78" s="755">
        <v>-1.17E-2</v>
      </c>
      <c r="L78" s="755">
        <v>-2.9600000000000001E-2</v>
      </c>
      <c r="M78" s="755">
        <v>-2.4400000000000002E-2</v>
      </c>
      <c r="N78" s="755">
        <v>-3.1899999999999998E-2</v>
      </c>
      <c r="O78" s="755">
        <v>-2.5000000000000001E-2</v>
      </c>
      <c r="P78" s="755">
        <v>-0.02</v>
      </c>
    </row>
    <row r="79" spans="1:16" ht="18" customHeight="1">
      <c r="A79" s="757" t="s">
        <v>665</v>
      </c>
      <c r="B79" s="755">
        <v>2.9100000000000001E-2</v>
      </c>
      <c r="C79" s="755">
        <v>1.9300000000000001E-2</v>
      </c>
      <c r="D79" s="755">
        <v>2.7900000000000001E-2</v>
      </c>
      <c r="E79" s="755">
        <v>2.64E-2</v>
      </c>
      <c r="F79" s="755">
        <v>3.6400000000000002E-2</v>
      </c>
      <c r="G79" s="755">
        <v>3.2899999999999999E-2</v>
      </c>
      <c r="H79" s="755">
        <v>3.2800000000000003E-2</v>
      </c>
      <c r="I79" s="755">
        <v>3.4599999999999999E-2</v>
      </c>
      <c r="J79" s="755">
        <v>1.1900000000000001E-2</v>
      </c>
      <c r="K79" s="755">
        <v>3.2899999999999999E-2</v>
      </c>
      <c r="L79" s="755">
        <v>3.5999999999999997E-2</v>
      </c>
      <c r="M79" s="755">
        <v>4.0399999999999998E-2</v>
      </c>
      <c r="N79" s="755">
        <v>4.8500000000000001E-2</v>
      </c>
      <c r="O79" s="755">
        <v>3.2300000000000002E-2</v>
      </c>
      <c r="P79" s="755">
        <v>3.1199999999999999E-2</v>
      </c>
    </row>
    <row r="80" spans="1:16" ht="18" customHeight="1">
      <c r="A80" s="757" t="s">
        <v>666</v>
      </c>
      <c r="B80" s="755">
        <v>0</v>
      </c>
      <c r="C80" s="755">
        <v>0</v>
      </c>
      <c r="D80" s="755">
        <v>0</v>
      </c>
      <c r="E80" s="755">
        <v>0</v>
      </c>
      <c r="F80" s="755">
        <v>0</v>
      </c>
      <c r="G80" s="755">
        <v>0</v>
      </c>
      <c r="H80" s="755">
        <v>0</v>
      </c>
      <c r="I80" s="755">
        <v>0</v>
      </c>
      <c r="J80" s="755">
        <v>0</v>
      </c>
      <c r="K80" s="755">
        <v>0</v>
      </c>
      <c r="L80" s="755">
        <v>0</v>
      </c>
      <c r="M80" s="755">
        <v>0</v>
      </c>
      <c r="N80" s="755">
        <v>0</v>
      </c>
      <c r="O80" s="755">
        <v>-2.0000000000000001E-4</v>
      </c>
      <c r="P80" s="755">
        <v>0</v>
      </c>
    </row>
    <row r="81" spans="1:16" ht="18" customHeight="1">
      <c r="A81" s="757" t="s">
        <v>667</v>
      </c>
      <c r="B81" s="755">
        <v>-3.2000000000000002E-3</v>
      </c>
      <c r="C81" s="755">
        <v>-4.1999999999999997E-3</v>
      </c>
      <c r="D81" s="755">
        <v>-3.7000000000000002E-3</v>
      </c>
      <c r="E81" s="755">
        <v>-5.1999999999999998E-3</v>
      </c>
      <c r="F81" s="755">
        <v>-2.5999999999999999E-3</v>
      </c>
      <c r="G81" s="755">
        <v>-4.0000000000000001E-3</v>
      </c>
      <c r="H81" s="755">
        <v>-4.7999999999999996E-3</v>
      </c>
      <c r="I81" s="755">
        <v>-4.3E-3</v>
      </c>
      <c r="J81" s="755">
        <v>4.4000000000000003E-3</v>
      </c>
      <c r="K81" s="755">
        <v>5.0000000000000001E-3</v>
      </c>
      <c r="L81" s="755">
        <v>-5.0000000000000001E-3</v>
      </c>
      <c r="M81" s="755">
        <v>-6.1000000000000004E-3</v>
      </c>
      <c r="N81" s="755">
        <v>-3.5000000000000001E-3</v>
      </c>
      <c r="O81" s="755">
        <v>-6.4000000000000003E-3</v>
      </c>
      <c r="P81" s="755">
        <v>-4.0000000000000001E-3</v>
      </c>
    </row>
    <row r="82" spans="1:16" ht="18" customHeight="1">
      <c r="A82" s="757" t="s">
        <v>668</v>
      </c>
      <c r="B82" s="755">
        <v>4.1000000000000003E-3</v>
      </c>
      <c r="C82" s="755">
        <v>1.17E-2</v>
      </c>
      <c r="D82" s="755">
        <v>3.2000000000000002E-3</v>
      </c>
      <c r="E82" s="755">
        <v>8.3000000000000001E-3</v>
      </c>
      <c r="F82" s="755">
        <v>8.9999999999999998E-4</v>
      </c>
      <c r="G82" s="755">
        <v>8.8000000000000005E-3</v>
      </c>
      <c r="H82" s="755">
        <v>7.1999999999999998E-3</v>
      </c>
      <c r="I82" s="755">
        <v>3.7000000000000002E-3</v>
      </c>
      <c r="J82" s="755">
        <v>7.7000000000000002E-3</v>
      </c>
      <c r="K82" s="755">
        <v>4.4999999999999997E-3</v>
      </c>
      <c r="L82" s="755">
        <v>4.4999999999999997E-3</v>
      </c>
      <c r="M82" s="755">
        <v>5.5999999999999999E-3</v>
      </c>
      <c r="N82" s="755">
        <v>4.7000000000000002E-3</v>
      </c>
      <c r="O82" s="755">
        <v>7.1999999999999998E-3</v>
      </c>
      <c r="P82" s="755">
        <v>5.7000000000000002E-3</v>
      </c>
    </row>
    <row r="83" spans="1:16" ht="18" customHeight="1">
      <c r="A83" s="757" t="s">
        <v>669</v>
      </c>
      <c r="B83" s="755">
        <v>-2.23E-2</v>
      </c>
      <c r="C83" s="755">
        <v>-0.04</v>
      </c>
      <c r="D83" s="755">
        <v>-2.5600000000000001E-2</v>
      </c>
      <c r="E83" s="755">
        <v>-2.4500000000000001E-2</v>
      </c>
      <c r="F83" s="755">
        <v>-2.3099999999999999E-2</v>
      </c>
      <c r="G83" s="755">
        <v>-2.3800000000000002E-2</v>
      </c>
      <c r="H83" s="779">
        <v>-3.3700000000000001E-2</v>
      </c>
      <c r="I83" s="755">
        <v>-5.9499999999999997E-2</v>
      </c>
      <c r="J83" s="755">
        <v>-5.4600000000000003E-2</v>
      </c>
      <c r="K83" s="755">
        <v>-2.5000000000000001E-2</v>
      </c>
      <c r="L83" s="755">
        <v>-5.3699999999999998E-2</v>
      </c>
      <c r="M83" s="755">
        <v>-4.1700000000000001E-2</v>
      </c>
      <c r="N83" s="755">
        <v>-3.32E-2</v>
      </c>
      <c r="O83" s="755">
        <v>-6.7699999999999996E-2</v>
      </c>
      <c r="P83" s="755">
        <v>-3.3099999999999997E-2</v>
      </c>
    </row>
    <row r="84" spans="1:16" ht="18" customHeight="1">
      <c r="A84" s="757" t="s">
        <v>670</v>
      </c>
      <c r="B84" s="755">
        <v>1E-4</v>
      </c>
      <c r="C84" s="755">
        <v>0</v>
      </c>
      <c r="D84" s="755">
        <v>-2.0000000000000001E-4</v>
      </c>
      <c r="E84" s="755">
        <v>-1E-4</v>
      </c>
      <c r="F84" s="755">
        <v>2.0000000000000001E-4</v>
      </c>
      <c r="G84" s="755">
        <v>0</v>
      </c>
      <c r="H84" s="755">
        <v>5.0000000000000001E-4</v>
      </c>
      <c r="I84" s="755">
        <v>2.0000000000000001E-4</v>
      </c>
      <c r="J84" s="755">
        <v>0</v>
      </c>
      <c r="K84" s="755">
        <v>1E-4</v>
      </c>
      <c r="L84" s="755">
        <v>2.9999999999999997E-4</v>
      </c>
      <c r="M84" s="755">
        <v>-1E-4</v>
      </c>
      <c r="N84" s="755">
        <v>2.0000000000000001E-4</v>
      </c>
      <c r="O84" s="755">
        <v>0</v>
      </c>
      <c r="P84" s="755">
        <v>1E-4</v>
      </c>
    </row>
    <row r="85" spans="1:16" ht="18" customHeight="1" thickBot="1">
      <c r="A85" s="757" t="s">
        <v>671</v>
      </c>
      <c r="B85" s="755">
        <v>0.10920000000000001</v>
      </c>
      <c r="C85" s="755">
        <v>0.14419999999999999</v>
      </c>
      <c r="D85" s="755">
        <v>0.187</v>
      </c>
      <c r="E85" s="755">
        <v>0.13669999999999999</v>
      </c>
      <c r="F85" s="755">
        <v>0.13</v>
      </c>
      <c r="G85" s="755">
        <v>0.12640000000000001</v>
      </c>
      <c r="H85" s="755">
        <v>0.1356</v>
      </c>
      <c r="I85" s="755">
        <v>0.1449</v>
      </c>
      <c r="J85" s="755">
        <v>0.49320000000000003</v>
      </c>
      <c r="K85" s="755">
        <v>0.3483</v>
      </c>
      <c r="L85" s="755">
        <v>0.1482</v>
      </c>
      <c r="M85" s="755">
        <v>0.1444</v>
      </c>
      <c r="N85" s="755">
        <v>7.7299999999999994E-2</v>
      </c>
      <c r="O85" s="755">
        <v>0.28199999999999997</v>
      </c>
      <c r="P85" s="755">
        <v>0.13189999999999999</v>
      </c>
    </row>
    <row r="86" spans="1:16" ht="18" customHeight="1" thickTop="1" thickBot="1">
      <c r="A86" s="774" t="s">
        <v>672</v>
      </c>
      <c r="B86" s="775"/>
      <c r="C86" s="775"/>
      <c r="D86" s="775"/>
      <c r="E86" s="775"/>
      <c r="F86" s="775"/>
      <c r="G86" s="775"/>
      <c r="H86" s="775"/>
      <c r="I86" s="775"/>
      <c r="J86" s="775"/>
      <c r="K86" s="775"/>
      <c r="L86" s="775"/>
      <c r="M86" s="778"/>
      <c r="N86" s="778"/>
      <c r="O86" s="778"/>
      <c r="P86" s="778"/>
    </row>
    <row r="87" spans="1:16" ht="18" customHeight="1" thickTop="1">
      <c r="A87" s="757" t="s">
        <v>673</v>
      </c>
      <c r="B87" s="755">
        <v>6.9599999999999995E-2</v>
      </c>
      <c r="C87" s="755">
        <v>8.8999999999999996E-2</v>
      </c>
      <c r="D87" s="755">
        <v>7.8E-2</v>
      </c>
      <c r="E87" s="755">
        <v>7.3499999999999996E-2</v>
      </c>
      <c r="F87" s="755">
        <v>7.9000000000000001E-2</v>
      </c>
      <c r="G87" s="755">
        <v>7.0699999999999999E-2</v>
      </c>
      <c r="H87" s="755">
        <v>8.5999999999999993E-2</v>
      </c>
      <c r="I87" s="755">
        <v>0.14799999999999999</v>
      </c>
      <c r="J87" s="755">
        <v>6.1699999999999998E-2</v>
      </c>
      <c r="K87" s="755">
        <v>5.67E-2</v>
      </c>
      <c r="L87" s="755">
        <v>0.1118</v>
      </c>
      <c r="M87" s="755">
        <v>9.1899999999999996E-2</v>
      </c>
      <c r="N87" s="755">
        <v>8.5400000000000004E-2</v>
      </c>
      <c r="O87" s="755">
        <v>0.13370000000000001</v>
      </c>
      <c r="P87" s="755">
        <v>8.9499999999999996E-2</v>
      </c>
    </row>
    <row r="88" spans="1:16" ht="18" customHeight="1">
      <c r="A88" s="757" t="s">
        <v>674</v>
      </c>
      <c r="B88" s="755">
        <v>1.17E-2</v>
      </c>
      <c r="C88" s="755">
        <v>4.9700000000000001E-2</v>
      </c>
      <c r="D88" s="755">
        <v>6.6799999999999998E-2</v>
      </c>
      <c r="E88" s="755">
        <v>6.2100000000000002E-2</v>
      </c>
      <c r="F88" s="755">
        <v>9.9299999999999999E-2</v>
      </c>
      <c r="G88" s="755">
        <v>3.3300000000000003E-2</v>
      </c>
      <c r="H88" s="755">
        <v>9.1399999999999995E-2</v>
      </c>
      <c r="I88" s="755">
        <v>0.1593</v>
      </c>
      <c r="J88" s="755">
        <v>9.2899999999999996E-2</v>
      </c>
      <c r="K88" s="755">
        <v>1.61E-2</v>
      </c>
      <c r="L88" s="755">
        <v>0.38009999999999999</v>
      </c>
      <c r="M88" s="755">
        <v>9.8000000000000004E-2</v>
      </c>
      <c r="N88" s="755">
        <v>0.1168</v>
      </c>
      <c r="O88" s="755">
        <v>0.12970000000000001</v>
      </c>
      <c r="P88" s="755">
        <v>8.7999999999999995E-2</v>
      </c>
    </row>
    <row r="89" spans="1:16" ht="18" customHeight="1">
      <c r="A89" s="757" t="s">
        <v>675</v>
      </c>
      <c r="B89" s="755">
        <v>0.1298</v>
      </c>
      <c r="C89" s="755">
        <v>9.2700000000000005E-2</v>
      </c>
      <c r="D89" s="755">
        <v>6.59E-2</v>
      </c>
      <c r="E89" s="755">
        <v>1.9699999999999999E-2</v>
      </c>
      <c r="F89" s="755">
        <v>8.2299999999999998E-2</v>
      </c>
      <c r="G89" s="755">
        <v>0.17199999999999999</v>
      </c>
      <c r="H89" s="755">
        <v>3.4200000000000001E-2</v>
      </c>
      <c r="I89" s="755">
        <v>8.8999999999999999E-3</v>
      </c>
      <c r="J89" s="755">
        <v>0.8206</v>
      </c>
      <c r="K89" s="755">
        <v>0</v>
      </c>
      <c r="L89" s="755">
        <v>5.9400000000000001E-2</v>
      </c>
      <c r="M89" s="755">
        <v>0.21490000000000001</v>
      </c>
      <c r="N89" s="755">
        <v>6.6699999999999995E-2</v>
      </c>
      <c r="O89" s="755">
        <v>0.1144</v>
      </c>
      <c r="P89" s="755">
        <v>8.1100000000000005E-2</v>
      </c>
    </row>
    <row r="90" spans="1:16" ht="18" customHeight="1">
      <c r="A90" s="757" t="s">
        <v>676</v>
      </c>
      <c r="B90" s="755">
        <v>3.5000000000000001E-3</v>
      </c>
      <c r="C90" s="755">
        <v>9.5000000000000001E-2</v>
      </c>
      <c r="D90" s="755">
        <v>2.23E-2</v>
      </c>
      <c r="E90" s="755">
        <v>1.6799999999999999E-2</v>
      </c>
      <c r="F90" s="755">
        <v>0.184</v>
      </c>
      <c r="G90" s="755">
        <v>0.18559999999999999</v>
      </c>
      <c r="H90" s="755">
        <v>5.0299999999999997E-2</v>
      </c>
      <c r="I90" s="755">
        <v>6.8999999999999999E-3</v>
      </c>
      <c r="J90" s="755">
        <v>5.3400000000000003E-2</v>
      </c>
      <c r="K90" s="755">
        <v>0</v>
      </c>
      <c r="L90" s="755">
        <v>4.8399999999999999E-2</v>
      </c>
      <c r="M90" s="755">
        <v>0.20860000000000001</v>
      </c>
      <c r="N90" s="755">
        <v>4.4699999999999997E-2</v>
      </c>
      <c r="O90" s="755">
        <v>0.2366</v>
      </c>
      <c r="P90" s="755">
        <v>5.8599999999999999E-2</v>
      </c>
    </row>
    <row r="91" spans="1:16" ht="18" customHeight="1">
      <c r="A91" s="757" t="s">
        <v>677</v>
      </c>
      <c r="B91" s="755">
        <v>5.7000000000000002E-3</v>
      </c>
      <c r="C91" s="755">
        <v>0</v>
      </c>
      <c r="D91" s="755">
        <v>8.9999999999999998E-4</v>
      </c>
      <c r="E91" s="755">
        <v>9.2399999999999996E-2</v>
      </c>
      <c r="F91" s="755">
        <v>6.9999999999999999E-4</v>
      </c>
      <c r="G91" s="755">
        <v>1.03E-2</v>
      </c>
      <c r="H91" s="755">
        <v>8.8000000000000005E-3</v>
      </c>
      <c r="I91" s="755">
        <v>0.2233</v>
      </c>
      <c r="J91" s="755">
        <v>4.5999999999999999E-3</v>
      </c>
      <c r="K91" s="755">
        <v>0.16880000000000001</v>
      </c>
      <c r="L91" s="755">
        <v>6.0000000000000001E-3</v>
      </c>
      <c r="M91" s="755">
        <v>9.7999999999999997E-3</v>
      </c>
      <c r="N91" s="755">
        <v>5.7299999999999997E-2</v>
      </c>
      <c r="O91" s="755">
        <v>5.8999999999999999E-3</v>
      </c>
      <c r="P91" s="755">
        <v>9.2999999999999992E-3</v>
      </c>
    </row>
    <row r="92" spans="1:16" ht="18" customHeight="1">
      <c r="A92" s="757" t="s">
        <v>678</v>
      </c>
      <c r="B92" s="755">
        <v>1.6000000000000001E-3</v>
      </c>
      <c r="C92" s="755">
        <v>0</v>
      </c>
      <c r="D92" s="755">
        <v>0</v>
      </c>
      <c r="E92" s="755">
        <v>0</v>
      </c>
      <c r="F92" s="755">
        <v>1E-4</v>
      </c>
      <c r="G92" s="755">
        <v>1.29E-2</v>
      </c>
      <c r="H92" s="755">
        <v>1.29E-2</v>
      </c>
      <c r="I92" s="755">
        <v>5.0000000000000001E-3</v>
      </c>
      <c r="J92" s="755">
        <v>2.29E-2</v>
      </c>
      <c r="K92" s="755">
        <v>0</v>
      </c>
      <c r="L92" s="755">
        <v>6.7000000000000002E-3</v>
      </c>
      <c r="M92" s="755">
        <v>6.0000000000000001E-3</v>
      </c>
      <c r="N92" s="755">
        <v>1.29E-2</v>
      </c>
      <c r="O92" s="755">
        <v>8.2000000000000007E-3</v>
      </c>
      <c r="P92" s="755">
        <v>4.5999999999999999E-3</v>
      </c>
    </row>
    <row r="93" spans="1:16" ht="18" customHeight="1">
      <c r="A93" s="757" t="s">
        <v>679</v>
      </c>
      <c r="B93" s="755">
        <v>5.1000000000000004E-3</v>
      </c>
      <c r="C93" s="755">
        <v>0</v>
      </c>
      <c r="D93" s="755">
        <v>5.9999999999999995E-4</v>
      </c>
      <c r="E93" s="755">
        <v>9.2399999999999996E-2</v>
      </c>
      <c r="F93" s="755">
        <v>5.9999999999999995E-4</v>
      </c>
      <c r="G93" s="755">
        <v>1.0699999999999999E-2</v>
      </c>
      <c r="H93" s="755">
        <v>1.15E-2</v>
      </c>
      <c r="I93" s="755">
        <v>0.13139999999999999</v>
      </c>
      <c r="J93" s="755">
        <v>4.7000000000000002E-3</v>
      </c>
      <c r="K93" s="755">
        <v>0.16880000000000001</v>
      </c>
      <c r="L93" s="755">
        <v>6.1000000000000004E-3</v>
      </c>
      <c r="M93" s="755">
        <v>8.0999999999999996E-3</v>
      </c>
      <c r="N93" s="755">
        <v>3.8399999999999997E-2</v>
      </c>
      <c r="O93" s="755">
        <v>6.8999999999999999E-3</v>
      </c>
      <c r="P93" s="755">
        <v>8.2000000000000007E-3</v>
      </c>
    </row>
    <row r="94" spans="1:16" ht="18" customHeight="1">
      <c r="A94" s="757" t="s">
        <v>680</v>
      </c>
      <c r="B94" s="755">
        <v>5.7000000000000002E-3</v>
      </c>
      <c r="C94" s="755">
        <v>1.1999999999999999E-3</v>
      </c>
      <c r="D94" s="755">
        <v>8.9999999999999993E-3</v>
      </c>
      <c r="E94" s="755">
        <v>3.2000000000000002E-3</v>
      </c>
      <c r="F94" s="755">
        <v>1.44E-2</v>
      </c>
      <c r="G94" s="755">
        <v>7.1999999999999998E-3</v>
      </c>
      <c r="H94" s="755">
        <v>1.0999999999999999E-2</v>
      </c>
      <c r="I94" s="755">
        <v>0</v>
      </c>
      <c r="J94" s="755">
        <v>0</v>
      </c>
      <c r="K94" s="755">
        <v>0</v>
      </c>
      <c r="L94" s="755">
        <v>3.8300000000000001E-2</v>
      </c>
      <c r="M94" s="755">
        <v>1.78E-2</v>
      </c>
      <c r="N94" s="755">
        <v>3.3399999999999999E-2</v>
      </c>
      <c r="O94" s="755">
        <v>0</v>
      </c>
      <c r="P94" s="755">
        <v>1.01E-2</v>
      </c>
    </row>
    <row r="95" spans="1:16" ht="18" customHeight="1">
      <c r="A95" s="757" t="s">
        <v>681</v>
      </c>
      <c r="B95" s="755">
        <v>1.4200000000000001E-2</v>
      </c>
      <c r="C95" s="755">
        <v>9.7999999999999997E-3</v>
      </c>
      <c r="D95" s="755">
        <v>1.2500000000000001E-2</v>
      </c>
      <c r="E95" s="755">
        <v>6.1000000000000004E-3</v>
      </c>
      <c r="F95" s="755">
        <v>1.8599999999999998E-2</v>
      </c>
      <c r="G95" s="755">
        <v>1.04E-2</v>
      </c>
      <c r="H95" s="755">
        <v>1.43E-2</v>
      </c>
      <c r="I95" s="755">
        <v>2.18E-2</v>
      </c>
      <c r="J95" s="755">
        <v>2.0999999999999999E-3</v>
      </c>
      <c r="K95" s="755">
        <v>4.4999999999999997E-3</v>
      </c>
      <c r="L95" s="755">
        <v>2.5700000000000001E-2</v>
      </c>
      <c r="M95" s="755">
        <v>2.1399999999999999E-2</v>
      </c>
      <c r="N95" s="755">
        <v>2.1499999999999998E-2</v>
      </c>
      <c r="O95" s="755">
        <v>1.89E-2</v>
      </c>
      <c r="P95" s="755">
        <v>1.4500000000000001E-2</v>
      </c>
    </row>
    <row r="96" spans="1:16" ht="18" customHeight="1">
      <c r="A96" s="757" t="s">
        <v>682</v>
      </c>
      <c r="B96" s="755">
        <v>3.85E-2</v>
      </c>
      <c r="C96" s="755">
        <v>3.2500000000000001E-2</v>
      </c>
      <c r="D96" s="755">
        <v>3.9100000000000003E-2</v>
      </c>
      <c r="E96" s="755">
        <v>3.8699999999999998E-2</v>
      </c>
      <c r="F96" s="755">
        <v>3.7900000000000003E-2</v>
      </c>
      <c r="G96" s="755">
        <v>2.9100000000000001E-2</v>
      </c>
      <c r="H96" s="755">
        <v>3.7999999999999999E-2</v>
      </c>
      <c r="I96" s="755">
        <v>3.8300000000000001E-2</v>
      </c>
      <c r="J96" s="755">
        <v>2.01E-2</v>
      </c>
      <c r="K96" s="755">
        <v>2.86E-2</v>
      </c>
      <c r="L96" s="755">
        <v>3.6900000000000002E-2</v>
      </c>
      <c r="M96" s="755">
        <v>4.1799999999999997E-2</v>
      </c>
      <c r="N96" s="755">
        <v>4.65E-2</v>
      </c>
      <c r="O96" s="755">
        <v>3.7900000000000003E-2</v>
      </c>
      <c r="P96" s="755">
        <v>3.8300000000000001E-2</v>
      </c>
    </row>
    <row r="97" spans="1:16" ht="18" customHeight="1">
      <c r="A97" s="757" t="s">
        <v>1426</v>
      </c>
      <c r="B97" s="755">
        <v>3.0599999999999999E-2</v>
      </c>
      <c r="C97" s="755">
        <v>1.1599999999999999E-2</v>
      </c>
      <c r="D97" s="755">
        <v>2.3E-2</v>
      </c>
      <c r="E97" s="755">
        <v>6.6E-3</v>
      </c>
      <c r="F97" s="755">
        <v>2.4400000000000002E-2</v>
      </c>
      <c r="G97" s="755">
        <v>7.3999999999999996E-2</v>
      </c>
      <c r="H97" s="755">
        <v>7.9000000000000001E-2</v>
      </c>
      <c r="I97" s="755">
        <v>5.7799999999999997E-2</v>
      </c>
      <c r="J97" s="755">
        <v>0</v>
      </c>
      <c r="K97" s="755">
        <v>0</v>
      </c>
      <c r="L97" s="755">
        <v>4.8300000000000003E-2</v>
      </c>
      <c r="M97" s="755">
        <v>4.8300000000000003E-2</v>
      </c>
      <c r="N97" s="755">
        <v>3.5200000000000002E-2</v>
      </c>
      <c r="O97" s="755">
        <v>3.0800000000000001E-2</v>
      </c>
      <c r="P97" s="755">
        <v>2.2599999999999999E-2</v>
      </c>
    </row>
    <row r="98" spans="1:16" ht="18" customHeight="1" thickBot="1">
      <c r="A98" s="757" t="s">
        <v>683</v>
      </c>
      <c r="B98" s="755">
        <v>0</v>
      </c>
      <c r="C98" s="755">
        <v>0</v>
      </c>
      <c r="D98" s="755">
        <v>0</v>
      </c>
      <c r="E98" s="755">
        <v>1.1999999999999999E-3</v>
      </c>
      <c r="F98" s="755">
        <v>0</v>
      </c>
      <c r="G98" s="755">
        <v>0</v>
      </c>
      <c r="H98" s="755">
        <v>8.9999999999999998E-4</v>
      </c>
      <c r="I98" s="755">
        <v>0</v>
      </c>
      <c r="J98" s="755">
        <v>0</v>
      </c>
      <c r="K98" s="755">
        <v>0</v>
      </c>
      <c r="L98" s="755">
        <v>0</v>
      </c>
      <c r="M98" s="755">
        <v>3.2000000000000002E-3</v>
      </c>
      <c r="N98" s="755">
        <v>7.3000000000000001E-3</v>
      </c>
      <c r="O98" s="755">
        <v>1.2999999999999999E-3</v>
      </c>
      <c r="P98" s="755">
        <v>6.9999999999999999E-4</v>
      </c>
    </row>
    <row r="99" spans="1:16" ht="18" customHeight="1" thickTop="1" thickBot="1">
      <c r="A99" s="780" t="s">
        <v>684</v>
      </c>
      <c r="B99" s="771"/>
      <c r="C99" s="771"/>
      <c r="D99" s="771"/>
      <c r="E99" s="771"/>
      <c r="F99" s="771"/>
      <c r="G99" s="771"/>
      <c r="H99" s="771"/>
      <c r="I99" s="771"/>
      <c r="J99" s="771"/>
      <c r="K99" s="771"/>
      <c r="L99" s="771"/>
      <c r="M99" s="781"/>
      <c r="N99" s="781"/>
      <c r="O99" s="781"/>
      <c r="P99" s="781"/>
    </row>
    <row r="100" spans="1:16" ht="18" customHeight="1" thickTop="1" thickBot="1">
      <c r="A100" s="774" t="s">
        <v>685</v>
      </c>
      <c r="B100" s="775"/>
      <c r="C100" s="775"/>
      <c r="D100" s="775"/>
      <c r="E100" s="775"/>
      <c r="F100" s="775"/>
      <c r="G100" s="775"/>
      <c r="H100" s="775"/>
      <c r="I100" s="775"/>
      <c r="J100" s="775"/>
      <c r="K100" s="775"/>
      <c r="L100" s="775"/>
      <c r="M100" s="778"/>
      <c r="N100" s="778"/>
      <c r="O100" s="778"/>
      <c r="P100" s="778"/>
    </row>
    <row r="101" spans="1:16" ht="18" customHeight="1" thickTop="1">
      <c r="A101" s="757" t="s">
        <v>686</v>
      </c>
      <c r="B101" s="755">
        <v>2.23E-2</v>
      </c>
      <c r="C101" s="755">
        <v>0.04</v>
      </c>
      <c r="D101" s="755">
        <v>2.5600000000000001E-2</v>
      </c>
      <c r="E101" s="755">
        <v>2.4500000000000001E-2</v>
      </c>
      <c r="F101" s="755">
        <v>2.3099999999999999E-2</v>
      </c>
      <c r="G101" s="755">
        <v>2.3800000000000002E-2</v>
      </c>
      <c r="H101" s="755">
        <v>3.3700000000000001E-2</v>
      </c>
      <c r="I101" s="755">
        <v>5.9499999999999997E-2</v>
      </c>
      <c r="J101" s="755">
        <v>5.4600000000000003E-2</v>
      </c>
      <c r="K101" s="755">
        <v>2.5000000000000001E-2</v>
      </c>
      <c r="L101" s="755">
        <v>5.3699999999999998E-2</v>
      </c>
      <c r="M101" s="755">
        <v>4.1700000000000001E-2</v>
      </c>
      <c r="N101" s="755">
        <v>3.32E-2</v>
      </c>
      <c r="O101" s="755">
        <v>6.7699999999999996E-2</v>
      </c>
      <c r="P101" s="755">
        <v>3.3099999999999997E-2</v>
      </c>
    </row>
    <row r="102" spans="1:16" ht="18" customHeight="1">
      <c r="A102" s="757" t="s">
        <v>687</v>
      </c>
      <c r="B102" s="755">
        <v>2.9499999999999998E-2</v>
      </c>
      <c r="C102" s="755">
        <v>5.4100000000000002E-2</v>
      </c>
      <c r="D102" s="755">
        <v>3.15E-2</v>
      </c>
      <c r="E102" s="755">
        <v>3.7100000000000001E-2</v>
      </c>
      <c r="F102" s="755">
        <v>3.2199999999999999E-2</v>
      </c>
      <c r="G102" s="755">
        <v>2.8400000000000002E-2</v>
      </c>
      <c r="H102" s="755">
        <v>4.02E-2</v>
      </c>
      <c r="I102" s="755">
        <v>6.3799999999999996E-2</v>
      </c>
      <c r="J102" s="755">
        <v>8.7599999999999997E-2</v>
      </c>
      <c r="K102" s="755">
        <v>4.1700000000000001E-2</v>
      </c>
      <c r="L102" s="755">
        <v>5.8599999999999999E-2</v>
      </c>
      <c r="M102" s="755">
        <v>5.2900000000000003E-2</v>
      </c>
      <c r="N102" s="755">
        <v>3.9100000000000003E-2</v>
      </c>
      <c r="O102" s="755">
        <v>7.3400000000000007E-2</v>
      </c>
      <c r="P102" s="755">
        <v>4.2000000000000003E-2</v>
      </c>
    </row>
    <row r="103" spans="1:16" ht="18" customHeight="1">
      <c r="A103" s="757" t="s">
        <v>688</v>
      </c>
      <c r="B103" s="755">
        <v>3.1E-2</v>
      </c>
      <c r="C103" s="755">
        <v>6.6100000000000006E-2</v>
      </c>
      <c r="D103" s="755">
        <v>3.6499999999999998E-2</v>
      </c>
      <c r="E103" s="755">
        <v>3.2199999999999999E-2</v>
      </c>
      <c r="F103" s="755">
        <v>0.03</v>
      </c>
      <c r="G103" s="755">
        <v>3.2199999999999999E-2</v>
      </c>
      <c r="H103" s="755">
        <v>4.36E-2</v>
      </c>
      <c r="I103" s="755">
        <v>7.2999999999999995E-2</v>
      </c>
      <c r="J103" s="755">
        <v>8.4900000000000003E-2</v>
      </c>
      <c r="K103" s="755">
        <v>3.0099999999999998E-2</v>
      </c>
      <c r="L103" s="755">
        <v>6.6100000000000006E-2</v>
      </c>
      <c r="M103" s="755">
        <v>5.1499999999999997E-2</v>
      </c>
      <c r="N103" s="755">
        <v>4.4499999999999998E-2</v>
      </c>
      <c r="O103" s="755">
        <v>7.51E-2</v>
      </c>
      <c r="P103" s="755">
        <v>4.4900000000000002E-2</v>
      </c>
    </row>
    <row r="104" spans="1:16" ht="18" customHeight="1" thickBot="1">
      <c r="A104" s="757" t="s">
        <v>689</v>
      </c>
      <c r="B104" s="755">
        <v>3.6700000000000003E-2</v>
      </c>
      <c r="C104" s="755">
        <v>6.7699999999999996E-2</v>
      </c>
      <c r="D104" s="755">
        <v>3.78E-2</v>
      </c>
      <c r="E104" s="755">
        <v>4.4299999999999999E-2</v>
      </c>
      <c r="F104" s="755">
        <v>3.8199999999999998E-2</v>
      </c>
      <c r="G104" s="755">
        <v>3.8300000000000001E-2</v>
      </c>
      <c r="H104" s="755">
        <v>4.8800000000000003E-2</v>
      </c>
      <c r="I104" s="755">
        <v>0.1003</v>
      </c>
      <c r="J104" s="755">
        <v>0.24060000000000001</v>
      </c>
      <c r="K104" s="755">
        <v>0.22559999999999999</v>
      </c>
      <c r="L104" s="755">
        <v>8.7599999999999997E-2</v>
      </c>
      <c r="M104" s="755">
        <v>7.1300000000000002E-2</v>
      </c>
      <c r="N104" s="755">
        <v>4.6699999999999998E-2</v>
      </c>
      <c r="O104" s="755">
        <v>9.74E-2</v>
      </c>
      <c r="P104" s="755">
        <v>5.33E-2</v>
      </c>
    </row>
    <row r="105" spans="1:16" ht="18" customHeight="1" thickTop="1" thickBot="1">
      <c r="A105" s="774" t="s">
        <v>690</v>
      </c>
      <c r="B105" s="775"/>
      <c r="C105" s="775"/>
      <c r="D105" s="775"/>
      <c r="E105" s="775"/>
      <c r="F105" s="775"/>
      <c r="G105" s="775"/>
      <c r="H105" s="775"/>
      <c r="I105" s="775"/>
      <c r="J105" s="775"/>
      <c r="K105" s="775"/>
      <c r="L105" s="775"/>
      <c r="M105" s="778"/>
      <c r="N105" s="778"/>
      <c r="O105" s="778"/>
      <c r="P105" s="778"/>
    </row>
    <row r="106" spans="1:16" ht="18" customHeight="1" thickTop="1">
      <c r="A106" s="757" t="s">
        <v>691</v>
      </c>
      <c r="B106" s="755">
        <v>0.41920000000000002</v>
      </c>
      <c r="C106" s="755">
        <v>0.55530000000000002</v>
      </c>
      <c r="D106" s="755">
        <v>0.40679999999999999</v>
      </c>
      <c r="E106" s="755">
        <v>0.47789999999999999</v>
      </c>
      <c r="F106" s="755">
        <v>0.42320000000000002</v>
      </c>
      <c r="G106" s="755">
        <v>0.50360000000000005</v>
      </c>
      <c r="H106" s="755">
        <v>0.56010000000000004</v>
      </c>
      <c r="I106" s="755">
        <v>0.59740000000000004</v>
      </c>
      <c r="J106" s="755">
        <v>0.61019999999999996</v>
      </c>
      <c r="K106" s="755">
        <v>0.65059999999999996</v>
      </c>
      <c r="L106" s="755">
        <v>0.56889999999999996</v>
      </c>
      <c r="M106" s="755">
        <v>0.59279999999999999</v>
      </c>
      <c r="N106" s="755">
        <v>0.54239999999999999</v>
      </c>
      <c r="O106" s="755">
        <v>0.68710000000000004</v>
      </c>
      <c r="P106" s="755">
        <v>0.52310000000000001</v>
      </c>
    </row>
    <row r="107" spans="1:16" ht="18" customHeight="1">
      <c r="A107" s="757" t="s">
        <v>692</v>
      </c>
      <c r="B107" s="755">
        <v>5.96E-2</v>
      </c>
      <c r="C107" s="755">
        <v>4.3999999999999997E-2</v>
      </c>
      <c r="D107" s="755">
        <v>0.14680000000000001</v>
      </c>
      <c r="E107" s="755">
        <v>6.0299999999999999E-2</v>
      </c>
      <c r="F107" s="755">
        <v>4.5100000000000001E-2</v>
      </c>
      <c r="G107" s="755">
        <v>4.82E-2</v>
      </c>
      <c r="H107" s="755">
        <v>4.8599999999999997E-2</v>
      </c>
      <c r="I107" s="755">
        <v>2.8199999999999999E-2</v>
      </c>
      <c r="J107" s="755">
        <v>3.3599999999999998E-2</v>
      </c>
      <c r="K107" s="755">
        <v>2.0400000000000001E-2</v>
      </c>
      <c r="L107" s="755">
        <v>7.1199999999999999E-2</v>
      </c>
      <c r="M107" s="755">
        <v>3.1800000000000002E-2</v>
      </c>
      <c r="N107" s="755">
        <v>9.5600000000000004E-2</v>
      </c>
      <c r="O107" s="755">
        <v>2.1999999999999999E-2</v>
      </c>
      <c r="P107" s="755">
        <v>6.2899999999999998E-2</v>
      </c>
    </row>
    <row r="108" spans="1:16" ht="18" customHeight="1">
      <c r="A108" s="757" t="s">
        <v>693</v>
      </c>
      <c r="B108" s="755">
        <v>0.5212</v>
      </c>
      <c r="C108" s="755">
        <v>0.40079999999999999</v>
      </c>
      <c r="D108" s="755">
        <v>0.44640000000000002</v>
      </c>
      <c r="E108" s="755">
        <v>0.46179999999999999</v>
      </c>
      <c r="F108" s="755">
        <v>0.53159999999999996</v>
      </c>
      <c r="G108" s="755">
        <v>0.44819999999999999</v>
      </c>
      <c r="H108" s="755">
        <v>0.39140000000000003</v>
      </c>
      <c r="I108" s="755">
        <v>0.37440000000000001</v>
      </c>
      <c r="J108" s="755">
        <v>0.35620000000000002</v>
      </c>
      <c r="K108" s="755">
        <v>0.3291</v>
      </c>
      <c r="L108" s="755">
        <v>0.3599</v>
      </c>
      <c r="M108" s="755">
        <v>0.37540000000000001</v>
      </c>
      <c r="N108" s="755">
        <v>0.36199999999999999</v>
      </c>
      <c r="O108" s="755">
        <v>0.29089999999999999</v>
      </c>
      <c r="P108" s="755">
        <v>0.41410000000000002</v>
      </c>
    </row>
    <row r="109" spans="1:16" ht="18" customHeight="1" thickBot="1">
      <c r="A109" s="757" t="s">
        <v>694</v>
      </c>
      <c r="B109" s="755">
        <v>0.34029999999999999</v>
      </c>
      <c r="C109" s="755">
        <v>0.51219999999999999</v>
      </c>
      <c r="D109" s="755">
        <v>0.37190000000000001</v>
      </c>
      <c r="E109" s="755">
        <v>0.35099999999999998</v>
      </c>
      <c r="F109" s="755">
        <v>0.31019999999999998</v>
      </c>
      <c r="G109" s="755">
        <v>0.28129999999999999</v>
      </c>
      <c r="H109" s="755">
        <v>0.41839999999999999</v>
      </c>
      <c r="I109" s="755">
        <v>0.54469999999999996</v>
      </c>
      <c r="J109" s="755">
        <v>0.67459999999999998</v>
      </c>
      <c r="K109" s="755">
        <v>0.4602</v>
      </c>
      <c r="L109" s="755">
        <v>0.4647</v>
      </c>
      <c r="M109" s="755">
        <v>0.49170000000000003</v>
      </c>
      <c r="N109" s="755">
        <v>0.2994</v>
      </c>
      <c r="O109" s="755">
        <v>0.57279999999999998</v>
      </c>
      <c r="P109" s="755">
        <v>0.40350000000000003</v>
      </c>
    </row>
    <row r="110" spans="1:16" ht="18" customHeight="1" thickTop="1" thickBot="1">
      <c r="A110" s="774" t="s">
        <v>695</v>
      </c>
      <c r="B110" s="775"/>
      <c r="C110" s="775"/>
      <c r="D110" s="775"/>
      <c r="E110" s="775"/>
      <c r="F110" s="775"/>
      <c r="G110" s="775"/>
      <c r="H110" s="775"/>
      <c r="I110" s="775"/>
      <c r="J110" s="775"/>
      <c r="K110" s="775"/>
      <c r="L110" s="775"/>
      <c r="M110" s="778"/>
      <c r="N110" s="778"/>
      <c r="O110" s="778"/>
      <c r="P110" s="778"/>
    </row>
    <row r="111" spans="1:16" ht="18" customHeight="1" thickTop="1">
      <c r="A111" s="757" t="s">
        <v>696</v>
      </c>
      <c r="B111" s="755">
        <v>4.0500000000000001E-2</v>
      </c>
      <c r="C111" s="755">
        <v>5.7099999999999998E-2</v>
      </c>
      <c r="D111" s="755">
        <v>4.0899999999999999E-2</v>
      </c>
      <c r="E111" s="755">
        <v>5.4600000000000003E-2</v>
      </c>
      <c r="F111" s="755">
        <v>4.1099999999999998E-2</v>
      </c>
      <c r="G111" s="755">
        <v>4.2099999999999999E-2</v>
      </c>
      <c r="H111" s="755">
        <v>5.2600000000000001E-2</v>
      </c>
      <c r="I111" s="755">
        <v>9.8400000000000001E-2</v>
      </c>
      <c r="J111" s="755">
        <v>4.8099999999999997E-2</v>
      </c>
      <c r="K111" s="755">
        <v>4.8300000000000003E-2</v>
      </c>
      <c r="L111" s="755">
        <v>7.3599999999999999E-2</v>
      </c>
      <c r="M111" s="755">
        <v>5.74E-2</v>
      </c>
      <c r="N111" s="755">
        <v>3.8800000000000001E-2</v>
      </c>
      <c r="O111" s="755">
        <v>0.10349999999999999</v>
      </c>
      <c r="P111" s="755">
        <v>5.3800000000000001E-2</v>
      </c>
    </row>
    <row r="112" spans="1:16" ht="18" customHeight="1">
      <c r="A112" s="757" t="s">
        <v>697</v>
      </c>
      <c r="B112" s="755">
        <v>3.3500000000000002E-2</v>
      </c>
      <c r="C112" s="755">
        <v>4.4400000000000002E-2</v>
      </c>
      <c r="D112" s="755">
        <v>3.6499999999999998E-2</v>
      </c>
      <c r="E112" s="755">
        <v>3.8899999999999997E-2</v>
      </c>
      <c r="F112" s="755">
        <v>3.9699999999999999E-2</v>
      </c>
      <c r="G112" s="755">
        <v>3.2199999999999999E-2</v>
      </c>
      <c r="H112" s="755">
        <v>4.4200000000000003E-2</v>
      </c>
      <c r="I112" s="755">
        <v>9.4899999999999998E-2</v>
      </c>
      <c r="J112" s="755">
        <v>3.3300000000000003E-2</v>
      </c>
      <c r="K112" s="755">
        <v>2.87E-2</v>
      </c>
      <c r="L112" s="755">
        <v>6.9599999999999995E-2</v>
      </c>
      <c r="M112" s="755">
        <v>4.6100000000000002E-2</v>
      </c>
      <c r="N112" s="755">
        <v>3.3500000000000002E-2</v>
      </c>
      <c r="O112" s="755">
        <v>9.6000000000000002E-2</v>
      </c>
      <c r="P112" s="755">
        <v>4.6300000000000001E-2</v>
      </c>
    </row>
    <row r="113" spans="1:16" ht="18" customHeight="1">
      <c r="A113" s="754" t="s">
        <v>698</v>
      </c>
      <c r="B113" s="755">
        <v>0.04</v>
      </c>
      <c r="C113" s="755">
        <v>0.06</v>
      </c>
      <c r="D113" s="755">
        <v>4.3799999999999999E-2</v>
      </c>
      <c r="E113" s="755">
        <v>4.7600000000000003E-2</v>
      </c>
      <c r="F113" s="755">
        <v>4.8500000000000001E-2</v>
      </c>
      <c r="G113" s="755">
        <v>3.8100000000000002E-2</v>
      </c>
      <c r="H113" s="755">
        <v>5.3600000000000002E-2</v>
      </c>
      <c r="I113" s="755">
        <v>0.1037</v>
      </c>
      <c r="J113" s="755">
        <v>4.2999999999999997E-2</v>
      </c>
      <c r="K113" s="755">
        <v>3.2800000000000003E-2</v>
      </c>
      <c r="L113" s="755">
        <v>7.7399999999999997E-2</v>
      </c>
      <c r="M113" s="755">
        <v>5.16E-2</v>
      </c>
      <c r="N113" s="755">
        <v>4.2999999999999997E-2</v>
      </c>
      <c r="O113" s="755">
        <v>0.1026</v>
      </c>
      <c r="P113" s="755">
        <v>5.5800000000000002E-2</v>
      </c>
    </row>
    <row r="114" spans="1:16" ht="18" customHeight="1">
      <c r="A114" s="754" t="s">
        <v>699</v>
      </c>
      <c r="B114" s="755">
        <v>5.9400000000000001E-2</v>
      </c>
      <c r="C114" s="755">
        <v>7.2400000000000006E-2</v>
      </c>
      <c r="D114" s="755">
        <v>6.4299999999999996E-2</v>
      </c>
      <c r="E114" s="755">
        <v>6.4399999999999999E-2</v>
      </c>
      <c r="F114" s="755">
        <v>7.0900000000000005E-2</v>
      </c>
      <c r="G114" s="755">
        <v>6.1499999999999999E-2</v>
      </c>
      <c r="H114" s="755">
        <v>7.7499999999999999E-2</v>
      </c>
      <c r="I114" s="755">
        <v>0.13120000000000001</v>
      </c>
      <c r="J114" s="755">
        <v>4.65E-2</v>
      </c>
      <c r="K114" s="755">
        <v>5.0700000000000002E-2</v>
      </c>
      <c r="L114" s="755">
        <v>0.1065</v>
      </c>
      <c r="M114" s="755">
        <v>7.9399999999999998E-2</v>
      </c>
      <c r="N114" s="755">
        <v>7.5700000000000003E-2</v>
      </c>
      <c r="O114" s="755">
        <v>0.128</v>
      </c>
      <c r="P114" s="755">
        <v>7.7399999999999997E-2</v>
      </c>
    </row>
    <row r="115" spans="1:16" ht="18" customHeight="1">
      <c r="A115" s="754" t="s">
        <v>700</v>
      </c>
      <c r="B115" s="755">
        <v>-1.9400000000000001E-2</v>
      </c>
      <c r="C115" s="755">
        <v>-1.23E-2</v>
      </c>
      <c r="D115" s="755">
        <v>-2.0400000000000001E-2</v>
      </c>
      <c r="E115" s="755">
        <v>-1.6799999999999999E-2</v>
      </c>
      <c r="F115" s="755">
        <v>-2.24E-2</v>
      </c>
      <c r="G115" s="755">
        <v>-2.3300000000000001E-2</v>
      </c>
      <c r="H115" s="755">
        <v>-2.3900000000000001E-2</v>
      </c>
      <c r="I115" s="755">
        <v>-2.75E-2</v>
      </c>
      <c r="J115" s="755">
        <v>-3.5000000000000001E-3</v>
      </c>
      <c r="K115" s="755">
        <v>-1.7899999999999999E-2</v>
      </c>
      <c r="L115" s="755">
        <v>-2.9100000000000001E-2</v>
      </c>
      <c r="M115" s="755">
        <v>-2.7799999999999998E-2</v>
      </c>
      <c r="N115" s="755">
        <v>-3.2599999999999997E-2</v>
      </c>
      <c r="O115" s="755">
        <v>-2.5499999999999998E-2</v>
      </c>
      <c r="P115" s="755">
        <v>-2.1600000000000001E-2</v>
      </c>
    </row>
    <row r="116" spans="1:16" ht="18" customHeight="1">
      <c r="A116" s="754" t="s">
        <v>701</v>
      </c>
      <c r="B116" s="755">
        <v>-6.4999999999999997E-3</v>
      </c>
      <c r="C116" s="755">
        <v>-1.5599999999999999E-2</v>
      </c>
      <c r="D116" s="755">
        <v>-7.4000000000000003E-3</v>
      </c>
      <c r="E116" s="755">
        <v>-8.8000000000000005E-3</v>
      </c>
      <c r="F116" s="755">
        <v>-8.8000000000000005E-3</v>
      </c>
      <c r="G116" s="755">
        <v>-6.0000000000000001E-3</v>
      </c>
      <c r="H116" s="755">
        <v>-9.4999999999999998E-3</v>
      </c>
      <c r="I116" s="755">
        <v>-8.8000000000000005E-3</v>
      </c>
      <c r="J116" s="755">
        <v>-9.7000000000000003E-3</v>
      </c>
      <c r="K116" s="755">
        <v>-4.1999999999999997E-3</v>
      </c>
      <c r="L116" s="755">
        <v>-7.7999999999999996E-3</v>
      </c>
      <c r="M116" s="755">
        <v>-5.4999999999999997E-3</v>
      </c>
      <c r="N116" s="755">
        <v>-9.5999999999999992E-3</v>
      </c>
      <c r="O116" s="755">
        <v>-6.4999999999999997E-3</v>
      </c>
      <c r="P116" s="755">
        <v>-9.5999999999999992E-3</v>
      </c>
    </row>
    <row r="117" spans="1:16" ht="18" customHeight="1" thickBot="1">
      <c r="A117" s="754" t="s">
        <v>702</v>
      </c>
      <c r="B117" s="755">
        <v>7.0000000000000001E-3</v>
      </c>
      <c r="C117" s="755">
        <v>1.2699999999999999E-2</v>
      </c>
      <c r="D117" s="755">
        <v>4.4000000000000003E-3</v>
      </c>
      <c r="E117" s="755">
        <v>1.5699999999999999E-2</v>
      </c>
      <c r="F117" s="755">
        <v>1.4E-3</v>
      </c>
      <c r="G117" s="755">
        <v>0.01</v>
      </c>
      <c r="H117" s="755">
        <v>8.3999999999999995E-3</v>
      </c>
      <c r="I117" s="755">
        <v>3.5000000000000001E-3</v>
      </c>
      <c r="J117" s="755">
        <v>1.4800000000000001E-2</v>
      </c>
      <c r="K117" s="755">
        <v>1.9599999999999999E-2</v>
      </c>
      <c r="L117" s="755">
        <v>4.1000000000000003E-3</v>
      </c>
      <c r="M117" s="755">
        <v>1.1299999999999999E-2</v>
      </c>
      <c r="N117" s="755">
        <v>5.3E-3</v>
      </c>
      <c r="O117" s="755">
        <v>7.4000000000000003E-3</v>
      </c>
      <c r="P117" s="755">
        <v>7.4999999999999997E-3</v>
      </c>
    </row>
    <row r="118" spans="1:16" ht="18" customHeight="1" thickTop="1" thickBot="1">
      <c r="A118" s="774" t="s">
        <v>703</v>
      </c>
      <c r="B118" s="775"/>
      <c r="C118" s="775"/>
      <c r="D118" s="775"/>
      <c r="E118" s="775"/>
      <c r="F118" s="775"/>
      <c r="G118" s="775"/>
      <c r="H118" s="775"/>
      <c r="I118" s="775"/>
      <c r="J118" s="775"/>
      <c r="K118" s="775"/>
      <c r="L118" s="775"/>
      <c r="M118" s="778"/>
      <c r="N118" s="778"/>
      <c r="O118" s="778"/>
      <c r="P118" s="778"/>
    </row>
    <row r="119" spans="1:16" ht="18" customHeight="1" thickTop="1">
      <c r="A119" s="754" t="s">
        <v>696</v>
      </c>
      <c r="B119" s="755">
        <v>4.0500000000000001E-2</v>
      </c>
      <c r="C119" s="755">
        <v>5.7099999999999998E-2</v>
      </c>
      <c r="D119" s="755">
        <v>4.0899999999999999E-2</v>
      </c>
      <c r="E119" s="755">
        <v>5.4600000000000003E-2</v>
      </c>
      <c r="F119" s="755">
        <v>4.1099999999999998E-2</v>
      </c>
      <c r="G119" s="755">
        <v>4.2099999999999999E-2</v>
      </c>
      <c r="H119" s="755">
        <v>5.2600000000000001E-2</v>
      </c>
      <c r="I119" s="755">
        <v>9.8400000000000001E-2</v>
      </c>
      <c r="J119" s="755">
        <v>4.8099999999999997E-2</v>
      </c>
      <c r="K119" s="755">
        <v>4.8300000000000003E-2</v>
      </c>
      <c r="L119" s="755">
        <v>7.3599999999999999E-2</v>
      </c>
      <c r="M119" s="755">
        <v>5.74E-2</v>
      </c>
      <c r="N119" s="755">
        <v>3.8800000000000001E-2</v>
      </c>
      <c r="O119" s="755">
        <v>0.10349999999999999</v>
      </c>
      <c r="P119" s="755">
        <v>5.3800000000000001E-2</v>
      </c>
    </row>
    <row r="120" spans="1:16" ht="18" customHeight="1">
      <c r="A120" s="754" t="s">
        <v>704</v>
      </c>
      <c r="B120" s="755">
        <v>-3.7000000000000002E-3</v>
      </c>
      <c r="C120" s="755">
        <v>-4.3E-3</v>
      </c>
      <c r="D120" s="755">
        <v>-3.8E-3</v>
      </c>
      <c r="E120" s="755">
        <v>-6.7000000000000002E-3</v>
      </c>
      <c r="F120" s="755">
        <v>-2.0999999999999999E-3</v>
      </c>
      <c r="G120" s="755">
        <v>-4.1000000000000003E-3</v>
      </c>
      <c r="H120" s="755">
        <v>-4.8999999999999998E-3</v>
      </c>
      <c r="I120" s="755">
        <v>-2.8999999999999998E-3</v>
      </c>
      <c r="J120" s="755">
        <v>5.4000000000000003E-3</v>
      </c>
      <c r="K120" s="755">
        <v>7.6E-3</v>
      </c>
      <c r="L120" s="755">
        <v>-4.8999999999999998E-3</v>
      </c>
      <c r="M120" s="755">
        <v>-4.0000000000000001E-3</v>
      </c>
      <c r="N120" s="755">
        <v>-2.3999999999999998E-3</v>
      </c>
      <c r="O120" s="755">
        <v>-6.4999999999999997E-3</v>
      </c>
      <c r="P120" s="755">
        <v>-4.0000000000000001E-3</v>
      </c>
    </row>
    <row r="121" spans="1:16" ht="18" customHeight="1">
      <c r="A121" s="754" t="s">
        <v>705</v>
      </c>
      <c r="B121" s="755">
        <v>-2.5499999999999998E-2</v>
      </c>
      <c r="C121" s="755">
        <v>-4.1599999999999998E-2</v>
      </c>
      <c r="D121" s="755">
        <v>-2.7400000000000001E-2</v>
      </c>
      <c r="E121" s="755">
        <v>-3.1899999999999998E-2</v>
      </c>
      <c r="F121" s="755">
        <v>-2.7699999999999999E-2</v>
      </c>
      <c r="G121" s="755">
        <v>-2.47E-2</v>
      </c>
      <c r="H121" s="755">
        <v>-3.5000000000000003E-2</v>
      </c>
      <c r="I121" s="755">
        <v>-5.9499999999999997E-2</v>
      </c>
      <c r="J121" s="755">
        <v>-6.7900000000000002E-2</v>
      </c>
      <c r="K121" s="755">
        <v>-3.8199999999999998E-2</v>
      </c>
      <c r="L121" s="755">
        <v>-5.3900000000000003E-2</v>
      </c>
      <c r="M121" s="755">
        <v>-4.7500000000000001E-2</v>
      </c>
      <c r="N121" s="755">
        <v>-3.4000000000000002E-2</v>
      </c>
      <c r="O121" s="755">
        <v>-6.8900000000000003E-2</v>
      </c>
      <c r="P121" s="755">
        <v>-3.6299999999999999E-2</v>
      </c>
    </row>
    <row r="122" spans="1:16" ht="18" customHeight="1">
      <c r="A122" s="754" t="s">
        <v>706</v>
      </c>
      <c r="B122" s="755">
        <v>1E-4</v>
      </c>
      <c r="C122" s="755">
        <v>0</v>
      </c>
      <c r="D122" s="755">
        <v>2.0000000000000001E-4</v>
      </c>
      <c r="E122" s="755">
        <v>0</v>
      </c>
      <c r="F122" s="755">
        <v>0</v>
      </c>
      <c r="G122" s="755">
        <v>0</v>
      </c>
      <c r="H122" s="755">
        <v>2.0000000000000001E-4</v>
      </c>
      <c r="I122" s="755">
        <v>2.0000000000000001E-4</v>
      </c>
      <c r="J122" s="755">
        <v>0</v>
      </c>
      <c r="K122" s="755">
        <v>0</v>
      </c>
      <c r="L122" s="755">
        <v>2.9999999999999997E-4</v>
      </c>
      <c r="M122" s="755">
        <v>0</v>
      </c>
      <c r="N122" s="755">
        <v>0</v>
      </c>
      <c r="O122" s="755">
        <v>-2.9999999999999997E-4</v>
      </c>
      <c r="P122" s="755">
        <v>1E-4</v>
      </c>
    </row>
    <row r="123" spans="1:16" ht="18" customHeight="1">
      <c r="A123" s="754" t="s">
        <v>707</v>
      </c>
      <c r="B123" s="755">
        <v>0</v>
      </c>
      <c r="C123" s="755">
        <v>0</v>
      </c>
      <c r="D123" s="755">
        <v>-4.0000000000000002E-4</v>
      </c>
      <c r="E123" s="755">
        <v>-1E-4</v>
      </c>
      <c r="F123" s="755">
        <v>2.0000000000000001E-4</v>
      </c>
      <c r="G123" s="755">
        <v>0</v>
      </c>
      <c r="H123" s="755">
        <v>2.9999999999999997E-4</v>
      </c>
      <c r="I123" s="755">
        <v>0</v>
      </c>
      <c r="J123" s="755">
        <v>1E-4</v>
      </c>
      <c r="K123" s="755">
        <v>2.0000000000000001E-4</v>
      </c>
      <c r="L123" s="755">
        <v>0</v>
      </c>
      <c r="M123" s="755">
        <v>-1E-4</v>
      </c>
      <c r="N123" s="755">
        <v>2.0000000000000001E-4</v>
      </c>
      <c r="O123" s="755">
        <v>2.9999999999999997E-4</v>
      </c>
      <c r="P123" s="755">
        <v>0</v>
      </c>
    </row>
    <row r="124" spans="1:16" ht="18" customHeight="1" thickBot="1">
      <c r="A124" s="754" t="s">
        <v>708</v>
      </c>
      <c r="B124" s="755">
        <v>1E-4</v>
      </c>
      <c r="C124" s="755">
        <v>0</v>
      </c>
      <c r="D124" s="755">
        <v>0</v>
      </c>
      <c r="E124" s="755">
        <v>0</v>
      </c>
      <c r="F124" s="755">
        <v>0</v>
      </c>
      <c r="G124" s="755">
        <v>0</v>
      </c>
      <c r="H124" s="755">
        <v>0</v>
      </c>
      <c r="I124" s="755">
        <v>0</v>
      </c>
      <c r="J124" s="755">
        <v>0</v>
      </c>
      <c r="K124" s="755">
        <v>0</v>
      </c>
      <c r="L124" s="755">
        <v>0</v>
      </c>
      <c r="M124" s="755">
        <v>0</v>
      </c>
      <c r="N124" s="755">
        <v>0</v>
      </c>
      <c r="O124" s="755">
        <v>-2.0000000000000001E-4</v>
      </c>
      <c r="P124" s="755">
        <v>0</v>
      </c>
    </row>
    <row r="125" spans="1:16" ht="18" customHeight="1" thickTop="1" thickBot="1">
      <c r="A125" s="224" t="s">
        <v>709</v>
      </c>
      <c r="B125" s="782">
        <v>1.1599999999999999E-2</v>
      </c>
      <c r="C125" s="782">
        <v>1.18E-2</v>
      </c>
      <c r="D125" s="782">
        <v>9.4999999999999998E-3</v>
      </c>
      <c r="E125" s="782">
        <v>1.5900000000000001E-2</v>
      </c>
      <c r="F125" s="782">
        <v>1.15E-2</v>
      </c>
      <c r="G125" s="782">
        <v>1.3299999999999999E-2</v>
      </c>
      <c r="H125" s="782">
        <v>1.3299999999999999E-2</v>
      </c>
      <c r="I125" s="782">
        <v>3.6200000000000003E-2</v>
      </c>
      <c r="J125" s="782">
        <v>-1.43E-2</v>
      </c>
      <c r="K125" s="782">
        <v>1.78E-2</v>
      </c>
      <c r="L125" s="782">
        <v>1.52E-2</v>
      </c>
      <c r="M125" s="782">
        <v>5.8999999999999999E-3</v>
      </c>
      <c r="N125" s="782">
        <v>2.5999999999999999E-3</v>
      </c>
      <c r="O125" s="782">
        <v>2.7900000000000001E-2</v>
      </c>
      <c r="P125" s="782">
        <v>1.3599999999999999E-2</v>
      </c>
    </row>
    <row r="126" spans="1:16" ht="16.5" thickTop="1" thickBot="1">
      <c r="A126" s="783"/>
      <c r="B126" s="784"/>
      <c r="C126" s="784"/>
      <c r="D126" s="784"/>
      <c r="E126" s="784"/>
      <c r="F126" s="784"/>
      <c r="G126" s="784"/>
      <c r="H126" s="784"/>
      <c r="I126" s="785"/>
      <c r="J126" s="785"/>
      <c r="K126" s="785"/>
      <c r="L126" s="785"/>
      <c r="M126" s="785"/>
      <c r="N126" s="785"/>
      <c r="O126" s="785"/>
      <c r="P126" s="785"/>
    </row>
    <row r="127" spans="1:16" ht="15.75" thickTop="1">
      <c r="A127" s="217" t="s">
        <v>1427</v>
      </c>
      <c r="B127" s="226"/>
      <c r="C127" s="226"/>
      <c r="D127" s="226"/>
      <c r="E127" s="226"/>
      <c r="F127" s="226"/>
      <c r="G127" s="226"/>
      <c r="H127" s="226"/>
      <c r="I127" s="156"/>
    </row>
    <row r="128" spans="1:16">
      <c r="A128" s="217" t="s">
        <v>908</v>
      </c>
      <c r="B128" s="226"/>
      <c r="C128" s="226"/>
      <c r="D128" s="226"/>
      <c r="E128" s="226"/>
      <c r="F128" s="226"/>
      <c r="G128" s="226"/>
      <c r="H128" s="226"/>
      <c r="I128" s="156"/>
    </row>
    <row r="129" spans="1:9">
      <c r="A129" s="217" t="s">
        <v>1428</v>
      </c>
      <c r="B129" s="226"/>
      <c r="C129" s="226"/>
      <c r="D129" s="226"/>
      <c r="E129" s="226"/>
      <c r="F129" s="226"/>
      <c r="G129" s="226"/>
      <c r="H129" s="226"/>
      <c r="I129" s="156"/>
    </row>
    <row r="130" spans="1:9">
      <c r="A130" s="217" t="s">
        <v>1429</v>
      </c>
      <c r="B130" s="226"/>
      <c r="C130" s="226"/>
      <c r="D130" s="226"/>
      <c r="E130" s="226"/>
      <c r="F130" s="226"/>
      <c r="G130" s="226"/>
      <c r="H130" s="226"/>
      <c r="I130" s="156"/>
    </row>
    <row r="131" spans="1:9">
      <c r="A131" s="217" t="s">
        <v>1430</v>
      </c>
      <c r="B131" s="226"/>
      <c r="C131" s="226"/>
      <c r="D131" s="226"/>
      <c r="E131" s="226"/>
      <c r="F131" s="226"/>
      <c r="G131" s="226"/>
      <c r="H131" s="226"/>
      <c r="I131" s="156"/>
    </row>
    <row r="132" spans="1:9">
      <c r="A132" s="217" t="s">
        <v>1431</v>
      </c>
      <c r="B132" s="226"/>
      <c r="C132" s="226"/>
      <c r="D132" s="226"/>
      <c r="E132" s="226"/>
      <c r="F132" s="226"/>
      <c r="G132" s="226"/>
      <c r="H132" s="226"/>
      <c r="I132" s="156"/>
    </row>
    <row r="133" spans="1:9">
      <c r="A133" s="217" t="s">
        <v>712</v>
      </c>
      <c r="B133" s="215"/>
      <c r="C133" s="215"/>
      <c r="D133" s="215"/>
      <c r="E133" s="215"/>
      <c r="F133" s="215"/>
      <c r="G133" s="215"/>
      <c r="H133" s="215"/>
      <c r="I133" s="156"/>
    </row>
    <row r="134" spans="1:9">
      <c r="A134" s="217" t="s">
        <v>1432</v>
      </c>
      <c r="B134" s="215"/>
      <c r="C134" s="215"/>
      <c r="D134" s="215"/>
      <c r="E134" s="215"/>
      <c r="F134" s="215"/>
      <c r="G134" s="215"/>
      <c r="H134" s="215"/>
      <c r="I134" s="156"/>
    </row>
    <row r="135" spans="1:9">
      <c r="A135" s="217"/>
      <c r="B135" s="215"/>
      <c r="C135" s="215"/>
      <c r="D135" s="215"/>
      <c r="E135" s="215"/>
      <c r="F135" s="215"/>
      <c r="G135" s="215"/>
      <c r="H135" s="215"/>
      <c r="I135" s="156"/>
    </row>
    <row r="136" spans="1:9">
      <c r="A136" s="126"/>
      <c r="B136" s="226"/>
      <c r="C136" s="226"/>
      <c r="D136" s="226"/>
      <c r="E136" s="226"/>
      <c r="F136" s="226"/>
      <c r="G136" s="226"/>
      <c r="H136" s="226"/>
      <c r="I136" s="156"/>
    </row>
    <row r="137" spans="1:9" ht="15.75">
      <c r="A137" s="278"/>
      <c r="B137" s="334"/>
      <c r="C137" s="334"/>
      <c r="D137" s="334"/>
      <c r="E137" s="334"/>
      <c r="F137" s="334"/>
      <c r="G137" s="334"/>
      <c r="H137" s="334"/>
      <c r="I137" s="156"/>
    </row>
    <row r="138" spans="1:9" ht="15.75">
      <c r="A138" s="278"/>
      <c r="B138" s="334"/>
      <c r="C138" s="334"/>
      <c r="D138" s="334"/>
      <c r="E138" s="334"/>
      <c r="F138" s="334"/>
      <c r="G138" s="334"/>
      <c r="H138" s="334"/>
      <c r="I138" s="156"/>
    </row>
    <row r="139" spans="1:9" ht="15.75">
      <c r="A139" s="278"/>
      <c r="B139" s="334"/>
      <c r="C139" s="334"/>
      <c r="D139" s="334"/>
      <c r="E139" s="334"/>
      <c r="F139" s="334"/>
      <c r="G139" s="334"/>
      <c r="H139" s="334"/>
      <c r="I139" s="156"/>
    </row>
    <row r="140" spans="1:9" ht="15.75">
      <c r="A140" s="278"/>
      <c r="B140" s="334"/>
      <c r="C140" s="334"/>
      <c r="D140" s="334"/>
      <c r="E140" s="334"/>
      <c r="F140" s="334"/>
      <c r="G140" s="334"/>
      <c r="H140" s="334"/>
      <c r="I140" s="156"/>
    </row>
    <row r="141" spans="1:9" ht="15.75">
      <c r="A141" s="278"/>
      <c r="B141" s="334"/>
      <c r="C141" s="334"/>
      <c r="D141" s="334"/>
      <c r="E141" s="334"/>
      <c r="F141" s="334"/>
      <c r="G141" s="334"/>
      <c r="H141" s="334"/>
      <c r="I141" s="156"/>
    </row>
    <row r="142" spans="1:9" ht="15.75">
      <c r="A142" s="278"/>
      <c r="B142" s="334"/>
      <c r="C142" s="334"/>
      <c r="D142" s="334"/>
      <c r="E142" s="334"/>
      <c r="F142" s="334"/>
      <c r="G142" s="334"/>
      <c r="H142" s="334"/>
      <c r="I142" s="156"/>
    </row>
    <row r="143" spans="1:9" ht="15.75">
      <c r="A143" s="278"/>
      <c r="B143" s="334"/>
      <c r="C143" s="334"/>
      <c r="D143" s="334"/>
      <c r="E143" s="334"/>
      <c r="F143" s="334"/>
      <c r="G143" s="334"/>
      <c r="H143" s="334"/>
      <c r="I143" s="156"/>
    </row>
    <row r="144" spans="1:9" ht="15.75">
      <c r="A144" s="278"/>
      <c r="B144" s="334"/>
      <c r="C144" s="334"/>
      <c r="D144" s="334"/>
      <c r="E144" s="334"/>
      <c r="F144" s="334"/>
      <c r="G144" s="334"/>
      <c r="H144" s="334"/>
      <c r="I144" s="156"/>
    </row>
    <row r="145" spans="1:9" ht="15.75">
      <c r="A145" s="278"/>
      <c r="B145" s="334"/>
      <c r="C145" s="334"/>
      <c r="D145" s="334"/>
      <c r="E145" s="334"/>
      <c r="F145" s="334"/>
      <c r="G145" s="334"/>
      <c r="H145" s="334"/>
      <c r="I145" s="156"/>
    </row>
    <row r="146" spans="1:9" ht="15.75">
      <c r="A146" s="47"/>
      <c r="I146" s="156"/>
    </row>
    <row r="147" spans="1:9" ht="15.75">
      <c r="A147" s="47"/>
      <c r="I147" s="156"/>
    </row>
    <row r="148" spans="1:9" ht="15.75">
      <c r="A148" s="47"/>
      <c r="I148" s="156"/>
    </row>
    <row r="149" spans="1:9" ht="15.75">
      <c r="A149" s="47"/>
      <c r="I149" s="156"/>
    </row>
    <row r="150" spans="1:9" ht="15.75">
      <c r="A150" s="47"/>
      <c r="I150" s="156"/>
    </row>
    <row r="151" spans="1:9" ht="15.75">
      <c r="A151" s="47"/>
      <c r="I151" s="156"/>
    </row>
    <row r="152" spans="1:9" ht="15.75">
      <c r="A152" s="47"/>
      <c r="I152" s="156"/>
    </row>
    <row r="153" spans="1:9" ht="15.75">
      <c r="A153" s="47"/>
      <c r="I153" s="156"/>
    </row>
    <row r="154" spans="1:9" ht="15.75">
      <c r="A154" s="47"/>
      <c r="I154" s="156"/>
    </row>
    <row r="155" spans="1:9" ht="15.75">
      <c r="A155" s="47"/>
      <c r="I155" s="156"/>
    </row>
    <row r="156" spans="1:9" ht="15.75">
      <c r="A156" s="47"/>
      <c r="I156" s="156"/>
    </row>
    <row r="157" spans="1:9" ht="15.75">
      <c r="A157" s="47"/>
      <c r="I157" s="156"/>
    </row>
    <row r="158" spans="1:9" ht="15.75">
      <c r="A158" s="47"/>
      <c r="I158" s="156"/>
    </row>
    <row r="159" spans="1:9" ht="15.75">
      <c r="A159" s="47"/>
      <c r="I159" s="156"/>
    </row>
    <row r="160" spans="1:9" ht="15.75">
      <c r="A160" s="47"/>
      <c r="I160" s="156"/>
    </row>
    <row r="161" spans="1:9" ht="15.75">
      <c r="A161" s="47"/>
      <c r="I161" s="156"/>
    </row>
    <row r="162" spans="1:9" ht="15.75">
      <c r="A162" s="47"/>
      <c r="I162" s="156"/>
    </row>
    <row r="163" spans="1:9" ht="15.75">
      <c r="A163" s="47"/>
      <c r="I163" s="156"/>
    </row>
    <row r="164" spans="1:9" ht="15.75">
      <c r="A164" s="47"/>
      <c r="I164" s="156"/>
    </row>
    <row r="165" spans="1:9" ht="15.75">
      <c r="A165" s="47"/>
      <c r="I165" s="156"/>
    </row>
    <row r="166" spans="1:9" ht="15.75">
      <c r="A166" s="47"/>
      <c r="I166" s="156"/>
    </row>
    <row r="167" spans="1:9" ht="15.75">
      <c r="A167" s="47"/>
      <c r="I167" s="156"/>
    </row>
    <row r="168" spans="1:9" ht="15.75">
      <c r="A168" s="47"/>
      <c r="I168" s="156"/>
    </row>
    <row r="169" spans="1:9" ht="15.75">
      <c r="A169" s="47"/>
      <c r="I169" s="156"/>
    </row>
    <row r="170" spans="1:9" ht="15.75">
      <c r="A170" s="47"/>
      <c r="I170" s="156"/>
    </row>
    <row r="171" spans="1:9" ht="15.75">
      <c r="A171" s="47"/>
      <c r="I171" s="156"/>
    </row>
    <row r="172" spans="1:9" ht="15.75">
      <c r="A172" s="47"/>
      <c r="I172" s="156"/>
    </row>
    <row r="173" spans="1:9" ht="15.75">
      <c r="A173" s="47"/>
      <c r="I173" s="156"/>
    </row>
    <row r="174" spans="1:9" ht="15.75">
      <c r="A174" s="47"/>
      <c r="I174" s="156"/>
    </row>
    <row r="175" spans="1:9" ht="15.75">
      <c r="A175" s="47"/>
      <c r="I175" s="156"/>
    </row>
    <row r="176" spans="1:9" ht="15.75">
      <c r="A176" s="47"/>
      <c r="I176" s="156"/>
    </row>
    <row r="177" spans="1:9" ht="15.75">
      <c r="A177" s="47"/>
      <c r="I177" s="156"/>
    </row>
    <row r="178" spans="1:9" ht="15.75">
      <c r="A178" s="47"/>
      <c r="I178" s="156"/>
    </row>
    <row r="179" spans="1:9" ht="15.75">
      <c r="A179" s="47"/>
      <c r="I179" s="156"/>
    </row>
    <row r="180" spans="1:9" ht="15.75">
      <c r="A180" s="47"/>
      <c r="I180" s="156"/>
    </row>
    <row r="181" spans="1:9" ht="15.75">
      <c r="A181" s="47"/>
      <c r="I181" s="156"/>
    </row>
    <row r="182" spans="1:9" ht="15.75">
      <c r="A182" s="47"/>
      <c r="I182" s="156"/>
    </row>
    <row r="183" spans="1:9" ht="15.75">
      <c r="A183" s="47"/>
      <c r="I183" s="156"/>
    </row>
    <row r="184" spans="1:9" ht="15.75">
      <c r="A184" s="47"/>
      <c r="I184" s="156"/>
    </row>
    <row r="185" spans="1:9" ht="15.75">
      <c r="A185" s="47"/>
      <c r="I185" s="156"/>
    </row>
    <row r="186" spans="1:9" ht="15.75">
      <c r="A186" s="47"/>
      <c r="I186" s="156"/>
    </row>
    <row r="187" spans="1:9" ht="15.75">
      <c r="A187" s="47"/>
      <c r="I187" s="156"/>
    </row>
    <row r="188" spans="1:9" ht="15.75">
      <c r="A188" s="47"/>
      <c r="I188" s="156"/>
    </row>
    <row r="189" spans="1:9" ht="15.75">
      <c r="A189" s="47"/>
      <c r="I189" s="156"/>
    </row>
    <row r="190" spans="1:9" ht="15.75">
      <c r="A190" s="47"/>
      <c r="I190" s="156"/>
    </row>
    <row r="191" spans="1:9" ht="15.75">
      <c r="A191" s="47"/>
      <c r="I191" s="156"/>
    </row>
    <row r="192" spans="1:9" ht="15.75">
      <c r="A192" s="47"/>
      <c r="I192" s="156"/>
    </row>
    <row r="193" spans="1:9" ht="15.75">
      <c r="A193" s="47"/>
      <c r="I193" s="156"/>
    </row>
    <row r="194" spans="1:9" ht="15.75">
      <c r="A194" s="47"/>
      <c r="I194" s="156"/>
    </row>
    <row r="195" spans="1:9" ht="15.75">
      <c r="A195" s="47"/>
      <c r="I195" s="156"/>
    </row>
    <row r="196" spans="1:9" ht="15.75">
      <c r="A196" s="47"/>
      <c r="I196" s="156"/>
    </row>
    <row r="197" spans="1:9" ht="15.75">
      <c r="A197" s="47"/>
      <c r="I197" s="156"/>
    </row>
    <row r="198" spans="1:9" ht="15.75">
      <c r="A198" s="47"/>
      <c r="I198" s="156"/>
    </row>
    <row r="199" spans="1:9" ht="15.75">
      <c r="A199" s="47"/>
      <c r="I199" s="156"/>
    </row>
    <row r="200" spans="1:9" ht="15.75">
      <c r="A200" s="47"/>
    </row>
    <row r="201" spans="1:9" ht="15.75">
      <c r="A201" s="47"/>
    </row>
    <row r="202" spans="1:9" ht="15.75">
      <c r="A202" s="47"/>
    </row>
    <row r="203" spans="1:9" ht="15.75">
      <c r="A203" s="47"/>
    </row>
    <row r="204" spans="1:9" ht="15.75">
      <c r="A204" s="47"/>
    </row>
    <row r="205" spans="1:9" ht="15.75">
      <c r="A205" s="47"/>
    </row>
    <row r="206" spans="1:9" ht="15.75">
      <c r="A206" s="47"/>
    </row>
    <row r="207" spans="1:9" ht="15.75">
      <c r="A207" s="47"/>
    </row>
    <row r="208" spans="1:9" ht="15.75">
      <c r="A208" s="47"/>
    </row>
    <row r="209" spans="1:1" ht="15.75">
      <c r="A209" s="47"/>
    </row>
    <row r="210" spans="1:1" ht="15.75">
      <c r="A210" s="47"/>
    </row>
    <row r="211" spans="1:1" ht="15.75">
      <c r="A211" s="47"/>
    </row>
    <row r="212" spans="1:1" ht="15.75">
      <c r="A212" s="47"/>
    </row>
    <row r="213" spans="1:1" ht="15.75">
      <c r="A213" s="47"/>
    </row>
    <row r="214" spans="1:1" ht="15.75">
      <c r="A214" s="47"/>
    </row>
    <row r="215" spans="1:1" ht="15.75">
      <c r="A215" s="47"/>
    </row>
    <row r="216" spans="1:1" ht="15.75">
      <c r="A216" s="47"/>
    </row>
    <row r="217" spans="1:1" ht="15.75">
      <c r="A217" s="47"/>
    </row>
    <row r="218" spans="1:1" ht="15.75">
      <c r="A218" s="47"/>
    </row>
    <row r="219" spans="1:1" ht="15.75">
      <c r="A219" s="47"/>
    </row>
    <row r="220" spans="1:1" ht="15.75">
      <c r="A220" s="47"/>
    </row>
    <row r="221" spans="1:1" ht="15.75">
      <c r="A221" s="47"/>
    </row>
    <row r="222" spans="1:1" ht="15.75">
      <c r="A222" s="47"/>
    </row>
    <row r="223" spans="1:1" ht="15.75">
      <c r="A223" s="47"/>
    </row>
    <row r="224" spans="1:1" ht="15.75">
      <c r="A224" s="47"/>
    </row>
    <row r="225" spans="1:1" ht="15.75">
      <c r="A225" s="47"/>
    </row>
    <row r="226" spans="1:1" ht="15.75">
      <c r="A226" s="47"/>
    </row>
    <row r="227" spans="1:1" ht="15.75">
      <c r="A227" s="47"/>
    </row>
    <row r="228" spans="1:1" ht="15.75">
      <c r="A228" s="47"/>
    </row>
    <row r="229" spans="1:1" ht="15.75">
      <c r="A229" s="47"/>
    </row>
    <row r="230" spans="1:1" ht="15.75">
      <c r="A230" s="47"/>
    </row>
    <row r="231" spans="1:1" ht="15.75">
      <c r="A231" s="47"/>
    </row>
    <row r="232" spans="1:1" ht="15.75">
      <c r="A232" s="47"/>
    </row>
    <row r="233" spans="1:1" ht="15.75">
      <c r="A233" s="47"/>
    </row>
    <row r="234" spans="1:1" ht="15.75">
      <c r="A234" s="47"/>
    </row>
    <row r="235" spans="1:1" ht="15.75">
      <c r="A235" s="47"/>
    </row>
    <row r="236" spans="1:1" ht="15.75">
      <c r="A236" s="47"/>
    </row>
    <row r="237" spans="1:1" ht="15.75">
      <c r="A237" s="47"/>
    </row>
    <row r="238" spans="1:1" ht="15.75">
      <c r="A238" s="47"/>
    </row>
    <row r="239" spans="1:1" ht="15.75">
      <c r="A239" s="47"/>
    </row>
    <row r="240" spans="1:1" ht="15.75">
      <c r="A240" s="47"/>
    </row>
    <row r="241" spans="1:1" ht="15.75">
      <c r="A241" s="47"/>
    </row>
    <row r="242" spans="1:1" ht="15.75">
      <c r="A242" s="47"/>
    </row>
    <row r="243" spans="1:1" ht="15.75">
      <c r="A243" s="47"/>
    </row>
    <row r="244" spans="1:1" ht="15.75">
      <c r="A244" s="47"/>
    </row>
    <row r="245" spans="1:1" ht="15.75">
      <c r="A245" s="47"/>
    </row>
    <row r="246" spans="1:1" ht="15.75">
      <c r="A246" s="47"/>
    </row>
    <row r="247" spans="1:1" ht="15.75">
      <c r="A247" s="47"/>
    </row>
    <row r="248" spans="1:1" ht="15.75">
      <c r="A248" s="47"/>
    </row>
    <row r="249" spans="1:1" ht="15.75">
      <c r="A249" s="47"/>
    </row>
    <row r="250" spans="1:1" ht="15.75">
      <c r="A250" s="47"/>
    </row>
    <row r="251" spans="1:1" ht="15.75">
      <c r="A251" s="47"/>
    </row>
    <row r="252" spans="1:1" ht="15.75">
      <c r="A252" s="47"/>
    </row>
    <row r="253" spans="1:1" ht="15.75">
      <c r="A253" s="47"/>
    </row>
    <row r="254" spans="1:1" ht="15.75">
      <c r="A254" s="47"/>
    </row>
    <row r="255" spans="1:1" ht="15.75">
      <c r="A255" s="47"/>
    </row>
    <row r="256" spans="1:1" ht="15.75">
      <c r="A256" s="47"/>
    </row>
    <row r="257" spans="1:1" ht="15.75">
      <c r="A257" s="47"/>
    </row>
    <row r="258" spans="1:1" ht="15.75">
      <c r="A258" s="47"/>
    </row>
    <row r="259" spans="1:1" ht="15.75">
      <c r="A259" s="47"/>
    </row>
    <row r="260" spans="1:1" ht="15.75">
      <c r="A260" s="47"/>
    </row>
    <row r="261" spans="1:1" ht="15.75">
      <c r="A261" s="47"/>
    </row>
    <row r="262" spans="1:1" ht="15.75">
      <c r="A262" s="47"/>
    </row>
    <row r="263" spans="1:1" ht="15.75">
      <c r="A263" s="47"/>
    </row>
    <row r="264" spans="1:1" ht="15.75">
      <c r="A264" s="47"/>
    </row>
    <row r="265" spans="1:1" ht="15.75">
      <c r="A265" s="47"/>
    </row>
    <row r="266" spans="1:1" ht="15.75">
      <c r="A266" s="47"/>
    </row>
    <row r="267" spans="1:1" ht="15.75">
      <c r="A267" s="47"/>
    </row>
    <row r="268" spans="1:1" ht="15.75">
      <c r="A268" s="47"/>
    </row>
    <row r="269" spans="1:1" ht="15.75">
      <c r="A269" s="47"/>
    </row>
    <row r="270" spans="1:1" ht="15.75">
      <c r="A270" s="47"/>
    </row>
    <row r="271" spans="1:1" ht="15.75">
      <c r="A271" s="47"/>
    </row>
    <row r="272" spans="1:1" ht="15.75">
      <c r="A272" s="47"/>
    </row>
    <row r="273" spans="1:1" ht="15.75">
      <c r="A273" s="47"/>
    </row>
    <row r="274" spans="1:1" ht="15.75">
      <c r="A274" s="47"/>
    </row>
    <row r="275" spans="1:1" ht="15.75">
      <c r="A275" s="47"/>
    </row>
    <row r="276" spans="1:1" ht="15.75">
      <c r="A276" s="47"/>
    </row>
    <row r="277" spans="1:1" ht="15.75">
      <c r="A277" s="47"/>
    </row>
    <row r="278" spans="1:1" ht="15.75">
      <c r="A278" s="47"/>
    </row>
    <row r="279" spans="1:1" ht="15.75">
      <c r="A279" s="47"/>
    </row>
    <row r="280" spans="1:1" ht="15.75">
      <c r="A280" s="47"/>
    </row>
    <row r="281" spans="1:1" ht="15.75">
      <c r="A281" s="47"/>
    </row>
    <row r="282" spans="1:1" ht="15.75">
      <c r="A282" s="47"/>
    </row>
    <row r="283" spans="1:1" ht="15.75">
      <c r="A283" s="47"/>
    </row>
    <row r="284" spans="1:1" ht="15.75">
      <c r="A284" s="47"/>
    </row>
    <row r="285" spans="1:1" ht="15.75">
      <c r="A285" s="47"/>
    </row>
    <row r="286" spans="1:1" ht="15.75">
      <c r="A286" s="47"/>
    </row>
    <row r="287" spans="1:1" ht="15.75">
      <c r="A287" s="47"/>
    </row>
    <row r="288" spans="1:1" ht="15.75">
      <c r="A288" s="47"/>
    </row>
    <row r="289" spans="1:1" ht="15.75">
      <c r="A289" s="47"/>
    </row>
    <row r="290" spans="1:1" ht="15.75">
      <c r="A290" s="47"/>
    </row>
    <row r="291" spans="1:1" ht="15.75">
      <c r="A291" s="47"/>
    </row>
    <row r="292" spans="1:1" ht="15.75">
      <c r="A292" s="47"/>
    </row>
    <row r="293" spans="1:1" ht="15.75">
      <c r="A293" s="47"/>
    </row>
    <row r="294" spans="1:1" ht="15.75">
      <c r="A294" s="47"/>
    </row>
    <row r="295" spans="1:1" ht="15.75">
      <c r="A295" s="47"/>
    </row>
    <row r="296" spans="1:1" ht="15.75">
      <c r="A296" s="47"/>
    </row>
    <row r="297" spans="1:1" ht="15.75">
      <c r="A297" s="47"/>
    </row>
    <row r="298" spans="1:1" ht="15.75">
      <c r="A298" s="47"/>
    </row>
    <row r="299" spans="1:1" ht="15.75">
      <c r="A299" s="47"/>
    </row>
    <row r="300" spans="1:1" ht="15.75">
      <c r="A300" s="47"/>
    </row>
    <row r="301" spans="1:1" ht="15.75">
      <c r="A301" s="47"/>
    </row>
    <row r="302" spans="1:1" ht="15.75">
      <c r="A302" s="47"/>
    </row>
    <row r="303" spans="1:1" ht="15.75">
      <c r="A303" s="47"/>
    </row>
    <row r="304" spans="1:1" ht="15.75">
      <c r="A304" s="47"/>
    </row>
    <row r="305" spans="1:1" ht="15.75">
      <c r="A305" s="47"/>
    </row>
    <row r="306" spans="1:1" ht="15.75">
      <c r="A306" s="47"/>
    </row>
    <row r="307" spans="1:1" ht="15.75">
      <c r="A307" s="47"/>
    </row>
    <row r="308" spans="1:1" ht="15.75">
      <c r="A308" s="47"/>
    </row>
    <row r="309" spans="1:1" ht="15.75">
      <c r="A309" s="47"/>
    </row>
    <row r="310" spans="1:1" ht="15.75">
      <c r="A310" s="47"/>
    </row>
    <row r="311" spans="1:1" ht="15.75">
      <c r="A311" s="47"/>
    </row>
    <row r="312" spans="1:1" ht="15.75">
      <c r="A312" s="47"/>
    </row>
    <row r="313" spans="1:1" ht="15.75">
      <c r="A313" s="47"/>
    </row>
    <row r="314" spans="1:1" ht="15.75">
      <c r="A314" s="47"/>
    </row>
    <row r="315" spans="1:1" ht="15.75">
      <c r="A315" s="47"/>
    </row>
    <row r="316" spans="1:1" ht="15.75">
      <c r="A316" s="47"/>
    </row>
    <row r="317" spans="1:1" ht="15.75">
      <c r="A317" s="47"/>
    </row>
    <row r="318" spans="1:1" ht="15.75">
      <c r="A318" s="47"/>
    </row>
    <row r="319" spans="1:1" ht="15.75">
      <c r="A319" s="47"/>
    </row>
    <row r="320" spans="1:1" ht="15.75">
      <c r="A320" s="47"/>
    </row>
    <row r="321" spans="1:1" ht="15.75">
      <c r="A321" s="47"/>
    </row>
    <row r="322" spans="1:1" ht="15.75">
      <c r="A322" s="47"/>
    </row>
    <row r="323" spans="1:1" ht="15.75">
      <c r="A323" s="47"/>
    </row>
    <row r="324" spans="1:1" ht="15.75">
      <c r="A324" s="47"/>
    </row>
    <row r="325" spans="1:1" ht="15.75">
      <c r="A325" s="47"/>
    </row>
    <row r="326" spans="1:1" ht="15.75">
      <c r="A326" s="47"/>
    </row>
    <row r="327" spans="1:1" ht="15.75">
      <c r="A327" s="47"/>
    </row>
    <row r="328" spans="1:1" ht="15.75">
      <c r="A328" s="47"/>
    </row>
    <row r="329" spans="1:1" ht="15.75">
      <c r="A329" s="47"/>
    </row>
    <row r="330" spans="1:1" ht="15.75">
      <c r="A330" s="47"/>
    </row>
    <row r="331" spans="1:1" ht="15.75">
      <c r="A331" s="47"/>
    </row>
    <row r="332" spans="1:1" ht="15.75">
      <c r="A332" s="47"/>
    </row>
    <row r="333" spans="1:1" ht="15.75">
      <c r="A333" s="47"/>
    </row>
    <row r="334" spans="1:1" ht="15.75">
      <c r="A334" s="47"/>
    </row>
    <row r="335" spans="1:1" ht="15.75">
      <c r="A335" s="47"/>
    </row>
    <row r="336" spans="1:1" ht="15.75">
      <c r="A336" s="47"/>
    </row>
    <row r="337" spans="1:1" ht="15.75">
      <c r="A337" s="47"/>
    </row>
    <row r="338" spans="1:1" ht="15.75">
      <c r="A338" s="47"/>
    </row>
    <row r="339" spans="1:1" ht="15.75">
      <c r="A339" s="47"/>
    </row>
    <row r="340" spans="1:1" ht="15.75">
      <c r="A340" s="47"/>
    </row>
    <row r="341" spans="1:1" ht="15.75">
      <c r="A341" s="47"/>
    </row>
    <row r="342" spans="1:1" ht="15.75">
      <c r="A342" s="47"/>
    </row>
    <row r="343" spans="1:1" ht="15.75">
      <c r="A343" s="47"/>
    </row>
    <row r="344" spans="1:1" ht="15.75">
      <c r="A344" s="47"/>
    </row>
    <row r="345" spans="1:1" ht="15.75">
      <c r="A345" s="47"/>
    </row>
    <row r="346" spans="1:1" ht="15.75">
      <c r="A346" s="47"/>
    </row>
    <row r="347" spans="1:1" ht="15.75">
      <c r="A347" s="47"/>
    </row>
    <row r="348" spans="1:1" ht="15.75">
      <c r="A348" s="47"/>
    </row>
    <row r="349" spans="1:1" ht="15.75">
      <c r="A349" s="47"/>
    </row>
    <row r="350" spans="1:1" ht="15.75">
      <c r="A350" s="47"/>
    </row>
    <row r="351" spans="1:1" ht="15.75">
      <c r="A351" s="47"/>
    </row>
    <row r="352" spans="1:1" ht="15.75">
      <c r="A352" s="47"/>
    </row>
    <row r="353" spans="1:1" ht="15.75">
      <c r="A353" s="47"/>
    </row>
    <row r="354" spans="1:1" ht="15.75">
      <c r="A354" s="47"/>
    </row>
    <row r="355" spans="1:1" ht="15.75">
      <c r="A355" s="47"/>
    </row>
    <row r="356" spans="1:1" ht="15.75">
      <c r="A356" s="47"/>
    </row>
    <row r="357" spans="1:1" ht="15.75">
      <c r="A357" s="47"/>
    </row>
    <row r="358" spans="1:1" ht="15.75">
      <c r="A358" s="47"/>
    </row>
    <row r="359" spans="1:1" ht="15.75">
      <c r="A359" s="47"/>
    </row>
    <row r="360" spans="1:1" ht="15.75">
      <c r="A360" s="47"/>
    </row>
    <row r="361" spans="1:1" ht="15.75">
      <c r="A361" s="47"/>
    </row>
    <row r="362" spans="1:1" ht="15.75">
      <c r="A362" s="47"/>
    </row>
    <row r="363" spans="1:1" ht="15.75">
      <c r="A363" s="47"/>
    </row>
    <row r="364" spans="1:1" ht="15.75">
      <c r="A364" s="47"/>
    </row>
    <row r="365" spans="1:1" ht="15.75">
      <c r="A365" s="47"/>
    </row>
    <row r="366" spans="1:1" ht="15.75">
      <c r="A366" s="47"/>
    </row>
    <row r="367" spans="1:1" ht="15.75">
      <c r="A367" s="47"/>
    </row>
    <row r="368" spans="1:1" ht="15.75">
      <c r="A368" s="47"/>
    </row>
    <row r="369" spans="1:1" ht="15.75">
      <c r="A369" s="47"/>
    </row>
    <row r="370" spans="1:1" ht="15.75">
      <c r="A370" s="47"/>
    </row>
    <row r="371" spans="1:1" ht="15.75">
      <c r="A371" s="47"/>
    </row>
    <row r="372" spans="1:1" ht="15.75">
      <c r="A372" s="47"/>
    </row>
    <row r="373" spans="1:1" ht="15.75">
      <c r="A373" s="47"/>
    </row>
    <row r="374" spans="1:1" ht="15.75">
      <c r="A374" s="47"/>
    </row>
    <row r="375" spans="1:1" ht="15.75">
      <c r="A375" s="47"/>
    </row>
    <row r="376" spans="1:1" ht="15.75">
      <c r="A376" s="47"/>
    </row>
    <row r="377" spans="1:1" ht="15.75">
      <c r="A377" s="47"/>
    </row>
    <row r="378" spans="1:1" ht="15.75">
      <c r="A378" s="47"/>
    </row>
    <row r="379" spans="1:1" ht="15.75">
      <c r="A379" s="47"/>
    </row>
    <row r="380" spans="1:1" ht="15.75">
      <c r="A380" s="47"/>
    </row>
    <row r="381" spans="1:1" ht="15.75">
      <c r="A381" s="47"/>
    </row>
    <row r="382" spans="1:1" ht="15.75">
      <c r="A382" s="47"/>
    </row>
    <row r="383" spans="1:1" ht="15.75">
      <c r="A383" s="47"/>
    </row>
    <row r="384" spans="1:1" ht="15.75">
      <c r="A384" s="47"/>
    </row>
    <row r="385" spans="1:1" ht="15.75">
      <c r="A385" s="47"/>
    </row>
    <row r="386" spans="1:1" ht="15.75">
      <c r="A386" s="47"/>
    </row>
    <row r="387" spans="1:1" ht="15.75">
      <c r="A387" s="47"/>
    </row>
    <row r="388" spans="1:1" ht="15.75">
      <c r="A388" s="47"/>
    </row>
    <row r="389" spans="1:1" ht="15.75">
      <c r="A389" s="47"/>
    </row>
    <row r="390" spans="1:1" ht="15.75">
      <c r="A390" s="47"/>
    </row>
    <row r="391" spans="1:1" ht="15.75">
      <c r="A391" s="47"/>
    </row>
    <row r="392" spans="1:1" ht="15.75">
      <c r="A392" s="47"/>
    </row>
    <row r="393" spans="1:1" ht="15.75">
      <c r="A393" s="47"/>
    </row>
    <row r="394" spans="1:1" ht="15.75">
      <c r="A394" s="47"/>
    </row>
    <row r="395" spans="1:1" ht="15.75">
      <c r="A395" s="47"/>
    </row>
    <row r="396" spans="1:1" ht="15.75">
      <c r="A396" s="47"/>
    </row>
    <row r="397" spans="1:1" ht="15.75">
      <c r="A397" s="47"/>
    </row>
    <row r="398" spans="1:1" ht="15.75">
      <c r="A398" s="47"/>
    </row>
    <row r="399" spans="1:1" ht="15.75">
      <c r="A399" s="47"/>
    </row>
    <row r="400" spans="1:1" ht="15.75">
      <c r="A400" s="47"/>
    </row>
    <row r="401" spans="1:1" ht="15.75">
      <c r="A401" s="47"/>
    </row>
    <row r="402" spans="1:1" ht="15.75">
      <c r="A402" s="47"/>
    </row>
    <row r="403" spans="1:1" ht="15.75">
      <c r="A403" s="47"/>
    </row>
    <row r="404" spans="1:1" ht="15.75">
      <c r="A404" s="47"/>
    </row>
    <row r="405" spans="1:1" ht="15.75">
      <c r="A405" s="47"/>
    </row>
    <row r="406" spans="1:1" ht="15.75">
      <c r="A406" s="47"/>
    </row>
    <row r="407" spans="1:1" ht="15.75">
      <c r="A407" s="47"/>
    </row>
    <row r="408" spans="1:1" ht="15.75">
      <c r="A408" s="47"/>
    </row>
    <row r="409" spans="1:1" ht="15.75">
      <c r="A409" s="47"/>
    </row>
    <row r="410" spans="1:1" ht="15.75">
      <c r="A410" s="47"/>
    </row>
    <row r="411" spans="1:1" ht="15.75">
      <c r="A411" s="47"/>
    </row>
    <row r="412" spans="1:1" ht="15.75">
      <c r="A412" s="47"/>
    </row>
    <row r="413" spans="1:1" ht="15.75">
      <c r="A413" s="47"/>
    </row>
    <row r="414" spans="1:1" ht="15.75">
      <c r="A414" s="47"/>
    </row>
    <row r="415" spans="1:1" ht="15.75">
      <c r="A415" s="47"/>
    </row>
    <row r="416" spans="1:1" ht="15.75">
      <c r="A416" s="47"/>
    </row>
    <row r="417" spans="1:1" ht="15.75">
      <c r="A417" s="47"/>
    </row>
    <row r="418" spans="1:1" ht="15.75">
      <c r="A418" s="47"/>
    </row>
    <row r="419" spans="1:1" ht="15.75">
      <c r="A419" s="47"/>
    </row>
    <row r="420" spans="1:1" ht="15.75">
      <c r="A420" s="47"/>
    </row>
    <row r="421" spans="1:1" ht="15.75">
      <c r="A421" s="47"/>
    </row>
    <row r="422" spans="1:1" ht="15.75">
      <c r="A422" s="47"/>
    </row>
    <row r="423" spans="1:1" ht="15.75">
      <c r="A423" s="47"/>
    </row>
    <row r="424" spans="1:1" ht="15.75">
      <c r="A424" s="47"/>
    </row>
    <row r="425" spans="1:1" ht="15.75">
      <c r="A425" s="47"/>
    </row>
    <row r="426" spans="1:1" ht="15.75">
      <c r="A426" s="47"/>
    </row>
    <row r="427" spans="1:1" ht="15.75">
      <c r="A427" s="47"/>
    </row>
    <row r="428" spans="1:1" ht="15.75">
      <c r="A428" s="47"/>
    </row>
    <row r="429" spans="1:1" ht="15.75">
      <c r="A429" s="47"/>
    </row>
    <row r="430" spans="1:1" ht="15.75">
      <c r="A430" s="47"/>
    </row>
    <row r="431" spans="1:1" ht="15.75">
      <c r="A431" s="47"/>
    </row>
    <row r="432" spans="1:1" ht="15.75">
      <c r="A432" s="47"/>
    </row>
    <row r="433" spans="1:1" ht="15.75">
      <c r="A433" s="47"/>
    </row>
    <row r="434" spans="1:1" ht="15.75">
      <c r="A434" s="47"/>
    </row>
    <row r="435" spans="1:1" ht="15.75">
      <c r="A435" s="47"/>
    </row>
    <row r="436" spans="1:1" ht="15.75">
      <c r="A436" s="47"/>
    </row>
    <row r="437" spans="1:1" ht="15.75">
      <c r="A437" s="47"/>
    </row>
    <row r="438" spans="1:1" ht="15.75">
      <c r="A438" s="47"/>
    </row>
    <row r="439" spans="1:1" ht="15.75">
      <c r="A439" s="47"/>
    </row>
    <row r="440" spans="1:1" ht="15.75">
      <c r="A440" s="47"/>
    </row>
    <row r="441" spans="1:1" ht="15.75">
      <c r="A441" s="47"/>
    </row>
    <row r="442" spans="1:1" ht="15.75">
      <c r="A442" s="47"/>
    </row>
    <row r="443" spans="1:1" ht="15.75">
      <c r="A443" s="47"/>
    </row>
    <row r="444" spans="1:1" ht="15.75">
      <c r="A444" s="47"/>
    </row>
    <row r="445" spans="1:1" ht="15.75">
      <c r="A445" s="47"/>
    </row>
    <row r="446" spans="1:1" ht="15.75">
      <c r="A446" s="47"/>
    </row>
    <row r="447" spans="1:1" ht="15.75">
      <c r="A447" s="47"/>
    </row>
    <row r="448" spans="1:1" ht="15.75">
      <c r="A448" s="47"/>
    </row>
    <row r="449" spans="1:1" ht="15.75">
      <c r="A449" s="47"/>
    </row>
    <row r="450" spans="1:1" ht="15.75">
      <c r="A450" s="47"/>
    </row>
    <row r="451" spans="1:1" ht="15.75">
      <c r="A451" s="47"/>
    </row>
    <row r="452" spans="1:1" ht="15.75">
      <c r="A452" s="47"/>
    </row>
    <row r="453" spans="1:1" ht="15.75">
      <c r="A453" s="47"/>
    </row>
    <row r="454" spans="1:1" ht="15.75">
      <c r="A454" s="47"/>
    </row>
    <row r="455" spans="1:1" ht="15.75">
      <c r="A455" s="47"/>
    </row>
    <row r="456" spans="1:1" ht="15.75">
      <c r="A456" s="47"/>
    </row>
    <row r="457" spans="1:1" ht="15.75">
      <c r="A457" s="47"/>
    </row>
    <row r="458" spans="1:1" ht="15.75">
      <c r="A458" s="47"/>
    </row>
    <row r="459" spans="1:1" ht="15.75">
      <c r="A459" s="47"/>
    </row>
    <row r="460" spans="1:1" ht="15.75">
      <c r="A460" s="47"/>
    </row>
    <row r="461" spans="1:1" ht="15.75">
      <c r="A461" s="47"/>
    </row>
    <row r="462" spans="1:1" ht="15.75">
      <c r="A462" s="47"/>
    </row>
    <row r="463" spans="1:1" ht="15.75">
      <c r="A463" s="47"/>
    </row>
    <row r="464" spans="1:1" ht="15.75">
      <c r="A464" s="47"/>
    </row>
    <row r="465" spans="1:1" ht="15.75">
      <c r="A465" s="47"/>
    </row>
    <row r="466" spans="1:1" ht="15.75">
      <c r="A466" s="47"/>
    </row>
    <row r="467" spans="1:1" ht="15.75">
      <c r="A467" s="47"/>
    </row>
    <row r="468" spans="1:1" ht="15.75">
      <c r="A468" s="47"/>
    </row>
    <row r="469" spans="1:1" ht="15.75">
      <c r="A469" s="47"/>
    </row>
    <row r="470" spans="1:1" ht="15.75">
      <c r="A470" s="47"/>
    </row>
    <row r="471" spans="1:1" ht="15.75">
      <c r="A471" s="47"/>
    </row>
    <row r="472" spans="1:1" ht="15.75">
      <c r="A472" s="47"/>
    </row>
    <row r="473" spans="1:1" ht="15.75">
      <c r="A473" s="47"/>
    </row>
    <row r="474" spans="1:1" ht="15.75">
      <c r="A474" s="47"/>
    </row>
    <row r="475" spans="1:1" ht="15.75">
      <c r="A475" s="47"/>
    </row>
    <row r="476" spans="1:1" ht="15.75">
      <c r="A476" s="47"/>
    </row>
    <row r="477" spans="1:1" ht="15.75">
      <c r="A477" s="47"/>
    </row>
    <row r="478" spans="1:1" ht="15.75">
      <c r="A478" s="47"/>
    </row>
    <row r="479" spans="1:1" ht="15.75">
      <c r="A479" s="47"/>
    </row>
    <row r="480" spans="1:1" ht="15.75">
      <c r="A480" s="47"/>
    </row>
    <row r="481" spans="1:1" ht="15.75">
      <c r="A481" s="47"/>
    </row>
    <row r="482" spans="1:1" ht="15.75">
      <c r="A482" s="47"/>
    </row>
    <row r="483" spans="1:1" ht="15.75">
      <c r="A483" s="47"/>
    </row>
    <row r="484" spans="1:1" ht="15.75">
      <c r="A484" s="47"/>
    </row>
    <row r="485" spans="1:1" ht="15.75">
      <c r="A485" s="47"/>
    </row>
    <row r="486" spans="1:1" ht="15.75">
      <c r="A486" s="47"/>
    </row>
    <row r="487" spans="1:1" ht="15.75">
      <c r="A487" s="47"/>
    </row>
    <row r="488" spans="1:1" ht="15.75">
      <c r="A488" s="47"/>
    </row>
    <row r="489" spans="1:1" ht="15.75">
      <c r="A489" s="47"/>
    </row>
    <row r="490" spans="1:1" ht="15.75">
      <c r="A490" s="47"/>
    </row>
    <row r="491" spans="1:1" ht="15.75">
      <c r="A491" s="47"/>
    </row>
    <row r="492" spans="1:1" ht="15.75">
      <c r="A492" s="47"/>
    </row>
    <row r="493" spans="1:1" ht="15.75">
      <c r="A493" s="47"/>
    </row>
    <row r="494" spans="1:1" ht="15.75">
      <c r="A494" s="47"/>
    </row>
    <row r="495" spans="1:1" ht="15.75">
      <c r="A495" s="47"/>
    </row>
    <row r="496" spans="1:1" ht="15.75">
      <c r="A496" s="47"/>
    </row>
    <row r="497" spans="1:1" ht="15.75">
      <c r="A497" s="47"/>
    </row>
    <row r="498" spans="1:1" ht="15.75">
      <c r="A498" s="47"/>
    </row>
    <row r="499" spans="1:1" ht="15.75">
      <c r="A499" s="47"/>
    </row>
    <row r="500" spans="1:1" ht="15.75">
      <c r="A500" s="47"/>
    </row>
    <row r="501" spans="1:1" ht="15.75">
      <c r="A501" s="47"/>
    </row>
    <row r="502" spans="1:1" ht="15.75">
      <c r="A502" s="47"/>
    </row>
    <row r="503" spans="1:1" ht="15.75">
      <c r="A503" s="47"/>
    </row>
    <row r="504" spans="1:1" ht="15.75">
      <c r="A504" s="47"/>
    </row>
    <row r="505" spans="1:1" ht="15.75">
      <c r="A505" s="47"/>
    </row>
    <row r="506" spans="1:1" ht="15.75">
      <c r="A506" s="47"/>
    </row>
    <row r="507" spans="1:1" ht="15.75">
      <c r="A507" s="47"/>
    </row>
    <row r="508" spans="1:1" ht="15.75">
      <c r="A508" s="47"/>
    </row>
    <row r="509" spans="1:1" ht="15.75">
      <c r="A509" s="47"/>
    </row>
    <row r="510" spans="1:1" ht="15.75">
      <c r="A510" s="47"/>
    </row>
    <row r="511" spans="1:1" ht="15.75">
      <c r="A511" s="47"/>
    </row>
    <row r="512" spans="1:1" ht="15.75">
      <c r="A512" s="47"/>
    </row>
    <row r="513" spans="1:1" ht="15.75">
      <c r="A513" s="47"/>
    </row>
    <row r="514" spans="1:1" ht="15.75">
      <c r="A514" s="47"/>
    </row>
    <row r="515" spans="1:1" ht="15.75">
      <c r="A515" s="47"/>
    </row>
    <row r="516" spans="1:1" ht="15.75">
      <c r="A516" s="47"/>
    </row>
    <row r="517" spans="1:1" ht="15.75">
      <c r="A517" s="47"/>
    </row>
    <row r="518" spans="1:1" ht="15.75">
      <c r="A518" s="47"/>
    </row>
    <row r="519" spans="1:1" ht="15.75">
      <c r="A519" s="47"/>
    </row>
    <row r="520" spans="1:1" ht="15.75">
      <c r="A520" s="47"/>
    </row>
    <row r="521" spans="1:1" ht="15.75">
      <c r="A521" s="47"/>
    </row>
    <row r="522" spans="1:1" ht="15.75">
      <c r="A522" s="47"/>
    </row>
    <row r="523" spans="1:1" ht="15.75">
      <c r="A523" s="47"/>
    </row>
    <row r="524" spans="1:1" ht="15.75">
      <c r="A524" s="47"/>
    </row>
    <row r="525" spans="1:1" ht="15.75">
      <c r="A525" s="47"/>
    </row>
    <row r="526" spans="1:1" ht="15.75">
      <c r="A526" s="47"/>
    </row>
    <row r="527" spans="1:1" ht="15.75">
      <c r="A527" s="47"/>
    </row>
    <row r="528" spans="1:1" ht="15.75">
      <c r="A528" s="47"/>
    </row>
    <row r="529" spans="1:1" ht="15.75">
      <c r="A529" s="47"/>
    </row>
    <row r="530" spans="1:1" ht="15.75">
      <c r="A530" s="47"/>
    </row>
    <row r="531" spans="1:1" ht="15.75">
      <c r="A531" s="47"/>
    </row>
    <row r="532" spans="1:1" ht="15.75">
      <c r="A532" s="47"/>
    </row>
    <row r="533" spans="1:1" ht="15.75">
      <c r="A533" s="47"/>
    </row>
    <row r="534" spans="1:1" ht="15.75">
      <c r="A534" s="47"/>
    </row>
    <row r="535" spans="1:1" ht="15.75">
      <c r="A535" s="47"/>
    </row>
    <row r="536" spans="1:1" ht="15.75">
      <c r="A536" s="47"/>
    </row>
    <row r="537" spans="1:1" ht="15.75">
      <c r="A537" s="47"/>
    </row>
    <row r="538" spans="1:1" ht="15.75">
      <c r="A538" s="47"/>
    </row>
    <row r="539" spans="1:1" ht="15.75">
      <c r="A539" s="47"/>
    </row>
    <row r="540" spans="1:1" ht="15.75">
      <c r="A540" s="47"/>
    </row>
    <row r="541" spans="1:1" ht="15.75">
      <c r="A541" s="47"/>
    </row>
    <row r="542" spans="1:1" ht="15.75">
      <c r="A542" s="47"/>
    </row>
    <row r="543" spans="1:1" ht="15.75">
      <c r="A543" s="47"/>
    </row>
    <row r="544" spans="1:1" ht="15.75">
      <c r="A544" s="47"/>
    </row>
    <row r="545" spans="1:1" ht="15.75">
      <c r="A545" s="47"/>
    </row>
    <row r="546" spans="1:1" ht="15.75">
      <c r="A546" s="47"/>
    </row>
    <row r="547" spans="1:1" ht="15.75">
      <c r="A547" s="47"/>
    </row>
    <row r="548" spans="1:1" ht="15.75">
      <c r="A548" s="47"/>
    </row>
    <row r="549" spans="1:1" ht="15.75">
      <c r="A549" s="47"/>
    </row>
    <row r="550" spans="1:1" ht="15.75">
      <c r="A550" s="47"/>
    </row>
    <row r="551" spans="1:1" ht="15.75">
      <c r="A551" s="47"/>
    </row>
    <row r="552" spans="1:1" ht="15.75">
      <c r="A552" s="47"/>
    </row>
    <row r="553" spans="1:1" ht="15.75">
      <c r="A553" s="47"/>
    </row>
    <row r="554" spans="1:1" ht="15.75">
      <c r="A554" s="47"/>
    </row>
    <row r="555" spans="1:1" ht="15.75">
      <c r="A555" s="47"/>
    </row>
    <row r="556" spans="1:1" ht="15.75">
      <c r="A556" s="47"/>
    </row>
    <row r="557" spans="1:1" ht="15.75">
      <c r="A557" s="47"/>
    </row>
    <row r="558" spans="1:1" ht="15.75">
      <c r="A558" s="47"/>
    </row>
    <row r="559" spans="1:1" ht="15.75">
      <c r="A559" s="47"/>
    </row>
    <row r="560" spans="1:1" ht="15.75">
      <c r="A560" s="47"/>
    </row>
    <row r="561" spans="1:1" ht="15.75">
      <c r="A561" s="47"/>
    </row>
    <row r="562" spans="1:1" ht="15.75">
      <c r="A562" s="47"/>
    </row>
    <row r="563" spans="1:1" ht="15.75">
      <c r="A563" s="47"/>
    </row>
    <row r="564" spans="1:1" ht="15.75">
      <c r="A564" s="47"/>
    </row>
    <row r="565" spans="1:1" ht="15.75">
      <c r="A565" s="47"/>
    </row>
    <row r="566" spans="1:1" ht="15.75">
      <c r="A566" s="47"/>
    </row>
    <row r="567" spans="1:1" ht="15.75">
      <c r="A567" s="47"/>
    </row>
    <row r="568" spans="1:1" ht="15.75">
      <c r="A568" s="47"/>
    </row>
    <row r="569" spans="1:1" ht="15.75">
      <c r="A569" s="47"/>
    </row>
    <row r="570" spans="1:1" ht="15.75">
      <c r="A570" s="47"/>
    </row>
    <row r="571" spans="1:1" ht="15.75">
      <c r="A571" s="47"/>
    </row>
    <row r="572" spans="1:1" ht="15.75">
      <c r="A572" s="47"/>
    </row>
    <row r="573" spans="1:1" ht="15.75">
      <c r="A573" s="47"/>
    </row>
    <row r="574" spans="1:1" ht="15.75">
      <c r="A574" s="47"/>
    </row>
    <row r="575" spans="1:1" ht="15.75">
      <c r="A575" s="47"/>
    </row>
    <row r="576" spans="1:1" ht="15.75">
      <c r="A576" s="47"/>
    </row>
    <row r="577" spans="1:1" ht="15.75">
      <c r="A577" s="47"/>
    </row>
    <row r="578" spans="1:1" ht="15.75">
      <c r="A578" s="47"/>
    </row>
    <row r="579" spans="1:1" ht="15.75">
      <c r="A579" s="47"/>
    </row>
    <row r="580" spans="1:1" ht="15.75">
      <c r="A580" s="47"/>
    </row>
    <row r="581" spans="1:1" ht="15.75">
      <c r="A581" s="47"/>
    </row>
    <row r="582" spans="1:1" ht="15.75">
      <c r="A582" s="47"/>
    </row>
    <row r="583" spans="1:1" ht="15.75">
      <c r="A583" s="47"/>
    </row>
    <row r="584" spans="1:1" ht="15.75">
      <c r="A584" s="47"/>
    </row>
    <row r="585" spans="1:1" ht="15.75">
      <c r="A585" s="47"/>
    </row>
    <row r="586" spans="1:1" ht="15.75">
      <c r="A586" s="47"/>
    </row>
    <row r="587" spans="1:1" ht="15.75">
      <c r="A587" s="47"/>
    </row>
    <row r="588" spans="1:1" ht="15.75">
      <c r="A588" s="47"/>
    </row>
    <row r="589" spans="1:1" ht="15.75">
      <c r="A589" s="47"/>
    </row>
    <row r="590" spans="1:1" ht="15.75">
      <c r="A590" s="47"/>
    </row>
    <row r="591" spans="1:1" ht="15.75">
      <c r="A591" s="47"/>
    </row>
    <row r="592" spans="1:1" ht="15.75">
      <c r="A592" s="47"/>
    </row>
    <row r="593" spans="1:1" ht="15.75">
      <c r="A593" s="47"/>
    </row>
    <row r="594" spans="1:1" ht="15.75">
      <c r="A594" s="47"/>
    </row>
    <row r="595" spans="1:1" ht="15.75">
      <c r="A595" s="47"/>
    </row>
    <row r="596" spans="1:1" ht="15.75">
      <c r="A596" s="47"/>
    </row>
    <row r="597" spans="1:1" ht="15.75">
      <c r="A597" s="47"/>
    </row>
    <row r="598" spans="1:1" ht="15.75">
      <c r="A598" s="47"/>
    </row>
    <row r="599" spans="1:1" ht="15.75">
      <c r="A599" s="47"/>
    </row>
    <row r="600" spans="1:1" ht="15.75">
      <c r="A600" s="47"/>
    </row>
    <row r="601" spans="1:1" ht="15.75">
      <c r="A601" s="47"/>
    </row>
    <row r="602" spans="1:1" ht="15.75">
      <c r="A602" s="47"/>
    </row>
    <row r="603" spans="1:1" ht="15.75">
      <c r="A603" s="47"/>
    </row>
    <row r="604" spans="1:1" ht="15.75">
      <c r="A604" s="47"/>
    </row>
    <row r="605" spans="1:1" ht="15.75">
      <c r="A605" s="47"/>
    </row>
    <row r="606" spans="1:1" ht="15.75">
      <c r="A606" s="47"/>
    </row>
    <row r="607" spans="1:1" ht="15.75">
      <c r="A607" s="47"/>
    </row>
    <row r="608" spans="1:1" ht="15.75">
      <c r="A608" s="47"/>
    </row>
    <row r="609" spans="1:1" ht="15.75">
      <c r="A609" s="47"/>
    </row>
    <row r="610" spans="1:1" ht="15.75">
      <c r="A610" s="47"/>
    </row>
    <row r="611" spans="1:1" ht="15.75">
      <c r="A611" s="47"/>
    </row>
    <row r="612" spans="1:1" ht="15.75">
      <c r="A612" s="47"/>
    </row>
    <row r="613" spans="1:1" ht="15.75">
      <c r="A613" s="47"/>
    </row>
    <row r="614" spans="1:1" ht="15.75">
      <c r="A614" s="47"/>
    </row>
    <row r="615" spans="1:1" ht="15.75">
      <c r="A615" s="47"/>
    </row>
  </sheetData>
  <mergeCells count="8">
    <mergeCell ref="A62:P62"/>
    <mergeCell ref="A4:P4"/>
    <mergeCell ref="A61:P61"/>
    <mergeCell ref="A1:P1"/>
    <mergeCell ref="A2:P2"/>
    <mergeCell ref="A3:P3"/>
    <mergeCell ref="A5:H5"/>
    <mergeCell ref="I5:P5"/>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27"/>
  <sheetViews>
    <sheetView zoomScale="55" zoomScaleNormal="55" workbookViewId="0">
      <selection activeCell="A2" sqref="A2:I2"/>
    </sheetView>
  </sheetViews>
  <sheetFormatPr baseColWidth="10" defaultColWidth="11.42578125" defaultRowHeight="18"/>
  <cols>
    <col min="1" max="1" width="132.28515625" style="118" customWidth="1"/>
    <col min="2" max="8" width="16" style="118" customWidth="1"/>
    <col min="9" max="9" width="16" style="813" customWidth="1"/>
    <col min="10" max="256" width="11.42578125" style="118"/>
    <col min="257" max="257" width="132.28515625" style="118" customWidth="1"/>
    <col min="258" max="265" width="16" style="118" customWidth="1"/>
    <col min="266" max="512" width="11.42578125" style="118"/>
    <col min="513" max="513" width="132.28515625" style="118" customWidth="1"/>
    <col min="514" max="521" width="16" style="118" customWidth="1"/>
    <col min="522" max="768" width="11.42578125" style="118"/>
    <col min="769" max="769" width="132.28515625" style="118" customWidth="1"/>
    <col min="770" max="777" width="16" style="118" customWidth="1"/>
    <col min="778" max="1024" width="11.42578125" style="118"/>
    <col min="1025" max="1025" width="132.28515625" style="118" customWidth="1"/>
    <col min="1026" max="1033" width="16" style="118" customWidth="1"/>
    <col min="1034" max="1280" width="11.42578125" style="118"/>
    <col min="1281" max="1281" width="132.28515625" style="118" customWidth="1"/>
    <col min="1282" max="1289" width="16" style="118" customWidth="1"/>
    <col min="1290" max="1536" width="11.42578125" style="118"/>
    <col min="1537" max="1537" width="132.28515625" style="118" customWidth="1"/>
    <col min="1538" max="1545" width="16" style="118" customWidth="1"/>
    <col min="1546" max="1792" width="11.42578125" style="118"/>
    <col min="1793" max="1793" width="132.28515625" style="118" customWidth="1"/>
    <col min="1794" max="1801" width="16" style="118" customWidth="1"/>
    <col min="1802" max="2048" width="11.42578125" style="118"/>
    <col min="2049" max="2049" width="132.28515625" style="118" customWidth="1"/>
    <col min="2050" max="2057" width="16" style="118" customWidth="1"/>
    <col min="2058" max="2304" width="11.42578125" style="118"/>
    <col min="2305" max="2305" width="132.28515625" style="118" customWidth="1"/>
    <col min="2306" max="2313" width="16" style="118" customWidth="1"/>
    <col min="2314" max="2560" width="11.42578125" style="118"/>
    <col min="2561" max="2561" width="132.28515625" style="118" customWidth="1"/>
    <col min="2562" max="2569" width="16" style="118" customWidth="1"/>
    <col min="2570" max="2816" width="11.42578125" style="118"/>
    <col min="2817" max="2817" width="132.28515625" style="118" customWidth="1"/>
    <col min="2818" max="2825" width="16" style="118" customWidth="1"/>
    <col min="2826" max="3072" width="11.42578125" style="118"/>
    <col min="3073" max="3073" width="132.28515625" style="118" customWidth="1"/>
    <col min="3074" max="3081" width="16" style="118" customWidth="1"/>
    <col min="3082" max="3328" width="11.42578125" style="118"/>
    <col min="3329" max="3329" width="132.28515625" style="118" customWidth="1"/>
    <col min="3330" max="3337" width="16" style="118" customWidth="1"/>
    <col min="3338" max="3584" width="11.42578125" style="118"/>
    <col min="3585" max="3585" width="132.28515625" style="118" customWidth="1"/>
    <col min="3586" max="3593" width="16" style="118" customWidth="1"/>
    <col min="3594" max="3840" width="11.42578125" style="118"/>
    <col min="3841" max="3841" width="132.28515625" style="118" customWidth="1"/>
    <col min="3842" max="3849" width="16" style="118" customWidth="1"/>
    <col min="3850" max="4096" width="11.42578125" style="118"/>
    <col min="4097" max="4097" width="132.28515625" style="118" customWidth="1"/>
    <col min="4098" max="4105" width="16" style="118" customWidth="1"/>
    <col min="4106" max="4352" width="11.42578125" style="118"/>
    <col min="4353" max="4353" width="132.28515625" style="118" customWidth="1"/>
    <col min="4354" max="4361" width="16" style="118" customWidth="1"/>
    <col min="4362" max="4608" width="11.42578125" style="118"/>
    <col min="4609" max="4609" width="132.28515625" style="118" customWidth="1"/>
    <col min="4610" max="4617" width="16" style="118" customWidth="1"/>
    <col min="4618" max="4864" width="11.42578125" style="118"/>
    <col min="4865" max="4865" width="132.28515625" style="118" customWidth="1"/>
    <col min="4866" max="4873" width="16" style="118" customWidth="1"/>
    <col min="4874" max="5120" width="11.42578125" style="118"/>
    <col min="5121" max="5121" width="132.28515625" style="118" customWidth="1"/>
    <col min="5122" max="5129" width="16" style="118" customWidth="1"/>
    <col min="5130" max="5376" width="11.42578125" style="118"/>
    <col min="5377" max="5377" width="132.28515625" style="118" customWidth="1"/>
    <col min="5378" max="5385" width="16" style="118" customWidth="1"/>
    <col min="5386" max="5632" width="11.42578125" style="118"/>
    <col min="5633" max="5633" width="132.28515625" style="118" customWidth="1"/>
    <col min="5634" max="5641" width="16" style="118" customWidth="1"/>
    <col min="5642" max="5888" width="11.42578125" style="118"/>
    <col min="5889" max="5889" width="132.28515625" style="118" customWidth="1"/>
    <col min="5890" max="5897" width="16" style="118" customWidth="1"/>
    <col min="5898" max="6144" width="11.42578125" style="118"/>
    <col min="6145" max="6145" width="132.28515625" style="118" customWidth="1"/>
    <col min="6146" max="6153" width="16" style="118" customWidth="1"/>
    <col min="6154" max="6400" width="11.42578125" style="118"/>
    <col min="6401" max="6401" width="132.28515625" style="118" customWidth="1"/>
    <col min="6402" max="6409" width="16" style="118" customWidth="1"/>
    <col min="6410" max="6656" width="11.42578125" style="118"/>
    <col min="6657" max="6657" width="132.28515625" style="118" customWidth="1"/>
    <col min="6658" max="6665" width="16" style="118" customWidth="1"/>
    <col min="6666" max="6912" width="11.42578125" style="118"/>
    <col min="6913" max="6913" width="132.28515625" style="118" customWidth="1"/>
    <col min="6914" max="6921" width="16" style="118" customWidth="1"/>
    <col min="6922" max="7168" width="11.42578125" style="118"/>
    <col min="7169" max="7169" width="132.28515625" style="118" customWidth="1"/>
    <col min="7170" max="7177" width="16" style="118" customWidth="1"/>
    <col min="7178" max="7424" width="11.42578125" style="118"/>
    <col min="7425" max="7425" width="132.28515625" style="118" customWidth="1"/>
    <col min="7426" max="7433" width="16" style="118" customWidth="1"/>
    <col min="7434" max="7680" width="11.42578125" style="118"/>
    <col min="7681" max="7681" width="132.28515625" style="118" customWidth="1"/>
    <col min="7682" max="7689" width="16" style="118" customWidth="1"/>
    <col min="7690" max="7936" width="11.42578125" style="118"/>
    <col min="7937" max="7937" width="132.28515625" style="118" customWidth="1"/>
    <col min="7938" max="7945" width="16" style="118" customWidth="1"/>
    <col min="7946" max="8192" width="11.42578125" style="118"/>
    <col min="8193" max="8193" width="132.28515625" style="118" customWidth="1"/>
    <col min="8194" max="8201" width="16" style="118" customWidth="1"/>
    <col min="8202" max="8448" width="11.42578125" style="118"/>
    <col min="8449" max="8449" width="132.28515625" style="118" customWidth="1"/>
    <col min="8450" max="8457" width="16" style="118" customWidth="1"/>
    <col min="8458" max="8704" width="11.42578125" style="118"/>
    <col min="8705" max="8705" width="132.28515625" style="118" customWidth="1"/>
    <col min="8706" max="8713" width="16" style="118" customWidth="1"/>
    <col min="8714" max="8960" width="11.42578125" style="118"/>
    <col min="8961" max="8961" width="132.28515625" style="118" customWidth="1"/>
    <col min="8962" max="8969" width="16" style="118" customWidth="1"/>
    <col min="8970" max="9216" width="11.42578125" style="118"/>
    <col min="9217" max="9217" width="132.28515625" style="118" customWidth="1"/>
    <col min="9218" max="9225" width="16" style="118" customWidth="1"/>
    <col min="9226" max="9472" width="11.42578125" style="118"/>
    <col min="9473" max="9473" width="132.28515625" style="118" customWidth="1"/>
    <col min="9474" max="9481" width="16" style="118" customWidth="1"/>
    <col min="9482" max="9728" width="11.42578125" style="118"/>
    <col min="9729" max="9729" width="132.28515625" style="118" customWidth="1"/>
    <col min="9730" max="9737" width="16" style="118" customWidth="1"/>
    <col min="9738" max="9984" width="11.42578125" style="118"/>
    <col min="9985" max="9985" width="132.28515625" style="118" customWidth="1"/>
    <col min="9986" max="9993" width="16" style="118" customWidth="1"/>
    <col min="9994" max="10240" width="11.42578125" style="118"/>
    <col min="10241" max="10241" width="132.28515625" style="118" customWidth="1"/>
    <col min="10242" max="10249" width="16" style="118" customWidth="1"/>
    <col min="10250" max="10496" width="11.42578125" style="118"/>
    <col min="10497" max="10497" width="132.28515625" style="118" customWidth="1"/>
    <col min="10498" max="10505" width="16" style="118" customWidth="1"/>
    <col min="10506" max="10752" width="11.42578125" style="118"/>
    <col min="10753" max="10753" width="132.28515625" style="118" customWidth="1"/>
    <col min="10754" max="10761" width="16" style="118" customWidth="1"/>
    <col min="10762" max="11008" width="11.42578125" style="118"/>
    <col min="11009" max="11009" width="132.28515625" style="118" customWidth="1"/>
    <col min="11010" max="11017" width="16" style="118" customWidth="1"/>
    <col min="11018" max="11264" width="11.42578125" style="118"/>
    <col min="11265" max="11265" width="132.28515625" style="118" customWidth="1"/>
    <col min="11266" max="11273" width="16" style="118" customWidth="1"/>
    <col min="11274" max="11520" width="11.42578125" style="118"/>
    <col min="11521" max="11521" width="132.28515625" style="118" customWidth="1"/>
    <col min="11522" max="11529" width="16" style="118" customWidth="1"/>
    <col min="11530" max="11776" width="11.42578125" style="118"/>
    <col min="11777" max="11777" width="132.28515625" style="118" customWidth="1"/>
    <col min="11778" max="11785" width="16" style="118" customWidth="1"/>
    <col min="11786" max="12032" width="11.42578125" style="118"/>
    <col min="12033" max="12033" width="132.28515625" style="118" customWidth="1"/>
    <col min="12034" max="12041" width="16" style="118" customWidth="1"/>
    <col min="12042" max="12288" width="11.42578125" style="118"/>
    <col min="12289" max="12289" width="132.28515625" style="118" customWidth="1"/>
    <col min="12290" max="12297" width="16" style="118" customWidth="1"/>
    <col min="12298" max="12544" width="11.42578125" style="118"/>
    <col min="12545" max="12545" width="132.28515625" style="118" customWidth="1"/>
    <col min="12546" max="12553" width="16" style="118" customWidth="1"/>
    <col min="12554" max="12800" width="11.42578125" style="118"/>
    <col min="12801" max="12801" width="132.28515625" style="118" customWidth="1"/>
    <col min="12802" max="12809" width="16" style="118" customWidth="1"/>
    <col min="12810" max="13056" width="11.42578125" style="118"/>
    <col min="13057" max="13057" width="132.28515625" style="118" customWidth="1"/>
    <col min="13058" max="13065" width="16" style="118" customWidth="1"/>
    <col min="13066" max="13312" width="11.42578125" style="118"/>
    <col min="13313" max="13313" width="132.28515625" style="118" customWidth="1"/>
    <col min="13314" max="13321" width="16" style="118" customWidth="1"/>
    <col min="13322" max="13568" width="11.42578125" style="118"/>
    <col min="13569" max="13569" width="132.28515625" style="118" customWidth="1"/>
    <col min="13570" max="13577" width="16" style="118" customWidth="1"/>
    <col min="13578" max="13824" width="11.42578125" style="118"/>
    <col min="13825" max="13825" width="132.28515625" style="118" customWidth="1"/>
    <col min="13826" max="13833" width="16" style="118" customWidth="1"/>
    <col min="13834" max="14080" width="11.42578125" style="118"/>
    <col min="14081" max="14081" width="132.28515625" style="118" customWidth="1"/>
    <col min="14082" max="14089" width="16" style="118" customWidth="1"/>
    <col min="14090" max="14336" width="11.42578125" style="118"/>
    <col min="14337" max="14337" width="132.28515625" style="118" customWidth="1"/>
    <col min="14338" max="14345" width="16" style="118" customWidth="1"/>
    <col min="14346" max="14592" width="11.42578125" style="118"/>
    <col min="14593" max="14593" width="132.28515625" style="118" customWidth="1"/>
    <col min="14594" max="14601" width="16" style="118" customWidth="1"/>
    <col min="14602" max="14848" width="11.42578125" style="118"/>
    <col min="14849" max="14849" width="132.28515625" style="118" customWidth="1"/>
    <col min="14850" max="14857" width="16" style="118" customWidth="1"/>
    <col min="14858" max="15104" width="11.42578125" style="118"/>
    <col min="15105" max="15105" width="132.28515625" style="118" customWidth="1"/>
    <col min="15106" max="15113" width="16" style="118" customWidth="1"/>
    <col min="15114" max="15360" width="11.42578125" style="118"/>
    <col min="15361" max="15361" width="132.28515625" style="118" customWidth="1"/>
    <col min="15362" max="15369" width="16" style="118" customWidth="1"/>
    <col min="15370" max="15616" width="11.42578125" style="118"/>
    <col min="15617" max="15617" width="132.28515625" style="118" customWidth="1"/>
    <col min="15618" max="15625" width="16" style="118" customWidth="1"/>
    <col min="15626" max="15872" width="11.42578125" style="118"/>
    <col min="15873" max="15873" width="132.28515625" style="118" customWidth="1"/>
    <col min="15874" max="15881" width="16" style="118" customWidth="1"/>
    <col min="15882" max="16128" width="11.42578125" style="118"/>
    <col min="16129" max="16129" width="132.28515625" style="118" customWidth="1"/>
    <col min="16130" max="16137" width="16" style="118" customWidth="1"/>
    <col min="16138" max="16384" width="11.42578125" style="118"/>
  </cols>
  <sheetData>
    <row r="1" spans="1:9" ht="43.5" customHeight="1">
      <c r="A1" s="1580" t="s">
        <v>578</v>
      </c>
      <c r="B1" s="1580"/>
      <c r="C1" s="1580"/>
      <c r="D1" s="1580"/>
      <c r="E1" s="1580"/>
      <c r="F1" s="1580"/>
      <c r="G1" s="1580"/>
      <c r="H1" s="1580"/>
      <c r="I1" s="1580"/>
    </row>
    <row r="2" spans="1:9" ht="43.5" customHeight="1">
      <c r="A2" s="1580" t="s">
        <v>715</v>
      </c>
      <c r="B2" s="1580"/>
      <c r="C2" s="1580"/>
      <c r="D2" s="1580"/>
      <c r="E2" s="1580"/>
      <c r="F2" s="1580"/>
      <c r="G2" s="1580"/>
      <c r="H2" s="1580"/>
      <c r="I2" s="1580"/>
    </row>
    <row r="3" spans="1:9" ht="43.5" customHeight="1">
      <c r="A3" s="1580" t="s">
        <v>716</v>
      </c>
      <c r="B3" s="1580"/>
      <c r="C3" s="1580"/>
      <c r="D3" s="1580"/>
      <c r="E3" s="1580"/>
      <c r="F3" s="1580"/>
      <c r="G3" s="1580"/>
      <c r="H3" s="1580"/>
      <c r="I3" s="1580"/>
    </row>
    <row r="4" spans="1:9" ht="43.5" customHeight="1">
      <c r="A4" s="1581" t="s">
        <v>597</v>
      </c>
      <c r="B4" s="1581"/>
      <c r="C4" s="1581"/>
      <c r="D4" s="1581"/>
      <c r="E4" s="1581"/>
      <c r="F4" s="1581"/>
      <c r="G4" s="1581"/>
      <c r="H4" s="1581"/>
      <c r="I4" s="1581"/>
    </row>
    <row r="5" spans="1:9" ht="19.5" customHeight="1" thickBot="1">
      <c r="A5" s="1580"/>
      <c r="B5" s="1580"/>
      <c r="C5" s="1580"/>
      <c r="D5" s="1580"/>
      <c r="E5" s="1580"/>
      <c r="F5" s="1580"/>
      <c r="G5" s="1580"/>
      <c r="H5" s="1580"/>
      <c r="I5" s="1580"/>
    </row>
    <row r="6" spans="1:9" s="788" customFormat="1" ht="70.5" customHeight="1" thickTop="1" thickBot="1">
      <c r="A6" s="786" t="s">
        <v>717</v>
      </c>
      <c r="B6" s="787" t="s">
        <v>718</v>
      </c>
      <c r="C6" s="787" t="s">
        <v>719</v>
      </c>
      <c r="D6" s="787" t="s">
        <v>720</v>
      </c>
      <c r="E6" s="787" t="s">
        <v>721</v>
      </c>
      <c r="F6" s="787" t="s">
        <v>722</v>
      </c>
      <c r="G6" s="787" t="s">
        <v>1433</v>
      </c>
      <c r="H6" s="787" t="s">
        <v>723</v>
      </c>
      <c r="I6" s="787" t="s">
        <v>1434</v>
      </c>
    </row>
    <row r="7" spans="1:9" ht="15" customHeight="1" thickTop="1" thickBot="1">
      <c r="A7" s="789"/>
      <c r="B7" s="790"/>
      <c r="C7" s="790"/>
      <c r="D7" s="790"/>
      <c r="E7" s="790"/>
      <c r="F7" s="790"/>
      <c r="G7" s="790"/>
      <c r="H7" s="790"/>
      <c r="I7" s="790"/>
    </row>
    <row r="8" spans="1:9" ht="24" customHeight="1" thickTop="1" thickBot="1">
      <c r="A8" s="791" t="s">
        <v>724</v>
      </c>
      <c r="B8" s="792">
        <v>15607909.48336</v>
      </c>
      <c r="C8" s="792">
        <v>18707588.974709999</v>
      </c>
      <c r="D8" s="792">
        <v>20056491.02172</v>
      </c>
      <c r="E8" s="792">
        <v>21982227.826269999</v>
      </c>
      <c r="F8" s="792">
        <v>25325902.376630001</v>
      </c>
      <c r="G8" s="792">
        <v>26150202.25079</v>
      </c>
      <c r="H8" s="792">
        <v>26429790.742869999</v>
      </c>
      <c r="I8" s="792">
        <v>26864644.1855</v>
      </c>
    </row>
    <row r="9" spans="1:9" s="795" customFormat="1" ht="21" customHeight="1" thickTop="1">
      <c r="A9" s="793" t="s">
        <v>281</v>
      </c>
      <c r="B9" s="794">
        <v>2902165.6481599999</v>
      </c>
      <c r="C9" s="794">
        <v>3695632.7010999997</v>
      </c>
      <c r="D9" s="794">
        <v>3683343.4373699999</v>
      </c>
      <c r="E9" s="794">
        <v>3288991.42662</v>
      </c>
      <c r="F9" s="794">
        <v>3992229.6861999999</v>
      </c>
      <c r="G9" s="794">
        <v>3405952.5307300002</v>
      </c>
      <c r="H9" s="794">
        <v>2958433.9348599999</v>
      </c>
      <c r="I9" s="794">
        <v>2829699.0320600001</v>
      </c>
    </row>
    <row r="10" spans="1:9" s="795" customFormat="1" ht="21" customHeight="1">
      <c r="A10" s="793" t="s">
        <v>290</v>
      </c>
      <c r="B10" s="794">
        <v>3034370.3396700001</v>
      </c>
      <c r="C10" s="794">
        <v>4185464.9424899998</v>
      </c>
      <c r="D10" s="794">
        <v>3773823.4758800003</v>
      </c>
      <c r="E10" s="794">
        <v>4578636.3033800004</v>
      </c>
      <c r="F10" s="794">
        <v>5512010.6951099997</v>
      </c>
      <c r="G10" s="794">
        <v>5003081.7804399999</v>
      </c>
      <c r="H10" s="794">
        <v>4582504.8181400001</v>
      </c>
      <c r="I10" s="794">
        <v>3871557.2602900001</v>
      </c>
    </row>
    <row r="11" spans="1:9" s="795" customFormat="1" ht="21" customHeight="1">
      <c r="A11" s="793" t="s">
        <v>299</v>
      </c>
      <c r="B11" s="794">
        <v>8527535.7376199998</v>
      </c>
      <c r="C11" s="794">
        <v>9726701.3621200006</v>
      </c>
      <c r="D11" s="794">
        <v>11511902.07855</v>
      </c>
      <c r="E11" s="794">
        <v>13045814.107530002</v>
      </c>
      <c r="F11" s="794">
        <v>14640417.47222</v>
      </c>
      <c r="G11" s="794">
        <v>16212388.284080001</v>
      </c>
      <c r="H11" s="794">
        <v>17346454.611950003</v>
      </c>
      <c r="I11" s="794">
        <v>18128576.87793</v>
      </c>
    </row>
    <row r="12" spans="1:9" s="795" customFormat="1" ht="21" customHeight="1">
      <c r="A12" s="796" t="s">
        <v>725</v>
      </c>
      <c r="B12" s="794">
        <v>8530673.2319499999</v>
      </c>
      <c r="C12" s="794">
        <v>9769880.3050100002</v>
      </c>
      <c r="D12" s="794">
        <v>11522582.1569</v>
      </c>
      <c r="E12" s="794">
        <v>13041734.093499999</v>
      </c>
      <c r="F12" s="794">
        <v>14665411.11249</v>
      </c>
      <c r="G12" s="794">
        <v>16102136.959180001</v>
      </c>
      <c r="H12" s="794">
        <v>17296215.372810002</v>
      </c>
      <c r="I12" s="794">
        <v>18045242.429240003</v>
      </c>
    </row>
    <row r="13" spans="1:9" s="795" customFormat="1" ht="21" customHeight="1">
      <c r="A13" s="796" t="s">
        <v>726</v>
      </c>
      <c r="B13" s="794">
        <v>8453822.5843199994</v>
      </c>
      <c r="C13" s="794">
        <v>9714966.8466800004</v>
      </c>
      <c r="D13" s="794">
        <v>11453065.618240001</v>
      </c>
      <c r="E13" s="794">
        <v>12931396.657950001</v>
      </c>
      <c r="F13" s="794">
        <v>14414582.9268</v>
      </c>
      <c r="G13" s="794">
        <v>15824215.818459999</v>
      </c>
      <c r="H13" s="794">
        <v>16959928.550039999</v>
      </c>
      <c r="I13" s="794">
        <v>17677483.755990002</v>
      </c>
    </row>
    <row r="14" spans="1:9" s="795" customFormat="1" ht="21" customHeight="1">
      <c r="A14" s="796" t="s">
        <v>727</v>
      </c>
      <c r="B14" s="794">
        <v>76850.647629999992</v>
      </c>
      <c r="C14" s="794">
        <v>54913.458330000001</v>
      </c>
      <c r="D14" s="794">
        <v>69516.538659999991</v>
      </c>
      <c r="E14" s="794">
        <v>110337.43554999999</v>
      </c>
      <c r="F14" s="794">
        <v>250828.18568999998</v>
      </c>
      <c r="G14" s="794">
        <v>277921.14072000002</v>
      </c>
      <c r="H14" s="794">
        <v>336286.82276999997</v>
      </c>
      <c r="I14" s="794">
        <v>367758.67324999999</v>
      </c>
    </row>
    <row r="15" spans="1:9" s="795" customFormat="1" ht="21" customHeight="1">
      <c r="A15" s="796" t="s">
        <v>728</v>
      </c>
      <c r="B15" s="794">
        <v>78459.079859999998</v>
      </c>
      <c r="C15" s="794">
        <v>49501.785929999998</v>
      </c>
      <c r="D15" s="794">
        <v>91848.225449999998</v>
      </c>
      <c r="E15" s="794">
        <v>122741.86867</v>
      </c>
      <c r="F15" s="794">
        <v>69918.597739999997</v>
      </c>
      <c r="G15" s="794">
        <v>193665.27686000001</v>
      </c>
      <c r="H15" s="794">
        <v>105826.19787</v>
      </c>
      <c r="I15" s="794">
        <v>122804.38756</v>
      </c>
    </row>
    <row r="16" spans="1:9" s="795" customFormat="1" ht="21" customHeight="1">
      <c r="A16" s="796" t="s">
        <v>729</v>
      </c>
      <c r="B16" s="794">
        <v>74286.915629999989</v>
      </c>
      <c r="C16" s="794">
        <v>43776.709340000001</v>
      </c>
      <c r="D16" s="794">
        <v>85335.020349999992</v>
      </c>
      <c r="E16" s="794">
        <v>93022.23633</v>
      </c>
      <c r="F16" s="794">
        <v>67332.736900000004</v>
      </c>
      <c r="G16" s="794">
        <v>174121.99275999999</v>
      </c>
      <c r="H16" s="794">
        <v>92838.572159999996</v>
      </c>
      <c r="I16" s="794">
        <v>92159.188269999999</v>
      </c>
    </row>
    <row r="17" spans="1:9" s="795" customFormat="1" ht="21" customHeight="1">
      <c r="A17" s="796" t="s">
        <v>730</v>
      </c>
      <c r="B17" s="794">
        <v>4172.1642300000003</v>
      </c>
      <c r="C17" s="794">
        <v>5725.0765899999997</v>
      </c>
      <c r="D17" s="794">
        <v>6513.2050999999992</v>
      </c>
      <c r="E17" s="794">
        <v>29719.63234</v>
      </c>
      <c r="F17" s="794">
        <v>2585.8608399999998</v>
      </c>
      <c r="G17" s="794">
        <v>19543.284100000001</v>
      </c>
      <c r="H17" s="794">
        <v>12987.62571</v>
      </c>
      <c r="I17" s="794">
        <v>30645.19929</v>
      </c>
    </row>
    <row r="18" spans="1:9" s="795" customFormat="1" ht="21" customHeight="1">
      <c r="A18" s="796" t="s">
        <v>731</v>
      </c>
      <c r="B18" s="794">
        <v>82543.217919999996</v>
      </c>
      <c r="C18" s="794">
        <v>85208.711110000004</v>
      </c>
      <c r="D18" s="794">
        <v>90830.90135</v>
      </c>
      <c r="E18" s="794">
        <v>118780.81845000001</v>
      </c>
      <c r="F18" s="794">
        <v>206498.88128</v>
      </c>
      <c r="G18" s="794">
        <v>230137.88952</v>
      </c>
      <c r="H18" s="794">
        <v>253463.13586000001</v>
      </c>
      <c r="I18" s="794">
        <v>266241.89116</v>
      </c>
    </row>
    <row r="19" spans="1:9" s="795" customFormat="1" ht="21" customHeight="1">
      <c r="A19" s="796" t="s">
        <v>732</v>
      </c>
      <c r="B19" s="794">
        <v>52958.03944</v>
      </c>
      <c r="C19" s="794">
        <v>55778.79952</v>
      </c>
      <c r="D19" s="794">
        <v>69866.335200000001</v>
      </c>
      <c r="E19" s="794">
        <v>101655.73745999999</v>
      </c>
      <c r="F19" s="794">
        <v>172859.2108</v>
      </c>
      <c r="G19" s="794">
        <v>188158.34303999998</v>
      </c>
      <c r="H19" s="794">
        <v>212864.26952999999</v>
      </c>
      <c r="I19" s="794">
        <v>216715.22603999998</v>
      </c>
    </row>
    <row r="20" spans="1:9" s="795" customFormat="1" ht="21" customHeight="1">
      <c r="A20" s="796" t="s">
        <v>733</v>
      </c>
      <c r="B20" s="794">
        <v>29585.178479999999</v>
      </c>
      <c r="C20" s="794">
        <v>29429.91159</v>
      </c>
      <c r="D20" s="794">
        <v>20964.566149999999</v>
      </c>
      <c r="E20" s="794">
        <v>17125.080989999999</v>
      </c>
      <c r="F20" s="794">
        <v>33639.670479999993</v>
      </c>
      <c r="G20" s="794">
        <v>41979.546479999997</v>
      </c>
      <c r="H20" s="794">
        <v>40598.866329999997</v>
      </c>
      <c r="I20" s="794">
        <v>49526.665119999998</v>
      </c>
    </row>
    <row r="21" spans="1:9" s="795" customFormat="1" ht="21" customHeight="1">
      <c r="A21" s="796" t="s">
        <v>312</v>
      </c>
      <c r="B21" s="794">
        <v>60067.049169999998</v>
      </c>
      <c r="C21" s="794">
        <v>69393.80101000001</v>
      </c>
      <c r="D21" s="794">
        <v>81356.11626000001</v>
      </c>
      <c r="E21" s="794">
        <v>85609.130900000004</v>
      </c>
      <c r="F21" s="794">
        <v>99967.15148</v>
      </c>
      <c r="G21" s="794">
        <v>102465.45448</v>
      </c>
      <c r="H21" s="794">
        <v>106566.62844</v>
      </c>
      <c r="I21" s="794">
        <v>112650.26112000001</v>
      </c>
    </row>
    <row r="22" spans="1:9" s="795" customFormat="1" ht="21" customHeight="1">
      <c r="A22" s="796" t="s">
        <v>734</v>
      </c>
      <c r="B22" s="794">
        <v>-224206.84127999999</v>
      </c>
      <c r="C22" s="794">
        <v>-247283.24093999999</v>
      </c>
      <c r="D22" s="794">
        <v>-274715.32141000003</v>
      </c>
      <c r="E22" s="794">
        <v>-323051.80398999999</v>
      </c>
      <c r="F22" s="794">
        <v>-401378.27077</v>
      </c>
      <c r="G22" s="794">
        <v>-416017.29595999996</v>
      </c>
      <c r="H22" s="794">
        <v>-415616.72302999999</v>
      </c>
      <c r="I22" s="794">
        <v>-418362.09114999999</v>
      </c>
    </row>
    <row r="23" spans="1:9" s="795" customFormat="1" ht="21" customHeight="1">
      <c r="A23" s="793" t="s">
        <v>330</v>
      </c>
      <c r="B23" s="794">
        <v>80750.866569999998</v>
      </c>
      <c r="C23" s="794">
        <v>77068.819860000003</v>
      </c>
      <c r="D23" s="794">
        <v>97946.060440000001</v>
      </c>
      <c r="E23" s="794">
        <v>98522.880749999997</v>
      </c>
      <c r="F23" s="794">
        <v>107813.7316</v>
      </c>
      <c r="G23" s="794">
        <v>109826.91812</v>
      </c>
      <c r="H23" s="794">
        <v>119412.18695</v>
      </c>
      <c r="I23" s="794">
        <v>98292.318120000011</v>
      </c>
    </row>
    <row r="24" spans="1:9" s="795" customFormat="1" ht="21" customHeight="1">
      <c r="A24" s="793" t="s">
        <v>336</v>
      </c>
      <c r="B24" s="794">
        <v>1152.57323</v>
      </c>
      <c r="C24" s="794">
        <v>668.66707999999994</v>
      </c>
      <c r="D24" s="794">
        <v>2000.6695400000001</v>
      </c>
      <c r="E24" s="794">
        <v>12978.39048</v>
      </c>
      <c r="F24" s="794">
        <v>4582.7873099999997</v>
      </c>
      <c r="G24" s="794">
        <v>6804.3251</v>
      </c>
      <c r="H24" s="794">
        <v>8737.8687499999996</v>
      </c>
      <c r="I24" s="794">
        <v>9489.0819499999998</v>
      </c>
    </row>
    <row r="25" spans="1:9" s="795" customFormat="1" ht="21" customHeight="1">
      <c r="A25" s="793" t="s">
        <v>735</v>
      </c>
      <c r="B25" s="794">
        <v>754837.57860999997</v>
      </c>
      <c r="C25" s="794">
        <v>665743.67625999998</v>
      </c>
      <c r="D25" s="794">
        <v>618218.59114999999</v>
      </c>
      <c r="E25" s="794">
        <v>588623.66541000002</v>
      </c>
      <c r="F25" s="794">
        <v>684154.74375999998</v>
      </c>
      <c r="G25" s="794">
        <v>1030985.57502</v>
      </c>
      <c r="H25" s="794">
        <v>1039327.69862</v>
      </c>
      <c r="I25" s="794">
        <v>1556873.8309800001</v>
      </c>
    </row>
    <row r="26" spans="1:9" s="795" customFormat="1" ht="21" customHeight="1">
      <c r="A26" s="793" t="s">
        <v>347</v>
      </c>
      <c r="B26" s="794">
        <v>276909.03591999999</v>
      </c>
      <c r="C26" s="794">
        <v>326161.24536</v>
      </c>
      <c r="D26" s="794">
        <v>341730.25611999998</v>
      </c>
      <c r="E26" s="794">
        <v>336226.88231000002</v>
      </c>
      <c r="F26" s="794">
        <v>353255.13894999999</v>
      </c>
      <c r="G26" s="794">
        <v>350925.79531999998</v>
      </c>
      <c r="H26" s="794">
        <v>351441.2328</v>
      </c>
      <c r="I26" s="794">
        <v>350845.90747999999</v>
      </c>
    </row>
    <row r="27" spans="1:9" s="795" customFormat="1" ht="21" customHeight="1">
      <c r="A27" s="793" t="s">
        <v>736</v>
      </c>
      <c r="B27" s="794">
        <v>30187.703579999998</v>
      </c>
      <c r="C27" s="794">
        <v>30147.560440000001</v>
      </c>
      <c r="D27" s="794">
        <v>27526.452670000002</v>
      </c>
      <c r="E27" s="794">
        <v>32434.16979</v>
      </c>
      <c r="F27" s="794">
        <v>31438.121480000002</v>
      </c>
      <c r="G27" s="794">
        <v>30237.041980000002</v>
      </c>
      <c r="H27" s="794">
        <v>23478.390800000001</v>
      </c>
      <c r="I27" s="794">
        <v>19309.876690000001</v>
      </c>
    </row>
    <row r="28" spans="1:9" s="799" customFormat="1" ht="43.5" customHeight="1" thickBot="1">
      <c r="A28" s="797" t="s">
        <v>363</v>
      </c>
      <c r="B28" s="798">
        <v>0</v>
      </c>
      <c r="C28" s="798">
        <v>0</v>
      </c>
      <c r="D28" s="798">
        <v>0</v>
      </c>
      <c r="E28" s="798">
        <v>0</v>
      </c>
      <c r="F28" s="798">
        <v>0</v>
      </c>
      <c r="G28" s="798">
        <v>0</v>
      </c>
      <c r="H28" s="798">
        <v>0</v>
      </c>
      <c r="I28" s="798">
        <v>0</v>
      </c>
    </row>
    <row r="29" spans="1:9" ht="24" customHeight="1" thickTop="1" thickBot="1">
      <c r="A29" s="791" t="s">
        <v>737</v>
      </c>
      <c r="B29" s="792">
        <v>14471185.80335</v>
      </c>
      <c r="C29" s="792">
        <v>17416060.240900002</v>
      </c>
      <c r="D29" s="792">
        <v>18646624.03029</v>
      </c>
      <c r="E29" s="792">
        <v>20456359.37469</v>
      </c>
      <c r="F29" s="792">
        <v>23675919.626680002</v>
      </c>
      <c r="G29" s="792">
        <v>24486827.828919999</v>
      </c>
      <c r="H29" s="792">
        <v>24677010.180689998</v>
      </c>
      <c r="I29" s="792">
        <v>25094541.424330004</v>
      </c>
    </row>
    <row r="30" spans="1:9" s="795" customFormat="1" ht="21" customHeight="1" thickTop="1">
      <c r="A30" s="793" t="s">
        <v>738</v>
      </c>
      <c r="B30" s="794">
        <v>13365871.20138</v>
      </c>
      <c r="C30" s="794">
        <v>16139403.34842</v>
      </c>
      <c r="D30" s="794">
        <v>17340819.179340001</v>
      </c>
      <c r="E30" s="794">
        <v>18773137.933910001</v>
      </c>
      <c r="F30" s="794">
        <v>21067664.692000002</v>
      </c>
      <c r="G30" s="794">
        <v>21714043.69148</v>
      </c>
      <c r="H30" s="794">
        <v>20264120.341460001</v>
      </c>
      <c r="I30" s="794">
        <v>19567537.70826</v>
      </c>
    </row>
    <row r="31" spans="1:9" s="795" customFormat="1" ht="21" customHeight="1">
      <c r="A31" s="796" t="s">
        <v>739</v>
      </c>
      <c r="B31" s="794">
        <v>5210576.40711</v>
      </c>
      <c r="C31" s="794">
        <v>6030709.0619399995</v>
      </c>
      <c r="D31" s="794">
        <v>5205759.7517600004</v>
      </c>
      <c r="E31" s="794">
        <v>5703018.3211199995</v>
      </c>
      <c r="F31" s="794">
        <v>5601128.2103800001</v>
      </c>
      <c r="G31" s="794">
        <v>5902851.1808500001</v>
      </c>
      <c r="H31" s="794">
        <v>4616492.5103000002</v>
      </c>
      <c r="I31" s="794">
        <v>4005489.5882299999</v>
      </c>
    </row>
    <row r="32" spans="1:9" s="795" customFormat="1" ht="21" customHeight="1">
      <c r="A32" s="796" t="s">
        <v>740</v>
      </c>
      <c r="B32" s="794">
        <v>4104158.5612300001</v>
      </c>
      <c r="C32" s="794">
        <v>4980332.7655800004</v>
      </c>
      <c r="D32" s="794">
        <v>5570532.0457299994</v>
      </c>
      <c r="E32" s="794">
        <v>6045449.0961499996</v>
      </c>
      <c r="F32" s="794">
        <v>7249649.4338400001</v>
      </c>
      <c r="G32" s="794">
        <v>6747871.0808800003</v>
      </c>
      <c r="H32" s="794">
        <v>6795348.9971400006</v>
      </c>
      <c r="I32" s="794">
        <v>6898717.5154099995</v>
      </c>
    </row>
    <row r="33" spans="1:9" s="795" customFormat="1" ht="21" customHeight="1">
      <c r="A33" s="796" t="s">
        <v>741</v>
      </c>
      <c r="B33" s="794">
        <v>784005.45527999999</v>
      </c>
      <c r="C33" s="794">
        <v>334710.97012000001</v>
      </c>
      <c r="D33" s="794">
        <v>146768.09469999999</v>
      </c>
      <c r="E33" s="794">
        <v>61102.699979999998</v>
      </c>
      <c r="F33" s="794">
        <v>43643.37717</v>
      </c>
      <c r="G33" s="794">
        <v>32447.34636</v>
      </c>
      <c r="H33" s="794">
        <v>35659.557159999997</v>
      </c>
      <c r="I33" s="794">
        <v>36668.501560000004</v>
      </c>
    </row>
    <row r="34" spans="1:9" s="795" customFormat="1" ht="21" customHeight="1">
      <c r="A34" s="796" t="s">
        <v>742</v>
      </c>
      <c r="B34" s="794">
        <v>479740.09185999999</v>
      </c>
      <c r="C34" s="794">
        <v>644441.92788999993</v>
      </c>
      <c r="D34" s="794">
        <v>922304.78058000002</v>
      </c>
      <c r="E34" s="794">
        <v>749490.97678999999</v>
      </c>
      <c r="F34" s="794">
        <v>783692.37635999999</v>
      </c>
      <c r="G34" s="794">
        <v>909567.16045000008</v>
      </c>
      <c r="H34" s="794">
        <v>613460.20551999996</v>
      </c>
      <c r="I34" s="794">
        <v>601471.38740000001</v>
      </c>
    </row>
    <row r="35" spans="1:9" s="795" customFormat="1" ht="21" customHeight="1">
      <c r="A35" s="796" t="s">
        <v>743</v>
      </c>
      <c r="B35" s="794">
        <v>2548242.3974699997</v>
      </c>
      <c r="C35" s="794">
        <v>3856732.1535999998</v>
      </c>
      <c r="D35" s="794">
        <v>5102520.8719199998</v>
      </c>
      <c r="E35" s="794">
        <v>5729277.3404799998</v>
      </c>
      <c r="F35" s="794">
        <v>6802125.5549300006</v>
      </c>
      <c r="G35" s="794">
        <v>7453167.5760000004</v>
      </c>
      <c r="H35" s="794">
        <v>7498305.3774300003</v>
      </c>
      <c r="I35" s="794">
        <v>7236946.4034299999</v>
      </c>
    </row>
    <row r="36" spans="1:9" s="795" customFormat="1" ht="21" customHeight="1">
      <c r="A36" s="796" t="s">
        <v>744</v>
      </c>
      <c r="B36" s="794">
        <v>239148.28843000002</v>
      </c>
      <c r="C36" s="794">
        <v>292476.46929000004</v>
      </c>
      <c r="D36" s="794">
        <v>392933.63464999996</v>
      </c>
      <c r="E36" s="794">
        <v>484799.49939000001</v>
      </c>
      <c r="F36" s="794">
        <v>587425.73932000005</v>
      </c>
      <c r="G36" s="794">
        <v>668139.34694000008</v>
      </c>
      <c r="H36" s="794">
        <v>704853.69390999991</v>
      </c>
      <c r="I36" s="794">
        <v>788244.31223000004</v>
      </c>
    </row>
    <row r="37" spans="1:9" s="795" customFormat="1" ht="21" customHeight="1">
      <c r="A37" s="793" t="s">
        <v>745</v>
      </c>
      <c r="B37" s="794">
        <v>7059.3135499999999</v>
      </c>
      <c r="C37" s="794">
        <v>5157.0286900000001</v>
      </c>
      <c r="D37" s="794">
        <v>6915.0809200000003</v>
      </c>
      <c r="E37" s="794">
        <v>5030.7679100000005</v>
      </c>
      <c r="F37" s="794">
        <v>5828.5589300000001</v>
      </c>
      <c r="G37" s="794">
        <v>15216.169880000001</v>
      </c>
      <c r="H37" s="794">
        <v>10050.88768</v>
      </c>
      <c r="I37" s="794">
        <v>11939.628980000001</v>
      </c>
    </row>
    <row r="38" spans="1:9" s="795" customFormat="1" ht="21" customHeight="1">
      <c r="A38" s="793" t="s">
        <v>746</v>
      </c>
      <c r="B38" s="794">
        <v>179030.41628</v>
      </c>
      <c r="C38" s="794">
        <v>152039.22153000001</v>
      </c>
      <c r="D38" s="794">
        <v>233005.61802000002</v>
      </c>
      <c r="E38" s="794">
        <v>269667.60557999997</v>
      </c>
      <c r="F38" s="794">
        <v>961837.00612999999</v>
      </c>
      <c r="G38" s="794">
        <v>1298457.3549200001</v>
      </c>
      <c r="H38" s="794">
        <v>1284797.01428</v>
      </c>
      <c r="I38" s="794">
        <v>1833252.2880299999</v>
      </c>
    </row>
    <row r="39" spans="1:9" s="795" customFormat="1" ht="21" customHeight="1">
      <c r="A39" s="793" t="s">
        <v>747</v>
      </c>
      <c r="B39" s="794">
        <v>237110.34906000001</v>
      </c>
      <c r="C39" s="794">
        <v>319729.72867000004</v>
      </c>
      <c r="D39" s="794">
        <v>362075.82627999998</v>
      </c>
      <c r="E39" s="794">
        <v>369484.34910000005</v>
      </c>
      <c r="F39" s="794">
        <v>392495.66836000001</v>
      </c>
      <c r="G39" s="794">
        <v>292983.41794000001</v>
      </c>
      <c r="H39" s="794">
        <v>421431.34593000001</v>
      </c>
      <c r="I39" s="794">
        <v>287733.10449</v>
      </c>
    </row>
    <row r="40" spans="1:9" s="795" customFormat="1" ht="21" customHeight="1">
      <c r="A40" s="793" t="s">
        <v>401</v>
      </c>
      <c r="B40" s="794">
        <v>143407.18303000001</v>
      </c>
      <c r="C40" s="794">
        <v>149583.44699</v>
      </c>
      <c r="D40" s="794">
        <v>170162.55194</v>
      </c>
      <c r="E40" s="794">
        <v>191083.01552000002</v>
      </c>
      <c r="F40" s="794">
        <v>218332.02249999999</v>
      </c>
      <c r="G40" s="794">
        <v>239367.87174999999</v>
      </c>
      <c r="H40" s="794">
        <v>235754.15368000002</v>
      </c>
      <c r="I40" s="794">
        <v>258513.87066999997</v>
      </c>
    </row>
    <row r="41" spans="1:9" s="795" customFormat="1" ht="21" customHeight="1">
      <c r="A41" s="793" t="s">
        <v>407</v>
      </c>
      <c r="B41" s="794">
        <v>342575.41858999996</v>
      </c>
      <c r="C41" s="794">
        <v>342698.56573999999</v>
      </c>
      <c r="D41" s="794">
        <v>274064.98161999998</v>
      </c>
      <c r="E41" s="794">
        <v>447063.05297000002</v>
      </c>
      <c r="F41" s="794">
        <v>515857.24022000004</v>
      </c>
      <c r="G41" s="794">
        <v>414365.41664999997</v>
      </c>
      <c r="H41" s="794">
        <v>413304.16664999997</v>
      </c>
      <c r="I41" s="794">
        <v>414561.94443000003</v>
      </c>
    </row>
    <row r="42" spans="1:9" s="795" customFormat="1" ht="21" customHeight="1">
      <c r="A42" s="793" t="s">
        <v>748</v>
      </c>
      <c r="B42" s="794">
        <v>166197.76881000001</v>
      </c>
      <c r="C42" s="794">
        <v>276604.68267000001</v>
      </c>
      <c r="D42" s="794">
        <v>255853.01266000001</v>
      </c>
      <c r="E42" s="794">
        <v>393442.57216000004</v>
      </c>
      <c r="F42" s="794">
        <v>509621.29227999999</v>
      </c>
      <c r="G42" s="794">
        <v>475993.72261</v>
      </c>
      <c r="H42" s="794">
        <v>438909.41576</v>
      </c>
      <c r="I42" s="794">
        <v>400933.47202999995</v>
      </c>
    </row>
    <row r="43" spans="1:9" s="799" customFormat="1" ht="18.75" thickBot="1">
      <c r="A43" s="797" t="s">
        <v>598</v>
      </c>
      <c r="B43" s="798">
        <v>29934.15265</v>
      </c>
      <c r="C43" s="798">
        <v>30844.21819</v>
      </c>
      <c r="D43" s="798">
        <v>3727.7795099999998</v>
      </c>
      <c r="E43" s="798">
        <v>7450.0775400000002</v>
      </c>
      <c r="F43" s="798">
        <v>4283.1462599999995</v>
      </c>
      <c r="G43" s="798">
        <v>36400.183689999998</v>
      </c>
      <c r="H43" s="798">
        <v>1608642.85525</v>
      </c>
      <c r="I43" s="798">
        <v>2320069.4074400002</v>
      </c>
    </row>
    <row r="44" spans="1:9" ht="24" customHeight="1" thickTop="1" thickBot="1">
      <c r="A44" s="791" t="s">
        <v>749</v>
      </c>
      <c r="B44" s="792">
        <v>1136723.68001</v>
      </c>
      <c r="C44" s="792">
        <v>1291528.7338099999</v>
      </c>
      <c r="D44" s="792">
        <v>1409866.9914300002</v>
      </c>
      <c r="E44" s="792">
        <v>1525868.4515799999</v>
      </c>
      <c r="F44" s="792">
        <v>1649982.7499500001</v>
      </c>
      <c r="G44" s="792">
        <v>1663374.42187</v>
      </c>
      <c r="H44" s="792">
        <v>1752780.5621800001</v>
      </c>
      <c r="I44" s="792">
        <v>1770102.7611700001</v>
      </c>
    </row>
    <row r="45" spans="1:9" s="795" customFormat="1" ht="21" customHeight="1" thickTop="1">
      <c r="A45" s="793" t="s">
        <v>422</v>
      </c>
      <c r="B45" s="794">
        <v>655372.64</v>
      </c>
      <c r="C45" s="794">
        <v>655372.64</v>
      </c>
      <c r="D45" s="794">
        <v>1057261.43</v>
      </c>
      <c r="E45" s="794">
        <v>1057261.43</v>
      </c>
      <c r="F45" s="794">
        <v>1057261.43</v>
      </c>
      <c r="G45" s="794">
        <v>1257023.6000000001</v>
      </c>
      <c r="H45" s="794">
        <v>1257023.6000000001</v>
      </c>
      <c r="I45" s="794">
        <v>1366039.47</v>
      </c>
    </row>
    <row r="46" spans="1:9" s="795" customFormat="1" ht="21" customHeight="1">
      <c r="A46" s="793" t="s">
        <v>426</v>
      </c>
      <c r="B46" s="794">
        <v>68645</v>
      </c>
      <c r="C46" s="794">
        <v>96085</v>
      </c>
      <c r="D46" s="794">
        <v>20717.2</v>
      </c>
      <c r="E46" s="794">
        <v>41297.199999999997</v>
      </c>
      <c r="F46" s="794">
        <v>97084.800000000003</v>
      </c>
      <c r="G46" s="794">
        <v>35207.599999999999</v>
      </c>
      <c r="H46" s="794">
        <v>70415.199999999997</v>
      </c>
      <c r="I46" s="794">
        <v>35550.6</v>
      </c>
    </row>
    <row r="47" spans="1:9" s="795" customFormat="1" ht="21" customHeight="1">
      <c r="A47" s="793" t="s">
        <v>430</v>
      </c>
      <c r="B47" s="794">
        <v>0</v>
      </c>
      <c r="C47" s="794">
        <v>0</v>
      </c>
      <c r="D47" s="794">
        <v>0</v>
      </c>
      <c r="E47" s="794">
        <v>0</v>
      </c>
      <c r="F47" s="794">
        <v>0</v>
      </c>
      <c r="G47" s="794">
        <v>0</v>
      </c>
      <c r="H47" s="794">
        <v>0</v>
      </c>
      <c r="I47" s="794">
        <v>0</v>
      </c>
    </row>
    <row r="48" spans="1:9" s="795" customFormat="1" ht="21" customHeight="1">
      <c r="A48" s="793" t="s">
        <v>750</v>
      </c>
      <c r="B48" s="794">
        <v>248992.35000999999</v>
      </c>
      <c r="C48" s="794">
        <v>311438.12951</v>
      </c>
      <c r="D48" s="794">
        <v>110521.41165000001</v>
      </c>
      <c r="E48" s="794">
        <v>200482.38653999998</v>
      </c>
      <c r="F48" s="794">
        <v>257961.22406000001</v>
      </c>
      <c r="G48" s="794">
        <v>203561.41201</v>
      </c>
      <c r="H48" s="794">
        <v>203561.41201</v>
      </c>
      <c r="I48" s="794">
        <v>201171.4657</v>
      </c>
    </row>
    <row r="49" spans="1:9" s="795" customFormat="1" ht="21" customHeight="1">
      <c r="A49" s="793" t="s">
        <v>436</v>
      </c>
      <c r="B49" s="794">
        <v>163713.69</v>
      </c>
      <c r="C49" s="794">
        <v>228632.96430000002</v>
      </c>
      <c r="D49" s="794">
        <v>221366.94978</v>
      </c>
      <c r="E49" s="794">
        <v>226827.43503999998</v>
      </c>
      <c r="F49" s="794">
        <v>237675.29588999998</v>
      </c>
      <c r="G49" s="794">
        <v>167581.80986000001</v>
      </c>
      <c r="H49" s="794">
        <v>221780.35016999999</v>
      </c>
      <c r="I49" s="794">
        <v>167341.22547</v>
      </c>
    </row>
    <row r="50" spans="1:9" s="795" customFormat="1" ht="21" customHeight="1">
      <c r="A50" s="796" t="s">
        <v>751</v>
      </c>
      <c r="B50" s="794">
        <v>285</v>
      </c>
      <c r="C50" s="794">
        <v>285</v>
      </c>
      <c r="D50" s="794">
        <v>285</v>
      </c>
      <c r="E50" s="794">
        <v>285</v>
      </c>
      <c r="F50" s="794">
        <v>289.77999999999997</v>
      </c>
      <c r="G50" s="794">
        <v>35497.379999999997</v>
      </c>
      <c r="H50" s="794">
        <v>289.77999999999997</v>
      </c>
      <c r="I50" s="794">
        <v>39273.741399999999</v>
      </c>
    </row>
    <row r="51" spans="1:9" s="799" customFormat="1" ht="18.75" thickBot="1">
      <c r="A51" s="800" t="s">
        <v>752</v>
      </c>
      <c r="B51" s="798">
        <v>163428.69</v>
      </c>
      <c r="C51" s="798">
        <v>228347.96430000002</v>
      </c>
      <c r="D51" s="798">
        <v>221081.94978</v>
      </c>
      <c r="E51" s="798">
        <v>226542.43503999998</v>
      </c>
      <c r="F51" s="798">
        <v>237385.51588999998</v>
      </c>
      <c r="G51" s="798">
        <v>132084.42986</v>
      </c>
      <c r="H51" s="798">
        <v>221490.57016999999</v>
      </c>
      <c r="I51" s="798">
        <v>128067.48406999999</v>
      </c>
    </row>
    <row r="52" spans="1:9" ht="24" customHeight="1" thickTop="1" thickBot="1">
      <c r="A52" s="791" t="s">
        <v>753</v>
      </c>
      <c r="B52" s="792">
        <v>15607909.48336</v>
      </c>
      <c r="C52" s="792">
        <v>18707588.974709999</v>
      </c>
      <c r="D52" s="792">
        <v>20056491.02172</v>
      </c>
      <c r="E52" s="792">
        <v>21982227.826269999</v>
      </c>
      <c r="F52" s="792">
        <v>25325902.376630001</v>
      </c>
      <c r="G52" s="792">
        <v>26150202.25079</v>
      </c>
      <c r="H52" s="792">
        <v>26429790.742869999</v>
      </c>
      <c r="I52" s="792">
        <v>26864644.1855</v>
      </c>
    </row>
    <row r="53" spans="1:9" s="795" customFormat="1" ht="24" customHeight="1" thickTop="1">
      <c r="A53" s="801" t="s">
        <v>754</v>
      </c>
      <c r="B53" s="794">
        <v>2717193.4290200002</v>
      </c>
      <c r="C53" s="794">
        <v>2838112.6881399998</v>
      </c>
      <c r="D53" s="794">
        <v>3603510.24364</v>
      </c>
      <c r="E53" s="794">
        <v>4426580.4471899997</v>
      </c>
      <c r="F53" s="794">
        <v>4487317.00765</v>
      </c>
      <c r="G53" s="794">
        <v>4249097.9945700001</v>
      </c>
      <c r="H53" s="794">
        <v>4012596.9292700002</v>
      </c>
      <c r="I53" s="794">
        <v>3742881.47144</v>
      </c>
    </row>
    <row r="54" spans="1:9" s="799" customFormat="1" ht="21" customHeight="1">
      <c r="A54" s="800" t="s">
        <v>755</v>
      </c>
      <c r="B54" s="798">
        <v>177882.71518</v>
      </c>
      <c r="C54" s="798">
        <v>126635.9317</v>
      </c>
      <c r="D54" s="798">
        <v>269310.53667</v>
      </c>
      <c r="E54" s="798">
        <v>136430.09747000001</v>
      </c>
      <c r="F54" s="798">
        <v>227930.51197999998</v>
      </c>
      <c r="G54" s="798">
        <v>172972.48130000001</v>
      </c>
      <c r="H54" s="798">
        <v>165696.30635</v>
      </c>
      <c r="I54" s="798">
        <v>176927.77906</v>
      </c>
    </row>
    <row r="55" spans="1:9" s="799" customFormat="1" ht="21" customHeight="1">
      <c r="A55" s="800" t="s">
        <v>756</v>
      </c>
      <c r="B55" s="798">
        <v>2332435.9084800002</v>
      </c>
      <c r="C55" s="798">
        <v>2485602.7755700001</v>
      </c>
      <c r="D55" s="798">
        <v>3105003.69961</v>
      </c>
      <c r="E55" s="798">
        <v>4027306.6261700001</v>
      </c>
      <c r="F55" s="798">
        <v>3987731.2868000004</v>
      </c>
      <c r="G55" s="798">
        <v>3823333.2649299996</v>
      </c>
      <c r="H55" s="798">
        <v>3568226.3175999997</v>
      </c>
      <c r="I55" s="798">
        <v>3244348.4695900003</v>
      </c>
    </row>
    <row r="56" spans="1:9" s="799" customFormat="1" ht="21" customHeight="1">
      <c r="A56" s="800" t="s">
        <v>757</v>
      </c>
      <c r="B56" s="798">
        <v>0</v>
      </c>
      <c r="C56" s="798">
        <v>0</v>
      </c>
      <c r="D56" s="798">
        <v>0</v>
      </c>
      <c r="E56" s="798">
        <v>0</v>
      </c>
      <c r="F56" s="798">
        <v>0</v>
      </c>
      <c r="G56" s="798">
        <v>0</v>
      </c>
      <c r="H56" s="798">
        <v>0</v>
      </c>
      <c r="I56" s="798">
        <v>0</v>
      </c>
    </row>
    <row r="57" spans="1:9" s="799" customFormat="1" ht="21" customHeight="1">
      <c r="A57" s="800" t="s">
        <v>758</v>
      </c>
      <c r="B57" s="798">
        <v>206874.80536000003</v>
      </c>
      <c r="C57" s="798">
        <v>225873.98087</v>
      </c>
      <c r="D57" s="798">
        <v>229196.00736000002</v>
      </c>
      <c r="E57" s="798">
        <v>262843.72355</v>
      </c>
      <c r="F57" s="798">
        <v>271655.20887000003</v>
      </c>
      <c r="G57" s="798">
        <v>252792.24833999999</v>
      </c>
      <c r="H57" s="798">
        <v>278674.30531999998</v>
      </c>
      <c r="I57" s="798">
        <v>321605.22279000003</v>
      </c>
    </row>
    <row r="58" spans="1:9" s="799" customFormat="1" ht="21" customHeight="1">
      <c r="A58" s="800" t="s">
        <v>759</v>
      </c>
      <c r="B58" s="798">
        <v>0</v>
      </c>
      <c r="C58" s="798">
        <v>0</v>
      </c>
      <c r="D58" s="798">
        <v>0</v>
      </c>
      <c r="E58" s="798">
        <v>0</v>
      </c>
      <c r="F58" s="798">
        <v>0</v>
      </c>
      <c r="G58" s="798">
        <v>0</v>
      </c>
      <c r="H58" s="798">
        <v>0</v>
      </c>
      <c r="I58" s="798">
        <v>0</v>
      </c>
    </row>
    <row r="59" spans="1:9" s="799" customFormat="1" ht="18.75" thickBot="1">
      <c r="A59" s="797" t="s">
        <v>760</v>
      </c>
      <c r="B59" s="798">
        <v>23202621.46669</v>
      </c>
      <c r="C59" s="798">
        <v>25759889.666560002</v>
      </c>
      <c r="D59" s="798">
        <v>30140022.74955</v>
      </c>
      <c r="E59" s="798">
        <v>32591196.9069</v>
      </c>
      <c r="F59" s="798">
        <v>36851601.807259999</v>
      </c>
      <c r="G59" s="798">
        <v>39228500.383379996</v>
      </c>
      <c r="H59" s="798">
        <v>40894895.717179999</v>
      </c>
      <c r="I59" s="798">
        <v>43378029.79614</v>
      </c>
    </row>
    <row r="60" spans="1:9" ht="31.5" customHeight="1" thickTop="1" thickBot="1">
      <c r="A60" s="802" t="s">
        <v>761</v>
      </c>
      <c r="B60" s="792"/>
      <c r="C60" s="792"/>
      <c r="D60" s="792"/>
      <c r="E60" s="792"/>
      <c r="F60" s="792"/>
      <c r="G60" s="792"/>
      <c r="H60" s="792"/>
      <c r="I60" s="792"/>
    </row>
    <row r="61" spans="1:9" ht="30" customHeight="1" thickTop="1">
      <c r="A61" s="803" t="s">
        <v>762</v>
      </c>
      <c r="B61" s="804">
        <v>713741.54659000004</v>
      </c>
      <c r="C61" s="804">
        <v>943419.10533000005</v>
      </c>
      <c r="D61" s="804">
        <v>1054180.5422499999</v>
      </c>
      <c r="E61" s="804">
        <v>1126632.8447400001</v>
      </c>
      <c r="F61" s="804">
        <v>1252890.31088</v>
      </c>
      <c r="G61" s="804">
        <v>780028.17763000005</v>
      </c>
      <c r="H61" s="804">
        <v>1372137.8280199999</v>
      </c>
      <c r="I61" s="804">
        <v>859330.52586000005</v>
      </c>
    </row>
    <row r="62" spans="1:9" ht="21" customHeight="1">
      <c r="A62" s="805" t="s">
        <v>763</v>
      </c>
      <c r="B62" s="804">
        <v>-146592.72691999999</v>
      </c>
      <c r="C62" s="804">
        <v>-206590.98290999999</v>
      </c>
      <c r="D62" s="804">
        <v>-264435.50060999999</v>
      </c>
      <c r="E62" s="804">
        <v>-279212.84606999997</v>
      </c>
      <c r="F62" s="804">
        <v>-351833.90017000004</v>
      </c>
      <c r="G62" s="804">
        <v>-275475.11131999997</v>
      </c>
      <c r="H62" s="804">
        <v>-484198.32649000001</v>
      </c>
      <c r="I62" s="804">
        <v>-301759.81504000002</v>
      </c>
    </row>
    <row r="63" spans="1:9" ht="21.75" customHeight="1">
      <c r="A63" s="806" t="s">
        <v>764</v>
      </c>
      <c r="B63" s="804">
        <v>567148.81967</v>
      </c>
      <c r="C63" s="804">
        <v>736828.12241999991</v>
      </c>
      <c r="D63" s="804">
        <v>789745.04163999995</v>
      </c>
      <c r="E63" s="804">
        <v>847419.99867</v>
      </c>
      <c r="F63" s="804">
        <v>901056.41071000008</v>
      </c>
      <c r="G63" s="804">
        <v>504553.06631000002</v>
      </c>
      <c r="H63" s="804">
        <v>887939.50153000001</v>
      </c>
      <c r="I63" s="804">
        <v>557570.71082000004</v>
      </c>
    </row>
    <row r="64" spans="1:9">
      <c r="A64" s="803" t="s">
        <v>765</v>
      </c>
      <c r="B64" s="804">
        <v>306642.92180000001</v>
      </c>
      <c r="C64" s="804">
        <v>333203.61981</v>
      </c>
      <c r="D64" s="804">
        <v>370526.50992000004</v>
      </c>
      <c r="E64" s="804">
        <v>496514.59254000004</v>
      </c>
      <c r="F64" s="804">
        <v>498340.28583000001</v>
      </c>
      <c r="G64" s="804">
        <v>306009.59466</v>
      </c>
      <c r="H64" s="804">
        <v>556628.78267999995</v>
      </c>
      <c r="I64" s="804">
        <v>320460.82564</v>
      </c>
    </row>
    <row r="65" spans="1:9">
      <c r="A65" s="805" t="s">
        <v>766</v>
      </c>
      <c r="B65" s="804">
        <v>-82722.964170000007</v>
      </c>
      <c r="C65" s="804">
        <v>-106075.42561000001</v>
      </c>
      <c r="D65" s="804">
        <v>-149660.08319999999</v>
      </c>
      <c r="E65" s="804">
        <v>-266652.91266999999</v>
      </c>
      <c r="F65" s="804">
        <v>-302050.45133999997</v>
      </c>
      <c r="G65" s="804">
        <v>-191281.35678</v>
      </c>
      <c r="H65" s="804">
        <v>-377719.72820000001</v>
      </c>
      <c r="I65" s="804">
        <v>-248210.98314</v>
      </c>
    </row>
    <row r="66" spans="1:9">
      <c r="A66" s="807" t="s">
        <v>767</v>
      </c>
      <c r="B66" s="804">
        <v>791068.77729999996</v>
      </c>
      <c r="C66" s="804">
        <v>963956.31662000006</v>
      </c>
      <c r="D66" s="804">
        <v>1010611.4683600001</v>
      </c>
      <c r="E66" s="804">
        <v>1077281.67854</v>
      </c>
      <c r="F66" s="804">
        <v>1097346.2452</v>
      </c>
      <c r="G66" s="804">
        <v>619281.30419000005</v>
      </c>
      <c r="H66" s="804">
        <v>1066848.5560099999</v>
      </c>
      <c r="I66" s="804">
        <v>629820.55332000006</v>
      </c>
    </row>
    <row r="67" spans="1:9">
      <c r="A67" s="803" t="s">
        <v>768</v>
      </c>
      <c r="B67" s="804">
        <v>130557.7807</v>
      </c>
      <c r="C67" s="804">
        <v>132744.47372000001</v>
      </c>
      <c r="D67" s="804">
        <v>153004.66928999999</v>
      </c>
      <c r="E67" s="804">
        <v>152952.51088999998</v>
      </c>
      <c r="F67" s="804">
        <v>306011.55898999999</v>
      </c>
      <c r="G67" s="804">
        <v>151992.36457000001</v>
      </c>
      <c r="H67" s="804">
        <v>241459.69803999999</v>
      </c>
      <c r="I67" s="804">
        <v>110329.13214</v>
      </c>
    </row>
    <row r="68" spans="1:9">
      <c r="A68" s="803" t="s">
        <v>769</v>
      </c>
      <c r="B68" s="804">
        <v>-186391.39234999998</v>
      </c>
      <c r="C68" s="804">
        <v>-186323.21637000001</v>
      </c>
      <c r="D68" s="804">
        <v>-209914.75800999999</v>
      </c>
      <c r="E68" s="804">
        <v>-262560.86017</v>
      </c>
      <c r="F68" s="804">
        <v>-439500.37650999997</v>
      </c>
      <c r="G68" s="804">
        <v>-205385.52286000003</v>
      </c>
      <c r="H68" s="804">
        <v>-325103.38958999998</v>
      </c>
      <c r="I68" s="804">
        <v>-167929.31737999999</v>
      </c>
    </row>
    <row r="69" spans="1:9">
      <c r="A69" s="806" t="s">
        <v>770</v>
      </c>
      <c r="B69" s="804">
        <v>735235.16564999998</v>
      </c>
      <c r="C69" s="804">
        <v>910377.57397000003</v>
      </c>
      <c r="D69" s="804">
        <v>953701.37963999994</v>
      </c>
      <c r="E69" s="804">
        <v>967673.32926000003</v>
      </c>
      <c r="F69" s="804">
        <v>963857.42767999996</v>
      </c>
      <c r="G69" s="804">
        <v>565888.1459</v>
      </c>
      <c r="H69" s="804">
        <v>983204.86446000007</v>
      </c>
      <c r="I69" s="804">
        <v>572220.36808000004</v>
      </c>
    </row>
    <row r="70" spans="1:9">
      <c r="A70" s="805" t="s">
        <v>771</v>
      </c>
      <c r="B70" s="804">
        <v>-498014.45412999997</v>
      </c>
      <c r="C70" s="804">
        <v>-575563.28786000004</v>
      </c>
      <c r="D70" s="804">
        <v>-646383.09724000003</v>
      </c>
      <c r="E70" s="804">
        <v>-635804.16003000003</v>
      </c>
      <c r="F70" s="804">
        <v>-624936.82261000003</v>
      </c>
      <c r="G70" s="804">
        <v>-391179.84841999999</v>
      </c>
      <c r="H70" s="804">
        <v>-638925.21939999994</v>
      </c>
      <c r="I70" s="804">
        <v>-396511.47395999997</v>
      </c>
    </row>
    <row r="71" spans="1:9">
      <c r="A71" s="807" t="s">
        <v>772</v>
      </c>
      <c r="B71" s="804">
        <v>237220.71152000001</v>
      </c>
      <c r="C71" s="804">
        <v>334814.28610999999</v>
      </c>
      <c r="D71" s="804">
        <v>307318.28239999997</v>
      </c>
      <c r="E71" s="804">
        <v>331869.16923</v>
      </c>
      <c r="F71" s="804">
        <v>338920.60506999999</v>
      </c>
      <c r="G71" s="804">
        <v>174708.29747999998</v>
      </c>
      <c r="H71" s="804">
        <v>344279.64506000001</v>
      </c>
      <c r="I71" s="804">
        <v>175708.89412000001</v>
      </c>
    </row>
    <row r="72" spans="1:9">
      <c r="A72" s="807" t="s">
        <v>773</v>
      </c>
      <c r="B72" s="804">
        <v>1864.1137900000001</v>
      </c>
      <c r="C72" s="804">
        <v>-7102.3124900000003</v>
      </c>
      <c r="D72" s="804">
        <v>-7210.6304099999998</v>
      </c>
      <c r="E72" s="804">
        <v>-592.66287</v>
      </c>
      <c r="F72" s="804">
        <v>6963.3630400000002</v>
      </c>
      <c r="G72" s="804">
        <v>-254.55559</v>
      </c>
      <c r="H72" s="804">
        <v>-434.79220000000004</v>
      </c>
      <c r="I72" s="804">
        <v>152.35857000000001</v>
      </c>
    </row>
    <row r="73" spans="1:9">
      <c r="A73" s="808" t="s">
        <v>774</v>
      </c>
      <c r="B73" s="804">
        <v>-1402.7251999999999</v>
      </c>
      <c r="C73" s="804">
        <v>-9087.4842100000005</v>
      </c>
      <c r="D73" s="804">
        <v>-8227.806849999999</v>
      </c>
      <c r="E73" s="804">
        <v>-1405.18758</v>
      </c>
      <c r="F73" s="804">
        <v>6278.4925899999998</v>
      </c>
      <c r="G73" s="804">
        <v>-693.27873</v>
      </c>
      <c r="H73" s="804">
        <v>-1076.5829799999999</v>
      </c>
      <c r="I73" s="804">
        <v>-98.389130000000009</v>
      </c>
    </row>
    <row r="74" spans="1:9">
      <c r="A74" s="808" t="s">
        <v>775</v>
      </c>
      <c r="B74" s="804">
        <v>3266.8389900000002</v>
      </c>
      <c r="C74" s="804">
        <v>1985.1717200000001</v>
      </c>
      <c r="D74" s="804">
        <v>1017.17644</v>
      </c>
      <c r="E74" s="804">
        <v>812.52470999999991</v>
      </c>
      <c r="F74" s="804">
        <v>684.87045000000001</v>
      </c>
      <c r="G74" s="804">
        <v>438.72314</v>
      </c>
      <c r="H74" s="804">
        <v>641.79078000000004</v>
      </c>
      <c r="I74" s="804">
        <v>250.74770000000001</v>
      </c>
    </row>
    <row r="75" spans="1:9">
      <c r="A75" s="806" t="s">
        <v>776</v>
      </c>
      <c r="B75" s="804">
        <v>-4203.4616100000003</v>
      </c>
      <c r="C75" s="804">
        <v>8823.2157100000004</v>
      </c>
      <c r="D75" s="804">
        <v>6456.9579599999997</v>
      </c>
      <c r="E75" s="804">
        <v>1994.62184</v>
      </c>
      <c r="F75" s="804">
        <v>-7549.24892</v>
      </c>
      <c r="G75" s="804">
        <v>785.08771000000002</v>
      </c>
      <c r="H75" s="804">
        <v>1448.86968</v>
      </c>
      <c r="I75" s="804">
        <v>722.53486999999996</v>
      </c>
    </row>
    <row r="76" spans="1:9">
      <c r="A76" s="806" t="s">
        <v>777</v>
      </c>
      <c r="B76" s="804">
        <v>-3931.77486</v>
      </c>
      <c r="C76" s="804">
        <v>9114.96119</v>
      </c>
      <c r="D76" s="804">
        <v>6747.0638399999998</v>
      </c>
      <c r="E76" s="804">
        <v>2170.50794</v>
      </c>
      <c r="F76" s="804">
        <v>-7435.9162699999997</v>
      </c>
      <c r="G76" s="804">
        <v>841.62042000000008</v>
      </c>
      <c r="H76" s="804">
        <v>1545.0291499999998</v>
      </c>
      <c r="I76" s="804">
        <v>768.44729000000007</v>
      </c>
    </row>
    <row r="77" spans="1:9">
      <c r="A77" s="805" t="s">
        <v>778</v>
      </c>
      <c r="B77" s="804">
        <v>-271.68675000000002</v>
      </c>
      <c r="C77" s="804">
        <v>-291.74547999999999</v>
      </c>
      <c r="D77" s="804">
        <v>-290.10588000000001</v>
      </c>
      <c r="E77" s="804">
        <v>-175.8861</v>
      </c>
      <c r="F77" s="804">
        <v>-113.33265</v>
      </c>
      <c r="G77" s="804">
        <v>-56.532710000000002</v>
      </c>
      <c r="H77" s="804">
        <v>-96.159469999999999</v>
      </c>
      <c r="I77" s="804">
        <v>-45.912419999999997</v>
      </c>
    </row>
    <row r="78" spans="1:9">
      <c r="A78" s="806" t="s">
        <v>779</v>
      </c>
      <c r="B78" s="804">
        <v>234881.36369999999</v>
      </c>
      <c r="C78" s="804">
        <v>336535.18932999996</v>
      </c>
      <c r="D78" s="804">
        <v>306564.60995000001</v>
      </c>
      <c r="E78" s="804">
        <v>333271.12819999998</v>
      </c>
      <c r="F78" s="804">
        <v>338334.71918999997</v>
      </c>
      <c r="G78" s="804">
        <v>175238.8296</v>
      </c>
      <c r="H78" s="804">
        <v>345293.72254000005</v>
      </c>
      <c r="I78" s="804">
        <v>176583.78756</v>
      </c>
    </row>
    <row r="79" spans="1:9">
      <c r="A79" s="809" t="s">
        <v>780</v>
      </c>
      <c r="B79" s="804">
        <v>274.96176000000003</v>
      </c>
      <c r="C79" s="804">
        <v>907.38535000000002</v>
      </c>
      <c r="D79" s="804">
        <v>2151.0972999999999</v>
      </c>
      <c r="E79" s="804">
        <v>3829.25218</v>
      </c>
      <c r="F79" s="804">
        <v>4441.7303099999999</v>
      </c>
      <c r="G79" s="804">
        <v>5189.7752699999992</v>
      </c>
      <c r="H79" s="804">
        <v>4487.8670400000001</v>
      </c>
      <c r="I79" s="804">
        <v>2256.6017200000001</v>
      </c>
    </row>
    <row r="80" spans="1:9">
      <c r="A80" s="807" t="s">
        <v>781</v>
      </c>
      <c r="B80" s="804">
        <v>235156.32546000002</v>
      </c>
      <c r="C80" s="804">
        <v>337442.57468000002</v>
      </c>
      <c r="D80" s="804">
        <v>308715.70724999998</v>
      </c>
      <c r="E80" s="804">
        <v>337100.38037999999</v>
      </c>
      <c r="F80" s="804">
        <v>342776.44949999999</v>
      </c>
      <c r="G80" s="804">
        <v>180428.60487000001</v>
      </c>
      <c r="H80" s="804">
        <v>349781.58957999997</v>
      </c>
      <c r="I80" s="804">
        <v>178840.38928</v>
      </c>
    </row>
    <row r="81" spans="1:9">
      <c r="A81" s="803" t="s">
        <v>782</v>
      </c>
      <c r="B81" s="804">
        <v>-6660.9470899999997</v>
      </c>
      <c r="C81" s="804">
        <v>-592.14200000000005</v>
      </c>
      <c r="D81" s="804">
        <v>214.71576999999999</v>
      </c>
      <c r="E81" s="804">
        <v>0</v>
      </c>
      <c r="F81" s="804">
        <v>-989.94533999999999</v>
      </c>
      <c r="G81" s="804">
        <v>-288.07584000000003</v>
      </c>
      <c r="H81" s="804">
        <v>-340.85513000000003</v>
      </c>
      <c r="I81" s="804">
        <v>-0.89800000000000002</v>
      </c>
    </row>
    <row r="82" spans="1:9" ht="21" customHeight="1">
      <c r="A82" s="806" t="s">
        <v>783</v>
      </c>
      <c r="B82" s="804">
        <v>228495.37836999999</v>
      </c>
      <c r="C82" s="804">
        <v>336850.43268000003</v>
      </c>
      <c r="D82" s="804">
        <v>308930.42301999999</v>
      </c>
      <c r="E82" s="804">
        <v>337100.38037999999</v>
      </c>
      <c r="F82" s="804">
        <v>341786.50416000001</v>
      </c>
      <c r="G82" s="804">
        <v>180140.52903000001</v>
      </c>
      <c r="H82" s="804">
        <v>349440.73444999999</v>
      </c>
      <c r="I82" s="804">
        <v>178839.49127999999</v>
      </c>
    </row>
    <row r="83" spans="1:9" ht="21" customHeight="1">
      <c r="A83" s="803" t="s">
        <v>784</v>
      </c>
      <c r="B83" s="804">
        <v>0</v>
      </c>
      <c r="C83" s="804">
        <v>0</v>
      </c>
      <c r="D83" s="804">
        <v>0</v>
      </c>
      <c r="E83" s="804">
        <v>0</v>
      </c>
      <c r="F83" s="804">
        <v>0</v>
      </c>
      <c r="G83" s="804">
        <v>0</v>
      </c>
      <c r="H83" s="804">
        <v>0</v>
      </c>
      <c r="I83" s="804">
        <v>0</v>
      </c>
    </row>
    <row r="84" spans="1:9" ht="21" customHeight="1">
      <c r="A84" s="806" t="s">
        <v>785</v>
      </c>
      <c r="B84" s="804">
        <v>228495.37836999999</v>
      </c>
      <c r="C84" s="804">
        <v>336850.43268000003</v>
      </c>
      <c r="D84" s="804">
        <v>308930.42301999999</v>
      </c>
      <c r="E84" s="804">
        <v>337100.38037999999</v>
      </c>
      <c r="F84" s="804">
        <v>341786.50416000001</v>
      </c>
      <c r="G84" s="804">
        <v>180140.52903000001</v>
      </c>
      <c r="H84" s="804">
        <v>349440.73444999999</v>
      </c>
      <c r="I84" s="804">
        <v>178839.49127999999</v>
      </c>
    </row>
    <row r="85" spans="1:9" ht="18" customHeight="1" thickBot="1">
      <c r="A85" s="803" t="s">
        <v>786</v>
      </c>
      <c r="B85" s="804">
        <v>-65066.688369999996</v>
      </c>
      <c r="C85" s="804">
        <v>-108502.46837999999</v>
      </c>
      <c r="D85" s="804">
        <v>-87848.473239999992</v>
      </c>
      <c r="E85" s="804">
        <v>-110557.94534000001</v>
      </c>
      <c r="F85" s="804">
        <v>-104400.98827</v>
      </c>
      <c r="G85" s="804">
        <v>-48056.099170000001</v>
      </c>
      <c r="H85" s="804">
        <v>-127950.16428</v>
      </c>
      <c r="I85" s="804">
        <v>-50772.007210000003</v>
      </c>
    </row>
    <row r="86" spans="1:9" ht="24" customHeight="1" thickTop="1" thickBot="1">
      <c r="A86" s="791" t="s">
        <v>787</v>
      </c>
      <c r="B86" s="792">
        <v>163428.69</v>
      </c>
      <c r="C86" s="792">
        <v>228347.96430000002</v>
      </c>
      <c r="D86" s="792">
        <v>221081.94978</v>
      </c>
      <c r="E86" s="792">
        <v>226542.43503999998</v>
      </c>
      <c r="F86" s="792">
        <v>237385.51588999998</v>
      </c>
      <c r="G86" s="792">
        <v>132084.42986</v>
      </c>
      <c r="H86" s="792">
        <v>221490.57016999999</v>
      </c>
      <c r="I86" s="792">
        <v>128067.48406999999</v>
      </c>
    </row>
    <row r="87" spans="1:9" ht="15" customHeight="1" thickTop="1" thickBot="1">
      <c r="A87" s="810"/>
      <c r="B87" s="811"/>
      <c r="C87" s="811"/>
      <c r="D87" s="811"/>
      <c r="E87" s="811"/>
      <c r="F87" s="811"/>
      <c r="G87" s="811"/>
      <c r="H87" s="811"/>
      <c r="I87" s="811"/>
    </row>
    <row r="88" spans="1:9" ht="28.5" customHeight="1" thickTop="1">
      <c r="A88" s="812"/>
      <c r="B88" s="813"/>
      <c r="C88" s="813"/>
      <c r="D88" s="813"/>
      <c r="E88" s="813"/>
      <c r="F88" s="813"/>
      <c r="G88" s="813"/>
      <c r="H88" s="813"/>
    </row>
    <row r="89" spans="1:9">
      <c r="A89" s="812"/>
      <c r="B89" s="813"/>
      <c r="C89" s="813"/>
      <c r="D89" s="813"/>
      <c r="E89" s="813"/>
      <c r="F89" s="813"/>
      <c r="G89" s="813"/>
      <c r="H89" s="813"/>
    </row>
    <row r="90" spans="1:9" ht="19.5">
      <c r="A90" s="814"/>
      <c r="B90" s="813"/>
      <c r="C90" s="813"/>
      <c r="D90" s="813"/>
      <c r="E90" s="813"/>
      <c r="F90" s="813"/>
      <c r="G90" s="813"/>
      <c r="H90" s="813"/>
    </row>
    <row r="91" spans="1:9" ht="19.5">
      <c r="A91" s="814"/>
      <c r="B91" s="813"/>
      <c r="C91" s="813"/>
      <c r="D91" s="813"/>
      <c r="E91" s="813"/>
      <c r="F91" s="813"/>
      <c r="G91" s="813"/>
      <c r="H91" s="813"/>
    </row>
    <row r="92" spans="1:9" ht="19.5">
      <c r="A92" s="814"/>
      <c r="B92" s="813"/>
      <c r="C92" s="813"/>
      <c r="D92" s="813"/>
      <c r="E92" s="813"/>
      <c r="F92" s="813"/>
      <c r="G92" s="813"/>
      <c r="H92" s="813"/>
    </row>
    <row r="93" spans="1:9" ht="19.5">
      <c r="A93" s="815"/>
      <c r="B93" s="813"/>
      <c r="C93" s="813"/>
      <c r="D93" s="813"/>
      <c r="E93" s="813"/>
      <c r="F93" s="813"/>
      <c r="G93" s="813"/>
      <c r="H93" s="813"/>
    </row>
    <row r="94" spans="1:9" ht="19.5">
      <c r="A94" s="815"/>
      <c r="B94" s="813"/>
      <c r="C94" s="813"/>
      <c r="D94" s="813"/>
      <c r="E94" s="813"/>
      <c r="F94" s="813"/>
      <c r="G94" s="813"/>
      <c r="H94" s="813"/>
    </row>
    <row r="95" spans="1:9" ht="19.5">
      <c r="A95" s="816"/>
      <c r="B95" s="813"/>
      <c r="C95" s="813"/>
      <c r="D95" s="813"/>
      <c r="E95" s="813"/>
      <c r="F95" s="813"/>
      <c r="G95" s="813"/>
      <c r="H95" s="813"/>
    </row>
    <row r="96" spans="1:9" ht="19.5">
      <c r="A96" s="814"/>
      <c r="B96" s="813"/>
      <c r="C96" s="813"/>
      <c r="D96" s="813"/>
      <c r="E96" s="813"/>
      <c r="F96" s="813"/>
      <c r="G96" s="813"/>
      <c r="H96" s="813"/>
    </row>
    <row r="97" spans="1:8" ht="19.5">
      <c r="A97" s="814"/>
      <c r="B97" s="813"/>
      <c r="C97" s="813"/>
      <c r="D97" s="813"/>
      <c r="E97" s="813"/>
      <c r="F97" s="813"/>
      <c r="G97" s="813"/>
      <c r="H97" s="813"/>
    </row>
    <row r="98" spans="1:8" ht="19.5">
      <c r="A98" s="814"/>
      <c r="B98" s="813"/>
      <c r="C98" s="813"/>
      <c r="D98" s="813"/>
      <c r="E98" s="813"/>
      <c r="F98" s="813"/>
      <c r="G98" s="813"/>
      <c r="H98" s="813"/>
    </row>
    <row r="99" spans="1:8" ht="19.5">
      <c r="A99" s="814"/>
      <c r="B99" s="813"/>
      <c r="C99" s="813"/>
      <c r="D99" s="813"/>
      <c r="E99" s="813"/>
      <c r="F99" s="813"/>
      <c r="G99" s="813"/>
      <c r="H99" s="813"/>
    </row>
    <row r="100" spans="1:8" ht="19.5">
      <c r="A100" s="814"/>
      <c r="B100" s="813"/>
      <c r="C100" s="813"/>
      <c r="D100" s="813"/>
      <c r="E100" s="813"/>
      <c r="F100" s="813"/>
      <c r="G100" s="813"/>
      <c r="H100" s="813"/>
    </row>
    <row r="101" spans="1:8" ht="19.5">
      <c r="A101" s="817"/>
      <c r="B101" s="813"/>
      <c r="C101" s="813"/>
      <c r="D101" s="813"/>
      <c r="E101" s="813"/>
      <c r="F101" s="813"/>
      <c r="G101" s="813"/>
      <c r="H101" s="813"/>
    </row>
    <row r="102" spans="1:8">
      <c r="A102" s="818"/>
      <c r="B102" s="813"/>
      <c r="C102" s="813"/>
      <c r="D102" s="813"/>
      <c r="E102" s="813"/>
      <c r="F102" s="813"/>
      <c r="G102" s="813"/>
      <c r="H102" s="813"/>
    </row>
    <row r="103" spans="1:8">
      <c r="A103" s="818"/>
      <c r="B103" s="813"/>
      <c r="C103" s="813"/>
      <c r="D103" s="813"/>
      <c r="E103" s="813"/>
      <c r="F103" s="813"/>
      <c r="G103" s="813"/>
      <c r="H103" s="813"/>
    </row>
    <row r="104" spans="1:8">
      <c r="A104" s="818"/>
      <c r="B104" s="813"/>
      <c r="C104" s="813"/>
      <c r="D104" s="813"/>
      <c r="E104" s="813"/>
      <c r="F104" s="813"/>
      <c r="G104" s="813"/>
      <c r="H104" s="813"/>
    </row>
    <row r="105" spans="1:8">
      <c r="A105" s="818"/>
      <c r="B105" s="813"/>
      <c r="C105" s="813"/>
      <c r="D105" s="813"/>
      <c r="E105" s="813"/>
      <c r="F105" s="813"/>
      <c r="G105" s="813"/>
      <c r="H105" s="813"/>
    </row>
    <row r="106" spans="1:8">
      <c r="A106" s="818"/>
      <c r="B106" s="813"/>
      <c r="C106" s="813"/>
      <c r="D106" s="813"/>
      <c r="E106" s="813"/>
      <c r="F106" s="813"/>
      <c r="G106" s="813"/>
      <c r="H106" s="813"/>
    </row>
    <row r="107" spans="1:8">
      <c r="A107" s="818"/>
      <c r="B107" s="813"/>
      <c r="C107" s="813"/>
      <c r="D107" s="813"/>
      <c r="E107" s="813"/>
      <c r="F107" s="813"/>
      <c r="G107" s="813"/>
      <c r="H107" s="813"/>
    </row>
    <row r="108" spans="1:8">
      <c r="A108" s="819"/>
      <c r="B108" s="813"/>
      <c r="C108" s="813"/>
      <c r="D108" s="813"/>
      <c r="E108" s="813"/>
      <c r="F108" s="813"/>
      <c r="G108" s="813"/>
      <c r="H108" s="813"/>
    </row>
    <row r="109" spans="1:8">
      <c r="A109" s="819"/>
      <c r="B109" s="813"/>
      <c r="C109" s="813"/>
      <c r="D109" s="813"/>
      <c r="E109" s="813"/>
      <c r="F109" s="813"/>
      <c r="G109" s="813"/>
      <c r="H109" s="813"/>
    </row>
    <row r="110" spans="1:8" ht="19.5">
      <c r="A110" s="814"/>
      <c r="B110" s="813"/>
      <c r="C110" s="813"/>
      <c r="D110" s="813"/>
      <c r="E110" s="813"/>
      <c r="F110" s="813"/>
      <c r="G110" s="813"/>
      <c r="H110" s="813"/>
    </row>
    <row r="111" spans="1:8" ht="19.5">
      <c r="A111" s="814"/>
      <c r="B111" s="813"/>
      <c r="C111" s="813"/>
      <c r="D111" s="813"/>
      <c r="E111" s="813"/>
      <c r="F111" s="813"/>
      <c r="G111" s="813"/>
      <c r="H111" s="813"/>
    </row>
    <row r="112" spans="1:8" ht="19.5">
      <c r="A112" s="816"/>
      <c r="B112" s="813"/>
      <c r="C112" s="813"/>
      <c r="D112" s="813"/>
      <c r="E112" s="813"/>
      <c r="F112" s="813"/>
      <c r="G112" s="813"/>
      <c r="H112" s="813"/>
    </row>
    <row r="113" spans="1:8" ht="19.5">
      <c r="A113" s="816"/>
      <c r="B113" s="813"/>
      <c r="C113" s="813"/>
      <c r="D113" s="813"/>
      <c r="E113" s="813"/>
      <c r="F113" s="813"/>
      <c r="G113" s="813"/>
      <c r="H113" s="813"/>
    </row>
    <row r="114" spans="1:8" ht="19.5">
      <c r="A114" s="816"/>
      <c r="B114" s="813"/>
      <c r="C114" s="813"/>
      <c r="D114" s="813"/>
      <c r="E114" s="813"/>
      <c r="F114" s="813"/>
      <c r="G114" s="813"/>
      <c r="H114" s="813"/>
    </row>
    <row r="115" spans="1:8" ht="19.5">
      <c r="A115" s="814"/>
      <c r="B115" s="813"/>
      <c r="C115" s="813"/>
      <c r="D115" s="813"/>
      <c r="E115" s="813"/>
      <c r="F115" s="813"/>
      <c r="G115" s="813"/>
      <c r="H115" s="813"/>
    </row>
    <row r="116" spans="1:8" ht="19.5">
      <c r="A116" s="814"/>
      <c r="B116" s="813"/>
      <c r="C116" s="813"/>
      <c r="D116" s="813"/>
      <c r="E116" s="813"/>
      <c r="F116" s="813"/>
      <c r="G116" s="813"/>
      <c r="H116" s="813"/>
    </row>
    <row r="117" spans="1:8" ht="19.5">
      <c r="A117" s="814"/>
      <c r="B117" s="813"/>
      <c r="C117" s="813"/>
      <c r="D117" s="813"/>
      <c r="E117" s="813"/>
      <c r="F117" s="813"/>
      <c r="G117" s="813"/>
      <c r="H117" s="813"/>
    </row>
    <row r="118" spans="1:8" ht="19.5">
      <c r="A118" s="814"/>
      <c r="B118" s="813"/>
      <c r="C118" s="813"/>
      <c r="D118" s="813"/>
      <c r="E118" s="813"/>
      <c r="F118" s="813"/>
      <c r="G118" s="813"/>
      <c r="H118" s="813"/>
    </row>
    <row r="119" spans="1:8" ht="19.5">
      <c r="A119" s="814"/>
      <c r="B119" s="813"/>
      <c r="C119" s="813"/>
      <c r="D119" s="813"/>
      <c r="E119" s="813"/>
      <c r="F119" s="813"/>
      <c r="G119" s="813"/>
      <c r="H119" s="813"/>
    </row>
    <row r="120" spans="1:8" ht="19.5">
      <c r="A120" s="814"/>
      <c r="B120" s="813"/>
      <c r="C120" s="813"/>
      <c r="D120" s="813"/>
      <c r="E120" s="813"/>
      <c r="F120" s="813"/>
      <c r="G120" s="813"/>
      <c r="H120" s="813"/>
    </row>
    <row r="121" spans="1:8" ht="19.5">
      <c r="A121" s="814"/>
      <c r="B121" s="813"/>
      <c r="C121" s="813"/>
      <c r="D121" s="813"/>
      <c r="E121" s="813"/>
      <c r="F121" s="813"/>
      <c r="G121" s="813"/>
      <c r="H121" s="813"/>
    </row>
    <row r="122" spans="1:8" ht="19.5">
      <c r="A122" s="816"/>
      <c r="B122" s="813"/>
      <c r="C122" s="813"/>
      <c r="D122" s="813"/>
      <c r="E122" s="813"/>
      <c r="F122" s="813"/>
      <c r="G122" s="813"/>
      <c r="H122" s="813"/>
    </row>
    <row r="123" spans="1:8" ht="19.5">
      <c r="A123" s="814"/>
      <c r="B123" s="813"/>
      <c r="C123" s="813"/>
      <c r="D123" s="813"/>
      <c r="E123" s="813"/>
      <c r="F123" s="813"/>
      <c r="G123" s="813"/>
      <c r="H123" s="813"/>
    </row>
    <row r="124" spans="1:8" ht="19.5">
      <c r="A124" s="814"/>
      <c r="B124" s="813"/>
      <c r="C124" s="813"/>
      <c r="D124" s="813"/>
      <c r="E124" s="813"/>
      <c r="F124" s="813"/>
      <c r="G124" s="813"/>
      <c r="H124" s="813"/>
    </row>
    <row r="125" spans="1:8" ht="19.5">
      <c r="A125" s="814"/>
      <c r="B125" s="813"/>
      <c r="C125" s="813"/>
      <c r="D125" s="813"/>
      <c r="E125" s="813"/>
      <c r="F125" s="813"/>
      <c r="G125" s="813"/>
      <c r="H125" s="813"/>
    </row>
    <row r="126" spans="1:8" ht="19.5">
      <c r="A126" s="814"/>
      <c r="B126" s="813"/>
      <c r="C126" s="813"/>
      <c r="D126" s="813"/>
      <c r="E126" s="813"/>
      <c r="F126" s="813"/>
      <c r="G126" s="813"/>
      <c r="H126" s="813"/>
    </row>
    <row r="127" spans="1:8" ht="19.5">
      <c r="A127" s="814"/>
      <c r="B127" s="813"/>
      <c r="C127" s="813"/>
      <c r="D127" s="813"/>
      <c r="E127" s="813"/>
      <c r="F127" s="813"/>
      <c r="G127" s="813"/>
      <c r="H127" s="813"/>
    </row>
    <row r="128" spans="1:8" ht="19.5">
      <c r="A128" s="816"/>
      <c r="B128" s="813"/>
      <c r="C128" s="813"/>
      <c r="D128" s="813"/>
      <c r="E128" s="813"/>
      <c r="F128" s="813"/>
      <c r="G128" s="813"/>
      <c r="H128" s="813"/>
    </row>
    <row r="129" spans="1:8" ht="19.5">
      <c r="A129" s="814"/>
      <c r="B129" s="813"/>
      <c r="C129" s="813"/>
      <c r="D129" s="813"/>
      <c r="E129" s="813"/>
      <c r="F129" s="813"/>
      <c r="G129" s="813"/>
      <c r="H129" s="813"/>
    </row>
    <row r="130" spans="1:8" ht="19.5">
      <c r="A130" s="814"/>
      <c r="B130" s="813"/>
      <c r="C130" s="813"/>
      <c r="D130" s="813"/>
      <c r="E130" s="813"/>
      <c r="F130" s="813"/>
      <c r="G130" s="813"/>
      <c r="H130" s="813"/>
    </row>
    <row r="131" spans="1:8" ht="19.5">
      <c r="A131" s="814"/>
      <c r="B131" s="813"/>
      <c r="C131" s="813"/>
      <c r="D131" s="813"/>
      <c r="E131" s="813"/>
      <c r="F131" s="813"/>
      <c r="G131" s="813"/>
      <c r="H131" s="813"/>
    </row>
    <row r="132" spans="1:8" ht="19.5">
      <c r="A132" s="816"/>
      <c r="B132" s="813"/>
      <c r="C132" s="813"/>
      <c r="D132" s="813"/>
      <c r="E132" s="813"/>
      <c r="F132" s="813"/>
      <c r="G132" s="813"/>
      <c r="H132" s="813"/>
    </row>
    <row r="133" spans="1:8" ht="19.5">
      <c r="A133" s="814"/>
      <c r="B133" s="813"/>
      <c r="C133" s="813"/>
      <c r="D133" s="813"/>
      <c r="E133" s="813"/>
      <c r="F133" s="813"/>
      <c r="G133" s="813"/>
      <c r="H133" s="813"/>
    </row>
    <row r="134" spans="1:8" ht="19.5">
      <c r="A134" s="814"/>
      <c r="B134" s="813"/>
      <c r="C134" s="813"/>
      <c r="D134" s="813"/>
      <c r="E134" s="813"/>
      <c r="F134" s="813"/>
      <c r="G134" s="813"/>
      <c r="H134" s="813"/>
    </row>
    <row r="135" spans="1:8" ht="19.5">
      <c r="A135" s="814"/>
      <c r="B135" s="813"/>
      <c r="C135" s="813"/>
      <c r="D135" s="813"/>
      <c r="E135" s="813"/>
      <c r="F135" s="813"/>
      <c r="G135" s="813"/>
      <c r="H135" s="813"/>
    </row>
    <row r="136" spans="1:8" ht="19.5">
      <c r="A136" s="814"/>
      <c r="B136" s="813"/>
      <c r="C136" s="813"/>
      <c r="D136" s="813"/>
      <c r="E136" s="813"/>
      <c r="F136" s="813"/>
      <c r="G136" s="813"/>
      <c r="H136" s="813"/>
    </row>
    <row r="137" spans="1:8" ht="19.5">
      <c r="A137" s="816"/>
      <c r="B137" s="813"/>
      <c r="C137" s="813"/>
      <c r="D137" s="813"/>
      <c r="E137" s="813"/>
      <c r="F137" s="813"/>
      <c r="G137" s="813"/>
      <c r="H137" s="813"/>
    </row>
    <row r="138" spans="1:8" ht="19.5">
      <c r="A138" s="814"/>
      <c r="B138" s="813"/>
      <c r="C138" s="813"/>
      <c r="D138" s="813"/>
      <c r="E138" s="813"/>
      <c r="F138" s="813"/>
      <c r="G138" s="813"/>
      <c r="H138" s="813"/>
    </row>
    <row r="139" spans="1:8" ht="19.5">
      <c r="A139" s="814"/>
      <c r="B139" s="813"/>
      <c r="C139" s="813"/>
      <c r="D139" s="813"/>
      <c r="E139" s="813"/>
      <c r="F139" s="813"/>
      <c r="G139" s="813"/>
      <c r="H139" s="813"/>
    </row>
    <row r="140" spans="1:8" ht="19.5">
      <c r="A140" s="814"/>
      <c r="B140" s="813"/>
      <c r="C140" s="813"/>
      <c r="D140" s="813"/>
      <c r="E140" s="813"/>
      <c r="F140" s="813"/>
      <c r="G140" s="813"/>
      <c r="H140" s="813"/>
    </row>
    <row r="141" spans="1:8" ht="19.5">
      <c r="A141" s="814"/>
      <c r="B141" s="813"/>
      <c r="C141" s="813"/>
      <c r="D141" s="813"/>
      <c r="E141" s="813"/>
      <c r="F141" s="813"/>
      <c r="G141" s="813"/>
      <c r="H141" s="813"/>
    </row>
    <row r="142" spans="1:8" ht="19.5">
      <c r="A142" s="815"/>
      <c r="B142" s="813"/>
      <c r="C142" s="813"/>
      <c r="D142" s="813"/>
      <c r="E142" s="813"/>
      <c r="F142" s="813"/>
      <c r="G142" s="813"/>
      <c r="H142" s="813"/>
    </row>
    <row r="143" spans="1:8" ht="19.5">
      <c r="A143" s="815"/>
      <c r="B143" s="813"/>
      <c r="C143" s="813"/>
      <c r="D143" s="813"/>
      <c r="E143" s="813"/>
      <c r="F143" s="813"/>
      <c r="G143" s="813"/>
      <c r="H143" s="813"/>
    </row>
    <row r="144" spans="1:8" ht="19.5">
      <c r="A144" s="816"/>
      <c r="B144" s="813"/>
      <c r="C144" s="813"/>
      <c r="D144" s="813"/>
      <c r="E144" s="813"/>
      <c r="F144" s="813"/>
      <c r="G144" s="813"/>
      <c r="H144" s="813"/>
    </row>
    <row r="145" spans="1:8" ht="19.5">
      <c r="A145" s="814"/>
      <c r="B145" s="813"/>
      <c r="C145" s="813"/>
      <c r="D145" s="813"/>
      <c r="E145" s="813"/>
      <c r="F145" s="813"/>
      <c r="G145" s="813"/>
      <c r="H145" s="813"/>
    </row>
    <row r="146" spans="1:8" ht="19.5">
      <c r="A146" s="814"/>
      <c r="B146" s="813"/>
      <c r="C146" s="813"/>
      <c r="D146" s="813"/>
      <c r="E146" s="813"/>
      <c r="F146" s="813"/>
      <c r="G146" s="813"/>
      <c r="H146" s="813"/>
    </row>
    <row r="147" spans="1:8" ht="19.5">
      <c r="A147" s="820"/>
      <c r="B147" s="813"/>
      <c r="C147" s="813"/>
      <c r="D147" s="813"/>
      <c r="E147" s="813"/>
      <c r="F147" s="813"/>
      <c r="G147" s="813"/>
      <c r="H147" s="813"/>
    </row>
    <row r="148" spans="1:8" ht="19.5">
      <c r="A148" s="816"/>
      <c r="B148" s="813"/>
      <c r="C148" s="813"/>
      <c r="D148" s="813"/>
      <c r="E148" s="813"/>
      <c r="F148" s="813"/>
      <c r="G148" s="813"/>
      <c r="H148" s="813"/>
    </row>
    <row r="149" spans="1:8" ht="19.5">
      <c r="A149" s="814"/>
      <c r="B149" s="813"/>
      <c r="C149" s="813"/>
      <c r="D149" s="813"/>
      <c r="E149" s="813"/>
      <c r="F149" s="813"/>
      <c r="G149" s="813"/>
      <c r="H149" s="813"/>
    </row>
    <row r="150" spans="1:8" ht="19.5">
      <c r="A150" s="814"/>
      <c r="B150" s="813"/>
      <c r="C150" s="813"/>
      <c r="D150" s="813"/>
      <c r="E150" s="813"/>
      <c r="F150" s="813"/>
      <c r="G150" s="813"/>
      <c r="H150" s="813"/>
    </row>
    <row r="151" spans="1:8" ht="19.5">
      <c r="A151" s="814"/>
      <c r="B151" s="813"/>
      <c r="C151" s="813"/>
      <c r="D151" s="813"/>
      <c r="E151" s="813"/>
      <c r="F151" s="813"/>
      <c r="G151" s="813"/>
      <c r="H151" s="813"/>
    </row>
    <row r="152" spans="1:8" ht="19.5">
      <c r="A152" s="816"/>
      <c r="B152" s="813"/>
      <c r="C152" s="813"/>
      <c r="D152" s="813"/>
      <c r="E152" s="813"/>
      <c r="F152" s="813"/>
      <c r="G152" s="813"/>
      <c r="H152" s="813"/>
    </row>
    <row r="153" spans="1:8" ht="19.5">
      <c r="A153" s="814"/>
      <c r="B153" s="813"/>
      <c r="C153" s="813"/>
      <c r="D153" s="813"/>
      <c r="E153" s="813"/>
      <c r="F153" s="813"/>
      <c r="G153" s="813"/>
      <c r="H153" s="813"/>
    </row>
    <row r="154" spans="1:8" ht="19.5">
      <c r="A154" s="814"/>
      <c r="B154" s="813"/>
      <c r="C154" s="813"/>
      <c r="D154" s="813"/>
      <c r="E154" s="813"/>
      <c r="F154" s="813"/>
      <c r="G154" s="813"/>
      <c r="H154" s="813"/>
    </row>
    <row r="155" spans="1:8" ht="19.5">
      <c r="A155" s="814"/>
      <c r="B155" s="813"/>
      <c r="C155" s="813"/>
      <c r="D155" s="813"/>
      <c r="E155" s="813"/>
      <c r="F155" s="813"/>
      <c r="G155" s="813"/>
      <c r="H155" s="813"/>
    </row>
    <row r="156" spans="1:8" ht="19.5">
      <c r="A156" s="816"/>
      <c r="B156" s="813"/>
      <c r="C156" s="813"/>
      <c r="D156" s="813"/>
      <c r="E156" s="813"/>
      <c r="F156" s="813"/>
      <c r="G156" s="813"/>
      <c r="H156" s="813"/>
    </row>
    <row r="157" spans="1:8" ht="19.5">
      <c r="A157" s="814"/>
      <c r="B157" s="813"/>
      <c r="C157" s="813"/>
      <c r="D157" s="813"/>
      <c r="E157" s="813"/>
      <c r="F157" s="813"/>
      <c r="G157" s="813"/>
      <c r="H157" s="813"/>
    </row>
    <row r="158" spans="1:8" ht="19.5">
      <c r="A158" s="814"/>
      <c r="B158" s="813"/>
      <c r="C158" s="813"/>
      <c r="D158" s="813"/>
      <c r="E158" s="813"/>
      <c r="F158" s="813"/>
      <c r="G158" s="813"/>
      <c r="H158" s="813"/>
    </row>
    <row r="159" spans="1:8" ht="19.5">
      <c r="A159" s="814"/>
      <c r="B159" s="813"/>
      <c r="C159" s="813"/>
      <c r="D159" s="813"/>
      <c r="E159" s="813"/>
      <c r="F159" s="813"/>
      <c r="G159" s="813"/>
      <c r="H159" s="813"/>
    </row>
    <row r="160" spans="1:8" ht="19.5">
      <c r="A160" s="816"/>
      <c r="B160" s="813"/>
      <c r="C160" s="813"/>
      <c r="D160" s="813"/>
      <c r="E160" s="813"/>
      <c r="F160" s="813"/>
      <c r="G160" s="813"/>
      <c r="H160" s="813"/>
    </row>
    <row r="161" spans="1:8" ht="19.5">
      <c r="A161" s="814"/>
      <c r="B161" s="813"/>
      <c r="C161" s="813"/>
      <c r="D161" s="813"/>
      <c r="E161" s="813"/>
      <c r="F161" s="813"/>
      <c r="G161" s="813"/>
      <c r="H161" s="813"/>
    </row>
    <row r="162" spans="1:8" ht="19.5">
      <c r="A162" s="814"/>
      <c r="B162" s="813"/>
      <c r="C162" s="813"/>
      <c r="D162" s="813"/>
      <c r="E162" s="813"/>
      <c r="F162" s="813"/>
      <c r="G162" s="813"/>
      <c r="H162" s="813"/>
    </row>
    <row r="163" spans="1:8" ht="19.5">
      <c r="A163" s="814"/>
      <c r="B163" s="813"/>
      <c r="C163" s="813"/>
      <c r="D163" s="813"/>
      <c r="E163" s="813"/>
      <c r="F163" s="813"/>
      <c r="G163" s="813"/>
      <c r="H163" s="813"/>
    </row>
    <row r="164" spans="1:8" ht="19.5">
      <c r="A164" s="821"/>
      <c r="B164" s="813"/>
      <c r="C164" s="813"/>
      <c r="D164" s="813"/>
      <c r="E164" s="813"/>
      <c r="F164" s="813"/>
      <c r="G164" s="813"/>
      <c r="H164" s="813"/>
    </row>
    <row r="165" spans="1:8" ht="19.5">
      <c r="A165" s="821"/>
      <c r="B165" s="813"/>
      <c r="C165" s="813"/>
      <c r="D165" s="813"/>
      <c r="E165" s="813"/>
      <c r="F165" s="813"/>
      <c r="G165" s="813"/>
      <c r="H165" s="813"/>
    </row>
    <row r="166" spans="1:8" ht="19.5">
      <c r="A166" s="821"/>
      <c r="B166" s="813"/>
      <c r="C166" s="813"/>
      <c r="D166" s="813"/>
      <c r="E166" s="813"/>
      <c r="F166" s="813"/>
      <c r="G166" s="813"/>
      <c r="H166" s="813"/>
    </row>
    <row r="167" spans="1:8" ht="19.5">
      <c r="A167" s="817"/>
      <c r="B167" s="813"/>
      <c r="C167" s="813"/>
      <c r="D167" s="813"/>
      <c r="E167" s="813"/>
      <c r="F167" s="813"/>
      <c r="G167" s="813"/>
      <c r="H167" s="813"/>
    </row>
    <row r="168" spans="1:8" ht="19.5">
      <c r="A168" s="817"/>
      <c r="B168" s="813"/>
      <c r="C168" s="813"/>
      <c r="D168" s="813"/>
      <c r="E168" s="813"/>
      <c r="F168" s="813"/>
      <c r="G168" s="813"/>
      <c r="H168" s="813"/>
    </row>
    <row r="169" spans="1:8" ht="19.5">
      <c r="A169" s="816"/>
      <c r="B169" s="813"/>
      <c r="C169" s="813"/>
      <c r="D169" s="813"/>
      <c r="E169" s="813"/>
      <c r="F169" s="813"/>
      <c r="G169" s="813"/>
      <c r="H169" s="813"/>
    </row>
    <row r="170" spans="1:8" ht="19.5">
      <c r="A170" s="814"/>
      <c r="B170" s="813"/>
      <c r="C170" s="813"/>
      <c r="D170" s="813"/>
      <c r="E170" s="813"/>
      <c r="F170" s="813"/>
      <c r="G170" s="813"/>
      <c r="H170" s="813"/>
    </row>
    <row r="171" spans="1:8" ht="19.5">
      <c r="A171" s="814"/>
      <c r="B171" s="813"/>
      <c r="C171" s="813"/>
      <c r="D171" s="813"/>
      <c r="E171" s="813"/>
      <c r="F171" s="813"/>
      <c r="G171" s="813"/>
      <c r="H171" s="813"/>
    </row>
    <row r="172" spans="1:8" ht="19.5">
      <c r="A172" s="814"/>
      <c r="B172" s="813"/>
      <c r="C172" s="813"/>
      <c r="D172" s="813"/>
      <c r="E172" s="813"/>
      <c r="F172" s="813"/>
      <c r="G172" s="813"/>
      <c r="H172" s="813"/>
    </row>
    <row r="173" spans="1:8" ht="19.5">
      <c r="A173" s="814"/>
      <c r="B173" s="813"/>
      <c r="C173" s="813"/>
      <c r="D173" s="813"/>
      <c r="E173" s="813"/>
      <c r="F173" s="813"/>
      <c r="G173" s="813"/>
      <c r="H173" s="813"/>
    </row>
    <row r="174" spans="1:8" ht="19.5">
      <c r="A174" s="814"/>
      <c r="B174" s="813"/>
      <c r="C174" s="813"/>
      <c r="D174" s="813"/>
      <c r="E174" s="813"/>
      <c r="F174" s="813"/>
      <c r="G174" s="813"/>
      <c r="H174" s="813"/>
    </row>
    <row r="175" spans="1:8" ht="19.5">
      <c r="A175" s="816"/>
      <c r="B175" s="813"/>
      <c r="C175" s="813"/>
      <c r="D175" s="813"/>
      <c r="E175" s="813"/>
      <c r="F175" s="813"/>
      <c r="G175" s="813"/>
      <c r="H175" s="813"/>
    </row>
    <row r="176" spans="1:8" ht="19.5">
      <c r="A176" s="814"/>
      <c r="B176" s="813"/>
      <c r="C176" s="813"/>
      <c r="D176" s="813"/>
      <c r="E176" s="813"/>
      <c r="F176" s="813"/>
      <c r="G176" s="813"/>
      <c r="H176" s="813"/>
    </row>
    <row r="177" spans="1:8" ht="19.5">
      <c r="A177" s="814"/>
      <c r="B177" s="813"/>
      <c r="C177" s="813"/>
      <c r="D177" s="813"/>
      <c r="E177" s="813"/>
      <c r="F177" s="813"/>
      <c r="G177" s="813"/>
      <c r="H177" s="813"/>
    </row>
    <row r="178" spans="1:8" ht="19.5">
      <c r="A178" s="814"/>
      <c r="B178" s="813"/>
      <c r="C178" s="813"/>
      <c r="D178" s="813"/>
      <c r="E178" s="813"/>
      <c r="F178" s="813"/>
      <c r="G178" s="813"/>
      <c r="H178" s="813"/>
    </row>
    <row r="179" spans="1:8" ht="19.5">
      <c r="A179" s="814"/>
      <c r="B179" s="813"/>
      <c r="C179" s="813"/>
      <c r="D179" s="813"/>
      <c r="E179" s="813"/>
      <c r="F179" s="813"/>
      <c r="G179" s="813"/>
      <c r="H179" s="813"/>
    </row>
    <row r="180" spans="1:8" ht="19.5">
      <c r="A180" s="816"/>
      <c r="B180" s="813"/>
      <c r="C180" s="813"/>
      <c r="D180" s="813"/>
      <c r="E180" s="813"/>
      <c r="F180" s="813"/>
      <c r="G180" s="813"/>
      <c r="H180" s="813"/>
    </row>
    <row r="181" spans="1:8" ht="19.5">
      <c r="A181" s="816"/>
      <c r="B181" s="813"/>
      <c r="C181" s="813"/>
      <c r="D181" s="813"/>
      <c r="E181" s="813"/>
      <c r="F181" s="813"/>
      <c r="G181" s="813"/>
      <c r="H181" s="813"/>
    </row>
    <row r="182" spans="1:8" ht="19.5">
      <c r="A182" s="814"/>
      <c r="B182" s="813"/>
      <c r="C182" s="813"/>
      <c r="D182" s="813"/>
      <c r="E182" s="813"/>
      <c r="F182" s="813"/>
      <c r="G182" s="813"/>
      <c r="H182" s="813"/>
    </row>
    <row r="183" spans="1:8" ht="19.5">
      <c r="A183" s="814"/>
      <c r="B183" s="813"/>
      <c r="C183" s="813"/>
      <c r="D183" s="813"/>
      <c r="E183" s="813"/>
      <c r="F183" s="813"/>
      <c r="G183" s="813"/>
      <c r="H183" s="813"/>
    </row>
    <row r="184" spans="1:8" ht="19.5">
      <c r="A184" s="814"/>
      <c r="B184" s="813"/>
      <c r="C184" s="813"/>
      <c r="D184" s="813"/>
      <c r="E184" s="813"/>
      <c r="F184" s="813"/>
      <c r="G184" s="813"/>
      <c r="H184" s="813"/>
    </row>
    <row r="185" spans="1:8" ht="19.5">
      <c r="A185" s="816"/>
      <c r="B185" s="813"/>
      <c r="C185" s="813"/>
      <c r="D185" s="813"/>
      <c r="E185" s="813"/>
      <c r="F185" s="813"/>
      <c r="G185" s="813"/>
      <c r="H185" s="813"/>
    </row>
    <row r="186" spans="1:8" ht="19.5">
      <c r="A186" s="816"/>
      <c r="B186" s="813"/>
      <c r="C186" s="813"/>
      <c r="D186" s="813"/>
      <c r="E186" s="813"/>
      <c r="F186" s="813"/>
      <c r="G186" s="813"/>
      <c r="H186" s="813"/>
    </row>
    <row r="187" spans="1:8" ht="19.5">
      <c r="A187" s="816"/>
      <c r="B187" s="813"/>
      <c r="C187" s="813"/>
      <c r="D187" s="813"/>
      <c r="E187" s="813"/>
      <c r="F187" s="813"/>
      <c r="G187" s="813"/>
      <c r="H187" s="813"/>
    </row>
    <row r="188" spans="1:8" ht="19.5">
      <c r="A188" s="816"/>
      <c r="B188" s="813"/>
      <c r="C188" s="813"/>
      <c r="D188" s="813"/>
      <c r="E188" s="813"/>
      <c r="F188" s="813"/>
      <c r="G188" s="813"/>
      <c r="H188" s="813"/>
    </row>
    <row r="189" spans="1:8" ht="19.5">
      <c r="A189" s="816"/>
      <c r="B189" s="813"/>
      <c r="C189" s="813"/>
      <c r="D189" s="813"/>
      <c r="E189" s="813"/>
      <c r="F189" s="813"/>
      <c r="G189" s="813"/>
      <c r="H189" s="813"/>
    </row>
    <row r="190" spans="1:8" ht="19.5">
      <c r="A190" s="816"/>
      <c r="B190" s="813"/>
      <c r="C190" s="813"/>
      <c r="D190" s="813"/>
      <c r="E190" s="813"/>
      <c r="F190" s="813"/>
      <c r="G190" s="813"/>
      <c r="H190" s="813"/>
    </row>
    <row r="191" spans="1:8" ht="19.5">
      <c r="A191" s="814"/>
      <c r="B191" s="813"/>
      <c r="C191" s="813"/>
      <c r="D191" s="813"/>
      <c r="E191" s="813"/>
      <c r="F191" s="813"/>
      <c r="G191" s="813"/>
      <c r="H191" s="813"/>
    </row>
    <row r="192" spans="1:8" ht="19.5">
      <c r="A192" s="814"/>
      <c r="B192" s="813"/>
      <c r="C192" s="813"/>
      <c r="D192" s="813"/>
      <c r="E192" s="813"/>
      <c r="F192" s="813"/>
      <c r="G192" s="813"/>
      <c r="H192" s="813"/>
    </row>
    <row r="193" spans="1:8" ht="19.5">
      <c r="A193" s="814"/>
      <c r="B193" s="813"/>
      <c r="C193" s="813"/>
      <c r="D193" s="813"/>
      <c r="E193" s="813"/>
      <c r="F193" s="813"/>
      <c r="G193" s="813"/>
      <c r="H193" s="813"/>
    </row>
    <row r="194" spans="1:8" ht="19.5">
      <c r="A194" s="816"/>
      <c r="B194" s="813"/>
      <c r="C194" s="813"/>
      <c r="D194" s="813"/>
      <c r="E194" s="813"/>
      <c r="F194" s="813"/>
      <c r="G194" s="813"/>
      <c r="H194" s="813"/>
    </row>
    <row r="195" spans="1:8" ht="19.5">
      <c r="A195" s="814"/>
      <c r="B195" s="813"/>
      <c r="C195" s="813"/>
      <c r="D195" s="813"/>
      <c r="E195" s="813"/>
      <c r="F195" s="813"/>
      <c r="G195" s="813"/>
      <c r="H195" s="813"/>
    </row>
    <row r="196" spans="1:8" ht="19.5">
      <c r="A196" s="814"/>
      <c r="B196" s="813"/>
      <c r="C196" s="813"/>
      <c r="D196" s="813"/>
      <c r="E196" s="813"/>
      <c r="F196" s="813"/>
      <c r="G196" s="813"/>
      <c r="H196" s="813"/>
    </row>
    <row r="197" spans="1:8" ht="19.5">
      <c r="A197" s="822"/>
      <c r="B197" s="813"/>
      <c r="C197" s="813"/>
      <c r="D197" s="813"/>
      <c r="E197" s="813"/>
      <c r="F197" s="813"/>
      <c r="G197" s="813"/>
      <c r="H197" s="813"/>
    </row>
    <row r="198" spans="1:8" ht="19.5">
      <c r="A198" s="814"/>
      <c r="B198" s="813"/>
      <c r="C198" s="813"/>
      <c r="D198" s="813"/>
      <c r="E198" s="813"/>
      <c r="F198" s="813"/>
      <c r="G198" s="813"/>
      <c r="H198" s="813"/>
    </row>
    <row r="199" spans="1:8" ht="19.5">
      <c r="A199" s="816"/>
      <c r="B199" s="813"/>
      <c r="C199" s="813"/>
      <c r="D199" s="813"/>
      <c r="E199" s="813"/>
      <c r="F199" s="813"/>
      <c r="G199" s="813"/>
      <c r="H199" s="813"/>
    </row>
    <row r="200" spans="1:8" ht="19.5">
      <c r="A200" s="814"/>
      <c r="B200" s="813"/>
      <c r="C200" s="813"/>
      <c r="D200" s="813"/>
      <c r="E200" s="813"/>
      <c r="F200" s="813"/>
      <c r="G200" s="813"/>
      <c r="H200" s="813"/>
    </row>
    <row r="201" spans="1:8" ht="19.5">
      <c r="A201" s="814"/>
      <c r="B201" s="813"/>
      <c r="C201" s="813"/>
      <c r="D201" s="813"/>
      <c r="E201" s="813"/>
      <c r="F201" s="813"/>
      <c r="G201" s="813"/>
      <c r="H201" s="813"/>
    </row>
    <row r="202" spans="1:8" ht="19.5">
      <c r="A202" s="816"/>
      <c r="B202" s="813"/>
      <c r="C202" s="813"/>
      <c r="D202" s="813"/>
      <c r="E202" s="813"/>
      <c r="F202" s="813"/>
      <c r="G202" s="813"/>
      <c r="H202" s="813"/>
    </row>
    <row r="203" spans="1:8" ht="19.5">
      <c r="A203" s="814"/>
      <c r="B203" s="813"/>
      <c r="C203" s="813"/>
      <c r="D203" s="813"/>
      <c r="E203" s="813"/>
      <c r="F203" s="813"/>
      <c r="G203" s="813"/>
      <c r="H203" s="813"/>
    </row>
    <row r="204" spans="1:8" ht="19.5">
      <c r="A204" s="814"/>
      <c r="B204" s="813"/>
      <c r="C204" s="813"/>
      <c r="D204" s="813"/>
      <c r="E204" s="813"/>
      <c r="F204" s="813"/>
      <c r="G204" s="813"/>
      <c r="H204" s="813"/>
    </row>
    <row r="205" spans="1:8" ht="19.5">
      <c r="A205" s="816"/>
      <c r="B205" s="813"/>
      <c r="C205" s="813"/>
      <c r="D205" s="813"/>
      <c r="E205" s="813"/>
      <c r="F205" s="813"/>
      <c r="G205" s="813"/>
      <c r="H205" s="813"/>
    </row>
    <row r="206" spans="1:8" ht="19.5">
      <c r="A206" s="814"/>
      <c r="B206" s="813"/>
      <c r="C206" s="813"/>
      <c r="D206" s="813"/>
      <c r="E206" s="813"/>
      <c r="F206" s="813"/>
      <c r="G206" s="813"/>
      <c r="H206" s="813"/>
    </row>
    <row r="207" spans="1:8" ht="19.5">
      <c r="A207" s="814"/>
      <c r="B207" s="813"/>
      <c r="C207" s="813"/>
      <c r="D207" s="813"/>
      <c r="E207" s="813"/>
      <c r="F207" s="813"/>
      <c r="G207" s="813"/>
      <c r="H207" s="813"/>
    </row>
    <row r="208" spans="1:8" ht="19.5">
      <c r="A208" s="814"/>
      <c r="B208" s="813"/>
      <c r="C208" s="813"/>
      <c r="D208" s="813"/>
      <c r="E208" s="813"/>
      <c r="F208" s="813"/>
      <c r="G208" s="813"/>
      <c r="H208" s="813"/>
    </row>
    <row r="209" spans="1:8" ht="19.5">
      <c r="A209" s="814"/>
      <c r="B209" s="813"/>
      <c r="C209" s="813"/>
      <c r="D209" s="813"/>
      <c r="E209" s="813"/>
      <c r="F209" s="813"/>
      <c r="G209" s="813"/>
      <c r="H209" s="813"/>
    </row>
    <row r="210" spans="1:8" ht="19.5">
      <c r="A210" s="814"/>
      <c r="B210" s="813"/>
      <c r="C210" s="813"/>
      <c r="D210" s="813"/>
      <c r="E210" s="813"/>
      <c r="F210" s="813"/>
      <c r="G210" s="813"/>
      <c r="H210" s="813"/>
    </row>
    <row r="211" spans="1:8" ht="19.5">
      <c r="A211" s="814"/>
      <c r="B211" s="813"/>
      <c r="C211" s="813"/>
      <c r="D211" s="813"/>
      <c r="E211" s="813"/>
      <c r="F211" s="813"/>
      <c r="G211" s="813"/>
      <c r="H211" s="813"/>
    </row>
    <row r="212" spans="1:8" ht="19.5">
      <c r="A212" s="814"/>
      <c r="B212" s="813"/>
      <c r="C212" s="813"/>
      <c r="D212" s="813"/>
      <c r="E212" s="813"/>
      <c r="F212" s="813"/>
      <c r="G212" s="813"/>
      <c r="H212" s="813"/>
    </row>
    <row r="213" spans="1:8" ht="19.5">
      <c r="A213" s="814"/>
      <c r="B213" s="813"/>
      <c r="C213" s="813"/>
      <c r="D213" s="813"/>
      <c r="E213" s="813"/>
      <c r="F213" s="813"/>
      <c r="G213" s="813"/>
      <c r="H213" s="813"/>
    </row>
    <row r="214" spans="1:8" ht="19.5">
      <c r="A214" s="816"/>
      <c r="B214" s="813"/>
      <c r="C214" s="813"/>
      <c r="D214" s="813"/>
      <c r="E214" s="813"/>
      <c r="F214" s="813"/>
      <c r="G214" s="813"/>
      <c r="H214" s="813"/>
    </row>
    <row r="215" spans="1:8" ht="19.5">
      <c r="A215" s="814"/>
      <c r="B215" s="813"/>
      <c r="C215" s="813"/>
      <c r="D215" s="813"/>
      <c r="E215" s="813"/>
      <c r="F215" s="813"/>
      <c r="G215" s="813"/>
      <c r="H215" s="813"/>
    </row>
    <row r="216" spans="1:8" ht="19.5">
      <c r="A216" s="814"/>
      <c r="B216" s="813"/>
      <c r="C216" s="813"/>
      <c r="D216" s="813"/>
      <c r="E216" s="813"/>
      <c r="F216" s="813"/>
      <c r="G216" s="813"/>
      <c r="H216" s="813"/>
    </row>
    <row r="217" spans="1:8" ht="19.5">
      <c r="A217" s="814"/>
      <c r="B217" s="813"/>
      <c r="C217" s="813"/>
      <c r="D217" s="813"/>
      <c r="E217" s="813"/>
      <c r="F217" s="813"/>
      <c r="G217" s="813"/>
      <c r="H217" s="813"/>
    </row>
    <row r="218" spans="1:8" ht="19.5">
      <c r="A218" s="814"/>
      <c r="B218" s="813"/>
      <c r="C218" s="813"/>
      <c r="D218" s="813"/>
      <c r="E218" s="813"/>
      <c r="F218" s="813"/>
      <c r="G218" s="813"/>
      <c r="H218" s="813"/>
    </row>
    <row r="219" spans="1:8" ht="19.5">
      <c r="A219" s="814"/>
      <c r="B219" s="813"/>
      <c r="C219" s="813"/>
      <c r="D219" s="813"/>
      <c r="E219" s="813"/>
      <c r="F219" s="813"/>
      <c r="G219" s="813"/>
      <c r="H219" s="813"/>
    </row>
    <row r="220" spans="1:8" ht="19.5">
      <c r="A220" s="816"/>
      <c r="B220" s="813"/>
      <c r="C220" s="813"/>
      <c r="D220" s="813"/>
      <c r="E220" s="813"/>
      <c r="F220" s="813"/>
      <c r="G220" s="813"/>
      <c r="H220" s="813"/>
    </row>
    <row r="221" spans="1:8" ht="19.5">
      <c r="A221" s="814"/>
      <c r="B221" s="813"/>
      <c r="C221" s="813"/>
      <c r="D221" s="813"/>
      <c r="E221" s="813"/>
      <c r="F221" s="813"/>
      <c r="G221" s="813"/>
      <c r="H221" s="813"/>
    </row>
    <row r="222" spans="1:8" ht="19.5">
      <c r="A222" s="814"/>
      <c r="B222" s="813"/>
      <c r="C222" s="813"/>
      <c r="D222" s="813"/>
      <c r="E222" s="813"/>
      <c r="F222" s="813"/>
      <c r="G222" s="813"/>
      <c r="H222" s="813"/>
    </row>
    <row r="223" spans="1:8" ht="19.5">
      <c r="A223" s="816"/>
      <c r="B223" s="813"/>
      <c r="C223" s="813"/>
      <c r="D223" s="813"/>
      <c r="E223" s="813"/>
      <c r="F223" s="813"/>
      <c r="G223" s="813"/>
      <c r="H223" s="813"/>
    </row>
    <row r="224" spans="1:8" ht="19.5">
      <c r="A224" s="814"/>
      <c r="B224" s="813"/>
      <c r="C224" s="813"/>
      <c r="D224" s="813"/>
      <c r="E224" s="813"/>
      <c r="F224" s="813"/>
      <c r="G224" s="813"/>
      <c r="H224" s="813"/>
    </row>
    <row r="225" spans="1:8" ht="19.5">
      <c r="A225" s="814"/>
      <c r="B225" s="813"/>
      <c r="C225" s="813"/>
      <c r="D225" s="813"/>
      <c r="E225" s="813"/>
      <c r="F225" s="813"/>
      <c r="G225" s="813"/>
      <c r="H225" s="813"/>
    </row>
    <row r="226" spans="1:8" ht="19.5">
      <c r="A226" s="814"/>
      <c r="B226" s="813"/>
      <c r="C226" s="813"/>
      <c r="D226" s="813"/>
      <c r="E226" s="813"/>
      <c r="F226" s="813"/>
      <c r="G226" s="813"/>
      <c r="H226" s="813"/>
    </row>
    <row r="227" spans="1:8" ht="19.5">
      <c r="A227" s="823"/>
      <c r="B227" s="813"/>
      <c r="C227" s="813"/>
      <c r="D227" s="813"/>
      <c r="E227" s="813"/>
      <c r="F227" s="813"/>
      <c r="G227" s="813"/>
      <c r="H227" s="813"/>
    </row>
  </sheetData>
  <mergeCells count="5">
    <mergeCell ref="A5:I5"/>
    <mergeCell ref="A1:I1"/>
    <mergeCell ref="A2:I2"/>
    <mergeCell ref="A4:I4"/>
    <mergeCell ref="A3:I3"/>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27"/>
  <sheetViews>
    <sheetView zoomScale="55" zoomScaleNormal="55" workbookViewId="0">
      <selection sqref="A1:I1"/>
    </sheetView>
  </sheetViews>
  <sheetFormatPr baseColWidth="10" defaultColWidth="11.42578125" defaultRowHeight="18"/>
  <cols>
    <col min="1" max="1" width="132.28515625" style="835" customWidth="1"/>
    <col min="2" max="8" width="16" style="118" customWidth="1"/>
    <col min="9" max="9" width="16" style="813" customWidth="1"/>
    <col min="10" max="256" width="11.42578125" style="118"/>
    <col min="257" max="257" width="132.28515625" style="118" customWidth="1"/>
    <col min="258" max="265" width="16" style="118" customWidth="1"/>
    <col min="266" max="512" width="11.42578125" style="118"/>
    <col min="513" max="513" width="132.28515625" style="118" customWidth="1"/>
    <col min="514" max="521" width="16" style="118" customWidth="1"/>
    <col min="522" max="768" width="11.42578125" style="118"/>
    <col min="769" max="769" width="132.28515625" style="118" customWidth="1"/>
    <col min="770" max="777" width="16" style="118" customWidth="1"/>
    <col min="778" max="1024" width="11.42578125" style="118"/>
    <col min="1025" max="1025" width="132.28515625" style="118" customWidth="1"/>
    <col min="1026" max="1033" width="16" style="118" customWidth="1"/>
    <col min="1034" max="1280" width="11.42578125" style="118"/>
    <col min="1281" max="1281" width="132.28515625" style="118" customWidth="1"/>
    <col min="1282" max="1289" width="16" style="118" customWidth="1"/>
    <col min="1290" max="1536" width="11.42578125" style="118"/>
    <col min="1537" max="1537" width="132.28515625" style="118" customWidth="1"/>
    <col min="1538" max="1545" width="16" style="118" customWidth="1"/>
    <col min="1546" max="1792" width="11.42578125" style="118"/>
    <col min="1793" max="1793" width="132.28515625" style="118" customWidth="1"/>
    <col min="1794" max="1801" width="16" style="118" customWidth="1"/>
    <col min="1802" max="2048" width="11.42578125" style="118"/>
    <col min="2049" max="2049" width="132.28515625" style="118" customWidth="1"/>
    <col min="2050" max="2057" width="16" style="118" customWidth="1"/>
    <col min="2058" max="2304" width="11.42578125" style="118"/>
    <col min="2305" max="2305" width="132.28515625" style="118" customWidth="1"/>
    <col min="2306" max="2313" width="16" style="118" customWidth="1"/>
    <col min="2314" max="2560" width="11.42578125" style="118"/>
    <col min="2561" max="2561" width="132.28515625" style="118" customWidth="1"/>
    <col min="2562" max="2569" width="16" style="118" customWidth="1"/>
    <col min="2570" max="2816" width="11.42578125" style="118"/>
    <col min="2817" max="2817" width="132.28515625" style="118" customWidth="1"/>
    <col min="2818" max="2825" width="16" style="118" customWidth="1"/>
    <col min="2826" max="3072" width="11.42578125" style="118"/>
    <col min="3073" max="3073" width="132.28515625" style="118" customWidth="1"/>
    <col min="3074" max="3081" width="16" style="118" customWidth="1"/>
    <col min="3082" max="3328" width="11.42578125" style="118"/>
    <col min="3329" max="3329" width="132.28515625" style="118" customWidth="1"/>
    <col min="3330" max="3337" width="16" style="118" customWidth="1"/>
    <col min="3338" max="3584" width="11.42578125" style="118"/>
    <col min="3585" max="3585" width="132.28515625" style="118" customWidth="1"/>
    <col min="3586" max="3593" width="16" style="118" customWidth="1"/>
    <col min="3594" max="3840" width="11.42578125" style="118"/>
    <col min="3841" max="3841" width="132.28515625" style="118" customWidth="1"/>
    <col min="3842" max="3849" width="16" style="118" customWidth="1"/>
    <col min="3850" max="4096" width="11.42578125" style="118"/>
    <col min="4097" max="4097" width="132.28515625" style="118" customWidth="1"/>
    <col min="4098" max="4105" width="16" style="118" customWidth="1"/>
    <col min="4106" max="4352" width="11.42578125" style="118"/>
    <col min="4353" max="4353" width="132.28515625" style="118" customWidth="1"/>
    <col min="4354" max="4361" width="16" style="118" customWidth="1"/>
    <col min="4362" max="4608" width="11.42578125" style="118"/>
    <col min="4609" max="4609" width="132.28515625" style="118" customWidth="1"/>
    <col min="4610" max="4617" width="16" style="118" customWidth="1"/>
    <col min="4618" max="4864" width="11.42578125" style="118"/>
    <col min="4865" max="4865" width="132.28515625" style="118" customWidth="1"/>
    <col min="4866" max="4873" width="16" style="118" customWidth="1"/>
    <col min="4874" max="5120" width="11.42578125" style="118"/>
    <col min="5121" max="5121" width="132.28515625" style="118" customWidth="1"/>
    <col min="5122" max="5129" width="16" style="118" customWidth="1"/>
    <col min="5130" max="5376" width="11.42578125" style="118"/>
    <col min="5377" max="5377" width="132.28515625" style="118" customWidth="1"/>
    <col min="5378" max="5385" width="16" style="118" customWidth="1"/>
    <col min="5386" max="5632" width="11.42578125" style="118"/>
    <col min="5633" max="5633" width="132.28515625" style="118" customWidth="1"/>
    <col min="5634" max="5641" width="16" style="118" customWidth="1"/>
    <col min="5642" max="5888" width="11.42578125" style="118"/>
    <col min="5889" max="5889" width="132.28515625" style="118" customWidth="1"/>
    <col min="5890" max="5897" width="16" style="118" customWidth="1"/>
    <col min="5898" max="6144" width="11.42578125" style="118"/>
    <col min="6145" max="6145" width="132.28515625" style="118" customWidth="1"/>
    <col min="6146" max="6153" width="16" style="118" customWidth="1"/>
    <col min="6154" max="6400" width="11.42578125" style="118"/>
    <col min="6401" max="6401" width="132.28515625" style="118" customWidth="1"/>
    <col min="6402" max="6409" width="16" style="118" customWidth="1"/>
    <col min="6410" max="6656" width="11.42578125" style="118"/>
    <col min="6657" max="6657" width="132.28515625" style="118" customWidth="1"/>
    <col min="6658" max="6665" width="16" style="118" customWidth="1"/>
    <col min="6666" max="6912" width="11.42578125" style="118"/>
    <col min="6913" max="6913" width="132.28515625" style="118" customWidth="1"/>
    <col min="6914" max="6921" width="16" style="118" customWidth="1"/>
    <col min="6922" max="7168" width="11.42578125" style="118"/>
    <col min="7169" max="7169" width="132.28515625" style="118" customWidth="1"/>
    <col min="7170" max="7177" width="16" style="118" customWidth="1"/>
    <col min="7178" max="7424" width="11.42578125" style="118"/>
    <col min="7425" max="7425" width="132.28515625" style="118" customWidth="1"/>
    <col min="7426" max="7433" width="16" style="118" customWidth="1"/>
    <col min="7434" max="7680" width="11.42578125" style="118"/>
    <col min="7681" max="7681" width="132.28515625" style="118" customWidth="1"/>
    <col min="7682" max="7689" width="16" style="118" customWidth="1"/>
    <col min="7690" max="7936" width="11.42578125" style="118"/>
    <col min="7937" max="7937" width="132.28515625" style="118" customWidth="1"/>
    <col min="7938" max="7945" width="16" style="118" customWidth="1"/>
    <col min="7946" max="8192" width="11.42578125" style="118"/>
    <col min="8193" max="8193" width="132.28515625" style="118" customWidth="1"/>
    <col min="8194" max="8201" width="16" style="118" customWidth="1"/>
    <col min="8202" max="8448" width="11.42578125" style="118"/>
    <col min="8449" max="8449" width="132.28515625" style="118" customWidth="1"/>
    <col min="8450" max="8457" width="16" style="118" customWidth="1"/>
    <col min="8458" max="8704" width="11.42578125" style="118"/>
    <col min="8705" max="8705" width="132.28515625" style="118" customWidth="1"/>
    <col min="8706" max="8713" width="16" style="118" customWidth="1"/>
    <col min="8714" max="8960" width="11.42578125" style="118"/>
    <col min="8961" max="8961" width="132.28515625" style="118" customWidth="1"/>
    <col min="8962" max="8969" width="16" style="118" customWidth="1"/>
    <col min="8970" max="9216" width="11.42578125" style="118"/>
    <col min="9217" max="9217" width="132.28515625" style="118" customWidth="1"/>
    <col min="9218" max="9225" width="16" style="118" customWidth="1"/>
    <col min="9226" max="9472" width="11.42578125" style="118"/>
    <col min="9473" max="9473" width="132.28515625" style="118" customWidth="1"/>
    <col min="9474" max="9481" width="16" style="118" customWidth="1"/>
    <col min="9482" max="9728" width="11.42578125" style="118"/>
    <col min="9729" max="9729" width="132.28515625" style="118" customWidth="1"/>
    <col min="9730" max="9737" width="16" style="118" customWidth="1"/>
    <col min="9738" max="9984" width="11.42578125" style="118"/>
    <col min="9985" max="9985" width="132.28515625" style="118" customWidth="1"/>
    <col min="9986" max="9993" width="16" style="118" customWidth="1"/>
    <col min="9994" max="10240" width="11.42578125" style="118"/>
    <col min="10241" max="10241" width="132.28515625" style="118" customWidth="1"/>
    <col min="10242" max="10249" width="16" style="118" customWidth="1"/>
    <col min="10250" max="10496" width="11.42578125" style="118"/>
    <col min="10497" max="10497" width="132.28515625" style="118" customWidth="1"/>
    <col min="10498" max="10505" width="16" style="118" customWidth="1"/>
    <col min="10506" max="10752" width="11.42578125" style="118"/>
    <col min="10753" max="10753" width="132.28515625" style="118" customWidth="1"/>
    <col min="10754" max="10761" width="16" style="118" customWidth="1"/>
    <col min="10762" max="11008" width="11.42578125" style="118"/>
    <col min="11009" max="11009" width="132.28515625" style="118" customWidth="1"/>
    <col min="11010" max="11017" width="16" style="118" customWidth="1"/>
    <col min="11018" max="11264" width="11.42578125" style="118"/>
    <col min="11265" max="11265" width="132.28515625" style="118" customWidth="1"/>
    <col min="11266" max="11273" width="16" style="118" customWidth="1"/>
    <col min="11274" max="11520" width="11.42578125" style="118"/>
    <col min="11521" max="11521" width="132.28515625" style="118" customWidth="1"/>
    <col min="11522" max="11529" width="16" style="118" customWidth="1"/>
    <col min="11530" max="11776" width="11.42578125" style="118"/>
    <col min="11777" max="11777" width="132.28515625" style="118" customWidth="1"/>
    <col min="11778" max="11785" width="16" style="118" customWidth="1"/>
    <col min="11786" max="12032" width="11.42578125" style="118"/>
    <col min="12033" max="12033" width="132.28515625" style="118" customWidth="1"/>
    <col min="12034" max="12041" width="16" style="118" customWidth="1"/>
    <col min="12042" max="12288" width="11.42578125" style="118"/>
    <col min="12289" max="12289" width="132.28515625" style="118" customWidth="1"/>
    <col min="12290" max="12297" width="16" style="118" customWidth="1"/>
    <col min="12298" max="12544" width="11.42578125" style="118"/>
    <col min="12545" max="12545" width="132.28515625" style="118" customWidth="1"/>
    <col min="12546" max="12553" width="16" style="118" customWidth="1"/>
    <col min="12554" max="12800" width="11.42578125" style="118"/>
    <col min="12801" max="12801" width="132.28515625" style="118" customWidth="1"/>
    <col min="12802" max="12809" width="16" style="118" customWidth="1"/>
    <col min="12810" max="13056" width="11.42578125" style="118"/>
    <col min="13057" max="13057" width="132.28515625" style="118" customWidth="1"/>
    <col min="13058" max="13065" width="16" style="118" customWidth="1"/>
    <col min="13066" max="13312" width="11.42578125" style="118"/>
    <col min="13313" max="13313" width="132.28515625" style="118" customWidth="1"/>
    <col min="13314" max="13321" width="16" style="118" customWidth="1"/>
    <col min="13322" max="13568" width="11.42578125" style="118"/>
    <col min="13569" max="13569" width="132.28515625" style="118" customWidth="1"/>
    <col min="13570" max="13577" width="16" style="118" customWidth="1"/>
    <col min="13578" max="13824" width="11.42578125" style="118"/>
    <col min="13825" max="13825" width="132.28515625" style="118" customWidth="1"/>
    <col min="13826" max="13833" width="16" style="118" customWidth="1"/>
    <col min="13834" max="14080" width="11.42578125" style="118"/>
    <col min="14081" max="14081" width="132.28515625" style="118" customWidth="1"/>
    <col min="14082" max="14089" width="16" style="118" customWidth="1"/>
    <col min="14090" max="14336" width="11.42578125" style="118"/>
    <col min="14337" max="14337" width="132.28515625" style="118" customWidth="1"/>
    <col min="14338" max="14345" width="16" style="118" customWidth="1"/>
    <col min="14346" max="14592" width="11.42578125" style="118"/>
    <col min="14593" max="14593" width="132.28515625" style="118" customWidth="1"/>
    <col min="14594" max="14601" width="16" style="118" customWidth="1"/>
    <col min="14602" max="14848" width="11.42578125" style="118"/>
    <col min="14849" max="14849" width="132.28515625" style="118" customWidth="1"/>
    <col min="14850" max="14857" width="16" style="118" customWidth="1"/>
    <col min="14858" max="15104" width="11.42578125" style="118"/>
    <col min="15105" max="15105" width="132.28515625" style="118" customWidth="1"/>
    <col min="15106" max="15113" width="16" style="118" customWidth="1"/>
    <col min="15114" max="15360" width="11.42578125" style="118"/>
    <col min="15361" max="15361" width="132.28515625" style="118" customWidth="1"/>
    <col min="15362" max="15369" width="16" style="118" customWidth="1"/>
    <col min="15370" max="15616" width="11.42578125" style="118"/>
    <col min="15617" max="15617" width="132.28515625" style="118" customWidth="1"/>
    <col min="15618" max="15625" width="16" style="118" customWidth="1"/>
    <col min="15626" max="15872" width="11.42578125" style="118"/>
    <col min="15873" max="15873" width="132.28515625" style="118" customWidth="1"/>
    <col min="15874" max="15881" width="16" style="118" customWidth="1"/>
    <col min="15882" max="16128" width="11.42578125" style="118"/>
    <col min="16129" max="16129" width="132.28515625" style="118" customWidth="1"/>
    <col min="16130" max="16137" width="16" style="118" customWidth="1"/>
    <col min="16138" max="16384" width="11.42578125" style="118"/>
  </cols>
  <sheetData>
    <row r="1" spans="1:9" ht="43.5" customHeight="1">
      <c r="A1" s="1580" t="s">
        <v>578</v>
      </c>
      <c r="B1" s="1580"/>
      <c r="C1" s="1580"/>
      <c r="D1" s="1580"/>
      <c r="E1" s="1580"/>
      <c r="F1" s="1580"/>
      <c r="G1" s="1580"/>
      <c r="H1" s="1580"/>
      <c r="I1" s="1580"/>
    </row>
    <row r="2" spans="1:9" ht="43.5" customHeight="1">
      <c r="A2" s="1580" t="s">
        <v>715</v>
      </c>
      <c r="B2" s="1580"/>
      <c r="C2" s="1580"/>
      <c r="D2" s="1580"/>
      <c r="E2" s="1580"/>
      <c r="F2" s="1580"/>
      <c r="G2" s="1580"/>
      <c r="H2" s="1580"/>
      <c r="I2" s="1580"/>
    </row>
    <row r="3" spans="1:9" ht="43.5" customHeight="1">
      <c r="A3" s="1580" t="s">
        <v>788</v>
      </c>
      <c r="B3" s="1580"/>
      <c r="C3" s="1580"/>
      <c r="D3" s="1580"/>
      <c r="E3" s="1580"/>
      <c r="F3" s="1580"/>
      <c r="G3" s="1580"/>
      <c r="H3" s="1580"/>
      <c r="I3" s="1580"/>
    </row>
    <row r="4" spans="1:9" ht="43.5" customHeight="1">
      <c r="A4" s="1581" t="s">
        <v>597</v>
      </c>
      <c r="B4" s="1581"/>
      <c r="C4" s="1581"/>
      <c r="D4" s="1581"/>
      <c r="E4" s="1581"/>
      <c r="F4" s="1581"/>
      <c r="G4" s="1581"/>
      <c r="H4" s="1581"/>
      <c r="I4" s="1581"/>
    </row>
    <row r="5" spans="1:9" ht="19.5" customHeight="1" thickBot="1">
      <c r="A5" s="1580"/>
      <c r="B5" s="1580"/>
      <c r="C5" s="1580"/>
      <c r="D5" s="1580"/>
      <c r="E5" s="1580"/>
      <c r="F5" s="1580"/>
      <c r="G5" s="1580"/>
      <c r="H5" s="1580"/>
      <c r="I5" s="1580"/>
    </row>
    <row r="6" spans="1:9" s="788" customFormat="1" ht="39" customHeight="1" thickTop="1" thickBot="1">
      <c r="A6" s="786" t="s">
        <v>717</v>
      </c>
      <c r="B6" s="787" t="s">
        <v>718</v>
      </c>
      <c r="C6" s="787" t="s">
        <v>719</v>
      </c>
      <c r="D6" s="787" t="s">
        <v>720</v>
      </c>
      <c r="E6" s="787" t="s">
        <v>721</v>
      </c>
      <c r="F6" s="787" t="s">
        <v>722</v>
      </c>
      <c r="G6" s="787" t="s">
        <v>1433</v>
      </c>
      <c r="H6" s="787" t="s">
        <v>723</v>
      </c>
      <c r="I6" s="787" t="s">
        <v>1434</v>
      </c>
    </row>
    <row r="7" spans="1:9" ht="15" customHeight="1" thickTop="1" thickBot="1">
      <c r="A7" s="824"/>
      <c r="B7" s="790"/>
      <c r="C7" s="790"/>
      <c r="D7" s="790"/>
      <c r="E7" s="790"/>
      <c r="F7" s="790"/>
      <c r="G7" s="790"/>
      <c r="H7" s="790"/>
      <c r="I7" s="790"/>
    </row>
    <row r="8" spans="1:9" ht="24" customHeight="1" thickTop="1" thickBot="1">
      <c r="A8" s="791" t="s">
        <v>724</v>
      </c>
      <c r="B8" s="792">
        <v>14561279.164379999</v>
      </c>
      <c r="C8" s="792">
        <v>19540940.07344</v>
      </c>
      <c r="D8" s="792">
        <v>29038527.784110002</v>
      </c>
      <c r="E8" s="792">
        <v>22361224.640620001</v>
      </c>
      <c r="F8" s="792">
        <v>26257174.966630001</v>
      </c>
      <c r="G8" s="792">
        <v>25801078.69906</v>
      </c>
      <c r="H8" s="792">
        <v>30201381.69325</v>
      </c>
      <c r="I8" s="792">
        <v>29168196.46934</v>
      </c>
    </row>
    <row r="9" spans="1:9" s="795" customFormat="1" ht="21" customHeight="1" thickTop="1">
      <c r="A9" s="801" t="s">
        <v>281</v>
      </c>
      <c r="B9" s="794">
        <v>3260464.4833</v>
      </c>
      <c r="C9" s="794">
        <v>5262453.6626700005</v>
      </c>
      <c r="D9" s="794">
        <v>12881109.649879999</v>
      </c>
      <c r="E9" s="794">
        <v>3908747.8115300001</v>
      </c>
      <c r="F9" s="794">
        <v>6190914.7188800005</v>
      </c>
      <c r="G9" s="794">
        <v>4041269.2431799998</v>
      </c>
      <c r="H9" s="794">
        <v>7595717.1706400001</v>
      </c>
      <c r="I9" s="794">
        <v>4554419.6639399994</v>
      </c>
    </row>
    <row r="10" spans="1:9" s="795" customFormat="1" ht="21" customHeight="1">
      <c r="A10" s="801" t="s">
        <v>290</v>
      </c>
      <c r="B10" s="794">
        <v>2974902.57846</v>
      </c>
      <c r="C10" s="794">
        <v>4347456.8643000005</v>
      </c>
      <c r="D10" s="794">
        <v>4728451.5996000003</v>
      </c>
      <c r="E10" s="794">
        <v>4851834.3443599995</v>
      </c>
      <c r="F10" s="794">
        <v>4063929.8576700003</v>
      </c>
      <c r="G10" s="794">
        <v>4597768.7058800003</v>
      </c>
      <c r="H10" s="794">
        <v>4541889.64279</v>
      </c>
      <c r="I10" s="794">
        <v>4318341.1807399997</v>
      </c>
    </row>
    <row r="11" spans="1:9" s="795" customFormat="1" ht="21" customHeight="1">
      <c r="A11" s="801" t="s">
        <v>299</v>
      </c>
      <c r="B11" s="794">
        <v>7181606.7372500002</v>
      </c>
      <c r="C11" s="794">
        <v>9196812.9354400001</v>
      </c>
      <c r="D11" s="794">
        <v>10494514.735169999</v>
      </c>
      <c r="E11" s="794">
        <v>12499287.02307</v>
      </c>
      <c r="F11" s="794">
        <v>14538916.439719999</v>
      </c>
      <c r="G11" s="794">
        <v>15700148.353020001</v>
      </c>
      <c r="H11" s="794">
        <v>16585231.206969999</v>
      </c>
      <c r="I11" s="794">
        <v>17805775.099119999</v>
      </c>
    </row>
    <row r="12" spans="1:9" s="795" customFormat="1" ht="21" customHeight="1">
      <c r="A12" s="825" t="s">
        <v>725</v>
      </c>
      <c r="B12" s="794">
        <v>7220032.8749500001</v>
      </c>
      <c r="C12" s="794">
        <v>9235275.0536900014</v>
      </c>
      <c r="D12" s="794">
        <v>10538390.90399</v>
      </c>
      <c r="E12" s="794">
        <v>12551281.354549998</v>
      </c>
      <c r="F12" s="794">
        <v>14566567.77891</v>
      </c>
      <c r="G12" s="794">
        <v>15728036.95413</v>
      </c>
      <c r="H12" s="794">
        <v>16611971.45321</v>
      </c>
      <c r="I12" s="794">
        <v>17747170.264770001</v>
      </c>
    </row>
    <row r="13" spans="1:9" s="795" customFormat="1" ht="21" customHeight="1">
      <c r="A13" s="825" t="s">
        <v>726</v>
      </c>
      <c r="B13" s="794">
        <v>7106862.8332799999</v>
      </c>
      <c r="C13" s="794">
        <v>9114383.7860700004</v>
      </c>
      <c r="D13" s="794">
        <v>10309848.60592</v>
      </c>
      <c r="E13" s="794">
        <v>12138077.087469999</v>
      </c>
      <c r="F13" s="794">
        <v>14126477.1734</v>
      </c>
      <c r="G13" s="794">
        <v>15245779.861649999</v>
      </c>
      <c r="H13" s="794">
        <v>16085669.990379998</v>
      </c>
      <c r="I13" s="794">
        <v>17229249.493580002</v>
      </c>
    </row>
    <row r="14" spans="1:9" s="795" customFormat="1" ht="21" customHeight="1">
      <c r="A14" s="825" t="s">
        <v>727</v>
      </c>
      <c r="B14" s="794">
        <v>113170.04167000001</v>
      </c>
      <c r="C14" s="794">
        <v>120891.26762</v>
      </c>
      <c r="D14" s="794">
        <v>228542.29806999999</v>
      </c>
      <c r="E14" s="794">
        <v>413204.26707999996</v>
      </c>
      <c r="F14" s="794">
        <v>440090.60550999996</v>
      </c>
      <c r="G14" s="794">
        <v>482257.09247999999</v>
      </c>
      <c r="H14" s="794">
        <v>526301.46282999997</v>
      </c>
      <c r="I14" s="794">
        <v>517920.77119</v>
      </c>
    </row>
    <row r="15" spans="1:9" s="795" customFormat="1" ht="21" customHeight="1">
      <c r="A15" s="825" t="s">
        <v>728</v>
      </c>
      <c r="B15" s="794">
        <v>17671.459420000003</v>
      </c>
      <c r="C15" s="794">
        <v>28853.839829999997</v>
      </c>
      <c r="D15" s="794">
        <v>32931.684390000002</v>
      </c>
      <c r="E15" s="794">
        <v>40902.683280000005</v>
      </c>
      <c r="F15" s="794">
        <v>35672.755320000004</v>
      </c>
      <c r="G15" s="794">
        <v>53955.251200000006</v>
      </c>
      <c r="H15" s="794">
        <v>54546.954020000005</v>
      </c>
      <c r="I15" s="794">
        <v>100857.06012000001</v>
      </c>
    </row>
    <row r="16" spans="1:9" s="795" customFormat="1" ht="21" customHeight="1">
      <c r="A16" s="825" t="s">
        <v>729</v>
      </c>
      <c r="B16" s="794">
        <v>15503.139050000002</v>
      </c>
      <c r="C16" s="794">
        <v>27720.601699999999</v>
      </c>
      <c r="D16" s="794">
        <v>31369.831340000001</v>
      </c>
      <c r="E16" s="794">
        <v>38297.370909999998</v>
      </c>
      <c r="F16" s="794">
        <v>31579.317899999998</v>
      </c>
      <c r="G16" s="794">
        <v>48994.133959999999</v>
      </c>
      <c r="H16" s="794">
        <v>39636.640899999999</v>
      </c>
      <c r="I16" s="794">
        <v>55465.046590000005</v>
      </c>
    </row>
    <row r="17" spans="1:9" s="795" customFormat="1" ht="21" customHeight="1">
      <c r="A17" s="825" t="s">
        <v>730</v>
      </c>
      <c r="B17" s="794">
        <v>2168.3203699999999</v>
      </c>
      <c r="C17" s="794">
        <v>1133.23813</v>
      </c>
      <c r="D17" s="794">
        <v>1561.8530499999999</v>
      </c>
      <c r="E17" s="794">
        <v>2605.3123700000001</v>
      </c>
      <c r="F17" s="794">
        <v>4093.4374199999997</v>
      </c>
      <c r="G17" s="794">
        <v>4961.1172400000005</v>
      </c>
      <c r="H17" s="794">
        <v>14910.313119999999</v>
      </c>
      <c r="I17" s="794">
        <v>45392.013530000004</v>
      </c>
    </row>
    <row r="18" spans="1:9" s="795" customFormat="1" ht="21" customHeight="1">
      <c r="A18" s="825" t="s">
        <v>731</v>
      </c>
      <c r="B18" s="794">
        <v>115000.36676999999</v>
      </c>
      <c r="C18" s="794">
        <v>116018.77256</v>
      </c>
      <c r="D18" s="794">
        <v>129358.11641</v>
      </c>
      <c r="E18" s="794">
        <v>139507.21421000001</v>
      </c>
      <c r="F18" s="794">
        <v>164203.02044999998</v>
      </c>
      <c r="G18" s="794">
        <v>203955.57712999999</v>
      </c>
      <c r="H18" s="794">
        <v>210733.42294999998</v>
      </c>
      <c r="I18" s="794">
        <v>276719.89406999998</v>
      </c>
    </row>
    <row r="19" spans="1:9" s="795" customFormat="1" ht="21" customHeight="1">
      <c r="A19" s="825" t="s">
        <v>732</v>
      </c>
      <c r="B19" s="794">
        <v>89509.861519999991</v>
      </c>
      <c r="C19" s="794">
        <v>85810.886400000003</v>
      </c>
      <c r="D19" s="794">
        <v>94484.794900000008</v>
      </c>
      <c r="E19" s="794">
        <v>102628.63773999999</v>
      </c>
      <c r="F19" s="794">
        <v>131364.60655</v>
      </c>
      <c r="G19" s="794">
        <v>157459.58807</v>
      </c>
      <c r="H19" s="794">
        <v>163897.32277</v>
      </c>
      <c r="I19" s="794">
        <v>181691.65422999999</v>
      </c>
    </row>
    <row r="20" spans="1:9" s="795" customFormat="1" ht="21" customHeight="1">
      <c r="A20" s="825" t="s">
        <v>733</v>
      </c>
      <c r="B20" s="794">
        <v>25490.505249999998</v>
      </c>
      <c r="C20" s="794">
        <v>30207.886160000002</v>
      </c>
      <c r="D20" s="794">
        <v>34873.321509999994</v>
      </c>
      <c r="E20" s="794">
        <v>36878.57647</v>
      </c>
      <c r="F20" s="794">
        <v>32838.4139</v>
      </c>
      <c r="G20" s="794">
        <v>46495.98906</v>
      </c>
      <c r="H20" s="794">
        <v>46836.100180000001</v>
      </c>
      <c r="I20" s="794">
        <v>95028.239840000009</v>
      </c>
    </row>
    <row r="21" spans="1:9" s="795" customFormat="1" ht="21" customHeight="1">
      <c r="A21" s="825" t="s">
        <v>312</v>
      </c>
      <c r="B21" s="794">
        <v>68865.802049999998</v>
      </c>
      <c r="C21" s="794">
        <v>85458.088640000002</v>
      </c>
      <c r="D21" s="794">
        <v>89146.863629999993</v>
      </c>
      <c r="E21" s="794">
        <v>100326.91164000001</v>
      </c>
      <c r="F21" s="794">
        <v>120662.60805</v>
      </c>
      <c r="G21" s="794">
        <v>129221.16171</v>
      </c>
      <c r="H21" s="794">
        <v>137535.93503999998</v>
      </c>
      <c r="I21" s="794">
        <v>156937.84245</v>
      </c>
    </row>
    <row r="22" spans="1:9" s="795" customFormat="1" ht="21" customHeight="1">
      <c r="A22" s="825" t="s">
        <v>734</v>
      </c>
      <c r="B22" s="794">
        <v>-239963.76594000001</v>
      </c>
      <c r="C22" s="794">
        <v>-268792.81928</v>
      </c>
      <c r="D22" s="794">
        <v>-295312.83325000003</v>
      </c>
      <c r="E22" s="794">
        <v>-332731.14061</v>
      </c>
      <c r="F22" s="794">
        <v>-348189.72301000002</v>
      </c>
      <c r="G22" s="794">
        <v>-415020.59114999999</v>
      </c>
      <c r="H22" s="794">
        <v>-429556.55825</v>
      </c>
      <c r="I22" s="794">
        <v>-475909.96229</v>
      </c>
    </row>
    <row r="23" spans="1:9" s="795" customFormat="1" ht="21" customHeight="1">
      <c r="A23" s="801" t="s">
        <v>330</v>
      </c>
      <c r="B23" s="794">
        <v>84849.734169999996</v>
      </c>
      <c r="C23" s="794">
        <v>96169.410770000002</v>
      </c>
      <c r="D23" s="794">
        <v>103746.59203</v>
      </c>
      <c r="E23" s="794">
        <v>104395.30511</v>
      </c>
      <c r="F23" s="794">
        <v>107840.57462</v>
      </c>
      <c r="G23" s="794">
        <v>107304.19090999999</v>
      </c>
      <c r="H23" s="794">
        <v>107978.87501999999</v>
      </c>
      <c r="I23" s="794">
        <v>116461.08290000001</v>
      </c>
    </row>
    <row r="24" spans="1:9" s="795" customFormat="1" ht="21" customHeight="1">
      <c r="A24" s="801" t="s">
        <v>336</v>
      </c>
      <c r="B24" s="794">
        <v>198.69798</v>
      </c>
      <c r="C24" s="794">
        <v>256.83129000000002</v>
      </c>
      <c r="D24" s="794">
        <v>153.75670000000002</v>
      </c>
      <c r="E24" s="794">
        <v>652.27449000000001</v>
      </c>
      <c r="F24" s="794">
        <v>890.44313</v>
      </c>
      <c r="G24" s="794">
        <v>611.91226000000006</v>
      </c>
      <c r="H24" s="794">
        <v>931.48018999999999</v>
      </c>
      <c r="I24" s="794">
        <v>1093.99351</v>
      </c>
    </row>
    <row r="25" spans="1:9" s="795" customFormat="1" ht="21" customHeight="1">
      <c r="A25" s="801" t="s">
        <v>735</v>
      </c>
      <c r="B25" s="794">
        <v>755915.96401</v>
      </c>
      <c r="C25" s="794">
        <v>297382.53258</v>
      </c>
      <c r="D25" s="794">
        <v>451822.21489999996</v>
      </c>
      <c r="E25" s="794">
        <v>582497.77037000004</v>
      </c>
      <c r="F25" s="794">
        <v>877248.87676000001</v>
      </c>
      <c r="G25" s="794">
        <v>891790.91839999997</v>
      </c>
      <c r="H25" s="794">
        <v>889461.10169000004</v>
      </c>
      <c r="I25" s="794">
        <v>1905261.2850899999</v>
      </c>
    </row>
    <row r="26" spans="1:9" s="795" customFormat="1" ht="21" customHeight="1">
      <c r="A26" s="801" t="s">
        <v>347</v>
      </c>
      <c r="B26" s="794">
        <v>275845.94898000004</v>
      </c>
      <c r="C26" s="794">
        <v>313345.14570999995</v>
      </c>
      <c r="D26" s="794">
        <v>359045.64919999999</v>
      </c>
      <c r="E26" s="794">
        <v>392047.02289999998</v>
      </c>
      <c r="F26" s="794">
        <v>443660.27824999997</v>
      </c>
      <c r="G26" s="794">
        <v>433786.22905999998</v>
      </c>
      <c r="H26" s="794">
        <v>430132.78920999996</v>
      </c>
      <c r="I26" s="794">
        <v>435186.21762999997</v>
      </c>
    </row>
    <row r="27" spans="1:9" s="795" customFormat="1" ht="21" customHeight="1">
      <c r="A27" s="801" t="s">
        <v>736</v>
      </c>
      <c r="B27" s="794">
        <v>27495.020230000002</v>
      </c>
      <c r="C27" s="794">
        <v>27062.69068</v>
      </c>
      <c r="D27" s="794">
        <v>19683.586629999998</v>
      </c>
      <c r="E27" s="794">
        <v>21763.088789999998</v>
      </c>
      <c r="F27" s="794">
        <v>33773.777600000001</v>
      </c>
      <c r="G27" s="794">
        <v>28399.146350000003</v>
      </c>
      <c r="H27" s="794">
        <v>50039.426740000003</v>
      </c>
      <c r="I27" s="794">
        <v>31657.94641</v>
      </c>
    </row>
    <row r="28" spans="1:9" s="799" customFormat="1" ht="43.5" customHeight="1" thickBot="1">
      <c r="A28" s="826" t="s">
        <v>363</v>
      </c>
      <c r="B28" s="798">
        <v>0</v>
      </c>
      <c r="C28" s="798">
        <v>0</v>
      </c>
      <c r="D28" s="798">
        <v>0</v>
      </c>
      <c r="E28" s="798">
        <v>0</v>
      </c>
      <c r="F28" s="798">
        <v>0</v>
      </c>
      <c r="G28" s="798">
        <v>0</v>
      </c>
      <c r="H28" s="798">
        <v>0</v>
      </c>
      <c r="I28" s="798">
        <v>0</v>
      </c>
    </row>
    <row r="29" spans="1:9" ht="24" customHeight="1" thickTop="1" thickBot="1">
      <c r="A29" s="791" t="s">
        <v>737</v>
      </c>
      <c r="B29" s="792">
        <v>13477854.84409</v>
      </c>
      <c r="C29" s="792">
        <v>18313187.961369999</v>
      </c>
      <c r="D29" s="792">
        <v>27675165.293680001</v>
      </c>
      <c r="E29" s="792">
        <v>20677176.70538</v>
      </c>
      <c r="F29" s="792">
        <v>24409818.483310003</v>
      </c>
      <c r="G29" s="792">
        <v>23826000.671870001</v>
      </c>
      <c r="H29" s="792">
        <v>28161941.947509997</v>
      </c>
      <c r="I29" s="792">
        <v>26994015.242660001</v>
      </c>
    </row>
    <row r="30" spans="1:9" s="795" customFormat="1" ht="21" customHeight="1" thickTop="1">
      <c r="A30" s="801" t="s">
        <v>738</v>
      </c>
      <c r="B30" s="794">
        <v>11422531.63115</v>
      </c>
      <c r="C30" s="794">
        <v>15206837.091610001</v>
      </c>
      <c r="D30" s="794">
        <v>21998200.75437</v>
      </c>
      <c r="E30" s="794">
        <v>15820471.67564</v>
      </c>
      <c r="F30" s="794">
        <v>16649221.31088</v>
      </c>
      <c r="G30" s="794">
        <v>16537633.086100001</v>
      </c>
      <c r="H30" s="794">
        <v>20613960.020479999</v>
      </c>
      <c r="I30" s="794">
        <v>18793814.148939997</v>
      </c>
    </row>
    <row r="31" spans="1:9" s="795" customFormat="1" ht="21" customHeight="1">
      <c r="A31" s="825" t="s">
        <v>739</v>
      </c>
      <c r="B31" s="794">
        <v>3108361.2362500001</v>
      </c>
      <c r="C31" s="794">
        <v>3921123.9153100001</v>
      </c>
      <c r="D31" s="794">
        <v>6040077.2302700002</v>
      </c>
      <c r="E31" s="794">
        <v>4643454.0537900003</v>
      </c>
      <c r="F31" s="794">
        <v>4022127.5671100002</v>
      </c>
      <c r="G31" s="794">
        <v>3276989.5808800003</v>
      </c>
      <c r="H31" s="794">
        <v>4307212.3771599997</v>
      </c>
      <c r="I31" s="794">
        <v>3937616.3981500003</v>
      </c>
    </row>
    <row r="32" spans="1:9" s="795" customFormat="1" ht="21" customHeight="1">
      <c r="A32" s="825" t="s">
        <v>740</v>
      </c>
      <c r="B32" s="794">
        <v>5023113.6287500001</v>
      </c>
      <c r="C32" s="794">
        <v>7130167.2214899994</v>
      </c>
      <c r="D32" s="794">
        <v>11622798.352149999</v>
      </c>
      <c r="E32" s="794">
        <v>6999865.8011400001</v>
      </c>
      <c r="F32" s="794">
        <v>7786295.3412100002</v>
      </c>
      <c r="G32" s="794">
        <v>7154425.1615900006</v>
      </c>
      <c r="H32" s="794">
        <v>9828827.570629999</v>
      </c>
      <c r="I32" s="794">
        <v>8203066.4402900003</v>
      </c>
    </row>
    <row r="33" spans="1:9" s="795" customFormat="1" ht="21" customHeight="1">
      <c r="A33" s="825" t="s">
        <v>741</v>
      </c>
      <c r="B33" s="794">
        <v>375215.65574999998</v>
      </c>
      <c r="C33" s="794">
        <v>80285.847069999989</v>
      </c>
      <c r="D33" s="794">
        <v>46519.527030000005</v>
      </c>
      <c r="E33" s="794">
        <v>25124.122299999999</v>
      </c>
      <c r="F33" s="794">
        <v>33831.829880000005</v>
      </c>
      <c r="G33" s="794">
        <v>7791.8977300000006</v>
      </c>
      <c r="H33" s="794">
        <v>6561.4993299999996</v>
      </c>
      <c r="I33" s="794">
        <v>5309.2884100000001</v>
      </c>
    </row>
    <row r="34" spans="1:9" s="795" customFormat="1" ht="21" customHeight="1">
      <c r="A34" s="825" t="s">
        <v>742</v>
      </c>
      <c r="B34" s="794">
        <v>292251.18276</v>
      </c>
      <c r="C34" s="794">
        <v>347714.42633999995</v>
      </c>
      <c r="D34" s="794">
        <v>656808.18958000001</v>
      </c>
      <c r="E34" s="794">
        <v>710407.06960000005</v>
      </c>
      <c r="F34" s="794">
        <v>616273.61379999993</v>
      </c>
      <c r="G34" s="794">
        <v>484197.18526</v>
      </c>
      <c r="H34" s="794">
        <v>462074.35363999999</v>
      </c>
      <c r="I34" s="794">
        <v>829773.90603999991</v>
      </c>
    </row>
    <row r="35" spans="1:9" s="795" customFormat="1" ht="21" customHeight="1">
      <c r="A35" s="825" t="s">
        <v>743</v>
      </c>
      <c r="B35" s="794">
        <v>2510243.2123000002</v>
      </c>
      <c r="C35" s="794">
        <v>3537325.2198699997</v>
      </c>
      <c r="D35" s="794">
        <v>3377299.2399899997</v>
      </c>
      <c r="E35" s="794">
        <v>3141647.9826199999</v>
      </c>
      <c r="F35" s="794">
        <v>3808636.0388400001</v>
      </c>
      <c r="G35" s="794">
        <v>5179814.1801899998</v>
      </c>
      <c r="H35" s="794">
        <v>5530540.38368</v>
      </c>
      <c r="I35" s="794">
        <v>5273788.3218199993</v>
      </c>
    </row>
    <row r="36" spans="1:9" s="795" customFormat="1" ht="21" customHeight="1">
      <c r="A36" s="825" t="s">
        <v>744</v>
      </c>
      <c r="B36" s="794">
        <v>113346.71534000001</v>
      </c>
      <c r="C36" s="794">
        <v>190220.46153</v>
      </c>
      <c r="D36" s="794">
        <v>254698.21534999998</v>
      </c>
      <c r="E36" s="794">
        <v>299972.64619</v>
      </c>
      <c r="F36" s="794">
        <v>382056.92004</v>
      </c>
      <c r="G36" s="794">
        <v>434415.08045000001</v>
      </c>
      <c r="H36" s="794">
        <v>478743.83604000002</v>
      </c>
      <c r="I36" s="794">
        <v>544259.79423</v>
      </c>
    </row>
    <row r="37" spans="1:9" s="795" customFormat="1" ht="21" customHeight="1">
      <c r="A37" s="801" t="s">
        <v>745</v>
      </c>
      <c r="B37" s="794">
        <v>146636.62841</v>
      </c>
      <c r="C37" s="794">
        <v>102758.11087</v>
      </c>
      <c r="D37" s="794">
        <v>196081.15238999997</v>
      </c>
      <c r="E37" s="794">
        <v>117024.45144</v>
      </c>
      <c r="F37" s="794">
        <v>58968.294529999999</v>
      </c>
      <c r="G37" s="794">
        <v>138946.40998</v>
      </c>
      <c r="H37" s="794">
        <v>89278.41562</v>
      </c>
      <c r="I37" s="794">
        <v>100567.02237000001</v>
      </c>
    </row>
    <row r="38" spans="1:9" s="795" customFormat="1" ht="21" customHeight="1">
      <c r="A38" s="801" t="s">
        <v>746</v>
      </c>
      <c r="B38" s="794">
        <v>422940.25332000002</v>
      </c>
      <c r="C38" s="794">
        <v>765369.53162999998</v>
      </c>
      <c r="D38" s="794">
        <v>896524.86805999989</v>
      </c>
      <c r="E38" s="794">
        <v>1143942.8863499998</v>
      </c>
      <c r="F38" s="794">
        <v>2088034.6581999999</v>
      </c>
      <c r="G38" s="794">
        <v>2229325.1535100001</v>
      </c>
      <c r="H38" s="794">
        <v>1923054.7456800002</v>
      </c>
      <c r="I38" s="794">
        <v>2756597.4915399998</v>
      </c>
    </row>
    <row r="39" spans="1:9" s="795" customFormat="1" ht="21" customHeight="1">
      <c r="A39" s="801" t="s">
        <v>747</v>
      </c>
      <c r="B39" s="794">
        <v>239128.69735</v>
      </c>
      <c r="C39" s="794">
        <v>336712.19042</v>
      </c>
      <c r="D39" s="794">
        <v>338193.77468999999</v>
      </c>
      <c r="E39" s="794">
        <v>361484.03256999998</v>
      </c>
      <c r="F39" s="794">
        <v>425531.04518000002</v>
      </c>
      <c r="G39" s="794">
        <v>366486.30567000003</v>
      </c>
      <c r="H39" s="794">
        <v>453472.25979000004</v>
      </c>
      <c r="I39" s="794">
        <v>459542.56443999999</v>
      </c>
    </row>
    <row r="40" spans="1:9" s="795" customFormat="1" ht="21" customHeight="1">
      <c r="A40" s="801" t="s">
        <v>401</v>
      </c>
      <c r="B40" s="794">
        <v>128397.08528</v>
      </c>
      <c r="C40" s="794">
        <v>153046.23752000002</v>
      </c>
      <c r="D40" s="794">
        <v>202238.58353</v>
      </c>
      <c r="E40" s="794">
        <v>193730.24202000001</v>
      </c>
      <c r="F40" s="794">
        <v>239684.80334000001</v>
      </c>
      <c r="G40" s="794">
        <v>253069.66159999999</v>
      </c>
      <c r="H40" s="794">
        <v>281290.25310000003</v>
      </c>
      <c r="I40" s="794">
        <v>294425.78279000003</v>
      </c>
    </row>
    <row r="41" spans="1:9" s="795" customFormat="1" ht="21" customHeight="1">
      <c r="A41" s="801" t="s">
        <v>407</v>
      </c>
      <c r="B41" s="794">
        <v>0</v>
      </c>
      <c r="C41" s="794">
        <v>0</v>
      </c>
      <c r="D41" s="794">
        <v>0</v>
      </c>
      <c r="E41" s="794">
        <v>0</v>
      </c>
      <c r="F41" s="794">
        <v>0</v>
      </c>
      <c r="G41" s="794">
        <v>0</v>
      </c>
      <c r="H41" s="794">
        <v>0</v>
      </c>
      <c r="I41" s="794">
        <v>0</v>
      </c>
    </row>
    <row r="42" spans="1:9" s="795" customFormat="1" ht="21" customHeight="1">
      <c r="A42" s="801" t="s">
        <v>748</v>
      </c>
      <c r="B42" s="794">
        <v>0</v>
      </c>
      <c r="C42" s="794">
        <v>0</v>
      </c>
      <c r="D42" s="794">
        <v>0</v>
      </c>
      <c r="E42" s="794">
        <v>0</v>
      </c>
      <c r="F42" s="794">
        <v>0</v>
      </c>
      <c r="G42" s="794">
        <v>0</v>
      </c>
      <c r="H42" s="794">
        <v>0</v>
      </c>
      <c r="I42" s="794">
        <v>0</v>
      </c>
    </row>
    <row r="43" spans="1:9" s="799" customFormat="1" ht="43.5" customHeight="1" thickBot="1">
      <c r="A43" s="826" t="s">
        <v>598</v>
      </c>
      <c r="B43" s="798">
        <v>1118220.5485799999</v>
      </c>
      <c r="C43" s="798">
        <v>1748464.79932</v>
      </c>
      <c r="D43" s="798">
        <v>4043926.1606399999</v>
      </c>
      <c r="E43" s="798">
        <v>3040523.4173600003</v>
      </c>
      <c r="F43" s="798">
        <v>4948378.3711800007</v>
      </c>
      <c r="G43" s="798">
        <v>4300540.0550100002</v>
      </c>
      <c r="H43" s="798">
        <v>4800886.2528400002</v>
      </c>
      <c r="I43" s="798">
        <v>4589068.2325799996</v>
      </c>
    </row>
    <row r="44" spans="1:9" ht="24" customHeight="1" thickTop="1" thickBot="1">
      <c r="A44" s="791" t="s">
        <v>749</v>
      </c>
      <c r="B44" s="792">
        <v>1083424.3202799999</v>
      </c>
      <c r="C44" s="792">
        <v>1227752.11206</v>
      </c>
      <c r="D44" s="792">
        <v>1363362.4904100001</v>
      </c>
      <c r="E44" s="792">
        <v>1684047.9352299999</v>
      </c>
      <c r="F44" s="792">
        <v>1847356.4832899999</v>
      </c>
      <c r="G44" s="792">
        <v>1975078.02718</v>
      </c>
      <c r="H44" s="792">
        <v>2039439.7457300001</v>
      </c>
      <c r="I44" s="792">
        <v>2174181.2266500001</v>
      </c>
    </row>
    <row r="45" spans="1:9" s="795" customFormat="1" ht="21" customHeight="1" thickTop="1">
      <c r="A45" s="801" t="s">
        <v>422</v>
      </c>
      <c r="B45" s="794">
        <v>937709.67</v>
      </c>
      <c r="C45" s="794">
        <v>1023772.39</v>
      </c>
      <c r="D45" s="794">
        <v>1145007.69</v>
      </c>
      <c r="E45" s="794">
        <v>1405394.55</v>
      </c>
      <c r="F45" s="794">
        <v>1565113.55</v>
      </c>
      <c r="G45" s="794">
        <v>1711875.84</v>
      </c>
      <c r="H45" s="794">
        <v>1711875.84</v>
      </c>
      <c r="I45" s="794">
        <v>1882031.5</v>
      </c>
    </row>
    <row r="46" spans="1:9" s="795" customFormat="1" ht="21" customHeight="1">
      <c r="A46" s="801" t="s">
        <v>426</v>
      </c>
      <c r="B46" s="794">
        <v>0</v>
      </c>
      <c r="C46" s="794">
        <v>0</v>
      </c>
      <c r="D46" s="794">
        <v>0</v>
      </c>
      <c r="E46" s="794">
        <v>0</v>
      </c>
      <c r="F46" s="794">
        <v>0</v>
      </c>
      <c r="G46" s="794">
        <v>0</v>
      </c>
      <c r="H46" s="794">
        <v>0</v>
      </c>
      <c r="I46" s="794">
        <v>0</v>
      </c>
    </row>
    <row r="47" spans="1:9" s="795" customFormat="1" ht="21" customHeight="1">
      <c r="A47" s="801" t="s">
        <v>430</v>
      </c>
      <c r="B47" s="794">
        <v>0</v>
      </c>
      <c r="C47" s="794">
        <v>0</v>
      </c>
      <c r="D47" s="794">
        <v>0</v>
      </c>
      <c r="E47" s="794">
        <v>0</v>
      </c>
      <c r="F47" s="794">
        <v>0</v>
      </c>
      <c r="G47" s="794">
        <v>0</v>
      </c>
      <c r="H47" s="794">
        <v>0</v>
      </c>
      <c r="I47" s="794">
        <v>0</v>
      </c>
    </row>
    <row r="48" spans="1:9" s="795" customFormat="1" ht="21" customHeight="1">
      <c r="A48" s="801" t="s">
        <v>750</v>
      </c>
      <c r="B48" s="794">
        <v>50089.405679999996</v>
      </c>
      <c r="C48" s="794">
        <v>59651.93028</v>
      </c>
      <c r="D48" s="794">
        <v>74084.754549999998</v>
      </c>
      <c r="E48" s="794">
        <v>88511.737659999999</v>
      </c>
      <c r="F48" s="794">
        <v>107525.88639</v>
      </c>
      <c r="G48" s="794">
        <v>124997.62048</v>
      </c>
      <c r="H48" s="794">
        <v>124997.62048</v>
      </c>
      <c r="I48" s="794">
        <v>145254.26863999999</v>
      </c>
    </row>
    <row r="49" spans="1:9" s="795" customFormat="1" ht="21" customHeight="1">
      <c r="A49" s="801" t="s">
        <v>436</v>
      </c>
      <c r="B49" s="794">
        <v>95625.244599999991</v>
      </c>
      <c r="C49" s="794">
        <v>144327.79178</v>
      </c>
      <c r="D49" s="794">
        <v>144270.04586000001</v>
      </c>
      <c r="E49" s="794">
        <v>190141.64757</v>
      </c>
      <c r="F49" s="794">
        <v>174717.04690000002</v>
      </c>
      <c r="G49" s="794">
        <v>138204.5667</v>
      </c>
      <c r="H49" s="794">
        <v>202566.28524999999</v>
      </c>
      <c r="I49" s="794">
        <v>146895.45801</v>
      </c>
    </row>
    <row r="50" spans="1:9" s="795" customFormat="1" ht="21" customHeight="1">
      <c r="A50" s="825" t="s">
        <v>751</v>
      </c>
      <c r="B50" s="794">
        <v>0</v>
      </c>
      <c r="C50" s="794">
        <v>0</v>
      </c>
      <c r="D50" s="794">
        <v>0</v>
      </c>
      <c r="E50" s="794">
        <v>0</v>
      </c>
      <c r="F50" s="794">
        <v>0</v>
      </c>
      <c r="G50" s="794">
        <v>0</v>
      </c>
      <c r="H50" s="794">
        <v>0</v>
      </c>
      <c r="I50" s="794">
        <v>0</v>
      </c>
    </row>
    <row r="51" spans="1:9" s="799" customFormat="1" ht="40.5" customHeight="1" thickBot="1">
      <c r="A51" s="827" t="s">
        <v>752</v>
      </c>
      <c r="B51" s="798">
        <v>95625.244599999991</v>
      </c>
      <c r="C51" s="798">
        <v>144327.79178</v>
      </c>
      <c r="D51" s="798">
        <v>144270.04586000001</v>
      </c>
      <c r="E51" s="798">
        <v>190141.64757</v>
      </c>
      <c r="F51" s="798">
        <v>174717.04690000002</v>
      </c>
      <c r="G51" s="798">
        <v>138204.5667</v>
      </c>
      <c r="H51" s="798">
        <v>202566.28524999999</v>
      </c>
      <c r="I51" s="798">
        <v>146895.45801</v>
      </c>
    </row>
    <row r="52" spans="1:9" ht="24" customHeight="1" thickTop="1" thickBot="1">
      <c r="A52" s="791" t="s">
        <v>753</v>
      </c>
      <c r="B52" s="792">
        <v>14561279.16437</v>
      </c>
      <c r="C52" s="792">
        <v>19540940.073430002</v>
      </c>
      <c r="D52" s="792">
        <v>29038527.784090001</v>
      </c>
      <c r="E52" s="792">
        <v>22361224.640610002</v>
      </c>
      <c r="F52" s="792">
        <v>26257174.966599997</v>
      </c>
      <c r="G52" s="792">
        <v>25801078.699049998</v>
      </c>
      <c r="H52" s="792">
        <v>30201381.693240002</v>
      </c>
      <c r="I52" s="792">
        <v>29168196.469310001</v>
      </c>
    </row>
    <row r="53" spans="1:9" s="795" customFormat="1" ht="24" customHeight="1" thickTop="1">
      <c r="A53" s="801" t="s">
        <v>754</v>
      </c>
      <c r="B53" s="794">
        <v>768258.01873000001</v>
      </c>
      <c r="C53" s="794">
        <v>1107349.74535</v>
      </c>
      <c r="D53" s="794">
        <v>1507792.5715300001</v>
      </c>
      <c r="E53" s="794">
        <v>1590394.90329</v>
      </c>
      <c r="F53" s="794">
        <v>1456489.89001</v>
      </c>
      <c r="G53" s="794">
        <v>1183077.5031300001</v>
      </c>
      <c r="H53" s="794">
        <v>1177499.6113699998</v>
      </c>
      <c r="I53" s="794">
        <v>1190788.9617600001</v>
      </c>
    </row>
    <row r="54" spans="1:9" s="799" customFormat="1" ht="21" customHeight="1">
      <c r="A54" s="827" t="s">
        <v>755</v>
      </c>
      <c r="B54" s="798">
        <v>81962.152010000005</v>
      </c>
      <c r="C54" s="798">
        <v>140717.05882000001</v>
      </c>
      <c r="D54" s="798">
        <v>130612.24309</v>
      </c>
      <c r="E54" s="798">
        <v>253926.85183</v>
      </c>
      <c r="F54" s="798">
        <v>82621.259080000003</v>
      </c>
      <c r="G54" s="798">
        <v>17919.36807</v>
      </c>
      <c r="H54" s="798">
        <v>35453.115659999996</v>
      </c>
      <c r="I54" s="798">
        <v>48105.181659999995</v>
      </c>
    </row>
    <row r="55" spans="1:9" s="799" customFormat="1" ht="21" customHeight="1">
      <c r="A55" s="827" t="s">
        <v>756</v>
      </c>
      <c r="B55" s="798">
        <v>645181.16495000001</v>
      </c>
      <c r="C55" s="798">
        <v>923021.57632000011</v>
      </c>
      <c r="D55" s="798">
        <v>1333914.2200499999</v>
      </c>
      <c r="E55" s="798">
        <v>1286416.22689</v>
      </c>
      <c r="F55" s="798">
        <v>1320814.95386</v>
      </c>
      <c r="G55" s="798">
        <v>1111983.79308</v>
      </c>
      <c r="H55" s="798">
        <v>1086613.1690799999</v>
      </c>
      <c r="I55" s="798">
        <v>1087331.02734</v>
      </c>
    </row>
    <row r="56" spans="1:9" s="799" customFormat="1" ht="21" customHeight="1">
      <c r="A56" s="827" t="s">
        <v>757</v>
      </c>
      <c r="B56" s="798">
        <v>0</v>
      </c>
      <c r="C56" s="798">
        <v>0</v>
      </c>
      <c r="D56" s="798">
        <v>0</v>
      </c>
      <c r="E56" s="798">
        <v>0</v>
      </c>
      <c r="F56" s="798">
        <v>0</v>
      </c>
      <c r="G56" s="798">
        <v>0</v>
      </c>
      <c r="H56" s="798">
        <v>0</v>
      </c>
      <c r="I56" s="798">
        <v>0</v>
      </c>
    </row>
    <row r="57" spans="1:9" s="799" customFormat="1" ht="21" customHeight="1">
      <c r="A57" s="827" t="s">
        <v>758</v>
      </c>
      <c r="B57" s="798">
        <v>41114.70177</v>
      </c>
      <c r="C57" s="798">
        <v>43611.110209999999</v>
      </c>
      <c r="D57" s="798">
        <v>43266.108390000001</v>
      </c>
      <c r="E57" s="798">
        <v>50051.824569999997</v>
      </c>
      <c r="F57" s="798">
        <v>53053.677069999998</v>
      </c>
      <c r="G57" s="798">
        <v>53174.341979999997</v>
      </c>
      <c r="H57" s="798">
        <v>55433.326630000003</v>
      </c>
      <c r="I57" s="798">
        <v>55352.752759999996</v>
      </c>
    </row>
    <row r="58" spans="1:9" s="799" customFormat="1" ht="21" customHeight="1">
      <c r="A58" s="827" t="s">
        <v>759</v>
      </c>
      <c r="B58" s="798">
        <v>0</v>
      </c>
      <c r="C58" s="798">
        <v>0</v>
      </c>
      <c r="D58" s="798">
        <v>0</v>
      </c>
      <c r="E58" s="798">
        <v>0</v>
      </c>
      <c r="F58" s="798">
        <v>0</v>
      </c>
      <c r="G58" s="798">
        <v>0</v>
      </c>
      <c r="H58" s="798">
        <v>0</v>
      </c>
      <c r="I58" s="798">
        <v>0</v>
      </c>
    </row>
    <row r="59" spans="1:9" s="799" customFormat="1" ht="61.5" customHeight="1" thickBot="1">
      <c r="A59" s="826" t="s">
        <v>760</v>
      </c>
      <c r="B59" s="798">
        <v>47954134.772399999</v>
      </c>
      <c r="C59" s="798">
        <v>50118723.616999999</v>
      </c>
      <c r="D59" s="798">
        <v>52118673.665959999</v>
      </c>
      <c r="E59" s="798">
        <v>54075939.261199996</v>
      </c>
      <c r="F59" s="798">
        <v>57048943.715810001</v>
      </c>
      <c r="G59" s="798">
        <v>61863480.96762</v>
      </c>
      <c r="H59" s="798">
        <v>60544313.260589994</v>
      </c>
      <c r="I59" s="798">
        <v>63982778.651650004</v>
      </c>
    </row>
    <row r="60" spans="1:9" ht="31.5" customHeight="1" thickTop="1" thickBot="1">
      <c r="A60" s="828" t="s">
        <v>761</v>
      </c>
      <c r="B60" s="792"/>
      <c r="C60" s="792"/>
      <c r="D60" s="792"/>
      <c r="E60" s="792"/>
      <c r="F60" s="792"/>
      <c r="G60" s="792"/>
      <c r="H60" s="792"/>
      <c r="I60" s="792"/>
    </row>
    <row r="61" spans="1:9" ht="30" customHeight="1" thickTop="1">
      <c r="A61" s="803" t="s">
        <v>762</v>
      </c>
      <c r="B61" s="804">
        <v>704599.76342999993</v>
      </c>
      <c r="C61" s="804">
        <v>1054467.2258200001</v>
      </c>
      <c r="D61" s="804">
        <v>1170763.4408</v>
      </c>
      <c r="E61" s="804">
        <v>1231575.5424300001</v>
      </c>
      <c r="F61" s="804">
        <v>1381570.56736</v>
      </c>
      <c r="G61" s="804">
        <v>877536.51535999996</v>
      </c>
      <c r="H61" s="804">
        <v>1552237.4139700001</v>
      </c>
      <c r="I61" s="804">
        <v>995482.40854999993</v>
      </c>
    </row>
    <row r="62" spans="1:9" ht="21" customHeight="1">
      <c r="A62" s="808" t="s">
        <v>763</v>
      </c>
      <c r="B62" s="804">
        <v>-101459.20199</v>
      </c>
      <c r="C62" s="804">
        <v>-143518.57343000002</v>
      </c>
      <c r="D62" s="804">
        <v>-194033.91063</v>
      </c>
      <c r="E62" s="804">
        <v>-174989.57236000002</v>
      </c>
      <c r="F62" s="804">
        <v>-224475.45957000001</v>
      </c>
      <c r="G62" s="804">
        <v>-172555.17425000001</v>
      </c>
      <c r="H62" s="804">
        <v>-327992.07935000001</v>
      </c>
      <c r="I62" s="804">
        <v>-213839.26637</v>
      </c>
    </row>
    <row r="63" spans="1:9" ht="21.75" customHeight="1">
      <c r="A63" s="829" t="s">
        <v>764</v>
      </c>
      <c r="B63" s="804">
        <v>603140.56144000008</v>
      </c>
      <c r="C63" s="804">
        <v>910948.65238999994</v>
      </c>
      <c r="D63" s="804">
        <v>976729.53016999993</v>
      </c>
      <c r="E63" s="804">
        <v>1056585.97007</v>
      </c>
      <c r="F63" s="804">
        <v>1157095.10779</v>
      </c>
      <c r="G63" s="804">
        <v>704981.34111000004</v>
      </c>
      <c r="H63" s="804">
        <v>1224245.3346199999</v>
      </c>
      <c r="I63" s="804">
        <v>781643.14217999997</v>
      </c>
    </row>
    <row r="64" spans="1:9">
      <c r="A64" s="803" t="s">
        <v>765</v>
      </c>
      <c r="B64" s="804">
        <v>360456.18</v>
      </c>
      <c r="C64" s="804">
        <v>374788.08441000001</v>
      </c>
      <c r="D64" s="804">
        <v>446759.68631999998</v>
      </c>
      <c r="E64" s="804">
        <v>525550.67966000002</v>
      </c>
      <c r="F64" s="804">
        <v>567498.59389999998</v>
      </c>
      <c r="G64" s="804">
        <v>311253.69349999999</v>
      </c>
      <c r="H64" s="804">
        <v>534565.64194999996</v>
      </c>
      <c r="I64" s="804">
        <v>392004.07725999999</v>
      </c>
    </row>
    <row r="65" spans="1:9">
      <c r="A65" s="808" t="s">
        <v>766</v>
      </c>
      <c r="B65" s="804">
        <v>-84245.474920000008</v>
      </c>
      <c r="C65" s="804">
        <v>-93457.174459999995</v>
      </c>
      <c r="D65" s="804">
        <v>-96240.914999999994</v>
      </c>
      <c r="E65" s="804">
        <v>-184360.22694999998</v>
      </c>
      <c r="F65" s="804">
        <v>-211993.13978999999</v>
      </c>
      <c r="G65" s="804">
        <v>-113477.45103</v>
      </c>
      <c r="H65" s="804">
        <v>-200672.62081999998</v>
      </c>
      <c r="I65" s="804">
        <v>-181785.81909</v>
      </c>
    </row>
    <row r="66" spans="1:9">
      <c r="A66" s="807" t="s">
        <v>767</v>
      </c>
      <c r="B66" s="804">
        <v>879351.26651999995</v>
      </c>
      <c r="C66" s="804">
        <v>1192279.5623399999</v>
      </c>
      <c r="D66" s="804">
        <v>1327248.30149</v>
      </c>
      <c r="E66" s="804">
        <v>1397776.4227799999</v>
      </c>
      <c r="F66" s="804">
        <v>1512600.5619000001</v>
      </c>
      <c r="G66" s="804">
        <v>902757.58358000009</v>
      </c>
      <c r="H66" s="804">
        <v>1558138.3557500001</v>
      </c>
      <c r="I66" s="804">
        <v>991861.40035000001</v>
      </c>
    </row>
    <row r="67" spans="1:9">
      <c r="A67" s="803" t="s">
        <v>768</v>
      </c>
      <c r="B67" s="804">
        <v>181163.90896</v>
      </c>
      <c r="C67" s="804">
        <v>192469.22731000002</v>
      </c>
      <c r="D67" s="804">
        <v>211066.14285</v>
      </c>
      <c r="E67" s="804">
        <v>285406.28489000001</v>
      </c>
      <c r="F67" s="804">
        <v>248689.22696999999</v>
      </c>
      <c r="G67" s="804">
        <v>177145.83311000001</v>
      </c>
      <c r="H67" s="804">
        <v>306788.58017999999</v>
      </c>
      <c r="I67" s="804">
        <v>165551.19840999998</v>
      </c>
    </row>
    <row r="68" spans="1:9">
      <c r="A68" s="803" t="s">
        <v>769</v>
      </c>
      <c r="B68" s="804">
        <v>-297956.26165</v>
      </c>
      <c r="C68" s="804">
        <v>-297317.96883999999</v>
      </c>
      <c r="D68" s="804">
        <v>-298710.71861000004</v>
      </c>
      <c r="E68" s="804">
        <v>-375341.36285000003</v>
      </c>
      <c r="F68" s="804">
        <v>-414954.69498000003</v>
      </c>
      <c r="G68" s="804">
        <v>-250468.54097</v>
      </c>
      <c r="H68" s="804">
        <v>-449327.31943000003</v>
      </c>
      <c r="I68" s="804">
        <v>-241916.65105000001</v>
      </c>
    </row>
    <row r="69" spans="1:9">
      <c r="A69" s="829" t="s">
        <v>770</v>
      </c>
      <c r="B69" s="804">
        <v>762558.91383000009</v>
      </c>
      <c r="C69" s="804">
        <v>1087430.8208099999</v>
      </c>
      <c r="D69" s="804">
        <v>1239603.7257300001</v>
      </c>
      <c r="E69" s="804">
        <v>1307841.34482</v>
      </c>
      <c r="F69" s="804">
        <v>1346335.0938900001</v>
      </c>
      <c r="G69" s="804">
        <v>829434.87572000001</v>
      </c>
      <c r="H69" s="804">
        <v>1415599.6165</v>
      </c>
      <c r="I69" s="804">
        <v>915495.94771000009</v>
      </c>
    </row>
    <row r="70" spans="1:9">
      <c r="A70" s="808" t="s">
        <v>771</v>
      </c>
      <c r="B70" s="804">
        <v>-632135.94123</v>
      </c>
      <c r="C70" s="804">
        <v>-853966.15090999997</v>
      </c>
      <c r="D70" s="804">
        <v>-1010114.82985</v>
      </c>
      <c r="E70" s="804">
        <v>-1027431.70791</v>
      </c>
      <c r="F70" s="804">
        <v>-1050696.9902999999</v>
      </c>
      <c r="G70" s="804">
        <v>-674510.36933000002</v>
      </c>
      <c r="H70" s="804">
        <v>-1123612.2882300001</v>
      </c>
      <c r="I70" s="804">
        <v>-720236.81764999998</v>
      </c>
    </row>
    <row r="71" spans="1:9">
      <c r="A71" s="807" t="s">
        <v>772</v>
      </c>
      <c r="B71" s="804">
        <v>130422.97259999999</v>
      </c>
      <c r="C71" s="804">
        <v>233464.66990000001</v>
      </c>
      <c r="D71" s="804">
        <v>229488.89588</v>
      </c>
      <c r="E71" s="804">
        <v>280409.63691</v>
      </c>
      <c r="F71" s="804">
        <v>295638.10358999996</v>
      </c>
      <c r="G71" s="804">
        <v>154924.50639</v>
      </c>
      <c r="H71" s="804">
        <v>291987.32827</v>
      </c>
      <c r="I71" s="804">
        <v>195259.13006</v>
      </c>
    </row>
    <row r="72" spans="1:9">
      <c r="A72" s="807" t="s">
        <v>773</v>
      </c>
      <c r="B72" s="804">
        <v>51.304929999999999</v>
      </c>
      <c r="C72" s="804">
        <v>68.75009</v>
      </c>
      <c r="D72" s="804">
        <v>64.290720000000007</v>
      </c>
      <c r="E72" s="804">
        <v>92.660219999999995</v>
      </c>
      <c r="F72" s="804">
        <v>37.114139999999999</v>
      </c>
      <c r="G72" s="804">
        <v>20.091249999999999</v>
      </c>
      <c r="H72" s="804">
        <v>97.26821000000001</v>
      </c>
      <c r="I72" s="804">
        <v>27.80705</v>
      </c>
    </row>
    <row r="73" spans="1:9">
      <c r="A73" s="808" t="s">
        <v>774</v>
      </c>
      <c r="B73" s="804">
        <v>2.0000000000000002E-5</v>
      </c>
      <c r="C73" s="804">
        <v>1.0000000000000001E-5</v>
      </c>
      <c r="D73" s="804">
        <v>0</v>
      </c>
      <c r="E73" s="804">
        <v>0</v>
      </c>
      <c r="F73" s="804">
        <v>1.0000000000000001E-5</v>
      </c>
      <c r="G73" s="804">
        <v>0</v>
      </c>
      <c r="H73" s="804">
        <v>0</v>
      </c>
      <c r="I73" s="804">
        <v>1.0000000000000001E-5</v>
      </c>
    </row>
    <row r="74" spans="1:9">
      <c r="A74" s="808" t="s">
        <v>775</v>
      </c>
      <c r="B74" s="804">
        <v>51.304910000000007</v>
      </c>
      <c r="C74" s="804">
        <v>68.750079999999997</v>
      </c>
      <c r="D74" s="804">
        <v>64.290720000000007</v>
      </c>
      <c r="E74" s="804">
        <v>92.660219999999995</v>
      </c>
      <c r="F74" s="804">
        <v>37.114129999999996</v>
      </c>
      <c r="G74" s="804">
        <v>20.091249999999999</v>
      </c>
      <c r="H74" s="804">
        <v>97.26821000000001</v>
      </c>
      <c r="I74" s="804">
        <v>27.807040000000001</v>
      </c>
    </row>
    <row r="75" spans="1:9">
      <c r="A75" s="829" t="s">
        <v>776</v>
      </c>
      <c r="B75" s="804">
        <v>-284.20971000000003</v>
      </c>
      <c r="C75" s="804">
        <v>-1175.27936</v>
      </c>
      <c r="D75" s="804">
        <v>-1193.0952400000001</v>
      </c>
      <c r="E75" s="804">
        <v>-2965.2384500000003</v>
      </c>
      <c r="F75" s="804">
        <v>-191.54129</v>
      </c>
      <c r="G75" s="804">
        <v>-117.94785</v>
      </c>
      <c r="H75" s="804">
        <v>-157.5455</v>
      </c>
      <c r="I75" s="804">
        <v>-34.022959999999998</v>
      </c>
    </row>
    <row r="76" spans="1:9">
      <c r="A76" s="829" t="s">
        <v>777</v>
      </c>
      <c r="B76" s="804">
        <v>-1.0000000000000001E-5</v>
      </c>
      <c r="C76" s="804">
        <v>-798.71964000000003</v>
      </c>
      <c r="D76" s="804">
        <v>-765.95702000000006</v>
      </c>
      <c r="E76" s="804">
        <v>-2659.9407700000002</v>
      </c>
      <c r="F76" s="804">
        <v>0</v>
      </c>
      <c r="G76" s="804">
        <v>-1.0000000000000001E-5</v>
      </c>
      <c r="H76" s="804">
        <v>-2.0000000000000002E-5</v>
      </c>
      <c r="I76" s="804">
        <v>0</v>
      </c>
    </row>
    <row r="77" spans="1:9">
      <c r="A77" s="808" t="s">
        <v>778</v>
      </c>
      <c r="B77" s="804">
        <v>-284.2097</v>
      </c>
      <c r="C77" s="804">
        <v>-376.55971999999997</v>
      </c>
      <c r="D77" s="804">
        <v>-427.13821999999999</v>
      </c>
      <c r="E77" s="804">
        <v>-305.29768000000001</v>
      </c>
      <c r="F77" s="804">
        <v>-191.54129</v>
      </c>
      <c r="G77" s="804">
        <v>-117.94784</v>
      </c>
      <c r="H77" s="804">
        <v>-157.54548</v>
      </c>
      <c r="I77" s="804">
        <v>-34.022959999999998</v>
      </c>
    </row>
    <row r="78" spans="1:9">
      <c r="A78" s="829" t="s">
        <v>779</v>
      </c>
      <c r="B78" s="804">
        <v>130190.06782</v>
      </c>
      <c r="C78" s="804">
        <v>232358.14063000001</v>
      </c>
      <c r="D78" s="804">
        <v>228360.09136000002</v>
      </c>
      <c r="E78" s="804">
        <v>277537.05868000002</v>
      </c>
      <c r="F78" s="804">
        <v>295483.67644000001</v>
      </c>
      <c r="G78" s="804">
        <v>154826.64979</v>
      </c>
      <c r="H78" s="804">
        <v>291927.05098</v>
      </c>
      <c r="I78" s="804">
        <v>195252.91415</v>
      </c>
    </row>
    <row r="79" spans="1:9">
      <c r="A79" s="803" t="s">
        <v>780</v>
      </c>
      <c r="B79" s="804">
        <v>0</v>
      </c>
      <c r="C79" s="804">
        <v>0</v>
      </c>
      <c r="D79" s="804">
        <v>0</v>
      </c>
      <c r="E79" s="804">
        <v>0</v>
      </c>
      <c r="F79" s="804">
        <v>-2.9999999999999997E-5</v>
      </c>
      <c r="G79" s="804">
        <v>-1.0000000000000001E-5</v>
      </c>
      <c r="H79" s="804">
        <v>-1.0000000000000001E-5</v>
      </c>
      <c r="I79" s="804">
        <v>-2.9999999999999997E-5</v>
      </c>
    </row>
    <row r="80" spans="1:9">
      <c r="A80" s="807" t="s">
        <v>781</v>
      </c>
      <c r="B80" s="804">
        <v>130190.06782</v>
      </c>
      <c r="C80" s="804">
        <v>232358.14063000001</v>
      </c>
      <c r="D80" s="804">
        <v>228360.09136000002</v>
      </c>
      <c r="E80" s="804">
        <v>277537.05868000002</v>
      </c>
      <c r="F80" s="804">
        <v>295483.67641000001</v>
      </c>
      <c r="G80" s="804">
        <v>154826.64978000001</v>
      </c>
      <c r="H80" s="804">
        <v>291927.05097000004</v>
      </c>
      <c r="I80" s="804">
        <v>195252.91412</v>
      </c>
    </row>
    <row r="81" spans="1:9">
      <c r="A81" s="803" t="s">
        <v>782</v>
      </c>
      <c r="B81" s="804">
        <v>-98.675259999999994</v>
      </c>
      <c r="C81" s="804">
        <v>4.2009999999999996</v>
      </c>
      <c r="D81" s="804">
        <v>1286.6023300000002</v>
      </c>
      <c r="E81" s="804">
        <v>5470.2887199999996</v>
      </c>
      <c r="F81" s="804">
        <v>10827.086080000001</v>
      </c>
      <c r="G81" s="804">
        <v>596.51674000000003</v>
      </c>
      <c r="H81" s="804">
        <v>9265.3102400000007</v>
      </c>
      <c r="I81" s="804">
        <v>39.843830000000004</v>
      </c>
    </row>
    <row r="82" spans="1:9" ht="21" customHeight="1">
      <c r="A82" s="829" t="s">
        <v>783</v>
      </c>
      <c r="B82" s="804">
        <v>130091.39256000001</v>
      </c>
      <c r="C82" s="804">
        <v>232362.34162999998</v>
      </c>
      <c r="D82" s="804">
        <v>229646.69368999999</v>
      </c>
      <c r="E82" s="804">
        <v>283007.34739999997</v>
      </c>
      <c r="F82" s="804">
        <v>306310.76248999999</v>
      </c>
      <c r="G82" s="804">
        <v>155423.16652</v>
      </c>
      <c r="H82" s="804">
        <v>301192.36121</v>
      </c>
      <c r="I82" s="804">
        <v>195292.75795</v>
      </c>
    </row>
    <row r="83" spans="1:9" ht="21" customHeight="1">
      <c r="A83" s="803" t="s">
        <v>784</v>
      </c>
      <c r="B83" s="804">
        <v>0</v>
      </c>
      <c r="C83" s="804">
        <v>0</v>
      </c>
      <c r="D83" s="804">
        <v>0</v>
      </c>
      <c r="E83" s="804">
        <v>0</v>
      </c>
      <c r="F83" s="804">
        <v>0</v>
      </c>
      <c r="G83" s="804">
        <v>0</v>
      </c>
      <c r="H83" s="804">
        <v>0</v>
      </c>
      <c r="I83" s="804">
        <v>0</v>
      </c>
    </row>
    <row r="84" spans="1:9" ht="21" customHeight="1">
      <c r="A84" s="829" t="s">
        <v>785</v>
      </c>
      <c r="B84" s="804">
        <v>130091.39256000001</v>
      </c>
      <c r="C84" s="804">
        <v>232362.34162999998</v>
      </c>
      <c r="D84" s="804">
        <v>229646.69368999999</v>
      </c>
      <c r="E84" s="804">
        <v>283007.34739999997</v>
      </c>
      <c r="F84" s="804">
        <v>306310.76248999999</v>
      </c>
      <c r="G84" s="804">
        <v>155423.16652</v>
      </c>
      <c r="H84" s="804">
        <v>301192.36121</v>
      </c>
      <c r="I84" s="804">
        <v>195292.75795</v>
      </c>
    </row>
    <row r="85" spans="1:9" ht="18" customHeight="1" thickBot="1">
      <c r="A85" s="803" t="s">
        <v>786</v>
      </c>
      <c r="B85" s="804">
        <v>-34466.147960000002</v>
      </c>
      <c r="C85" s="804">
        <v>-88034.549849999996</v>
      </c>
      <c r="D85" s="804">
        <v>-85376.647830000002</v>
      </c>
      <c r="E85" s="804">
        <v>-92865.699800000002</v>
      </c>
      <c r="F85" s="804">
        <v>-131593.71561000001</v>
      </c>
      <c r="G85" s="804">
        <v>-17218.599999999999</v>
      </c>
      <c r="H85" s="804">
        <v>-98626.076239999995</v>
      </c>
      <c r="I85" s="804">
        <v>-48397.3</v>
      </c>
    </row>
    <row r="86" spans="1:9" ht="24" customHeight="1" thickTop="1" thickBot="1">
      <c r="A86" s="791" t="s">
        <v>787</v>
      </c>
      <c r="B86" s="792">
        <v>95625.244599999991</v>
      </c>
      <c r="C86" s="792">
        <v>144327.79178</v>
      </c>
      <c r="D86" s="792">
        <v>144270.04586000001</v>
      </c>
      <c r="E86" s="792">
        <v>190141.6476</v>
      </c>
      <c r="F86" s="792">
        <v>174717.04688000001</v>
      </c>
      <c r="G86" s="792">
        <v>138204.56652000002</v>
      </c>
      <c r="H86" s="792">
        <v>202566.28497000001</v>
      </c>
      <c r="I86" s="792">
        <v>146895.45794999998</v>
      </c>
    </row>
    <row r="87" spans="1:9" ht="15" customHeight="1" thickTop="1" thickBot="1">
      <c r="A87" s="830"/>
      <c r="B87" s="811"/>
      <c r="C87" s="811"/>
      <c r="D87" s="811"/>
      <c r="E87" s="811"/>
      <c r="F87" s="811"/>
      <c r="G87" s="811"/>
      <c r="H87" s="811"/>
      <c r="I87" s="811"/>
    </row>
    <row r="88" spans="1:9" ht="28.5" customHeight="1" thickTop="1">
      <c r="A88" s="831"/>
      <c r="B88" s="813"/>
      <c r="C88" s="813"/>
      <c r="D88" s="813"/>
      <c r="E88" s="813"/>
      <c r="F88" s="813"/>
      <c r="G88" s="813"/>
      <c r="H88" s="813"/>
    </row>
    <row r="89" spans="1:9">
      <c r="A89" s="831"/>
      <c r="B89" s="813"/>
      <c r="C89" s="813"/>
      <c r="D89" s="813"/>
      <c r="E89" s="813"/>
      <c r="F89" s="813"/>
      <c r="G89" s="813"/>
      <c r="H89" s="813"/>
    </row>
    <row r="90" spans="1:9" ht="19.5">
      <c r="A90" s="832"/>
      <c r="B90" s="813"/>
      <c r="C90" s="813"/>
      <c r="D90" s="813"/>
      <c r="E90" s="813"/>
      <c r="F90" s="813"/>
      <c r="G90" s="813"/>
      <c r="H90" s="813"/>
    </row>
    <row r="91" spans="1:9" ht="19.5">
      <c r="A91" s="832"/>
      <c r="B91" s="813"/>
      <c r="C91" s="813"/>
      <c r="D91" s="813"/>
      <c r="E91" s="813"/>
      <c r="F91" s="813"/>
      <c r="G91" s="813"/>
      <c r="H91" s="813"/>
    </row>
    <row r="92" spans="1:9" ht="19.5">
      <c r="A92" s="832"/>
      <c r="B92" s="813"/>
      <c r="C92" s="813"/>
      <c r="D92" s="813"/>
      <c r="E92" s="813"/>
      <c r="F92" s="813"/>
      <c r="G92" s="813"/>
      <c r="H92" s="813"/>
    </row>
    <row r="93" spans="1:9" ht="19.5">
      <c r="A93" s="833"/>
      <c r="B93" s="813"/>
      <c r="C93" s="813"/>
      <c r="D93" s="813"/>
      <c r="E93" s="813"/>
      <c r="F93" s="813"/>
      <c r="G93" s="813"/>
      <c r="H93" s="813"/>
    </row>
    <row r="94" spans="1:9" ht="19.5">
      <c r="A94" s="833"/>
      <c r="B94" s="813"/>
      <c r="C94" s="813"/>
      <c r="D94" s="813"/>
      <c r="E94" s="813"/>
      <c r="F94" s="813"/>
      <c r="G94" s="813"/>
      <c r="H94" s="813"/>
    </row>
    <row r="95" spans="1:9" ht="19.5">
      <c r="A95" s="833"/>
      <c r="B95" s="813"/>
      <c r="C95" s="813"/>
      <c r="D95" s="813"/>
      <c r="E95" s="813"/>
      <c r="F95" s="813"/>
      <c r="G95" s="813"/>
      <c r="H95" s="813"/>
    </row>
    <row r="96" spans="1:9" ht="19.5">
      <c r="A96" s="832"/>
      <c r="B96" s="813"/>
      <c r="C96" s="813"/>
      <c r="D96" s="813"/>
      <c r="E96" s="813"/>
      <c r="F96" s="813"/>
      <c r="G96" s="813"/>
      <c r="H96" s="813"/>
    </row>
    <row r="97" spans="1:8" ht="19.5">
      <c r="A97" s="832"/>
      <c r="B97" s="813"/>
      <c r="C97" s="813"/>
      <c r="D97" s="813"/>
      <c r="E97" s="813"/>
      <c r="F97" s="813"/>
      <c r="G97" s="813"/>
      <c r="H97" s="813"/>
    </row>
    <row r="98" spans="1:8" ht="19.5">
      <c r="A98" s="832"/>
      <c r="B98" s="813"/>
      <c r="C98" s="813"/>
      <c r="D98" s="813"/>
      <c r="E98" s="813"/>
      <c r="F98" s="813"/>
      <c r="G98" s="813"/>
      <c r="H98" s="813"/>
    </row>
    <row r="99" spans="1:8" ht="19.5">
      <c r="A99" s="832"/>
      <c r="B99" s="813"/>
      <c r="C99" s="813"/>
      <c r="D99" s="813"/>
      <c r="E99" s="813"/>
      <c r="F99" s="813"/>
      <c r="G99" s="813"/>
      <c r="H99" s="813"/>
    </row>
    <row r="100" spans="1:8" ht="19.5">
      <c r="A100" s="832"/>
      <c r="B100" s="813"/>
      <c r="C100" s="813"/>
      <c r="D100" s="813"/>
      <c r="E100" s="813"/>
      <c r="F100" s="813"/>
      <c r="G100" s="813"/>
      <c r="H100" s="813"/>
    </row>
    <row r="101" spans="1:8" ht="19.5">
      <c r="A101" s="817"/>
      <c r="B101" s="813"/>
      <c r="C101" s="813"/>
      <c r="D101" s="813"/>
      <c r="E101" s="813"/>
      <c r="F101" s="813"/>
      <c r="G101" s="813"/>
      <c r="H101" s="813"/>
    </row>
    <row r="102" spans="1:8">
      <c r="A102" s="819"/>
      <c r="B102" s="813"/>
      <c r="C102" s="813"/>
      <c r="D102" s="813"/>
      <c r="E102" s="813"/>
      <c r="F102" s="813"/>
      <c r="G102" s="813"/>
      <c r="H102" s="813"/>
    </row>
    <row r="103" spans="1:8">
      <c r="A103" s="819"/>
      <c r="B103" s="813"/>
      <c r="C103" s="813"/>
      <c r="D103" s="813"/>
      <c r="E103" s="813"/>
      <c r="F103" s="813"/>
      <c r="G103" s="813"/>
      <c r="H103" s="813"/>
    </row>
    <row r="104" spans="1:8">
      <c r="A104" s="819"/>
      <c r="B104" s="813"/>
      <c r="C104" s="813"/>
      <c r="D104" s="813"/>
      <c r="E104" s="813"/>
      <c r="F104" s="813"/>
      <c r="G104" s="813"/>
      <c r="H104" s="813"/>
    </row>
    <row r="105" spans="1:8">
      <c r="A105" s="819"/>
      <c r="B105" s="813"/>
      <c r="C105" s="813"/>
      <c r="D105" s="813"/>
      <c r="E105" s="813"/>
      <c r="F105" s="813"/>
      <c r="G105" s="813"/>
      <c r="H105" s="813"/>
    </row>
    <row r="106" spans="1:8">
      <c r="A106" s="819"/>
      <c r="B106" s="813"/>
      <c r="C106" s="813"/>
      <c r="D106" s="813"/>
      <c r="E106" s="813"/>
      <c r="F106" s="813"/>
      <c r="G106" s="813"/>
      <c r="H106" s="813"/>
    </row>
    <row r="107" spans="1:8">
      <c r="A107" s="819"/>
      <c r="B107" s="813"/>
      <c r="C107" s="813"/>
      <c r="D107" s="813"/>
      <c r="E107" s="813"/>
      <c r="F107" s="813"/>
      <c r="G107" s="813"/>
      <c r="H107" s="813"/>
    </row>
    <row r="108" spans="1:8">
      <c r="A108" s="819"/>
      <c r="B108" s="813"/>
      <c r="C108" s="813"/>
      <c r="D108" s="813"/>
      <c r="E108" s="813"/>
      <c r="F108" s="813"/>
      <c r="G108" s="813"/>
      <c r="H108" s="813"/>
    </row>
    <row r="109" spans="1:8">
      <c r="A109" s="819"/>
      <c r="B109" s="813"/>
      <c r="C109" s="813"/>
      <c r="D109" s="813"/>
      <c r="E109" s="813"/>
      <c r="F109" s="813"/>
      <c r="G109" s="813"/>
      <c r="H109" s="813"/>
    </row>
    <row r="110" spans="1:8" ht="19.5">
      <c r="A110" s="832"/>
      <c r="B110" s="813"/>
      <c r="C110" s="813"/>
      <c r="D110" s="813"/>
      <c r="E110" s="813"/>
      <c r="F110" s="813"/>
      <c r="G110" s="813"/>
      <c r="H110" s="813"/>
    </row>
    <row r="111" spans="1:8" ht="19.5">
      <c r="A111" s="832"/>
      <c r="B111" s="813"/>
      <c r="C111" s="813"/>
      <c r="D111" s="813"/>
      <c r="E111" s="813"/>
      <c r="F111" s="813"/>
      <c r="G111" s="813"/>
      <c r="H111" s="813"/>
    </row>
    <row r="112" spans="1:8" ht="19.5">
      <c r="A112" s="833"/>
      <c r="B112" s="813"/>
      <c r="C112" s="813"/>
      <c r="D112" s="813"/>
      <c r="E112" s="813"/>
      <c r="F112" s="813"/>
      <c r="G112" s="813"/>
      <c r="H112" s="813"/>
    </row>
    <row r="113" spans="1:8" ht="19.5">
      <c r="A113" s="833"/>
      <c r="B113" s="813"/>
      <c r="C113" s="813"/>
      <c r="D113" s="813"/>
      <c r="E113" s="813"/>
      <c r="F113" s="813"/>
      <c r="G113" s="813"/>
      <c r="H113" s="813"/>
    </row>
    <row r="114" spans="1:8" ht="19.5">
      <c r="A114" s="833"/>
      <c r="B114" s="813"/>
      <c r="C114" s="813"/>
      <c r="D114" s="813"/>
      <c r="E114" s="813"/>
      <c r="F114" s="813"/>
      <c r="G114" s="813"/>
      <c r="H114" s="813"/>
    </row>
    <row r="115" spans="1:8" ht="19.5">
      <c r="A115" s="832"/>
      <c r="B115" s="813"/>
      <c r="C115" s="813"/>
      <c r="D115" s="813"/>
      <c r="E115" s="813"/>
      <c r="F115" s="813"/>
      <c r="G115" s="813"/>
      <c r="H115" s="813"/>
    </row>
    <row r="116" spans="1:8" ht="19.5">
      <c r="A116" s="832"/>
      <c r="B116" s="813"/>
      <c r="C116" s="813"/>
      <c r="D116" s="813"/>
      <c r="E116" s="813"/>
      <c r="F116" s="813"/>
      <c r="G116" s="813"/>
      <c r="H116" s="813"/>
    </row>
    <row r="117" spans="1:8" ht="19.5">
      <c r="A117" s="832"/>
      <c r="B117" s="813"/>
      <c r="C117" s="813"/>
      <c r="D117" s="813"/>
      <c r="E117" s="813"/>
      <c r="F117" s="813"/>
      <c r="G117" s="813"/>
      <c r="H117" s="813"/>
    </row>
    <row r="118" spans="1:8" ht="19.5">
      <c r="A118" s="832"/>
      <c r="B118" s="813"/>
      <c r="C118" s="813"/>
      <c r="D118" s="813"/>
      <c r="E118" s="813"/>
      <c r="F118" s="813"/>
      <c r="G118" s="813"/>
      <c r="H118" s="813"/>
    </row>
    <row r="119" spans="1:8" ht="19.5">
      <c r="A119" s="832"/>
      <c r="B119" s="813"/>
      <c r="C119" s="813"/>
      <c r="D119" s="813"/>
      <c r="E119" s="813"/>
      <c r="F119" s="813"/>
      <c r="G119" s="813"/>
      <c r="H119" s="813"/>
    </row>
    <row r="120" spans="1:8" ht="19.5">
      <c r="A120" s="832"/>
      <c r="B120" s="813"/>
      <c r="C120" s="813"/>
      <c r="D120" s="813"/>
      <c r="E120" s="813"/>
      <c r="F120" s="813"/>
      <c r="G120" s="813"/>
      <c r="H120" s="813"/>
    </row>
    <row r="121" spans="1:8" ht="19.5">
      <c r="A121" s="832"/>
      <c r="B121" s="813"/>
      <c r="C121" s="813"/>
      <c r="D121" s="813"/>
      <c r="E121" s="813"/>
      <c r="F121" s="813"/>
      <c r="G121" s="813"/>
      <c r="H121" s="813"/>
    </row>
    <row r="122" spans="1:8" ht="19.5">
      <c r="A122" s="833"/>
      <c r="B122" s="813"/>
      <c r="C122" s="813"/>
      <c r="D122" s="813"/>
      <c r="E122" s="813"/>
      <c r="F122" s="813"/>
      <c r="G122" s="813"/>
      <c r="H122" s="813"/>
    </row>
    <row r="123" spans="1:8" ht="19.5">
      <c r="A123" s="832"/>
      <c r="B123" s="813"/>
      <c r="C123" s="813"/>
      <c r="D123" s="813"/>
      <c r="E123" s="813"/>
      <c r="F123" s="813"/>
      <c r="G123" s="813"/>
      <c r="H123" s="813"/>
    </row>
    <row r="124" spans="1:8" ht="19.5">
      <c r="A124" s="832"/>
      <c r="B124" s="813"/>
      <c r="C124" s="813"/>
      <c r="D124" s="813"/>
      <c r="E124" s="813"/>
      <c r="F124" s="813"/>
      <c r="G124" s="813"/>
      <c r="H124" s="813"/>
    </row>
    <row r="125" spans="1:8" ht="19.5">
      <c r="A125" s="832"/>
      <c r="B125" s="813"/>
      <c r="C125" s="813"/>
      <c r="D125" s="813"/>
      <c r="E125" s="813"/>
      <c r="F125" s="813"/>
      <c r="G125" s="813"/>
      <c r="H125" s="813"/>
    </row>
    <row r="126" spans="1:8" ht="19.5">
      <c r="A126" s="832"/>
      <c r="B126" s="813"/>
      <c r="C126" s="813"/>
      <c r="D126" s="813"/>
      <c r="E126" s="813"/>
      <c r="F126" s="813"/>
      <c r="G126" s="813"/>
      <c r="H126" s="813"/>
    </row>
    <row r="127" spans="1:8" ht="19.5">
      <c r="A127" s="832"/>
      <c r="B127" s="813"/>
      <c r="C127" s="813"/>
      <c r="D127" s="813"/>
      <c r="E127" s="813"/>
      <c r="F127" s="813"/>
      <c r="G127" s="813"/>
      <c r="H127" s="813"/>
    </row>
    <row r="128" spans="1:8" ht="19.5">
      <c r="A128" s="833"/>
      <c r="B128" s="813"/>
      <c r="C128" s="813"/>
      <c r="D128" s="813"/>
      <c r="E128" s="813"/>
      <c r="F128" s="813"/>
      <c r="G128" s="813"/>
      <c r="H128" s="813"/>
    </row>
    <row r="129" spans="1:8" ht="19.5">
      <c r="A129" s="832"/>
      <c r="B129" s="813"/>
      <c r="C129" s="813"/>
      <c r="D129" s="813"/>
      <c r="E129" s="813"/>
      <c r="F129" s="813"/>
      <c r="G129" s="813"/>
      <c r="H129" s="813"/>
    </row>
    <row r="130" spans="1:8" ht="19.5">
      <c r="A130" s="832"/>
      <c r="B130" s="813"/>
      <c r="C130" s="813"/>
      <c r="D130" s="813"/>
      <c r="E130" s="813"/>
      <c r="F130" s="813"/>
      <c r="G130" s="813"/>
      <c r="H130" s="813"/>
    </row>
    <row r="131" spans="1:8" ht="19.5">
      <c r="A131" s="832"/>
      <c r="B131" s="813"/>
      <c r="C131" s="813"/>
      <c r="D131" s="813"/>
      <c r="E131" s="813"/>
      <c r="F131" s="813"/>
      <c r="G131" s="813"/>
      <c r="H131" s="813"/>
    </row>
    <row r="132" spans="1:8" ht="19.5">
      <c r="A132" s="833"/>
      <c r="B132" s="813"/>
      <c r="C132" s="813"/>
      <c r="D132" s="813"/>
      <c r="E132" s="813"/>
      <c r="F132" s="813"/>
      <c r="G132" s="813"/>
      <c r="H132" s="813"/>
    </row>
    <row r="133" spans="1:8" ht="19.5">
      <c r="A133" s="832"/>
      <c r="B133" s="813"/>
      <c r="C133" s="813"/>
      <c r="D133" s="813"/>
      <c r="E133" s="813"/>
      <c r="F133" s="813"/>
      <c r="G133" s="813"/>
      <c r="H133" s="813"/>
    </row>
    <row r="134" spans="1:8" ht="19.5">
      <c r="A134" s="832"/>
      <c r="B134" s="813"/>
      <c r="C134" s="813"/>
      <c r="D134" s="813"/>
      <c r="E134" s="813"/>
      <c r="F134" s="813"/>
      <c r="G134" s="813"/>
      <c r="H134" s="813"/>
    </row>
    <row r="135" spans="1:8" ht="19.5">
      <c r="A135" s="832"/>
      <c r="B135" s="813"/>
      <c r="C135" s="813"/>
      <c r="D135" s="813"/>
      <c r="E135" s="813"/>
      <c r="F135" s="813"/>
      <c r="G135" s="813"/>
      <c r="H135" s="813"/>
    </row>
    <row r="136" spans="1:8" ht="19.5">
      <c r="A136" s="832"/>
      <c r="B136" s="813"/>
      <c r="C136" s="813"/>
      <c r="D136" s="813"/>
      <c r="E136" s="813"/>
      <c r="F136" s="813"/>
      <c r="G136" s="813"/>
      <c r="H136" s="813"/>
    </row>
    <row r="137" spans="1:8" ht="19.5">
      <c r="A137" s="833"/>
      <c r="B137" s="813"/>
      <c r="C137" s="813"/>
      <c r="D137" s="813"/>
      <c r="E137" s="813"/>
      <c r="F137" s="813"/>
      <c r="G137" s="813"/>
      <c r="H137" s="813"/>
    </row>
    <row r="138" spans="1:8" ht="19.5">
      <c r="A138" s="832"/>
      <c r="B138" s="813"/>
      <c r="C138" s="813"/>
      <c r="D138" s="813"/>
      <c r="E138" s="813"/>
      <c r="F138" s="813"/>
      <c r="G138" s="813"/>
      <c r="H138" s="813"/>
    </row>
    <row r="139" spans="1:8" ht="19.5">
      <c r="A139" s="832"/>
      <c r="B139" s="813"/>
      <c r="C139" s="813"/>
      <c r="D139" s="813"/>
      <c r="E139" s="813"/>
      <c r="F139" s="813"/>
      <c r="G139" s="813"/>
      <c r="H139" s="813"/>
    </row>
    <row r="140" spans="1:8" ht="19.5">
      <c r="A140" s="832"/>
      <c r="B140" s="813"/>
      <c r="C140" s="813"/>
      <c r="D140" s="813"/>
      <c r="E140" s="813"/>
      <c r="F140" s="813"/>
      <c r="G140" s="813"/>
      <c r="H140" s="813"/>
    </row>
    <row r="141" spans="1:8" ht="19.5">
      <c r="A141" s="832"/>
      <c r="B141" s="813"/>
      <c r="C141" s="813"/>
      <c r="D141" s="813"/>
      <c r="E141" s="813"/>
      <c r="F141" s="813"/>
      <c r="G141" s="813"/>
      <c r="H141" s="813"/>
    </row>
    <row r="142" spans="1:8" ht="19.5">
      <c r="A142" s="833"/>
      <c r="B142" s="813"/>
      <c r="C142" s="813"/>
      <c r="D142" s="813"/>
      <c r="E142" s="813"/>
      <c r="F142" s="813"/>
      <c r="G142" s="813"/>
      <c r="H142" s="813"/>
    </row>
    <row r="143" spans="1:8" ht="19.5">
      <c r="A143" s="833"/>
      <c r="B143" s="813"/>
      <c r="C143" s="813"/>
      <c r="D143" s="813"/>
      <c r="E143" s="813"/>
      <c r="F143" s="813"/>
      <c r="G143" s="813"/>
      <c r="H143" s="813"/>
    </row>
    <row r="144" spans="1:8" ht="19.5">
      <c r="A144" s="833"/>
      <c r="B144" s="813"/>
      <c r="C144" s="813"/>
      <c r="D144" s="813"/>
      <c r="E144" s="813"/>
      <c r="F144" s="813"/>
      <c r="G144" s="813"/>
      <c r="H144" s="813"/>
    </row>
    <row r="145" spans="1:8" ht="19.5">
      <c r="A145" s="832"/>
      <c r="B145" s="813"/>
      <c r="C145" s="813"/>
      <c r="D145" s="813"/>
      <c r="E145" s="813"/>
      <c r="F145" s="813"/>
      <c r="G145" s="813"/>
      <c r="H145" s="813"/>
    </row>
    <row r="146" spans="1:8" ht="19.5">
      <c r="A146" s="832"/>
      <c r="B146" s="813"/>
      <c r="C146" s="813"/>
      <c r="D146" s="813"/>
      <c r="E146" s="813"/>
      <c r="F146" s="813"/>
      <c r="G146" s="813"/>
      <c r="H146" s="813"/>
    </row>
    <row r="147" spans="1:8" ht="19.5">
      <c r="A147" s="822"/>
      <c r="B147" s="813"/>
      <c r="C147" s="813"/>
      <c r="D147" s="813"/>
      <c r="E147" s="813"/>
      <c r="F147" s="813"/>
      <c r="G147" s="813"/>
      <c r="H147" s="813"/>
    </row>
    <row r="148" spans="1:8" ht="19.5">
      <c r="A148" s="833"/>
      <c r="B148" s="813"/>
      <c r="C148" s="813"/>
      <c r="D148" s="813"/>
      <c r="E148" s="813"/>
      <c r="F148" s="813"/>
      <c r="G148" s="813"/>
      <c r="H148" s="813"/>
    </row>
    <row r="149" spans="1:8" ht="19.5">
      <c r="A149" s="832"/>
      <c r="B149" s="813"/>
      <c r="C149" s="813"/>
      <c r="D149" s="813"/>
      <c r="E149" s="813"/>
      <c r="F149" s="813"/>
      <c r="G149" s="813"/>
      <c r="H149" s="813"/>
    </row>
    <row r="150" spans="1:8" ht="19.5">
      <c r="A150" s="832"/>
      <c r="B150" s="813"/>
      <c r="C150" s="813"/>
      <c r="D150" s="813"/>
      <c r="E150" s="813"/>
      <c r="F150" s="813"/>
      <c r="G150" s="813"/>
      <c r="H150" s="813"/>
    </row>
    <row r="151" spans="1:8" ht="19.5">
      <c r="A151" s="832"/>
      <c r="B151" s="813"/>
      <c r="C151" s="813"/>
      <c r="D151" s="813"/>
      <c r="E151" s="813"/>
      <c r="F151" s="813"/>
      <c r="G151" s="813"/>
      <c r="H151" s="813"/>
    </row>
    <row r="152" spans="1:8" ht="19.5">
      <c r="A152" s="833"/>
      <c r="B152" s="813"/>
      <c r="C152" s="813"/>
      <c r="D152" s="813"/>
      <c r="E152" s="813"/>
      <c r="F152" s="813"/>
      <c r="G152" s="813"/>
      <c r="H152" s="813"/>
    </row>
    <row r="153" spans="1:8" ht="19.5">
      <c r="A153" s="832"/>
      <c r="B153" s="813"/>
      <c r="C153" s="813"/>
      <c r="D153" s="813"/>
      <c r="E153" s="813"/>
      <c r="F153" s="813"/>
      <c r="G153" s="813"/>
      <c r="H153" s="813"/>
    </row>
    <row r="154" spans="1:8" ht="19.5">
      <c r="A154" s="832"/>
      <c r="B154" s="813"/>
      <c r="C154" s="813"/>
      <c r="D154" s="813"/>
      <c r="E154" s="813"/>
      <c r="F154" s="813"/>
      <c r="G154" s="813"/>
      <c r="H154" s="813"/>
    </row>
    <row r="155" spans="1:8" ht="19.5">
      <c r="A155" s="832"/>
      <c r="B155" s="813"/>
      <c r="C155" s="813"/>
      <c r="D155" s="813"/>
      <c r="E155" s="813"/>
      <c r="F155" s="813"/>
      <c r="G155" s="813"/>
      <c r="H155" s="813"/>
    </row>
    <row r="156" spans="1:8" ht="19.5">
      <c r="A156" s="833"/>
      <c r="B156" s="813"/>
      <c r="C156" s="813"/>
      <c r="D156" s="813"/>
      <c r="E156" s="813"/>
      <c r="F156" s="813"/>
      <c r="G156" s="813"/>
      <c r="H156" s="813"/>
    </row>
    <row r="157" spans="1:8" ht="19.5">
      <c r="A157" s="832"/>
      <c r="B157" s="813"/>
      <c r="C157" s="813"/>
      <c r="D157" s="813"/>
      <c r="E157" s="813"/>
      <c r="F157" s="813"/>
      <c r="G157" s="813"/>
      <c r="H157" s="813"/>
    </row>
    <row r="158" spans="1:8" ht="19.5">
      <c r="A158" s="832"/>
      <c r="B158" s="813"/>
      <c r="C158" s="813"/>
      <c r="D158" s="813"/>
      <c r="E158" s="813"/>
      <c r="F158" s="813"/>
      <c r="G158" s="813"/>
      <c r="H158" s="813"/>
    </row>
    <row r="159" spans="1:8" ht="19.5">
      <c r="A159" s="832"/>
      <c r="B159" s="813"/>
      <c r="C159" s="813"/>
      <c r="D159" s="813"/>
      <c r="E159" s="813"/>
      <c r="F159" s="813"/>
      <c r="G159" s="813"/>
      <c r="H159" s="813"/>
    </row>
    <row r="160" spans="1:8" ht="19.5">
      <c r="A160" s="833"/>
      <c r="B160" s="813"/>
      <c r="C160" s="813"/>
      <c r="D160" s="813"/>
      <c r="E160" s="813"/>
      <c r="F160" s="813"/>
      <c r="G160" s="813"/>
      <c r="H160" s="813"/>
    </row>
    <row r="161" spans="1:8" ht="19.5">
      <c r="A161" s="832"/>
      <c r="B161" s="813"/>
      <c r="C161" s="813"/>
      <c r="D161" s="813"/>
      <c r="E161" s="813"/>
      <c r="F161" s="813"/>
      <c r="G161" s="813"/>
      <c r="H161" s="813"/>
    </row>
    <row r="162" spans="1:8" ht="19.5">
      <c r="A162" s="832"/>
      <c r="B162" s="813"/>
      <c r="C162" s="813"/>
      <c r="D162" s="813"/>
      <c r="E162" s="813"/>
      <c r="F162" s="813"/>
      <c r="G162" s="813"/>
      <c r="H162" s="813"/>
    </row>
    <row r="163" spans="1:8" ht="19.5">
      <c r="A163" s="832"/>
      <c r="B163" s="813"/>
      <c r="C163" s="813"/>
      <c r="D163" s="813"/>
      <c r="E163" s="813"/>
      <c r="F163" s="813"/>
      <c r="G163" s="813"/>
      <c r="H163" s="813"/>
    </row>
    <row r="164" spans="1:8" ht="19.5">
      <c r="A164" s="821"/>
      <c r="B164" s="813"/>
      <c r="C164" s="813"/>
      <c r="D164" s="813"/>
      <c r="E164" s="813"/>
      <c r="F164" s="813"/>
      <c r="G164" s="813"/>
      <c r="H164" s="813"/>
    </row>
    <row r="165" spans="1:8" ht="19.5">
      <c r="A165" s="821"/>
      <c r="B165" s="813"/>
      <c r="C165" s="813"/>
      <c r="D165" s="813"/>
      <c r="E165" s="813"/>
      <c r="F165" s="813"/>
      <c r="G165" s="813"/>
      <c r="H165" s="813"/>
    </row>
    <row r="166" spans="1:8" ht="19.5">
      <c r="A166" s="821"/>
      <c r="B166" s="813"/>
      <c r="C166" s="813"/>
      <c r="D166" s="813"/>
      <c r="E166" s="813"/>
      <c r="F166" s="813"/>
      <c r="G166" s="813"/>
      <c r="H166" s="813"/>
    </row>
    <row r="167" spans="1:8" ht="19.5">
      <c r="A167" s="817"/>
      <c r="B167" s="813"/>
      <c r="C167" s="813"/>
      <c r="D167" s="813"/>
      <c r="E167" s="813"/>
      <c r="F167" s="813"/>
      <c r="G167" s="813"/>
      <c r="H167" s="813"/>
    </row>
    <row r="168" spans="1:8" ht="19.5">
      <c r="A168" s="817"/>
      <c r="B168" s="813"/>
      <c r="C168" s="813"/>
      <c r="D168" s="813"/>
      <c r="E168" s="813"/>
      <c r="F168" s="813"/>
      <c r="G168" s="813"/>
      <c r="H168" s="813"/>
    </row>
    <row r="169" spans="1:8" ht="19.5">
      <c r="A169" s="833"/>
      <c r="B169" s="813"/>
      <c r="C169" s="813"/>
      <c r="D169" s="813"/>
      <c r="E169" s="813"/>
      <c r="F169" s="813"/>
      <c r="G169" s="813"/>
      <c r="H169" s="813"/>
    </row>
    <row r="170" spans="1:8" ht="19.5">
      <c r="A170" s="832"/>
      <c r="B170" s="813"/>
      <c r="C170" s="813"/>
      <c r="D170" s="813"/>
      <c r="E170" s="813"/>
      <c r="F170" s="813"/>
      <c r="G170" s="813"/>
      <c r="H170" s="813"/>
    </row>
    <row r="171" spans="1:8" ht="19.5">
      <c r="A171" s="832"/>
      <c r="B171" s="813"/>
      <c r="C171" s="813"/>
      <c r="D171" s="813"/>
      <c r="E171" s="813"/>
      <c r="F171" s="813"/>
      <c r="G171" s="813"/>
      <c r="H171" s="813"/>
    </row>
    <row r="172" spans="1:8" ht="19.5">
      <c r="A172" s="832"/>
      <c r="B172" s="813"/>
      <c r="C172" s="813"/>
      <c r="D172" s="813"/>
      <c r="E172" s="813"/>
      <c r="F172" s="813"/>
      <c r="G172" s="813"/>
      <c r="H172" s="813"/>
    </row>
    <row r="173" spans="1:8" ht="19.5">
      <c r="A173" s="832"/>
      <c r="B173" s="813"/>
      <c r="C173" s="813"/>
      <c r="D173" s="813"/>
      <c r="E173" s="813"/>
      <c r="F173" s="813"/>
      <c r="G173" s="813"/>
      <c r="H173" s="813"/>
    </row>
    <row r="174" spans="1:8" ht="19.5">
      <c r="A174" s="832"/>
      <c r="B174" s="813"/>
      <c r="C174" s="813"/>
      <c r="D174" s="813"/>
      <c r="E174" s="813"/>
      <c r="F174" s="813"/>
      <c r="G174" s="813"/>
      <c r="H174" s="813"/>
    </row>
    <row r="175" spans="1:8" ht="19.5">
      <c r="A175" s="833"/>
      <c r="B175" s="813"/>
      <c r="C175" s="813"/>
      <c r="D175" s="813"/>
      <c r="E175" s="813"/>
      <c r="F175" s="813"/>
      <c r="G175" s="813"/>
      <c r="H175" s="813"/>
    </row>
    <row r="176" spans="1:8" ht="19.5">
      <c r="A176" s="832"/>
      <c r="B176" s="813"/>
      <c r="C176" s="813"/>
      <c r="D176" s="813"/>
      <c r="E176" s="813"/>
      <c r="F176" s="813"/>
      <c r="G176" s="813"/>
      <c r="H176" s="813"/>
    </row>
    <row r="177" spans="1:8" ht="19.5">
      <c r="A177" s="832"/>
      <c r="B177" s="813"/>
      <c r="C177" s="813"/>
      <c r="D177" s="813"/>
      <c r="E177" s="813"/>
      <c r="F177" s="813"/>
      <c r="G177" s="813"/>
      <c r="H177" s="813"/>
    </row>
    <row r="178" spans="1:8" ht="19.5">
      <c r="A178" s="832"/>
      <c r="B178" s="813"/>
      <c r="C178" s="813"/>
      <c r="D178" s="813"/>
      <c r="E178" s="813"/>
      <c r="F178" s="813"/>
      <c r="G178" s="813"/>
      <c r="H178" s="813"/>
    </row>
    <row r="179" spans="1:8" ht="19.5">
      <c r="A179" s="832"/>
      <c r="B179" s="813"/>
      <c r="C179" s="813"/>
      <c r="D179" s="813"/>
      <c r="E179" s="813"/>
      <c r="F179" s="813"/>
      <c r="G179" s="813"/>
      <c r="H179" s="813"/>
    </row>
    <row r="180" spans="1:8" ht="19.5">
      <c r="A180" s="833"/>
      <c r="B180" s="813"/>
      <c r="C180" s="813"/>
      <c r="D180" s="813"/>
      <c r="E180" s="813"/>
      <c r="F180" s="813"/>
      <c r="G180" s="813"/>
      <c r="H180" s="813"/>
    </row>
    <row r="181" spans="1:8" ht="19.5">
      <c r="A181" s="833"/>
      <c r="B181" s="813"/>
      <c r="C181" s="813"/>
      <c r="D181" s="813"/>
      <c r="E181" s="813"/>
      <c r="F181" s="813"/>
      <c r="G181" s="813"/>
      <c r="H181" s="813"/>
    </row>
    <row r="182" spans="1:8" ht="19.5">
      <c r="A182" s="832"/>
      <c r="B182" s="813"/>
      <c r="C182" s="813"/>
      <c r="D182" s="813"/>
      <c r="E182" s="813"/>
      <c r="F182" s="813"/>
      <c r="G182" s="813"/>
      <c r="H182" s="813"/>
    </row>
    <row r="183" spans="1:8" ht="19.5">
      <c r="A183" s="832"/>
      <c r="B183" s="813"/>
      <c r="C183" s="813"/>
      <c r="D183" s="813"/>
      <c r="E183" s="813"/>
      <c r="F183" s="813"/>
      <c r="G183" s="813"/>
      <c r="H183" s="813"/>
    </row>
    <row r="184" spans="1:8" ht="19.5">
      <c r="A184" s="832"/>
      <c r="B184" s="813"/>
      <c r="C184" s="813"/>
      <c r="D184" s="813"/>
      <c r="E184" s="813"/>
      <c r="F184" s="813"/>
      <c r="G184" s="813"/>
      <c r="H184" s="813"/>
    </row>
    <row r="185" spans="1:8" ht="19.5">
      <c r="A185" s="833"/>
      <c r="B185" s="813"/>
      <c r="C185" s="813"/>
      <c r="D185" s="813"/>
      <c r="E185" s="813"/>
      <c r="F185" s="813"/>
      <c r="G185" s="813"/>
      <c r="H185" s="813"/>
    </row>
    <row r="186" spans="1:8" ht="19.5">
      <c r="A186" s="833"/>
      <c r="B186" s="813"/>
      <c r="C186" s="813"/>
      <c r="D186" s="813"/>
      <c r="E186" s="813"/>
      <c r="F186" s="813"/>
      <c r="G186" s="813"/>
      <c r="H186" s="813"/>
    </row>
    <row r="187" spans="1:8" ht="19.5">
      <c r="A187" s="833"/>
      <c r="B187" s="813"/>
      <c r="C187" s="813"/>
      <c r="D187" s="813"/>
      <c r="E187" s="813"/>
      <c r="F187" s="813"/>
      <c r="G187" s="813"/>
      <c r="H187" s="813"/>
    </row>
    <row r="188" spans="1:8" ht="19.5">
      <c r="A188" s="833"/>
      <c r="B188" s="813"/>
      <c r="C188" s="813"/>
      <c r="D188" s="813"/>
      <c r="E188" s="813"/>
      <c r="F188" s="813"/>
      <c r="G188" s="813"/>
      <c r="H188" s="813"/>
    </row>
    <row r="189" spans="1:8" ht="19.5">
      <c r="A189" s="833"/>
      <c r="B189" s="813"/>
      <c r="C189" s="813"/>
      <c r="D189" s="813"/>
      <c r="E189" s="813"/>
      <c r="F189" s="813"/>
      <c r="G189" s="813"/>
      <c r="H189" s="813"/>
    </row>
    <row r="190" spans="1:8" ht="19.5">
      <c r="A190" s="833"/>
      <c r="B190" s="813"/>
      <c r="C190" s="813"/>
      <c r="D190" s="813"/>
      <c r="E190" s="813"/>
      <c r="F190" s="813"/>
      <c r="G190" s="813"/>
      <c r="H190" s="813"/>
    </row>
    <row r="191" spans="1:8" ht="19.5">
      <c r="A191" s="832"/>
      <c r="B191" s="813"/>
      <c r="C191" s="813"/>
      <c r="D191" s="813"/>
      <c r="E191" s="813"/>
      <c r="F191" s="813"/>
      <c r="G191" s="813"/>
      <c r="H191" s="813"/>
    </row>
    <row r="192" spans="1:8" ht="19.5">
      <c r="A192" s="832"/>
      <c r="B192" s="813"/>
      <c r="C192" s="813"/>
      <c r="D192" s="813"/>
      <c r="E192" s="813"/>
      <c r="F192" s="813"/>
      <c r="G192" s="813"/>
      <c r="H192" s="813"/>
    </row>
    <row r="193" spans="1:8" ht="19.5">
      <c r="A193" s="832"/>
      <c r="B193" s="813"/>
      <c r="C193" s="813"/>
      <c r="D193" s="813"/>
      <c r="E193" s="813"/>
      <c r="F193" s="813"/>
      <c r="G193" s="813"/>
      <c r="H193" s="813"/>
    </row>
    <row r="194" spans="1:8" ht="19.5">
      <c r="A194" s="833"/>
      <c r="B194" s="813"/>
      <c r="C194" s="813"/>
      <c r="D194" s="813"/>
      <c r="E194" s="813"/>
      <c r="F194" s="813"/>
      <c r="G194" s="813"/>
      <c r="H194" s="813"/>
    </row>
    <row r="195" spans="1:8" ht="19.5">
      <c r="A195" s="832"/>
      <c r="B195" s="813"/>
      <c r="C195" s="813"/>
      <c r="D195" s="813"/>
      <c r="E195" s="813"/>
      <c r="F195" s="813"/>
      <c r="G195" s="813"/>
      <c r="H195" s="813"/>
    </row>
    <row r="196" spans="1:8" ht="19.5">
      <c r="A196" s="832"/>
      <c r="B196" s="813"/>
      <c r="C196" s="813"/>
      <c r="D196" s="813"/>
      <c r="E196" s="813"/>
      <c r="F196" s="813"/>
      <c r="G196" s="813"/>
      <c r="H196" s="813"/>
    </row>
    <row r="197" spans="1:8" ht="19.5">
      <c r="A197" s="822"/>
      <c r="B197" s="813"/>
      <c r="C197" s="813"/>
      <c r="D197" s="813"/>
      <c r="E197" s="813"/>
      <c r="F197" s="813"/>
      <c r="G197" s="813"/>
      <c r="H197" s="813"/>
    </row>
    <row r="198" spans="1:8" ht="19.5">
      <c r="A198" s="832"/>
      <c r="B198" s="813"/>
      <c r="C198" s="813"/>
      <c r="D198" s="813"/>
      <c r="E198" s="813"/>
      <c r="F198" s="813"/>
      <c r="G198" s="813"/>
      <c r="H198" s="813"/>
    </row>
    <row r="199" spans="1:8" ht="19.5">
      <c r="A199" s="833"/>
      <c r="B199" s="813"/>
      <c r="C199" s="813"/>
      <c r="D199" s="813"/>
      <c r="E199" s="813"/>
      <c r="F199" s="813"/>
      <c r="G199" s="813"/>
      <c r="H199" s="813"/>
    </row>
    <row r="200" spans="1:8" ht="19.5">
      <c r="A200" s="832"/>
      <c r="B200" s="813"/>
      <c r="C200" s="813"/>
      <c r="D200" s="813"/>
      <c r="E200" s="813"/>
      <c r="F200" s="813"/>
      <c r="G200" s="813"/>
      <c r="H200" s="813"/>
    </row>
    <row r="201" spans="1:8" ht="19.5">
      <c r="A201" s="832"/>
      <c r="B201" s="813"/>
      <c r="C201" s="813"/>
      <c r="D201" s="813"/>
      <c r="E201" s="813"/>
      <c r="F201" s="813"/>
      <c r="G201" s="813"/>
      <c r="H201" s="813"/>
    </row>
    <row r="202" spans="1:8" ht="19.5">
      <c r="A202" s="833"/>
      <c r="B202" s="813"/>
      <c r="C202" s="813"/>
      <c r="D202" s="813"/>
      <c r="E202" s="813"/>
      <c r="F202" s="813"/>
      <c r="G202" s="813"/>
      <c r="H202" s="813"/>
    </row>
    <row r="203" spans="1:8" ht="19.5">
      <c r="A203" s="832"/>
      <c r="B203" s="813"/>
      <c r="C203" s="813"/>
      <c r="D203" s="813"/>
      <c r="E203" s="813"/>
      <c r="F203" s="813"/>
      <c r="G203" s="813"/>
      <c r="H203" s="813"/>
    </row>
    <row r="204" spans="1:8" ht="19.5">
      <c r="A204" s="832"/>
      <c r="B204" s="813"/>
      <c r="C204" s="813"/>
      <c r="D204" s="813"/>
      <c r="E204" s="813"/>
      <c r="F204" s="813"/>
      <c r="G204" s="813"/>
      <c r="H204" s="813"/>
    </row>
    <row r="205" spans="1:8" ht="19.5">
      <c r="A205" s="833"/>
      <c r="B205" s="813"/>
      <c r="C205" s="813"/>
      <c r="D205" s="813"/>
      <c r="E205" s="813"/>
      <c r="F205" s="813"/>
      <c r="G205" s="813"/>
      <c r="H205" s="813"/>
    </row>
    <row r="206" spans="1:8" ht="19.5">
      <c r="A206" s="832"/>
      <c r="B206" s="813"/>
      <c r="C206" s="813"/>
      <c r="D206" s="813"/>
      <c r="E206" s="813"/>
      <c r="F206" s="813"/>
      <c r="G206" s="813"/>
      <c r="H206" s="813"/>
    </row>
    <row r="207" spans="1:8" ht="19.5">
      <c r="A207" s="832"/>
      <c r="B207" s="813"/>
      <c r="C207" s="813"/>
      <c r="D207" s="813"/>
      <c r="E207" s="813"/>
      <c r="F207" s="813"/>
      <c r="G207" s="813"/>
      <c r="H207" s="813"/>
    </row>
    <row r="208" spans="1:8" ht="19.5">
      <c r="A208" s="832"/>
      <c r="B208" s="813"/>
      <c r="C208" s="813"/>
      <c r="D208" s="813"/>
      <c r="E208" s="813"/>
      <c r="F208" s="813"/>
      <c r="G208" s="813"/>
      <c r="H208" s="813"/>
    </row>
    <row r="209" spans="1:8" ht="19.5">
      <c r="A209" s="832"/>
      <c r="B209" s="813"/>
      <c r="C209" s="813"/>
      <c r="D209" s="813"/>
      <c r="E209" s="813"/>
      <c r="F209" s="813"/>
      <c r="G209" s="813"/>
      <c r="H209" s="813"/>
    </row>
    <row r="210" spans="1:8" ht="19.5">
      <c r="A210" s="832"/>
      <c r="B210" s="813"/>
      <c r="C210" s="813"/>
      <c r="D210" s="813"/>
      <c r="E210" s="813"/>
      <c r="F210" s="813"/>
      <c r="G210" s="813"/>
      <c r="H210" s="813"/>
    </row>
    <row r="211" spans="1:8" ht="19.5">
      <c r="A211" s="832"/>
      <c r="B211" s="813"/>
      <c r="C211" s="813"/>
      <c r="D211" s="813"/>
      <c r="E211" s="813"/>
      <c r="F211" s="813"/>
      <c r="G211" s="813"/>
      <c r="H211" s="813"/>
    </row>
    <row r="212" spans="1:8" ht="19.5">
      <c r="A212" s="832"/>
      <c r="B212" s="813"/>
      <c r="C212" s="813"/>
      <c r="D212" s="813"/>
      <c r="E212" s="813"/>
      <c r="F212" s="813"/>
      <c r="G212" s="813"/>
      <c r="H212" s="813"/>
    </row>
    <row r="213" spans="1:8" ht="19.5">
      <c r="A213" s="832"/>
      <c r="B213" s="813"/>
      <c r="C213" s="813"/>
      <c r="D213" s="813"/>
      <c r="E213" s="813"/>
      <c r="F213" s="813"/>
      <c r="G213" s="813"/>
      <c r="H213" s="813"/>
    </row>
    <row r="214" spans="1:8" ht="19.5">
      <c r="A214" s="833"/>
      <c r="B214" s="813"/>
      <c r="C214" s="813"/>
      <c r="D214" s="813"/>
      <c r="E214" s="813"/>
      <c r="F214" s="813"/>
      <c r="G214" s="813"/>
      <c r="H214" s="813"/>
    </row>
    <row r="215" spans="1:8" ht="19.5">
      <c r="A215" s="832"/>
      <c r="B215" s="813"/>
      <c r="C215" s="813"/>
      <c r="D215" s="813"/>
      <c r="E215" s="813"/>
      <c r="F215" s="813"/>
      <c r="G215" s="813"/>
      <c r="H215" s="813"/>
    </row>
    <row r="216" spans="1:8" ht="19.5">
      <c r="A216" s="832"/>
      <c r="B216" s="813"/>
      <c r="C216" s="813"/>
      <c r="D216" s="813"/>
      <c r="E216" s="813"/>
      <c r="F216" s="813"/>
      <c r="G216" s="813"/>
      <c r="H216" s="813"/>
    </row>
    <row r="217" spans="1:8" ht="19.5">
      <c r="A217" s="832"/>
      <c r="B217" s="813"/>
      <c r="C217" s="813"/>
      <c r="D217" s="813"/>
      <c r="E217" s="813"/>
      <c r="F217" s="813"/>
      <c r="G217" s="813"/>
      <c r="H217" s="813"/>
    </row>
    <row r="218" spans="1:8" ht="19.5">
      <c r="A218" s="832"/>
      <c r="B218" s="813"/>
      <c r="C218" s="813"/>
      <c r="D218" s="813"/>
      <c r="E218" s="813"/>
      <c r="F218" s="813"/>
      <c r="G218" s="813"/>
      <c r="H218" s="813"/>
    </row>
    <row r="219" spans="1:8" ht="19.5">
      <c r="A219" s="832"/>
      <c r="B219" s="813"/>
      <c r="C219" s="813"/>
      <c r="D219" s="813"/>
      <c r="E219" s="813"/>
      <c r="F219" s="813"/>
      <c r="G219" s="813"/>
      <c r="H219" s="813"/>
    </row>
    <row r="220" spans="1:8" ht="19.5">
      <c r="A220" s="833"/>
      <c r="B220" s="813"/>
      <c r="C220" s="813"/>
      <c r="D220" s="813"/>
      <c r="E220" s="813"/>
      <c r="F220" s="813"/>
      <c r="G220" s="813"/>
      <c r="H220" s="813"/>
    </row>
    <row r="221" spans="1:8" ht="19.5">
      <c r="A221" s="832"/>
      <c r="B221" s="813"/>
      <c r="C221" s="813"/>
      <c r="D221" s="813"/>
      <c r="E221" s="813"/>
      <c r="F221" s="813"/>
      <c r="G221" s="813"/>
      <c r="H221" s="813"/>
    </row>
    <row r="222" spans="1:8" ht="19.5">
      <c r="A222" s="832"/>
      <c r="B222" s="813"/>
      <c r="C222" s="813"/>
      <c r="D222" s="813"/>
      <c r="E222" s="813"/>
      <c r="F222" s="813"/>
      <c r="G222" s="813"/>
      <c r="H222" s="813"/>
    </row>
    <row r="223" spans="1:8" ht="19.5">
      <c r="A223" s="833"/>
      <c r="B223" s="813"/>
      <c r="C223" s="813"/>
      <c r="D223" s="813"/>
      <c r="E223" s="813"/>
      <c r="F223" s="813"/>
      <c r="G223" s="813"/>
      <c r="H223" s="813"/>
    </row>
    <row r="224" spans="1:8" ht="19.5">
      <c r="A224" s="832"/>
      <c r="B224" s="813"/>
      <c r="C224" s="813"/>
      <c r="D224" s="813"/>
      <c r="E224" s="813"/>
      <c r="F224" s="813"/>
      <c r="G224" s="813"/>
      <c r="H224" s="813"/>
    </row>
    <row r="225" spans="1:8" ht="19.5">
      <c r="A225" s="832"/>
      <c r="B225" s="813"/>
      <c r="C225" s="813"/>
      <c r="D225" s="813"/>
      <c r="E225" s="813"/>
      <c r="F225" s="813"/>
      <c r="G225" s="813"/>
      <c r="H225" s="813"/>
    </row>
    <row r="226" spans="1:8" ht="19.5">
      <c r="A226" s="832"/>
      <c r="B226" s="813"/>
      <c r="C226" s="813"/>
      <c r="D226" s="813"/>
      <c r="E226" s="813"/>
      <c r="F226" s="813"/>
      <c r="G226" s="813"/>
      <c r="H226" s="813"/>
    </row>
    <row r="227" spans="1:8" ht="19.5">
      <c r="A227" s="834"/>
      <c r="B227" s="813"/>
      <c r="C227" s="813"/>
      <c r="D227" s="813"/>
      <c r="E227" s="813"/>
      <c r="F227" s="813"/>
      <c r="G227" s="813"/>
      <c r="H227" s="813"/>
    </row>
  </sheetData>
  <mergeCells count="5">
    <mergeCell ref="A5:I5"/>
    <mergeCell ref="A1:I1"/>
    <mergeCell ref="A2:I2"/>
    <mergeCell ref="A4:I4"/>
    <mergeCell ref="A3:I3"/>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27"/>
  <sheetViews>
    <sheetView zoomScale="55" zoomScaleNormal="55" workbookViewId="0">
      <selection sqref="A1:I1"/>
    </sheetView>
  </sheetViews>
  <sheetFormatPr baseColWidth="10" defaultColWidth="11.42578125" defaultRowHeight="18"/>
  <cols>
    <col min="1" max="1" width="132.28515625" style="118" customWidth="1"/>
    <col min="2" max="8" width="16" style="118" customWidth="1"/>
    <col min="9" max="9" width="16" style="813" customWidth="1"/>
    <col min="10" max="256" width="11.42578125" style="118"/>
    <col min="257" max="257" width="132.28515625" style="118" customWidth="1"/>
    <col min="258" max="265" width="16" style="118" customWidth="1"/>
    <col min="266" max="512" width="11.42578125" style="118"/>
    <col min="513" max="513" width="132.28515625" style="118" customWidth="1"/>
    <col min="514" max="521" width="16" style="118" customWidth="1"/>
    <col min="522" max="768" width="11.42578125" style="118"/>
    <col min="769" max="769" width="132.28515625" style="118" customWidth="1"/>
    <col min="770" max="777" width="16" style="118" customWidth="1"/>
    <col min="778" max="1024" width="11.42578125" style="118"/>
    <col min="1025" max="1025" width="132.28515625" style="118" customWidth="1"/>
    <col min="1026" max="1033" width="16" style="118" customWidth="1"/>
    <col min="1034" max="1280" width="11.42578125" style="118"/>
    <col min="1281" max="1281" width="132.28515625" style="118" customWidth="1"/>
    <col min="1282" max="1289" width="16" style="118" customWidth="1"/>
    <col min="1290" max="1536" width="11.42578125" style="118"/>
    <col min="1537" max="1537" width="132.28515625" style="118" customWidth="1"/>
    <col min="1538" max="1545" width="16" style="118" customWidth="1"/>
    <col min="1546" max="1792" width="11.42578125" style="118"/>
    <col min="1793" max="1793" width="132.28515625" style="118" customWidth="1"/>
    <col min="1794" max="1801" width="16" style="118" customWidth="1"/>
    <col min="1802" max="2048" width="11.42578125" style="118"/>
    <col min="2049" max="2049" width="132.28515625" style="118" customWidth="1"/>
    <col min="2050" max="2057" width="16" style="118" customWidth="1"/>
    <col min="2058" max="2304" width="11.42578125" style="118"/>
    <col min="2305" max="2305" width="132.28515625" style="118" customWidth="1"/>
    <col min="2306" max="2313" width="16" style="118" customWidth="1"/>
    <col min="2314" max="2560" width="11.42578125" style="118"/>
    <col min="2561" max="2561" width="132.28515625" style="118" customWidth="1"/>
    <col min="2562" max="2569" width="16" style="118" customWidth="1"/>
    <col min="2570" max="2816" width="11.42578125" style="118"/>
    <col min="2817" max="2817" width="132.28515625" style="118" customWidth="1"/>
    <col min="2818" max="2825" width="16" style="118" customWidth="1"/>
    <col min="2826" max="3072" width="11.42578125" style="118"/>
    <col min="3073" max="3073" width="132.28515625" style="118" customWidth="1"/>
    <col min="3074" max="3081" width="16" style="118" customWidth="1"/>
    <col min="3082" max="3328" width="11.42578125" style="118"/>
    <col min="3329" max="3329" width="132.28515625" style="118" customWidth="1"/>
    <col min="3330" max="3337" width="16" style="118" customWidth="1"/>
    <col min="3338" max="3584" width="11.42578125" style="118"/>
    <col min="3585" max="3585" width="132.28515625" style="118" customWidth="1"/>
    <col min="3586" max="3593" width="16" style="118" customWidth="1"/>
    <col min="3594" max="3840" width="11.42578125" style="118"/>
    <col min="3841" max="3841" width="132.28515625" style="118" customWidth="1"/>
    <col min="3842" max="3849" width="16" style="118" customWidth="1"/>
    <col min="3850" max="4096" width="11.42578125" style="118"/>
    <col min="4097" max="4097" width="132.28515625" style="118" customWidth="1"/>
    <col min="4098" max="4105" width="16" style="118" customWidth="1"/>
    <col min="4106" max="4352" width="11.42578125" style="118"/>
    <col min="4353" max="4353" width="132.28515625" style="118" customWidth="1"/>
    <col min="4354" max="4361" width="16" style="118" customWidth="1"/>
    <col min="4362" max="4608" width="11.42578125" style="118"/>
    <col min="4609" max="4609" width="132.28515625" style="118" customWidth="1"/>
    <col min="4610" max="4617" width="16" style="118" customWidth="1"/>
    <col min="4618" max="4864" width="11.42578125" style="118"/>
    <col min="4865" max="4865" width="132.28515625" style="118" customWidth="1"/>
    <col min="4866" max="4873" width="16" style="118" customWidth="1"/>
    <col min="4874" max="5120" width="11.42578125" style="118"/>
    <col min="5121" max="5121" width="132.28515625" style="118" customWidth="1"/>
    <col min="5122" max="5129" width="16" style="118" customWidth="1"/>
    <col min="5130" max="5376" width="11.42578125" style="118"/>
    <col min="5377" max="5377" width="132.28515625" style="118" customWidth="1"/>
    <col min="5378" max="5385" width="16" style="118" customWidth="1"/>
    <col min="5386" max="5632" width="11.42578125" style="118"/>
    <col min="5633" max="5633" width="132.28515625" style="118" customWidth="1"/>
    <col min="5634" max="5641" width="16" style="118" customWidth="1"/>
    <col min="5642" max="5888" width="11.42578125" style="118"/>
    <col min="5889" max="5889" width="132.28515625" style="118" customWidth="1"/>
    <col min="5890" max="5897" width="16" style="118" customWidth="1"/>
    <col min="5898" max="6144" width="11.42578125" style="118"/>
    <col min="6145" max="6145" width="132.28515625" style="118" customWidth="1"/>
    <col min="6146" max="6153" width="16" style="118" customWidth="1"/>
    <col min="6154" max="6400" width="11.42578125" style="118"/>
    <col min="6401" max="6401" width="132.28515625" style="118" customWidth="1"/>
    <col min="6402" max="6409" width="16" style="118" customWidth="1"/>
    <col min="6410" max="6656" width="11.42578125" style="118"/>
    <col min="6657" max="6657" width="132.28515625" style="118" customWidth="1"/>
    <col min="6658" max="6665" width="16" style="118" customWidth="1"/>
    <col min="6666" max="6912" width="11.42578125" style="118"/>
    <col min="6913" max="6913" width="132.28515625" style="118" customWidth="1"/>
    <col min="6914" max="6921" width="16" style="118" customWidth="1"/>
    <col min="6922" max="7168" width="11.42578125" style="118"/>
    <col min="7169" max="7169" width="132.28515625" style="118" customWidth="1"/>
    <col min="7170" max="7177" width="16" style="118" customWidth="1"/>
    <col min="7178" max="7424" width="11.42578125" style="118"/>
    <col min="7425" max="7425" width="132.28515625" style="118" customWidth="1"/>
    <col min="7426" max="7433" width="16" style="118" customWidth="1"/>
    <col min="7434" max="7680" width="11.42578125" style="118"/>
    <col min="7681" max="7681" width="132.28515625" style="118" customWidth="1"/>
    <col min="7682" max="7689" width="16" style="118" customWidth="1"/>
    <col min="7690" max="7936" width="11.42578125" style="118"/>
    <col min="7937" max="7937" width="132.28515625" style="118" customWidth="1"/>
    <col min="7938" max="7945" width="16" style="118" customWidth="1"/>
    <col min="7946" max="8192" width="11.42578125" style="118"/>
    <col min="8193" max="8193" width="132.28515625" style="118" customWidth="1"/>
    <col min="8194" max="8201" width="16" style="118" customWidth="1"/>
    <col min="8202" max="8448" width="11.42578125" style="118"/>
    <col min="8449" max="8449" width="132.28515625" style="118" customWidth="1"/>
    <col min="8450" max="8457" width="16" style="118" customWidth="1"/>
    <col min="8458" max="8704" width="11.42578125" style="118"/>
    <col min="8705" max="8705" width="132.28515625" style="118" customWidth="1"/>
    <col min="8706" max="8713" width="16" style="118" customWidth="1"/>
    <col min="8714" max="8960" width="11.42578125" style="118"/>
    <col min="8961" max="8961" width="132.28515625" style="118" customWidth="1"/>
    <col min="8962" max="8969" width="16" style="118" customWidth="1"/>
    <col min="8970" max="9216" width="11.42578125" style="118"/>
    <col min="9217" max="9217" width="132.28515625" style="118" customWidth="1"/>
    <col min="9218" max="9225" width="16" style="118" customWidth="1"/>
    <col min="9226" max="9472" width="11.42578125" style="118"/>
    <col min="9473" max="9473" width="132.28515625" style="118" customWidth="1"/>
    <col min="9474" max="9481" width="16" style="118" customWidth="1"/>
    <col min="9482" max="9728" width="11.42578125" style="118"/>
    <col min="9729" max="9729" width="132.28515625" style="118" customWidth="1"/>
    <col min="9730" max="9737" width="16" style="118" customWidth="1"/>
    <col min="9738" max="9984" width="11.42578125" style="118"/>
    <col min="9985" max="9985" width="132.28515625" style="118" customWidth="1"/>
    <col min="9986" max="9993" width="16" style="118" customWidth="1"/>
    <col min="9994" max="10240" width="11.42578125" style="118"/>
    <col min="10241" max="10241" width="132.28515625" style="118" customWidth="1"/>
    <col min="10242" max="10249" width="16" style="118" customWidth="1"/>
    <col min="10250" max="10496" width="11.42578125" style="118"/>
    <col min="10497" max="10497" width="132.28515625" style="118" customWidth="1"/>
    <col min="10498" max="10505" width="16" style="118" customWidth="1"/>
    <col min="10506" max="10752" width="11.42578125" style="118"/>
    <col min="10753" max="10753" width="132.28515625" style="118" customWidth="1"/>
    <col min="10754" max="10761" width="16" style="118" customWidth="1"/>
    <col min="10762" max="11008" width="11.42578125" style="118"/>
    <col min="11009" max="11009" width="132.28515625" style="118" customWidth="1"/>
    <col min="11010" max="11017" width="16" style="118" customWidth="1"/>
    <col min="11018" max="11264" width="11.42578125" style="118"/>
    <col min="11265" max="11265" width="132.28515625" style="118" customWidth="1"/>
    <col min="11266" max="11273" width="16" style="118" customWidth="1"/>
    <col min="11274" max="11520" width="11.42578125" style="118"/>
    <col min="11521" max="11521" width="132.28515625" style="118" customWidth="1"/>
    <col min="11522" max="11529" width="16" style="118" customWidth="1"/>
    <col min="11530" max="11776" width="11.42578125" style="118"/>
    <col min="11777" max="11777" width="132.28515625" style="118" customWidth="1"/>
    <col min="11778" max="11785" width="16" style="118" customWidth="1"/>
    <col min="11786" max="12032" width="11.42578125" style="118"/>
    <col min="12033" max="12033" width="132.28515625" style="118" customWidth="1"/>
    <col min="12034" max="12041" width="16" style="118" customWidth="1"/>
    <col min="12042" max="12288" width="11.42578125" style="118"/>
    <col min="12289" max="12289" width="132.28515625" style="118" customWidth="1"/>
    <col min="12290" max="12297" width="16" style="118" customWidth="1"/>
    <col min="12298" max="12544" width="11.42578125" style="118"/>
    <col min="12545" max="12545" width="132.28515625" style="118" customWidth="1"/>
    <col min="12546" max="12553" width="16" style="118" customWidth="1"/>
    <col min="12554" max="12800" width="11.42578125" style="118"/>
    <col min="12801" max="12801" width="132.28515625" style="118" customWidth="1"/>
    <col min="12802" max="12809" width="16" style="118" customWidth="1"/>
    <col min="12810" max="13056" width="11.42578125" style="118"/>
    <col min="13057" max="13057" width="132.28515625" style="118" customWidth="1"/>
    <col min="13058" max="13065" width="16" style="118" customWidth="1"/>
    <col min="13066" max="13312" width="11.42578125" style="118"/>
    <col min="13313" max="13313" width="132.28515625" style="118" customWidth="1"/>
    <col min="13314" max="13321" width="16" style="118" customWidth="1"/>
    <col min="13322" max="13568" width="11.42578125" style="118"/>
    <col min="13569" max="13569" width="132.28515625" style="118" customWidth="1"/>
    <col min="13570" max="13577" width="16" style="118" customWidth="1"/>
    <col min="13578" max="13824" width="11.42578125" style="118"/>
    <col min="13825" max="13825" width="132.28515625" style="118" customWidth="1"/>
    <col min="13826" max="13833" width="16" style="118" customWidth="1"/>
    <col min="13834" max="14080" width="11.42578125" style="118"/>
    <col min="14081" max="14081" width="132.28515625" style="118" customWidth="1"/>
    <col min="14082" max="14089" width="16" style="118" customWidth="1"/>
    <col min="14090" max="14336" width="11.42578125" style="118"/>
    <col min="14337" max="14337" width="132.28515625" style="118" customWidth="1"/>
    <col min="14338" max="14345" width="16" style="118" customWidth="1"/>
    <col min="14346" max="14592" width="11.42578125" style="118"/>
    <col min="14593" max="14593" width="132.28515625" style="118" customWidth="1"/>
    <col min="14594" max="14601" width="16" style="118" customWidth="1"/>
    <col min="14602" max="14848" width="11.42578125" style="118"/>
    <col min="14849" max="14849" width="132.28515625" style="118" customWidth="1"/>
    <col min="14850" max="14857" width="16" style="118" customWidth="1"/>
    <col min="14858" max="15104" width="11.42578125" style="118"/>
    <col min="15105" max="15105" width="132.28515625" style="118" customWidth="1"/>
    <col min="15106" max="15113" width="16" style="118" customWidth="1"/>
    <col min="15114" max="15360" width="11.42578125" style="118"/>
    <col min="15361" max="15361" width="132.28515625" style="118" customWidth="1"/>
    <col min="15362" max="15369" width="16" style="118" customWidth="1"/>
    <col min="15370" max="15616" width="11.42578125" style="118"/>
    <col min="15617" max="15617" width="132.28515625" style="118" customWidth="1"/>
    <col min="15618" max="15625" width="16" style="118" customWidth="1"/>
    <col min="15626" max="15872" width="11.42578125" style="118"/>
    <col min="15873" max="15873" width="132.28515625" style="118" customWidth="1"/>
    <col min="15874" max="15881" width="16" style="118" customWidth="1"/>
    <col min="15882" max="16128" width="11.42578125" style="118"/>
    <col min="16129" max="16129" width="132.28515625" style="118" customWidth="1"/>
    <col min="16130" max="16137" width="16" style="118" customWidth="1"/>
    <col min="16138" max="16384" width="11.42578125" style="118"/>
  </cols>
  <sheetData>
    <row r="1" spans="1:9" ht="43.5" customHeight="1">
      <c r="A1" s="1580" t="s">
        <v>578</v>
      </c>
      <c r="B1" s="1580"/>
      <c r="C1" s="1580"/>
      <c r="D1" s="1580"/>
      <c r="E1" s="1580"/>
      <c r="F1" s="1580"/>
      <c r="G1" s="1580"/>
      <c r="H1" s="1580"/>
      <c r="I1" s="1580"/>
    </row>
    <row r="2" spans="1:9" ht="43.5" customHeight="1">
      <c r="A2" s="1580" t="s">
        <v>715</v>
      </c>
      <c r="B2" s="1580"/>
      <c r="C2" s="1580"/>
      <c r="D2" s="1580"/>
      <c r="E2" s="1580"/>
      <c r="F2" s="1580"/>
      <c r="G2" s="1580"/>
      <c r="H2" s="1580"/>
      <c r="I2" s="1580"/>
    </row>
    <row r="3" spans="1:9" ht="43.5" customHeight="1">
      <c r="A3" s="1580" t="s">
        <v>789</v>
      </c>
      <c r="B3" s="1580"/>
      <c r="C3" s="1580"/>
      <c r="D3" s="1580"/>
      <c r="E3" s="1580"/>
      <c r="F3" s="1580"/>
      <c r="G3" s="1580"/>
      <c r="H3" s="1580"/>
      <c r="I3" s="1580"/>
    </row>
    <row r="4" spans="1:9" ht="43.5" customHeight="1">
      <c r="A4" s="1581" t="s">
        <v>597</v>
      </c>
      <c r="B4" s="1581"/>
      <c r="C4" s="1581"/>
      <c r="D4" s="1581"/>
      <c r="E4" s="1581"/>
      <c r="F4" s="1581"/>
      <c r="G4" s="1581"/>
      <c r="H4" s="1581"/>
      <c r="I4" s="1581"/>
    </row>
    <row r="5" spans="1:9" ht="19.5" customHeight="1" thickBot="1">
      <c r="A5" s="1580"/>
      <c r="B5" s="1580"/>
      <c r="C5" s="1580"/>
      <c r="D5" s="1580"/>
      <c r="E5" s="1580"/>
      <c r="F5" s="1580"/>
      <c r="G5" s="1580"/>
      <c r="H5" s="1580"/>
      <c r="I5" s="1580"/>
    </row>
    <row r="6" spans="1:9" s="788" customFormat="1" ht="70.5" customHeight="1" thickTop="1" thickBot="1">
      <c r="A6" s="836"/>
      <c r="B6" s="787" t="s">
        <v>718</v>
      </c>
      <c r="C6" s="787" t="s">
        <v>719</v>
      </c>
      <c r="D6" s="787" t="s">
        <v>720</v>
      </c>
      <c r="E6" s="787" t="s">
        <v>721</v>
      </c>
      <c r="F6" s="787" t="s">
        <v>722</v>
      </c>
      <c r="G6" s="787" t="s">
        <v>1433</v>
      </c>
      <c r="H6" s="787" t="s">
        <v>723</v>
      </c>
      <c r="I6" s="787" t="s">
        <v>1434</v>
      </c>
    </row>
    <row r="7" spans="1:9" ht="15" customHeight="1" thickTop="1" thickBot="1">
      <c r="A7" s="789"/>
      <c r="B7" s="790"/>
      <c r="C7" s="790"/>
      <c r="D7" s="790"/>
      <c r="E7" s="790"/>
      <c r="F7" s="790"/>
      <c r="G7" s="790"/>
      <c r="H7" s="790"/>
      <c r="I7" s="790"/>
    </row>
    <row r="8" spans="1:9" ht="24" customHeight="1" thickTop="1" thickBot="1">
      <c r="A8" s="791" t="s">
        <v>724</v>
      </c>
      <c r="B8" s="792">
        <v>18152819.799550001</v>
      </c>
      <c r="C8" s="792">
        <v>21617398.879590001</v>
      </c>
      <c r="D8" s="792">
        <v>25399495.692700002</v>
      </c>
      <c r="E8" s="792">
        <v>28029830.424970001</v>
      </c>
      <c r="F8" s="792">
        <v>34377292.038539998</v>
      </c>
      <c r="G8" s="792">
        <v>34736020.788050003</v>
      </c>
      <c r="H8" s="792">
        <v>35753537.751999997</v>
      </c>
      <c r="I8" s="792">
        <v>36863056.192510001</v>
      </c>
    </row>
    <row r="9" spans="1:9" s="795" customFormat="1" ht="21" customHeight="1" thickTop="1">
      <c r="A9" s="793" t="s">
        <v>281</v>
      </c>
      <c r="B9" s="794">
        <v>2997950.7628899999</v>
      </c>
      <c r="C9" s="794">
        <v>3161721.5009400002</v>
      </c>
      <c r="D9" s="794">
        <v>4880164.94135</v>
      </c>
      <c r="E9" s="794">
        <v>4659529.61766</v>
      </c>
      <c r="F9" s="794">
        <v>4264145.4583000001</v>
      </c>
      <c r="G9" s="794">
        <v>3601295.6337600001</v>
      </c>
      <c r="H9" s="794">
        <v>3435214.9212199999</v>
      </c>
      <c r="I9" s="794">
        <v>3541867.5427299999</v>
      </c>
    </row>
    <row r="10" spans="1:9" s="795" customFormat="1" ht="21" customHeight="1">
      <c r="A10" s="793" t="s">
        <v>290</v>
      </c>
      <c r="B10" s="794">
        <v>3859778.2862399998</v>
      </c>
      <c r="C10" s="794">
        <v>5656336.2305800002</v>
      </c>
      <c r="D10" s="794">
        <v>5745277.4148699995</v>
      </c>
      <c r="E10" s="794">
        <v>5854798.50722</v>
      </c>
      <c r="F10" s="794">
        <v>6411401.5929199997</v>
      </c>
      <c r="G10" s="794">
        <v>5528586.8251599995</v>
      </c>
      <c r="H10" s="794">
        <v>5902895.6624399992</v>
      </c>
      <c r="I10" s="794">
        <v>5041543.2508300003</v>
      </c>
    </row>
    <row r="11" spans="1:9" s="795" customFormat="1" ht="21" customHeight="1">
      <c r="A11" s="793" t="s">
        <v>299</v>
      </c>
      <c r="B11" s="794">
        <v>10205702.93151</v>
      </c>
      <c r="C11" s="794">
        <v>11851576.622629998</v>
      </c>
      <c r="D11" s="794">
        <v>13604878.59564</v>
      </c>
      <c r="E11" s="794">
        <v>16175338.00794</v>
      </c>
      <c r="F11" s="794">
        <v>21857899.296380002</v>
      </c>
      <c r="G11" s="794">
        <v>22807372.95572</v>
      </c>
      <c r="H11" s="794">
        <v>23644805.734110001</v>
      </c>
      <c r="I11" s="794">
        <v>24608347.367400002</v>
      </c>
    </row>
    <row r="12" spans="1:9" s="795" customFormat="1" ht="21" customHeight="1">
      <c r="A12" s="796" t="s">
        <v>725</v>
      </c>
      <c r="B12" s="794">
        <v>10193521.487389999</v>
      </c>
      <c r="C12" s="794">
        <v>11797035.31638</v>
      </c>
      <c r="D12" s="794">
        <v>13594967.903620001</v>
      </c>
      <c r="E12" s="794">
        <v>16129785.70208</v>
      </c>
      <c r="F12" s="794">
        <v>21757660.728349999</v>
      </c>
      <c r="G12" s="794">
        <v>22680132.349709999</v>
      </c>
      <c r="H12" s="794">
        <v>23559639.275349997</v>
      </c>
      <c r="I12" s="794">
        <v>24482860.659290001</v>
      </c>
    </row>
    <row r="13" spans="1:9" s="795" customFormat="1" ht="21" customHeight="1">
      <c r="A13" s="796" t="s">
        <v>726</v>
      </c>
      <c r="B13" s="794">
        <v>10110490.047459999</v>
      </c>
      <c r="C13" s="794">
        <v>11694459.06003</v>
      </c>
      <c r="D13" s="794">
        <v>13488393.134569999</v>
      </c>
      <c r="E13" s="794">
        <v>15927510.128590001</v>
      </c>
      <c r="F13" s="794">
        <v>21401876.134290002</v>
      </c>
      <c r="G13" s="794">
        <v>22271837.234590001</v>
      </c>
      <c r="H13" s="794">
        <v>23133780.488029998</v>
      </c>
      <c r="I13" s="794">
        <v>23982405.649759997</v>
      </c>
    </row>
    <row r="14" spans="1:9" s="795" customFormat="1" ht="21" customHeight="1">
      <c r="A14" s="796" t="s">
        <v>727</v>
      </c>
      <c r="B14" s="794">
        <v>83031.439930000008</v>
      </c>
      <c r="C14" s="794">
        <v>102576.25635</v>
      </c>
      <c r="D14" s="794">
        <v>106574.76905</v>
      </c>
      <c r="E14" s="794">
        <v>202275.57349000001</v>
      </c>
      <c r="F14" s="794">
        <v>355784.59405999997</v>
      </c>
      <c r="G14" s="794">
        <v>408295.11512000003</v>
      </c>
      <c r="H14" s="794">
        <v>425858.78732</v>
      </c>
      <c r="I14" s="794">
        <v>500455.00952999998</v>
      </c>
    </row>
    <row r="15" spans="1:9" s="795" customFormat="1" ht="21" customHeight="1">
      <c r="A15" s="796" t="s">
        <v>728</v>
      </c>
      <c r="B15" s="794">
        <v>23207.095329999996</v>
      </c>
      <c r="C15" s="794">
        <v>47998.590880000003</v>
      </c>
      <c r="D15" s="794">
        <v>46121.991609999997</v>
      </c>
      <c r="E15" s="794">
        <v>49351.359450000004</v>
      </c>
      <c r="F15" s="794">
        <v>94091.46981000001</v>
      </c>
      <c r="G15" s="794">
        <v>158014.86150999999</v>
      </c>
      <c r="H15" s="794">
        <v>109178.46534000001</v>
      </c>
      <c r="I15" s="794">
        <v>126653.33217000001</v>
      </c>
    </row>
    <row r="16" spans="1:9" s="795" customFormat="1" ht="21" customHeight="1">
      <c r="A16" s="796" t="s">
        <v>729</v>
      </c>
      <c r="B16" s="794">
        <v>22662.386129999999</v>
      </c>
      <c r="C16" s="794">
        <v>47993.624349999998</v>
      </c>
      <c r="D16" s="794">
        <v>45427.980869999999</v>
      </c>
      <c r="E16" s="794">
        <v>49251.359450000004</v>
      </c>
      <c r="F16" s="794">
        <v>89195.357919999995</v>
      </c>
      <c r="G16" s="794">
        <v>155972.72441999998</v>
      </c>
      <c r="H16" s="794">
        <v>104300.46251000001</v>
      </c>
      <c r="I16" s="794">
        <v>121458.74417000001</v>
      </c>
    </row>
    <row r="17" spans="1:9" s="795" customFormat="1" ht="21" customHeight="1">
      <c r="A17" s="796" t="s">
        <v>730</v>
      </c>
      <c r="B17" s="794">
        <v>544.70920000000001</v>
      </c>
      <c r="C17" s="794">
        <v>4.9665299999999997</v>
      </c>
      <c r="D17" s="794">
        <v>694.01073999999994</v>
      </c>
      <c r="E17" s="794">
        <v>100</v>
      </c>
      <c r="F17" s="794">
        <v>4896.1118899999992</v>
      </c>
      <c r="G17" s="794">
        <v>2042.1370900000002</v>
      </c>
      <c r="H17" s="794">
        <v>4878.0028300000004</v>
      </c>
      <c r="I17" s="794">
        <v>5194.5879999999997</v>
      </c>
    </row>
    <row r="18" spans="1:9" s="795" customFormat="1" ht="21" customHeight="1">
      <c r="A18" s="796" t="s">
        <v>731</v>
      </c>
      <c r="B18" s="794">
        <v>210377.98890999999</v>
      </c>
      <c r="C18" s="794">
        <v>218805.99831999998</v>
      </c>
      <c r="D18" s="794">
        <v>224107.94878999999</v>
      </c>
      <c r="E18" s="794">
        <v>272333.43222000002</v>
      </c>
      <c r="F18" s="794">
        <v>402728.69325999997</v>
      </c>
      <c r="G18" s="794">
        <v>460991.13299999997</v>
      </c>
      <c r="H18" s="794">
        <v>483976.52549999999</v>
      </c>
      <c r="I18" s="794">
        <v>537376.34487000003</v>
      </c>
    </row>
    <row r="19" spans="1:9" s="795" customFormat="1" ht="21" customHeight="1">
      <c r="A19" s="796" t="s">
        <v>732</v>
      </c>
      <c r="B19" s="794">
        <v>134414.15953</v>
      </c>
      <c r="C19" s="794">
        <v>145822.13255000001</v>
      </c>
      <c r="D19" s="794">
        <v>160379.62230000002</v>
      </c>
      <c r="E19" s="794">
        <v>210544.62112</v>
      </c>
      <c r="F19" s="794">
        <v>317749.94550999999</v>
      </c>
      <c r="G19" s="794">
        <v>369878.32131000003</v>
      </c>
      <c r="H19" s="794">
        <v>394918.72781999997</v>
      </c>
      <c r="I19" s="794">
        <v>447400.02924</v>
      </c>
    </row>
    <row r="20" spans="1:9" s="795" customFormat="1" ht="21" customHeight="1">
      <c r="A20" s="796" t="s">
        <v>733</v>
      </c>
      <c r="B20" s="794">
        <v>75963.829379999996</v>
      </c>
      <c r="C20" s="794">
        <v>72983.865769999989</v>
      </c>
      <c r="D20" s="794">
        <v>63728.326489999999</v>
      </c>
      <c r="E20" s="794">
        <v>61788.811099999999</v>
      </c>
      <c r="F20" s="794">
        <v>84978.747749999995</v>
      </c>
      <c r="G20" s="794">
        <v>91112.811690000002</v>
      </c>
      <c r="H20" s="794">
        <v>89057.797680000003</v>
      </c>
      <c r="I20" s="794">
        <v>89976.315629999997</v>
      </c>
    </row>
    <row r="21" spans="1:9" s="795" customFormat="1" ht="21" customHeight="1">
      <c r="A21" s="796" t="s">
        <v>312</v>
      </c>
      <c r="B21" s="794">
        <v>62035.508780000004</v>
      </c>
      <c r="C21" s="794">
        <v>80000.753479999999</v>
      </c>
      <c r="D21" s="794">
        <v>84635.601180000012</v>
      </c>
      <c r="E21" s="794">
        <v>90651.122140000007</v>
      </c>
      <c r="F21" s="794">
        <v>135001.73261000001</v>
      </c>
      <c r="G21" s="794">
        <v>139465.13986000002</v>
      </c>
      <c r="H21" s="794">
        <v>141646.39377000002</v>
      </c>
      <c r="I21" s="794">
        <v>147321.57290999999</v>
      </c>
    </row>
    <row r="22" spans="1:9" s="795" customFormat="1" ht="21" customHeight="1">
      <c r="A22" s="796" t="s">
        <v>734</v>
      </c>
      <c r="B22" s="794">
        <v>-283439.14889999997</v>
      </c>
      <c r="C22" s="794">
        <v>-292264.03642999998</v>
      </c>
      <c r="D22" s="794">
        <v>-344954.84956</v>
      </c>
      <c r="E22" s="794">
        <v>-366783.60794999998</v>
      </c>
      <c r="F22" s="794">
        <v>-531583.32764999999</v>
      </c>
      <c r="G22" s="794">
        <v>-631230.52836</v>
      </c>
      <c r="H22" s="794">
        <v>-649634.92585</v>
      </c>
      <c r="I22" s="794">
        <v>-685864.54184000008</v>
      </c>
    </row>
    <row r="23" spans="1:9" s="795" customFormat="1" ht="21" customHeight="1">
      <c r="A23" s="793" t="s">
        <v>330</v>
      </c>
      <c r="B23" s="794">
        <v>127367.63533</v>
      </c>
      <c r="C23" s="794">
        <v>145060.43992999999</v>
      </c>
      <c r="D23" s="794">
        <v>263078.86368999997</v>
      </c>
      <c r="E23" s="794">
        <v>194300.43828999999</v>
      </c>
      <c r="F23" s="794">
        <v>286719.73929</v>
      </c>
      <c r="G23" s="794">
        <v>177694.01693000001</v>
      </c>
      <c r="H23" s="794">
        <v>136278.28208999999</v>
      </c>
      <c r="I23" s="794">
        <v>141839.59924000001</v>
      </c>
    </row>
    <row r="24" spans="1:9" s="795" customFormat="1" ht="21" customHeight="1">
      <c r="A24" s="793" t="s">
        <v>336</v>
      </c>
      <c r="B24" s="794">
        <v>6749.7676799999999</v>
      </c>
      <c r="C24" s="794">
        <v>4063.8865799999999</v>
      </c>
      <c r="D24" s="794">
        <v>10264.010039999999</v>
      </c>
      <c r="E24" s="794">
        <v>8333.7534800000012</v>
      </c>
      <c r="F24" s="794">
        <v>31120.85296</v>
      </c>
      <c r="G24" s="794">
        <v>65241.043259999999</v>
      </c>
      <c r="H24" s="794">
        <v>77895.153129999992</v>
      </c>
      <c r="I24" s="794">
        <v>58204.974459999998</v>
      </c>
    </row>
    <row r="25" spans="1:9" s="795" customFormat="1" ht="21" customHeight="1">
      <c r="A25" s="793" t="s">
        <v>735</v>
      </c>
      <c r="B25" s="794">
        <v>642053.77760999999</v>
      </c>
      <c r="C25" s="794">
        <v>442086.20494000003</v>
      </c>
      <c r="D25" s="794">
        <v>507157.86781000003</v>
      </c>
      <c r="E25" s="794">
        <v>734338.10848000005</v>
      </c>
      <c r="F25" s="794">
        <v>897530.50662999996</v>
      </c>
      <c r="G25" s="794">
        <v>1862948.8910600001</v>
      </c>
      <c r="H25" s="794">
        <v>1858384.8470000001</v>
      </c>
      <c r="I25" s="794">
        <v>2793108.7508200002</v>
      </c>
    </row>
    <row r="26" spans="1:9" s="795" customFormat="1" ht="21" customHeight="1">
      <c r="A26" s="793" t="s">
        <v>347</v>
      </c>
      <c r="B26" s="794">
        <v>276486.02863000002</v>
      </c>
      <c r="C26" s="794">
        <v>314445.33422000002</v>
      </c>
      <c r="D26" s="794">
        <v>332392.69967</v>
      </c>
      <c r="E26" s="794">
        <v>316598.24533000001</v>
      </c>
      <c r="F26" s="794">
        <v>387496.60331999999</v>
      </c>
      <c r="G26" s="794">
        <v>359906.03139999998</v>
      </c>
      <c r="H26" s="794">
        <v>357664.22600999998</v>
      </c>
      <c r="I26" s="794">
        <v>344964.84432999999</v>
      </c>
    </row>
    <row r="27" spans="1:9" s="795" customFormat="1" ht="21" customHeight="1">
      <c r="A27" s="793" t="s">
        <v>736</v>
      </c>
      <c r="B27" s="794">
        <v>36730.609659999995</v>
      </c>
      <c r="C27" s="794">
        <v>42108.659770000006</v>
      </c>
      <c r="D27" s="794">
        <v>56281.299630000001</v>
      </c>
      <c r="E27" s="794">
        <v>86593.746569999988</v>
      </c>
      <c r="F27" s="794">
        <v>240977.98874</v>
      </c>
      <c r="G27" s="794">
        <v>332975.39075999998</v>
      </c>
      <c r="H27" s="794">
        <v>340398.92599999998</v>
      </c>
      <c r="I27" s="794">
        <v>333179.8627</v>
      </c>
    </row>
    <row r="28" spans="1:9" s="799" customFormat="1" ht="18.75" thickBot="1">
      <c r="A28" s="797" t="s">
        <v>363</v>
      </c>
      <c r="B28" s="798">
        <v>0</v>
      </c>
      <c r="C28" s="798">
        <v>0</v>
      </c>
      <c r="D28" s="798">
        <v>0</v>
      </c>
      <c r="E28" s="798">
        <v>0</v>
      </c>
      <c r="F28" s="798">
        <v>0</v>
      </c>
      <c r="G28" s="798">
        <v>0</v>
      </c>
      <c r="H28" s="798">
        <v>0</v>
      </c>
      <c r="I28" s="798">
        <v>0</v>
      </c>
    </row>
    <row r="29" spans="1:9" ht="24" customHeight="1" thickTop="1" thickBot="1">
      <c r="A29" s="791" t="s">
        <v>737</v>
      </c>
      <c r="B29" s="792">
        <v>16794438.050269999</v>
      </c>
      <c r="C29" s="792">
        <v>20091187.298289999</v>
      </c>
      <c r="D29" s="792">
        <v>23844071.20276</v>
      </c>
      <c r="E29" s="792">
        <v>26260030.652330004</v>
      </c>
      <c r="F29" s="792">
        <v>32387852.623020001</v>
      </c>
      <c r="G29" s="792">
        <v>32849094.194819998</v>
      </c>
      <c r="H29" s="792">
        <v>33776496.186290003</v>
      </c>
      <c r="I29" s="792">
        <v>34841789.008890003</v>
      </c>
    </row>
    <row r="30" spans="1:9" s="795" customFormat="1" ht="21" customHeight="1" thickTop="1">
      <c r="A30" s="793" t="s">
        <v>738</v>
      </c>
      <c r="B30" s="794">
        <v>14050185.636610001</v>
      </c>
      <c r="C30" s="794">
        <v>17247807.142470002</v>
      </c>
      <c r="D30" s="794">
        <v>21097816.088540003</v>
      </c>
      <c r="E30" s="794">
        <v>22379001.359639999</v>
      </c>
      <c r="F30" s="794">
        <v>28383505.282340001</v>
      </c>
      <c r="G30" s="794">
        <v>29254427.148949999</v>
      </c>
      <c r="H30" s="794">
        <v>28044916.79786</v>
      </c>
      <c r="I30" s="794">
        <v>27107041.775959998</v>
      </c>
    </row>
    <row r="31" spans="1:9" s="795" customFormat="1" ht="21" customHeight="1">
      <c r="A31" s="796" t="s">
        <v>739</v>
      </c>
      <c r="B31" s="794">
        <v>4119966.8643899998</v>
      </c>
      <c r="C31" s="794">
        <v>4399450.4684600001</v>
      </c>
      <c r="D31" s="794">
        <v>4557830.54641</v>
      </c>
      <c r="E31" s="794">
        <v>6172946.4064999996</v>
      </c>
      <c r="F31" s="794">
        <v>5553267.4951999998</v>
      </c>
      <c r="G31" s="794">
        <v>6136580.4353400003</v>
      </c>
      <c r="H31" s="794">
        <v>5261660.0674799997</v>
      </c>
      <c r="I31" s="794">
        <v>5125477.5900600003</v>
      </c>
    </row>
    <row r="32" spans="1:9" s="795" customFormat="1" ht="21" customHeight="1">
      <c r="A32" s="796" t="s">
        <v>740</v>
      </c>
      <c r="B32" s="794">
        <v>5806033.7968999995</v>
      </c>
      <c r="C32" s="794">
        <v>7089078.5248199999</v>
      </c>
      <c r="D32" s="794">
        <v>9739656.2026700005</v>
      </c>
      <c r="E32" s="794">
        <v>7960697.3916999996</v>
      </c>
      <c r="F32" s="794">
        <v>9695195.6235199999</v>
      </c>
      <c r="G32" s="794">
        <v>9633533.9149999991</v>
      </c>
      <c r="H32" s="794">
        <v>10147394.495680001</v>
      </c>
      <c r="I32" s="794">
        <v>9549532.7736299988</v>
      </c>
    </row>
    <row r="33" spans="1:9" s="795" customFormat="1" ht="21" customHeight="1">
      <c r="A33" s="796" t="s">
        <v>741</v>
      </c>
      <c r="B33" s="794">
        <v>1056502.38332</v>
      </c>
      <c r="C33" s="794">
        <v>303253.93029000005</v>
      </c>
      <c r="D33" s="794">
        <v>210758.21381000002</v>
      </c>
      <c r="E33" s="794">
        <v>209983.80572999999</v>
      </c>
      <c r="F33" s="794">
        <v>87028.633409999995</v>
      </c>
      <c r="G33" s="794">
        <v>62621.800430000003</v>
      </c>
      <c r="H33" s="794">
        <v>56700.286060000006</v>
      </c>
      <c r="I33" s="794">
        <v>41311.015180000002</v>
      </c>
    </row>
    <row r="34" spans="1:9" s="795" customFormat="1" ht="21" customHeight="1">
      <c r="A34" s="796" t="s">
        <v>742</v>
      </c>
      <c r="B34" s="794">
        <v>338801.49362999998</v>
      </c>
      <c r="C34" s="794">
        <v>323127.51610000001</v>
      </c>
      <c r="D34" s="794">
        <v>354126.06594999996</v>
      </c>
      <c r="E34" s="794">
        <v>365724.73830000003</v>
      </c>
      <c r="F34" s="794">
        <v>442725.54266000004</v>
      </c>
      <c r="G34" s="794">
        <v>535166.85101999994</v>
      </c>
      <c r="H34" s="794">
        <v>524976.39754999999</v>
      </c>
      <c r="I34" s="794">
        <v>519928.61430999998</v>
      </c>
    </row>
    <row r="35" spans="1:9" s="795" customFormat="1" ht="21" customHeight="1">
      <c r="A35" s="796" t="s">
        <v>743</v>
      </c>
      <c r="B35" s="794">
        <v>2598393.3142399997</v>
      </c>
      <c r="C35" s="794">
        <v>4900964.1007299991</v>
      </c>
      <c r="D35" s="794">
        <v>5901688.91548</v>
      </c>
      <c r="E35" s="794">
        <v>7281341.3679900002</v>
      </c>
      <c r="F35" s="794">
        <v>11943666.24327</v>
      </c>
      <c r="G35" s="794">
        <v>12207826.304090001</v>
      </c>
      <c r="H35" s="794">
        <v>11364752.741870001</v>
      </c>
      <c r="I35" s="794">
        <v>11138071.741700001</v>
      </c>
    </row>
    <row r="36" spans="1:9" s="795" customFormat="1" ht="21" customHeight="1">
      <c r="A36" s="796" t="s">
        <v>744</v>
      </c>
      <c r="B36" s="794">
        <v>130487.78413</v>
      </c>
      <c r="C36" s="794">
        <v>231932.60206999999</v>
      </c>
      <c r="D36" s="794">
        <v>333756.14422000002</v>
      </c>
      <c r="E36" s="794">
        <v>388307.64942000003</v>
      </c>
      <c r="F36" s="794">
        <v>661621.74427999998</v>
      </c>
      <c r="G36" s="794">
        <v>678697.84307000006</v>
      </c>
      <c r="H36" s="794">
        <v>689432.80922000005</v>
      </c>
      <c r="I36" s="794">
        <v>732720.04108</v>
      </c>
    </row>
    <row r="37" spans="1:9" s="795" customFormat="1" ht="21" customHeight="1">
      <c r="A37" s="793" t="s">
        <v>745</v>
      </c>
      <c r="B37" s="794">
        <v>12082.08041</v>
      </c>
      <c r="C37" s="794">
        <v>11529.42801</v>
      </c>
      <c r="D37" s="794">
        <v>10987.09995</v>
      </c>
      <c r="E37" s="794">
        <v>9325.7513199999994</v>
      </c>
      <c r="F37" s="794">
        <v>9125.1443099999997</v>
      </c>
      <c r="G37" s="794">
        <v>15082.617829999999</v>
      </c>
      <c r="H37" s="794">
        <v>14041.512699999999</v>
      </c>
      <c r="I37" s="794">
        <v>15078.251390000001</v>
      </c>
    </row>
    <row r="38" spans="1:9" s="795" customFormat="1" ht="21" customHeight="1">
      <c r="A38" s="793" t="s">
        <v>746</v>
      </c>
      <c r="B38" s="794">
        <v>54492.697240000001</v>
      </c>
      <c r="C38" s="794">
        <v>65558.898829999991</v>
      </c>
      <c r="D38" s="794">
        <v>618022.11082000006</v>
      </c>
      <c r="E38" s="794">
        <v>518048.58963</v>
      </c>
      <c r="F38" s="794">
        <v>727491.42995000002</v>
      </c>
      <c r="G38" s="794">
        <v>980461.01425000001</v>
      </c>
      <c r="H38" s="794">
        <v>2579371.1749999998</v>
      </c>
      <c r="I38" s="794">
        <v>3087087.8521799999</v>
      </c>
    </row>
    <row r="39" spans="1:9" s="795" customFormat="1" ht="21" customHeight="1">
      <c r="A39" s="793" t="s">
        <v>747</v>
      </c>
      <c r="B39" s="794">
        <v>258543.69603999998</v>
      </c>
      <c r="C39" s="794">
        <v>294395.55726999999</v>
      </c>
      <c r="D39" s="794">
        <v>219235.45793</v>
      </c>
      <c r="E39" s="794">
        <v>383879.56351999997</v>
      </c>
      <c r="F39" s="794">
        <v>479348.68669</v>
      </c>
      <c r="G39" s="794">
        <v>336801.03723000002</v>
      </c>
      <c r="H39" s="794">
        <v>357864.03922000004</v>
      </c>
      <c r="I39" s="794">
        <v>396608.87874999997</v>
      </c>
    </row>
    <row r="40" spans="1:9" s="795" customFormat="1" ht="21" customHeight="1">
      <c r="A40" s="793" t="s">
        <v>401</v>
      </c>
      <c r="B40" s="794">
        <v>122324.40609999999</v>
      </c>
      <c r="C40" s="794">
        <v>130692.95522</v>
      </c>
      <c r="D40" s="794">
        <v>136660.87662</v>
      </c>
      <c r="E40" s="794">
        <v>149281.82003999999</v>
      </c>
      <c r="F40" s="794">
        <v>192393.7255</v>
      </c>
      <c r="G40" s="794">
        <v>201895.26665999999</v>
      </c>
      <c r="H40" s="794">
        <v>198871.05011000001</v>
      </c>
      <c r="I40" s="794">
        <v>204406.08906999999</v>
      </c>
    </row>
    <row r="41" spans="1:9" s="795" customFormat="1" ht="21" customHeight="1">
      <c r="A41" s="793" t="s">
        <v>407</v>
      </c>
      <c r="B41" s="794">
        <v>0</v>
      </c>
      <c r="C41" s="794">
        <v>0</v>
      </c>
      <c r="D41" s="794">
        <v>514877.56503</v>
      </c>
      <c r="E41" s="794">
        <v>688184.88335000002</v>
      </c>
      <c r="F41" s="794">
        <v>860026.42001999996</v>
      </c>
      <c r="G41" s="794">
        <v>774244.56461</v>
      </c>
      <c r="H41" s="794">
        <v>733668.15997000004</v>
      </c>
      <c r="I41" s="794">
        <v>648489.43798000005</v>
      </c>
    </row>
    <row r="42" spans="1:9" s="795" customFormat="1" ht="21" customHeight="1">
      <c r="A42" s="793" t="s">
        <v>748</v>
      </c>
      <c r="B42" s="794">
        <v>171818.6575</v>
      </c>
      <c r="C42" s="794">
        <v>171818.31682000001</v>
      </c>
      <c r="D42" s="794">
        <v>171689.32180000001</v>
      </c>
      <c r="E42" s="794">
        <v>481709.71557999996</v>
      </c>
      <c r="F42" s="794">
        <v>453305.87667999999</v>
      </c>
      <c r="G42" s="794">
        <v>462318.73804000003</v>
      </c>
      <c r="H42" s="794">
        <v>424899.00586999999</v>
      </c>
      <c r="I42" s="794">
        <v>433658.08812999999</v>
      </c>
    </row>
    <row r="43" spans="1:9" s="799" customFormat="1" ht="18.75" thickBot="1">
      <c r="A43" s="797" t="s">
        <v>598</v>
      </c>
      <c r="B43" s="798">
        <v>2124990.8763699997</v>
      </c>
      <c r="C43" s="798">
        <v>2169384.9996700003</v>
      </c>
      <c r="D43" s="798">
        <v>1074782.6820699999</v>
      </c>
      <c r="E43" s="798">
        <v>1650598.9692500001</v>
      </c>
      <c r="F43" s="798">
        <v>1282656.0575299999</v>
      </c>
      <c r="G43" s="798">
        <v>823863.80724999995</v>
      </c>
      <c r="H43" s="798">
        <v>1422864.4455599999</v>
      </c>
      <c r="I43" s="798">
        <v>2949418.6354299998</v>
      </c>
    </row>
    <row r="44" spans="1:9" ht="24" customHeight="1" thickTop="1" thickBot="1">
      <c r="A44" s="791" t="s">
        <v>749</v>
      </c>
      <c r="B44" s="792">
        <v>1358381.74863</v>
      </c>
      <c r="C44" s="792">
        <v>1526211.5812899999</v>
      </c>
      <c r="D44" s="792">
        <v>1555424.4895200001</v>
      </c>
      <c r="E44" s="792">
        <v>1769799.7726199999</v>
      </c>
      <c r="F44" s="792">
        <v>1989439.4167500001</v>
      </c>
      <c r="G44" s="792">
        <v>1886926.5931800001</v>
      </c>
      <c r="H44" s="792">
        <v>1977041.5657500001</v>
      </c>
      <c r="I44" s="792">
        <v>2021267.1842499999</v>
      </c>
    </row>
    <row r="45" spans="1:9" s="795" customFormat="1" ht="21" customHeight="1" thickTop="1">
      <c r="A45" s="793" t="s">
        <v>422</v>
      </c>
      <c r="B45" s="794">
        <v>731879.4</v>
      </c>
      <c r="C45" s="794">
        <v>731879.4</v>
      </c>
      <c r="D45" s="794">
        <v>731879.4</v>
      </c>
      <c r="E45" s="794">
        <v>731879.4</v>
      </c>
      <c r="F45" s="794">
        <v>1315405.83</v>
      </c>
      <c r="G45" s="794">
        <v>1442495.21</v>
      </c>
      <c r="H45" s="794">
        <v>1442495.21</v>
      </c>
      <c r="I45" s="794">
        <v>1503426.84</v>
      </c>
    </row>
    <row r="46" spans="1:9" s="795" customFormat="1" ht="21" customHeight="1">
      <c r="A46" s="793" t="s">
        <v>426</v>
      </c>
      <c r="B46" s="794">
        <v>190854.92436999999</v>
      </c>
      <c r="C46" s="794">
        <v>278064.10041000001</v>
      </c>
      <c r="D46" s="794">
        <v>385461.69255000004</v>
      </c>
      <c r="E46" s="794">
        <v>463649.35444000002</v>
      </c>
      <c r="F46" s="794">
        <v>28587.73604</v>
      </c>
      <c r="G46" s="794">
        <v>0</v>
      </c>
      <c r="H46" s="794">
        <v>28583.333409999999</v>
      </c>
      <c r="I46" s="794">
        <v>0</v>
      </c>
    </row>
    <row r="47" spans="1:9" s="795" customFormat="1" ht="21" customHeight="1">
      <c r="A47" s="793" t="s">
        <v>430</v>
      </c>
      <c r="B47" s="794">
        <v>0</v>
      </c>
      <c r="C47" s="794">
        <v>0</v>
      </c>
      <c r="D47" s="794">
        <v>0</v>
      </c>
      <c r="E47" s="794">
        <v>0</v>
      </c>
      <c r="F47" s="794">
        <v>0</v>
      </c>
      <c r="G47" s="794">
        <v>0</v>
      </c>
      <c r="H47" s="794">
        <v>0</v>
      </c>
      <c r="I47" s="794">
        <v>0</v>
      </c>
    </row>
    <row r="48" spans="1:9" s="795" customFormat="1" ht="21" customHeight="1">
      <c r="A48" s="793" t="s">
        <v>750</v>
      </c>
      <c r="B48" s="794">
        <v>242776.47967</v>
      </c>
      <c r="C48" s="794">
        <v>262076.47967</v>
      </c>
      <c r="D48" s="794">
        <v>287496.47967000003</v>
      </c>
      <c r="E48" s="794">
        <v>302556.47967000003</v>
      </c>
      <c r="F48" s="794">
        <v>329728.47967000003</v>
      </c>
      <c r="G48" s="794">
        <v>361300.21888999996</v>
      </c>
      <c r="H48" s="794">
        <v>361300.21888999996</v>
      </c>
      <c r="I48" s="794">
        <v>375766.82493</v>
      </c>
    </row>
    <row r="49" spans="1:9" s="795" customFormat="1" ht="21" customHeight="1">
      <c r="A49" s="793" t="s">
        <v>436</v>
      </c>
      <c r="B49" s="794">
        <v>192870.94459</v>
      </c>
      <c r="C49" s="794">
        <v>254191.60121000002</v>
      </c>
      <c r="D49" s="794">
        <v>150586.9173</v>
      </c>
      <c r="E49" s="794">
        <v>271714.53850999998</v>
      </c>
      <c r="F49" s="794">
        <v>315717.37104</v>
      </c>
      <c r="G49" s="794">
        <v>83131.164290000001</v>
      </c>
      <c r="H49" s="794">
        <v>144662.80344999998</v>
      </c>
      <c r="I49" s="794">
        <v>142073.51931999999</v>
      </c>
    </row>
    <row r="50" spans="1:9" s="795" customFormat="1" ht="21" customHeight="1">
      <c r="A50" s="796" t="s">
        <v>751</v>
      </c>
      <c r="B50" s="794">
        <v>0</v>
      </c>
      <c r="C50" s="794">
        <v>0</v>
      </c>
      <c r="D50" s="794">
        <v>0</v>
      </c>
      <c r="E50" s="794">
        <v>0</v>
      </c>
      <c r="F50" s="794">
        <v>0</v>
      </c>
      <c r="G50" s="794">
        <v>28583.333409999999</v>
      </c>
      <c r="H50" s="794">
        <v>0</v>
      </c>
      <c r="I50" s="794">
        <v>28583.33337</v>
      </c>
    </row>
    <row r="51" spans="1:9" s="799" customFormat="1" ht="40.5" customHeight="1" thickBot="1">
      <c r="A51" s="800" t="s">
        <v>752</v>
      </c>
      <c r="B51" s="798">
        <v>192870.94459</v>
      </c>
      <c r="C51" s="798">
        <v>254191.60121000002</v>
      </c>
      <c r="D51" s="798">
        <v>150586.9173</v>
      </c>
      <c r="E51" s="798">
        <v>271714.53850999998</v>
      </c>
      <c r="F51" s="798">
        <v>315717.37104</v>
      </c>
      <c r="G51" s="798">
        <v>54547.830880000001</v>
      </c>
      <c r="H51" s="798">
        <v>144662.80344999998</v>
      </c>
      <c r="I51" s="798">
        <v>113490.18595</v>
      </c>
    </row>
    <row r="52" spans="1:9" ht="24" customHeight="1" thickTop="1" thickBot="1">
      <c r="A52" s="791" t="s">
        <v>753</v>
      </c>
      <c r="B52" s="792">
        <v>18152819.798900001</v>
      </c>
      <c r="C52" s="792">
        <v>21617398.879580002</v>
      </c>
      <c r="D52" s="792">
        <v>25399495.692279998</v>
      </c>
      <c r="E52" s="792">
        <v>28029830.42495</v>
      </c>
      <c r="F52" s="792">
        <v>34377292.03977</v>
      </c>
      <c r="G52" s="792">
        <v>34736020.788000003</v>
      </c>
      <c r="H52" s="792">
        <v>35753537.752039999</v>
      </c>
      <c r="I52" s="792">
        <v>36863056.19314</v>
      </c>
    </row>
    <row r="53" spans="1:9" s="795" customFormat="1" ht="24" customHeight="1" thickTop="1">
      <c r="A53" s="801" t="s">
        <v>754</v>
      </c>
      <c r="B53" s="794">
        <v>2471739.6190900002</v>
      </c>
      <c r="C53" s="794">
        <v>2618818.31923</v>
      </c>
      <c r="D53" s="794">
        <v>3462976.7984499997</v>
      </c>
      <c r="E53" s="794">
        <v>4130453.9725300004</v>
      </c>
      <c r="F53" s="794">
        <v>3184105.0098600001</v>
      </c>
      <c r="G53" s="794">
        <v>3000901.2951199999</v>
      </c>
      <c r="H53" s="794">
        <v>2600412.1929000001</v>
      </c>
      <c r="I53" s="794">
        <v>2658049.2765700002</v>
      </c>
    </row>
    <row r="54" spans="1:9" s="799" customFormat="1" ht="21" customHeight="1">
      <c r="A54" s="800" t="s">
        <v>755</v>
      </c>
      <c r="B54" s="798">
        <v>141790.11577999999</v>
      </c>
      <c r="C54" s="798">
        <v>187127.62716999999</v>
      </c>
      <c r="D54" s="798">
        <v>150768.07615000001</v>
      </c>
      <c r="E54" s="798">
        <v>86931.089200000002</v>
      </c>
      <c r="F54" s="798">
        <v>137528.51965</v>
      </c>
      <c r="G54" s="798">
        <v>183856.87067999999</v>
      </c>
      <c r="H54" s="798">
        <v>98685.097340000008</v>
      </c>
      <c r="I54" s="798">
        <v>155604.34172</v>
      </c>
    </row>
    <row r="55" spans="1:9" s="799" customFormat="1" ht="21" customHeight="1">
      <c r="A55" s="800" t="s">
        <v>756</v>
      </c>
      <c r="B55" s="798">
        <v>2137157.68029</v>
      </c>
      <c r="C55" s="798">
        <v>2219096.25618</v>
      </c>
      <c r="D55" s="798">
        <v>3094341.3324499996</v>
      </c>
      <c r="E55" s="798">
        <v>3833550.0254000002</v>
      </c>
      <c r="F55" s="798">
        <v>2769538.1498799999</v>
      </c>
      <c r="G55" s="798">
        <v>2595134.4451000001</v>
      </c>
      <c r="H55" s="798">
        <v>2227239.1066100001</v>
      </c>
      <c r="I55" s="798">
        <v>2269486.2965100002</v>
      </c>
    </row>
    <row r="56" spans="1:9" s="799" customFormat="1" ht="21" customHeight="1">
      <c r="A56" s="800" t="s">
        <v>757</v>
      </c>
      <c r="B56" s="798">
        <v>0</v>
      </c>
      <c r="C56" s="798">
        <v>0</v>
      </c>
      <c r="D56" s="798">
        <v>0</v>
      </c>
      <c r="E56" s="798">
        <v>0</v>
      </c>
      <c r="F56" s="798">
        <v>0</v>
      </c>
      <c r="G56" s="798">
        <v>0</v>
      </c>
      <c r="H56" s="798">
        <v>0</v>
      </c>
      <c r="I56" s="798">
        <v>0</v>
      </c>
    </row>
    <row r="57" spans="1:9" s="799" customFormat="1" ht="21" customHeight="1">
      <c r="A57" s="800" t="s">
        <v>758</v>
      </c>
      <c r="B57" s="798">
        <v>189218.34654</v>
      </c>
      <c r="C57" s="798">
        <v>209213.87964</v>
      </c>
      <c r="D57" s="798">
        <v>210944.75328999999</v>
      </c>
      <c r="E57" s="798">
        <v>202945.90025999999</v>
      </c>
      <c r="F57" s="798">
        <v>200215.09041</v>
      </c>
      <c r="G57" s="798">
        <v>217510.32</v>
      </c>
      <c r="H57" s="798">
        <v>226650.34184000001</v>
      </c>
      <c r="I57" s="798">
        <v>221676.91894</v>
      </c>
    </row>
    <row r="58" spans="1:9" s="799" customFormat="1" ht="21" customHeight="1">
      <c r="A58" s="800" t="s">
        <v>759</v>
      </c>
      <c r="B58" s="798">
        <v>3573.4764799999998</v>
      </c>
      <c r="C58" s="798">
        <v>3380.5562400000003</v>
      </c>
      <c r="D58" s="798">
        <v>6922.6365599999999</v>
      </c>
      <c r="E58" s="798">
        <v>7026.9576699999998</v>
      </c>
      <c r="F58" s="798">
        <v>76823.249920000002</v>
      </c>
      <c r="G58" s="798">
        <v>4399.6593400000002</v>
      </c>
      <c r="H58" s="798">
        <v>47837.647109999998</v>
      </c>
      <c r="I58" s="798">
        <v>11281.7194</v>
      </c>
    </row>
    <row r="59" spans="1:9" s="799" customFormat="1" ht="18.75" thickBot="1">
      <c r="A59" s="797" t="s">
        <v>760</v>
      </c>
      <c r="B59" s="798">
        <v>27789257.65591</v>
      </c>
      <c r="C59" s="798">
        <v>37016770.605620004</v>
      </c>
      <c r="D59" s="798">
        <v>41631777.47225</v>
      </c>
      <c r="E59" s="798">
        <v>52108486.087910004</v>
      </c>
      <c r="F59" s="798">
        <v>80234913.957949996</v>
      </c>
      <c r="G59" s="798">
        <v>83358053.079089999</v>
      </c>
      <c r="H59" s="798">
        <v>84732325.684750006</v>
      </c>
      <c r="I59" s="798">
        <v>65871115.495329998</v>
      </c>
    </row>
    <row r="60" spans="1:9" ht="31.5" customHeight="1" thickTop="1" thickBot="1">
      <c r="A60" s="828" t="s">
        <v>761</v>
      </c>
      <c r="B60" s="792"/>
      <c r="C60" s="792"/>
      <c r="D60" s="792"/>
      <c r="E60" s="792"/>
      <c r="F60" s="792"/>
      <c r="G60" s="792"/>
      <c r="H60" s="792"/>
      <c r="I60" s="792"/>
    </row>
    <row r="61" spans="1:9" ht="30" customHeight="1" thickTop="1">
      <c r="A61" s="803" t="s">
        <v>762</v>
      </c>
      <c r="B61" s="804">
        <v>825242.91301999998</v>
      </c>
      <c r="C61" s="804">
        <v>1061515.19362</v>
      </c>
      <c r="D61" s="804">
        <v>1133289.2070499999</v>
      </c>
      <c r="E61" s="804">
        <v>1306928.9427799999</v>
      </c>
      <c r="F61" s="804">
        <v>1851866.7823699999</v>
      </c>
      <c r="G61" s="804">
        <v>1151854.7002699999</v>
      </c>
      <c r="H61" s="804">
        <v>2008663.26553</v>
      </c>
      <c r="I61" s="804">
        <v>1228577.6859200001</v>
      </c>
    </row>
    <row r="62" spans="1:9" ht="21" customHeight="1">
      <c r="A62" s="805" t="s">
        <v>763</v>
      </c>
      <c r="B62" s="804">
        <v>-123624.29719</v>
      </c>
      <c r="C62" s="804">
        <v>-215843.58569000001</v>
      </c>
      <c r="D62" s="804">
        <v>-303565.06468000001</v>
      </c>
      <c r="E62" s="804">
        <v>-338391.82319000002</v>
      </c>
      <c r="F62" s="804">
        <v>-516323.58711000002</v>
      </c>
      <c r="G62" s="804">
        <v>-382611.07402</v>
      </c>
      <c r="H62" s="804">
        <v>-675513.02278999996</v>
      </c>
      <c r="I62" s="804">
        <v>-433006.33136000001</v>
      </c>
    </row>
    <row r="63" spans="1:9" ht="21.75" customHeight="1">
      <c r="A63" s="806" t="s">
        <v>764</v>
      </c>
      <c r="B63" s="804">
        <v>701618.61583000002</v>
      </c>
      <c r="C63" s="804">
        <v>845671.60792999994</v>
      </c>
      <c r="D63" s="804">
        <v>829724.14237000002</v>
      </c>
      <c r="E63" s="804">
        <v>968537.11959000002</v>
      </c>
      <c r="F63" s="804">
        <v>1335543.1952599999</v>
      </c>
      <c r="G63" s="804">
        <v>769243.62624999997</v>
      </c>
      <c r="H63" s="804">
        <v>1333150.2427399999</v>
      </c>
      <c r="I63" s="804">
        <v>795571.35455999989</v>
      </c>
    </row>
    <row r="64" spans="1:9">
      <c r="A64" s="803" t="s">
        <v>765</v>
      </c>
      <c r="B64" s="804">
        <v>407091.69826999999</v>
      </c>
      <c r="C64" s="804">
        <v>366509.48168000003</v>
      </c>
      <c r="D64" s="804">
        <v>406407.87695000001</v>
      </c>
      <c r="E64" s="804">
        <v>547311.47296000004</v>
      </c>
      <c r="F64" s="804">
        <v>571118.61066999997</v>
      </c>
      <c r="G64" s="804">
        <v>338881.95500999998</v>
      </c>
      <c r="H64" s="804">
        <v>582287.21730999998</v>
      </c>
      <c r="I64" s="804">
        <v>401324.52519999997</v>
      </c>
    </row>
    <row r="65" spans="1:9">
      <c r="A65" s="805" t="s">
        <v>766</v>
      </c>
      <c r="B65" s="804">
        <v>-176040.59195</v>
      </c>
      <c r="C65" s="804">
        <v>-145979.33734</v>
      </c>
      <c r="D65" s="804">
        <v>-222912.03244000001</v>
      </c>
      <c r="E65" s="804">
        <v>-327412.02295000001</v>
      </c>
      <c r="F65" s="804">
        <v>-400036.38342000003</v>
      </c>
      <c r="G65" s="804">
        <v>-272428.90749999997</v>
      </c>
      <c r="H65" s="804">
        <v>-489043.60386999999</v>
      </c>
      <c r="I65" s="804">
        <v>-328056.34626999998</v>
      </c>
    </row>
    <row r="66" spans="1:9">
      <c r="A66" s="807" t="s">
        <v>767</v>
      </c>
      <c r="B66" s="804">
        <v>932669.72214999993</v>
      </c>
      <c r="C66" s="804">
        <v>1066201.7522700001</v>
      </c>
      <c r="D66" s="804">
        <v>1013219.98688</v>
      </c>
      <c r="E66" s="804">
        <v>1188436.5695999998</v>
      </c>
      <c r="F66" s="804">
        <v>1506625.4225099999</v>
      </c>
      <c r="G66" s="804">
        <v>835696.67376000003</v>
      </c>
      <c r="H66" s="804">
        <v>1426393.8561800001</v>
      </c>
      <c r="I66" s="804">
        <v>868839.53349000006</v>
      </c>
    </row>
    <row r="67" spans="1:9">
      <c r="A67" s="803" t="s">
        <v>768</v>
      </c>
      <c r="B67" s="804">
        <v>152687.15143</v>
      </c>
      <c r="C67" s="804">
        <v>75445.762040000001</v>
      </c>
      <c r="D67" s="804">
        <v>111357.62974999999</v>
      </c>
      <c r="E67" s="804">
        <v>90074.570970000001</v>
      </c>
      <c r="F67" s="804">
        <v>365963.70130999997</v>
      </c>
      <c r="G67" s="804">
        <v>46139.449869999997</v>
      </c>
      <c r="H67" s="804">
        <v>166316.99257</v>
      </c>
      <c r="I67" s="804">
        <v>39048.976920000001</v>
      </c>
    </row>
    <row r="68" spans="1:9">
      <c r="A68" s="803" t="s">
        <v>769</v>
      </c>
      <c r="B68" s="804">
        <v>-199706.77997</v>
      </c>
      <c r="C68" s="804">
        <v>-121667.73844</v>
      </c>
      <c r="D68" s="804">
        <v>-228211.65966999999</v>
      </c>
      <c r="E68" s="804">
        <v>-163453.99007</v>
      </c>
      <c r="F68" s="804">
        <v>-485708.51616</v>
      </c>
      <c r="G68" s="804">
        <v>-183915.201</v>
      </c>
      <c r="H68" s="804">
        <v>-380948.77765</v>
      </c>
      <c r="I68" s="804">
        <v>-122673.63543000001</v>
      </c>
    </row>
    <row r="69" spans="1:9">
      <c r="A69" s="806" t="s">
        <v>770</v>
      </c>
      <c r="B69" s="804">
        <v>885650.09360999998</v>
      </c>
      <c r="C69" s="804">
        <v>1019979.77587</v>
      </c>
      <c r="D69" s="804">
        <v>896365.95695999998</v>
      </c>
      <c r="E69" s="804">
        <v>1115057.1505</v>
      </c>
      <c r="F69" s="804">
        <v>1386880.60766</v>
      </c>
      <c r="G69" s="804">
        <v>697920.92263000004</v>
      </c>
      <c r="H69" s="804">
        <v>1211762.0710999998</v>
      </c>
      <c r="I69" s="804">
        <v>785214.87497999996</v>
      </c>
    </row>
    <row r="70" spans="1:9">
      <c r="A70" s="805" t="s">
        <v>771</v>
      </c>
      <c r="B70" s="804">
        <v>-561261.13844000001</v>
      </c>
      <c r="C70" s="804">
        <v>-645053.47784000007</v>
      </c>
      <c r="D70" s="804">
        <v>-715016.37273000006</v>
      </c>
      <c r="E70" s="804">
        <v>-716129.1446</v>
      </c>
      <c r="F70" s="804">
        <v>-907202.76812999998</v>
      </c>
      <c r="G70" s="804">
        <v>-615222.68964999996</v>
      </c>
      <c r="H70" s="804">
        <v>-1002674.5948300001</v>
      </c>
      <c r="I70" s="804">
        <v>-580577.25313999993</v>
      </c>
    </row>
    <row r="71" spans="1:9">
      <c r="A71" s="807" t="s">
        <v>772</v>
      </c>
      <c r="B71" s="804">
        <v>324388.95517000003</v>
      </c>
      <c r="C71" s="804">
        <v>374926.29802999995</v>
      </c>
      <c r="D71" s="804">
        <v>181349.58422999998</v>
      </c>
      <c r="E71" s="804">
        <v>398928.00589999999</v>
      </c>
      <c r="F71" s="804">
        <v>479677.83953</v>
      </c>
      <c r="G71" s="804">
        <v>82698.232980000001</v>
      </c>
      <c r="H71" s="804">
        <v>209087.47627000001</v>
      </c>
      <c r="I71" s="804">
        <v>204637.62184000001</v>
      </c>
    </row>
    <row r="72" spans="1:9">
      <c r="A72" s="807" t="s">
        <v>773</v>
      </c>
      <c r="B72" s="804">
        <v>1379.0215900000001</v>
      </c>
      <c r="C72" s="804">
        <v>364.57739000000004</v>
      </c>
      <c r="D72" s="804">
        <v>-183.00934000000001</v>
      </c>
      <c r="E72" s="804">
        <v>-137.86801</v>
      </c>
      <c r="F72" s="804">
        <v>1944.49478</v>
      </c>
      <c r="G72" s="804">
        <v>-1076.3203500000002</v>
      </c>
      <c r="H72" s="804">
        <v>-1250.93451</v>
      </c>
      <c r="I72" s="804">
        <v>76.400790000000001</v>
      </c>
    </row>
    <row r="73" spans="1:9">
      <c r="A73" s="808" t="s">
        <v>774</v>
      </c>
      <c r="B73" s="804">
        <v>100.10462</v>
      </c>
      <c r="C73" s="804">
        <v>-699.80042000000003</v>
      </c>
      <c r="D73" s="804">
        <v>-1223.3332800000001</v>
      </c>
      <c r="E73" s="804">
        <v>-2179.4427099999998</v>
      </c>
      <c r="F73" s="804">
        <v>-1118.16651</v>
      </c>
      <c r="G73" s="804">
        <v>-2127.9723799999997</v>
      </c>
      <c r="H73" s="804">
        <v>-2797.8924400000001</v>
      </c>
      <c r="I73" s="804">
        <v>-542.79196000000002</v>
      </c>
    </row>
    <row r="74" spans="1:9">
      <c r="A74" s="808" t="s">
        <v>775</v>
      </c>
      <c r="B74" s="804">
        <v>1278.91697</v>
      </c>
      <c r="C74" s="804">
        <v>1064.37781</v>
      </c>
      <c r="D74" s="804">
        <v>1040.32394</v>
      </c>
      <c r="E74" s="804">
        <v>2041.5746999999999</v>
      </c>
      <c r="F74" s="804">
        <v>3062.66129</v>
      </c>
      <c r="G74" s="804">
        <v>1051.65203</v>
      </c>
      <c r="H74" s="804">
        <v>1546.95793</v>
      </c>
      <c r="I74" s="804">
        <v>619.19275000000005</v>
      </c>
    </row>
    <row r="75" spans="1:9">
      <c r="A75" s="806" t="s">
        <v>776</v>
      </c>
      <c r="B75" s="804">
        <v>-596.62356999999997</v>
      </c>
      <c r="C75" s="804">
        <v>-915.81987000000004</v>
      </c>
      <c r="D75" s="804">
        <v>-849.71021999999994</v>
      </c>
      <c r="E75" s="804">
        <v>-941.86824999999999</v>
      </c>
      <c r="F75" s="804">
        <v>-2391.5504100000003</v>
      </c>
      <c r="G75" s="804">
        <v>-475.38306</v>
      </c>
      <c r="H75" s="804">
        <v>-663.41340000000002</v>
      </c>
      <c r="I75" s="804">
        <v>-176.65797000000001</v>
      </c>
    </row>
    <row r="76" spans="1:9">
      <c r="A76" s="806" t="s">
        <v>777</v>
      </c>
      <c r="B76" s="804">
        <v>-3.8888099999999999</v>
      </c>
      <c r="C76" s="804">
        <v>12.616149999999999</v>
      </c>
      <c r="D76" s="804">
        <v>1.554E-2</v>
      </c>
      <c r="E76" s="804">
        <v>-0.16100999999999999</v>
      </c>
      <c r="F76" s="804">
        <v>-92.354420000000005</v>
      </c>
      <c r="G76" s="804">
        <v>-8.2569999999999991E-2</v>
      </c>
      <c r="H76" s="804">
        <v>-3.7256799999999997</v>
      </c>
      <c r="I76" s="804">
        <v>2.419</v>
      </c>
    </row>
    <row r="77" spans="1:9">
      <c r="A77" s="805" t="s">
        <v>778</v>
      </c>
      <c r="B77" s="804">
        <v>-592.73476000000005</v>
      </c>
      <c r="C77" s="804">
        <v>-928.43601999999998</v>
      </c>
      <c r="D77" s="804">
        <v>-849.72576000000004</v>
      </c>
      <c r="E77" s="804">
        <v>-941.70723999999996</v>
      </c>
      <c r="F77" s="804">
        <v>-2299.1959900000002</v>
      </c>
      <c r="G77" s="804">
        <v>-475.30048999999997</v>
      </c>
      <c r="H77" s="804">
        <v>-659.68772000000001</v>
      </c>
      <c r="I77" s="804">
        <v>-179.07696999999999</v>
      </c>
    </row>
    <row r="78" spans="1:9">
      <c r="A78" s="806" t="s">
        <v>779</v>
      </c>
      <c r="B78" s="804">
        <v>325171.35318999999</v>
      </c>
      <c r="C78" s="804">
        <v>374375.05554999999</v>
      </c>
      <c r="D78" s="804">
        <v>180316.86466999998</v>
      </c>
      <c r="E78" s="804">
        <v>397848.26964000001</v>
      </c>
      <c r="F78" s="804">
        <v>479230.78389999998</v>
      </c>
      <c r="G78" s="804">
        <v>81146.529569999999</v>
      </c>
      <c r="H78" s="804">
        <v>207173.12836</v>
      </c>
      <c r="I78" s="804">
        <v>204537.36465999999</v>
      </c>
    </row>
    <row r="79" spans="1:9">
      <c r="A79" s="809" t="s">
        <v>780</v>
      </c>
      <c r="B79" s="804">
        <v>0</v>
      </c>
      <c r="C79" s="804">
        <v>1440.9260800000002</v>
      </c>
      <c r="D79" s="804">
        <v>1806.0461200000002</v>
      </c>
      <c r="E79" s="804">
        <v>2316.7933800000001</v>
      </c>
      <c r="F79" s="804">
        <v>14341.90828</v>
      </c>
      <c r="G79" s="804">
        <v>8181.4175800000003</v>
      </c>
      <c r="H79" s="804">
        <v>6737.0586700000003</v>
      </c>
      <c r="I79" s="804">
        <v>3356.9087200000004</v>
      </c>
    </row>
    <row r="80" spans="1:9">
      <c r="A80" s="807" t="s">
        <v>781</v>
      </c>
      <c r="B80" s="804">
        <v>325171.35318999999</v>
      </c>
      <c r="C80" s="804">
        <v>375815.98162999999</v>
      </c>
      <c r="D80" s="804">
        <v>182122.91078999999</v>
      </c>
      <c r="E80" s="804">
        <v>400165.06302</v>
      </c>
      <c r="F80" s="804">
        <v>493572.69218000001</v>
      </c>
      <c r="G80" s="804">
        <v>89327.947150000007</v>
      </c>
      <c r="H80" s="804">
        <v>213910.18703</v>
      </c>
      <c r="I80" s="804">
        <v>207894.27338</v>
      </c>
    </row>
    <row r="81" spans="1:9">
      <c r="A81" s="803" t="s">
        <v>782</v>
      </c>
      <c r="B81" s="804">
        <v>-17833.15021</v>
      </c>
      <c r="C81" s="804">
        <v>8509.1571899999999</v>
      </c>
      <c r="D81" s="804">
        <v>7964.0076100000006</v>
      </c>
      <c r="E81" s="804">
        <v>635.46703000000002</v>
      </c>
      <c r="F81" s="804">
        <v>6210.9660899999999</v>
      </c>
      <c r="G81" s="804">
        <v>-5663.8812199999993</v>
      </c>
      <c r="H81" s="804">
        <v>10105.41524</v>
      </c>
      <c r="I81" s="804">
        <v>-7886.8680599999998</v>
      </c>
    </row>
    <row r="82" spans="1:9" ht="21" customHeight="1">
      <c r="A82" s="806" t="s">
        <v>783</v>
      </c>
      <c r="B82" s="804">
        <v>307338.20298</v>
      </c>
      <c r="C82" s="804">
        <v>384325.13881999999</v>
      </c>
      <c r="D82" s="804">
        <v>190086.9184</v>
      </c>
      <c r="E82" s="804">
        <v>400800.53005</v>
      </c>
      <c r="F82" s="804">
        <v>499783.65826999996</v>
      </c>
      <c r="G82" s="804">
        <v>83664.065930000012</v>
      </c>
      <c r="H82" s="804">
        <v>224015.60227</v>
      </c>
      <c r="I82" s="804">
        <v>200007.40531999999</v>
      </c>
    </row>
    <row r="83" spans="1:9" ht="21" customHeight="1">
      <c r="A83" s="803" t="s">
        <v>784</v>
      </c>
      <c r="B83" s="804">
        <v>0</v>
      </c>
      <c r="C83" s="804">
        <v>0</v>
      </c>
      <c r="D83" s="804">
        <v>0</v>
      </c>
      <c r="E83" s="804">
        <v>0</v>
      </c>
      <c r="F83" s="804">
        <v>0</v>
      </c>
      <c r="G83" s="804">
        <v>0</v>
      </c>
      <c r="H83" s="804">
        <v>0</v>
      </c>
      <c r="I83" s="804">
        <v>0</v>
      </c>
    </row>
    <row r="84" spans="1:9" ht="21" customHeight="1">
      <c r="A84" s="806" t="s">
        <v>785</v>
      </c>
      <c r="B84" s="804">
        <v>307338.20298</v>
      </c>
      <c r="C84" s="804">
        <v>384325.13881999999</v>
      </c>
      <c r="D84" s="804">
        <v>190086.9184</v>
      </c>
      <c r="E84" s="804">
        <v>400800.53005</v>
      </c>
      <c r="F84" s="804">
        <v>499783.65826999996</v>
      </c>
      <c r="G84" s="804">
        <v>83664.065930000012</v>
      </c>
      <c r="H84" s="804">
        <v>224015.60227</v>
      </c>
      <c r="I84" s="804">
        <v>200007.40531999999</v>
      </c>
    </row>
    <row r="85" spans="1:9" ht="18" customHeight="1" thickBot="1">
      <c r="A85" s="803" t="s">
        <v>786</v>
      </c>
      <c r="B85" s="804">
        <v>-114467.25774</v>
      </c>
      <c r="C85" s="804">
        <v>-130133.5376</v>
      </c>
      <c r="D85" s="804">
        <v>-39500.000619999999</v>
      </c>
      <c r="E85" s="804">
        <v>-129085.99187</v>
      </c>
      <c r="F85" s="804">
        <v>-184066.28722999999</v>
      </c>
      <c r="G85" s="804">
        <v>-29116.235000000001</v>
      </c>
      <c r="H85" s="804">
        <v>-79352.798859999995</v>
      </c>
      <c r="I85" s="804">
        <v>-86517.22</v>
      </c>
    </row>
    <row r="86" spans="1:9" ht="24" customHeight="1" thickTop="1" thickBot="1">
      <c r="A86" s="791" t="s">
        <v>787</v>
      </c>
      <c r="B86" s="792">
        <v>192870.94524</v>
      </c>
      <c r="C86" s="792">
        <v>254191.60122000001</v>
      </c>
      <c r="D86" s="792">
        <v>150586.91777999999</v>
      </c>
      <c r="E86" s="792">
        <v>271714.53818000003</v>
      </c>
      <c r="F86" s="792">
        <v>315717.37104</v>
      </c>
      <c r="G86" s="792">
        <v>54547.830929999996</v>
      </c>
      <c r="H86" s="792">
        <v>144662.80340999999</v>
      </c>
      <c r="I86" s="792">
        <v>113490.18531999999</v>
      </c>
    </row>
    <row r="87" spans="1:9" ht="15" customHeight="1" thickTop="1" thickBot="1">
      <c r="A87" s="810"/>
      <c r="B87" s="811"/>
      <c r="C87" s="811"/>
      <c r="D87" s="811"/>
      <c r="E87" s="811"/>
      <c r="F87" s="811"/>
      <c r="G87" s="811"/>
      <c r="H87" s="811"/>
      <c r="I87" s="811"/>
    </row>
    <row r="88" spans="1:9" ht="28.5" customHeight="1" thickTop="1">
      <c r="A88" s="812"/>
      <c r="B88" s="813"/>
      <c r="C88" s="813"/>
      <c r="D88" s="813"/>
      <c r="E88" s="813"/>
      <c r="F88" s="813"/>
      <c r="G88" s="813"/>
      <c r="H88" s="813"/>
    </row>
    <row r="89" spans="1:9">
      <c r="A89" s="812"/>
      <c r="B89" s="813"/>
      <c r="C89" s="813"/>
      <c r="D89" s="813"/>
      <c r="E89" s="813"/>
      <c r="F89" s="813"/>
      <c r="G89" s="813"/>
      <c r="H89" s="813"/>
    </row>
    <row r="90" spans="1:9" ht="19.5">
      <c r="A90" s="814"/>
      <c r="B90" s="813"/>
      <c r="C90" s="813"/>
      <c r="D90" s="813"/>
      <c r="E90" s="813"/>
      <c r="F90" s="813"/>
      <c r="G90" s="813"/>
      <c r="H90" s="813"/>
    </row>
    <row r="91" spans="1:9" ht="19.5">
      <c r="A91" s="814"/>
      <c r="B91" s="813"/>
      <c r="C91" s="813"/>
      <c r="D91" s="813"/>
      <c r="E91" s="813"/>
      <c r="F91" s="813"/>
      <c r="G91" s="813"/>
      <c r="H91" s="813"/>
    </row>
    <row r="92" spans="1:9" ht="19.5">
      <c r="A92" s="814"/>
      <c r="B92" s="813"/>
      <c r="C92" s="813"/>
      <c r="D92" s="813"/>
      <c r="E92" s="813"/>
      <c r="F92" s="813"/>
      <c r="G92" s="813"/>
      <c r="H92" s="813"/>
    </row>
    <row r="93" spans="1:9" ht="19.5">
      <c r="A93" s="815"/>
      <c r="B93" s="813"/>
      <c r="C93" s="813"/>
      <c r="D93" s="813"/>
      <c r="E93" s="813"/>
      <c r="F93" s="813"/>
      <c r="G93" s="813"/>
      <c r="H93" s="813"/>
    </row>
    <row r="94" spans="1:9" ht="19.5">
      <c r="A94" s="815"/>
      <c r="B94" s="813"/>
      <c r="C94" s="813"/>
      <c r="D94" s="813"/>
      <c r="E94" s="813"/>
      <c r="F94" s="813"/>
      <c r="G94" s="813"/>
      <c r="H94" s="813"/>
    </row>
    <row r="95" spans="1:9" ht="19.5">
      <c r="A95" s="816"/>
      <c r="B95" s="813"/>
      <c r="C95" s="813"/>
      <c r="D95" s="813"/>
      <c r="E95" s="813"/>
      <c r="F95" s="813"/>
      <c r="G95" s="813"/>
      <c r="H95" s="813"/>
    </row>
    <row r="96" spans="1:9" ht="19.5">
      <c r="A96" s="814"/>
      <c r="B96" s="813"/>
      <c r="C96" s="813"/>
      <c r="D96" s="813"/>
      <c r="E96" s="813"/>
      <c r="F96" s="813"/>
      <c r="G96" s="813"/>
      <c r="H96" s="813"/>
    </row>
    <row r="97" spans="1:8" ht="19.5">
      <c r="A97" s="814"/>
      <c r="B97" s="813"/>
      <c r="C97" s="813"/>
      <c r="D97" s="813"/>
      <c r="E97" s="813"/>
      <c r="F97" s="813"/>
      <c r="G97" s="813"/>
      <c r="H97" s="813"/>
    </row>
    <row r="98" spans="1:8" ht="19.5">
      <c r="A98" s="814"/>
      <c r="B98" s="813"/>
      <c r="C98" s="813"/>
      <c r="D98" s="813"/>
      <c r="E98" s="813"/>
      <c r="F98" s="813"/>
      <c r="G98" s="813"/>
      <c r="H98" s="813"/>
    </row>
    <row r="99" spans="1:8" ht="19.5">
      <c r="A99" s="814"/>
      <c r="B99" s="813"/>
      <c r="C99" s="813"/>
      <c r="D99" s="813"/>
      <c r="E99" s="813"/>
      <c r="F99" s="813"/>
      <c r="G99" s="813"/>
      <c r="H99" s="813"/>
    </row>
    <row r="100" spans="1:8" ht="19.5">
      <c r="A100" s="814"/>
      <c r="B100" s="813"/>
      <c r="C100" s="813"/>
      <c r="D100" s="813"/>
      <c r="E100" s="813"/>
      <c r="F100" s="813"/>
      <c r="G100" s="813"/>
      <c r="H100" s="813"/>
    </row>
    <row r="101" spans="1:8" ht="19.5">
      <c r="A101" s="817"/>
      <c r="B101" s="813"/>
      <c r="C101" s="813"/>
      <c r="D101" s="813"/>
      <c r="E101" s="813"/>
      <c r="F101" s="813"/>
      <c r="G101" s="813"/>
      <c r="H101" s="813"/>
    </row>
    <row r="102" spans="1:8">
      <c r="A102" s="818"/>
      <c r="B102" s="813"/>
      <c r="C102" s="813"/>
      <c r="D102" s="813"/>
      <c r="E102" s="813"/>
      <c r="F102" s="813"/>
      <c r="G102" s="813"/>
      <c r="H102" s="813"/>
    </row>
    <row r="103" spans="1:8">
      <c r="A103" s="818"/>
      <c r="B103" s="813"/>
      <c r="C103" s="813"/>
      <c r="D103" s="813"/>
      <c r="E103" s="813"/>
      <c r="F103" s="813"/>
      <c r="G103" s="813"/>
      <c r="H103" s="813"/>
    </row>
    <row r="104" spans="1:8">
      <c r="A104" s="818"/>
      <c r="B104" s="813"/>
      <c r="C104" s="813"/>
      <c r="D104" s="813"/>
      <c r="E104" s="813"/>
      <c r="F104" s="813"/>
      <c r="G104" s="813"/>
      <c r="H104" s="813"/>
    </row>
    <row r="105" spans="1:8">
      <c r="A105" s="818"/>
      <c r="B105" s="813"/>
      <c r="C105" s="813"/>
      <c r="D105" s="813"/>
      <c r="E105" s="813"/>
      <c r="F105" s="813"/>
      <c r="G105" s="813"/>
      <c r="H105" s="813"/>
    </row>
    <row r="106" spans="1:8">
      <c r="A106" s="818"/>
      <c r="B106" s="813"/>
      <c r="C106" s="813"/>
      <c r="D106" s="813"/>
      <c r="E106" s="813"/>
      <c r="F106" s="813"/>
      <c r="G106" s="813"/>
      <c r="H106" s="813"/>
    </row>
    <row r="107" spans="1:8">
      <c r="A107" s="818"/>
      <c r="B107" s="813"/>
      <c r="C107" s="813"/>
      <c r="D107" s="813"/>
      <c r="E107" s="813"/>
      <c r="F107" s="813"/>
      <c r="G107" s="813"/>
      <c r="H107" s="813"/>
    </row>
    <row r="108" spans="1:8">
      <c r="A108" s="819"/>
      <c r="B108" s="813"/>
      <c r="C108" s="813"/>
      <c r="D108" s="813"/>
      <c r="E108" s="813"/>
      <c r="F108" s="813"/>
      <c r="G108" s="813"/>
      <c r="H108" s="813"/>
    </row>
    <row r="109" spans="1:8">
      <c r="A109" s="819"/>
      <c r="B109" s="813"/>
      <c r="C109" s="813"/>
      <c r="D109" s="813"/>
      <c r="E109" s="813"/>
      <c r="F109" s="813"/>
      <c r="G109" s="813"/>
      <c r="H109" s="813"/>
    </row>
    <row r="110" spans="1:8" ht="19.5">
      <c r="A110" s="814"/>
      <c r="B110" s="813"/>
      <c r="C110" s="813"/>
      <c r="D110" s="813"/>
      <c r="E110" s="813"/>
      <c r="F110" s="813"/>
      <c r="G110" s="813"/>
      <c r="H110" s="813"/>
    </row>
    <row r="111" spans="1:8" ht="19.5">
      <c r="A111" s="814"/>
      <c r="B111" s="813"/>
      <c r="C111" s="813"/>
      <c r="D111" s="813"/>
      <c r="E111" s="813"/>
      <c r="F111" s="813"/>
      <c r="G111" s="813"/>
      <c r="H111" s="813"/>
    </row>
    <row r="112" spans="1:8" ht="19.5">
      <c r="A112" s="816"/>
      <c r="B112" s="813"/>
      <c r="C112" s="813"/>
      <c r="D112" s="813"/>
      <c r="E112" s="813"/>
      <c r="F112" s="813"/>
      <c r="G112" s="813"/>
      <c r="H112" s="813"/>
    </row>
    <row r="113" spans="1:8" ht="19.5">
      <c r="A113" s="816"/>
      <c r="B113" s="813"/>
      <c r="C113" s="813"/>
      <c r="D113" s="813"/>
      <c r="E113" s="813"/>
      <c r="F113" s="813"/>
      <c r="G113" s="813"/>
      <c r="H113" s="813"/>
    </row>
    <row r="114" spans="1:8" ht="19.5">
      <c r="A114" s="816"/>
      <c r="B114" s="813"/>
      <c r="C114" s="813"/>
      <c r="D114" s="813"/>
      <c r="E114" s="813"/>
      <c r="F114" s="813"/>
      <c r="G114" s="813"/>
      <c r="H114" s="813"/>
    </row>
    <row r="115" spans="1:8" ht="19.5">
      <c r="A115" s="814"/>
      <c r="B115" s="813"/>
      <c r="C115" s="813"/>
      <c r="D115" s="813"/>
      <c r="E115" s="813"/>
      <c r="F115" s="813"/>
      <c r="G115" s="813"/>
      <c r="H115" s="813"/>
    </row>
    <row r="116" spans="1:8" ht="19.5">
      <c r="A116" s="814"/>
      <c r="B116" s="813"/>
      <c r="C116" s="813"/>
      <c r="D116" s="813"/>
      <c r="E116" s="813"/>
      <c r="F116" s="813"/>
      <c r="G116" s="813"/>
      <c r="H116" s="813"/>
    </row>
    <row r="117" spans="1:8" ht="19.5">
      <c r="A117" s="814"/>
      <c r="B117" s="813"/>
      <c r="C117" s="813"/>
      <c r="D117" s="813"/>
      <c r="E117" s="813"/>
      <c r="F117" s="813"/>
      <c r="G117" s="813"/>
      <c r="H117" s="813"/>
    </row>
    <row r="118" spans="1:8" ht="19.5">
      <c r="A118" s="814"/>
      <c r="B118" s="813"/>
      <c r="C118" s="813"/>
      <c r="D118" s="813"/>
      <c r="E118" s="813"/>
      <c r="F118" s="813"/>
      <c r="G118" s="813"/>
      <c r="H118" s="813"/>
    </row>
    <row r="119" spans="1:8" ht="19.5">
      <c r="A119" s="814"/>
      <c r="B119" s="813"/>
      <c r="C119" s="813"/>
      <c r="D119" s="813"/>
      <c r="E119" s="813"/>
      <c r="F119" s="813"/>
      <c r="G119" s="813"/>
      <c r="H119" s="813"/>
    </row>
    <row r="120" spans="1:8" ht="19.5">
      <c r="A120" s="814"/>
      <c r="B120" s="813"/>
      <c r="C120" s="813"/>
      <c r="D120" s="813"/>
      <c r="E120" s="813"/>
      <c r="F120" s="813"/>
      <c r="G120" s="813"/>
      <c r="H120" s="813"/>
    </row>
    <row r="121" spans="1:8" ht="19.5">
      <c r="A121" s="814"/>
      <c r="B121" s="813"/>
      <c r="C121" s="813"/>
      <c r="D121" s="813"/>
      <c r="E121" s="813"/>
      <c r="F121" s="813"/>
      <c r="G121" s="813"/>
      <c r="H121" s="813"/>
    </row>
    <row r="122" spans="1:8" ht="19.5">
      <c r="A122" s="816"/>
      <c r="B122" s="813"/>
      <c r="C122" s="813"/>
      <c r="D122" s="813"/>
      <c r="E122" s="813"/>
      <c r="F122" s="813"/>
      <c r="G122" s="813"/>
      <c r="H122" s="813"/>
    </row>
    <row r="123" spans="1:8" ht="19.5">
      <c r="A123" s="814"/>
      <c r="B123" s="813"/>
      <c r="C123" s="813"/>
      <c r="D123" s="813"/>
      <c r="E123" s="813"/>
      <c r="F123" s="813"/>
      <c r="G123" s="813"/>
      <c r="H123" s="813"/>
    </row>
    <row r="124" spans="1:8" ht="19.5">
      <c r="A124" s="814"/>
      <c r="B124" s="813"/>
      <c r="C124" s="813"/>
      <c r="D124" s="813"/>
      <c r="E124" s="813"/>
      <c r="F124" s="813"/>
      <c r="G124" s="813"/>
      <c r="H124" s="813"/>
    </row>
    <row r="125" spans="1:8" ht="19.5">
      <c r="A125" s="814"/>
      <c r="B125" s="813"/>
      <c r="C125" s="813"/>
      <c r="D125" s="813"/>
      <c r="E125" s="813"/>
      <c r="F125" s="813"/>
      <c r="G125" s="813"/>
      <c r="H125" s="813"/>
    </row>
    <row r="126" spans="1:8" ht="19.5">
      <c r="A126" s="814"/>
      <c r="B126" s="813"/>
      <c r="C126" s="813"/>
      <c r="D126" s="813"/>
      <c r="E126" s="813"/>
      <c r="F126" s="813"/>
      <c r="G126" s="813"/>
      <c r="H126" s="813"/>
    </row>
    <row r="127" spans="1:8" ht="19.5">
      <c r="A127" s="814"/>
      <c r="B127" s="813"/>
      <c r="C127" s="813"/>
      <c r="D127" s="813"/>
      <c r="E127" s="813"/>
      <c r="F127" s="813"/>
      <c r="G127" s="813"/>
      <c r="H127" s="813"/>
    </row>
    <row r="128" spans="1:8" ht="19.5">
      <c r="A128" s="816"/>
      <c r="B128" s="813"/>
      <c r="C128" s="813"/>
      <c r="D128" s="813"/>
      <c r="E128" s="813"/>
      <c r="F128" s="813"/>
      <c r="G128" s="813"/>
      <c r="H128" s="813"/>
    </row>
    <row r="129" spans="1:8" ht="19.5">
      <c r="A129" s="814"/>
      <c r="B129" s="813"/>
      <c r="C129" s="813"/>
      <c r="D129" s="813"/>
      <c r="E129" s="813"/>
      <c r="F129" s="813"/>
      <c r="G129" s="813"/>
      <c r="H129" s="813"/>
    </row>
    <row r="130" spans="1:8" ht="19.5">
      <c r="A130" s="814"/>
      <c r="B130" s="813"/>
      <c r="C130" s="813"/>
      <c r="D130" s="813"/>
      <c r="E130" s="813"/>
      <c r="F130" s="813"/>
      <c r="G130" s="813"/>
      <c r="H130" s="813"/>
    </row>
    <row r="131" spans="1:8" ht="19.5">
      <c r="A131" s="814"/>
      <c r="B131" s="813"/>
      <c r="C131" s="813"/>
      <c r="D131" s="813"/>
      <c r="E131" s="813"/>
      <c r="F131" s="813"/>
      <c r="G131" s="813"/>
      <c r="H131" s="813"/>
    </row>
    <row r="132" spans="1:8" ht="19.5">
      <c r="A132" s="816"/>
      <c r="B132" s="813"/>
      <c r="C132" s="813"/>
      <c r="D132" s="813"/>
      <c r="E132" s="813"/>
      <c r="F132" s="813"/>
      <c r="G132" s="813"/>
      <c r="H132" s="813"/>
    </row>
    <row r="133" spans="1:8" ht="19.5">
      <c r="A133" s="814"/>
      <c r="B133" s="813"/>
      <c r="C133" s="813"/>
      <c r="D133" s="813"/>
      <c r="E133" s="813"/>
      <c r="F133" s="813"/>
      <c r="G133" s="813"/>
      <c r="H133" s="813"/>
    </row>
    <row r="134" spans="1:8" ht="19.5">
      <c r="A134" s="814"/>
      <c r="B134" s="813"/>
      <c r="C134" s="813"/>
      <c r="D134" s="813"/>
      <c r="E134" s="813"/>
      <c r="F134" s="813"/>
      <c r="G134" s="813"/>
      <c r="H134" s="813"/>
    </row>
    <row r="135" spans="1:8" ht="19.5">
      <c r="A135" s="814"/>
      <c r="B135" s="813"/>
      <c r="C135" s="813"/>
      <c r="D135" s="813"/>
      <c r="E135" s="813"/>
      <c r="F135" s="813"/>
      <c r="G135" s="813"/>
      <c r="H135" s="813"/>
    </row>
    <row r="136" spans="1:8" ht="19.5">
      <c r="A136" s="814"/>
      <c r="B136" s="813"/>
      <c r="C136" s="813"/>
      <c r="D136" s="813"/>
      <c r="E136" s="813"/>
      <c r="F136" s="813"/>
      <c r="G136" s="813"/>
      <c r="H136" s="813"/>
    </row>
    <row r="137" spans="1:8" ht="19.5">
      <c r="A137" s="816"/>
      <c r="B137" s="813"/>
      <c r="C137" s="813"/>
      <c r="D137" s="813"/>
      <c r="E137" s="813"/>
      <c r="F137" s="813"/>
      <c r="G137" s="813"/>
      <c r="H137" s="813"/>
    </row>
    <row r="138" spans="1:8" ht="19.5">
      <c r="A138" s="814"/>
      <c r="B138" s="813"/>
      <c r="C138" s="813"/>
      <c r="D138" s="813"/>
      <c r="E138" s="813"/>
      <c r="F138" s="813"/>
      <c r="G138" s="813"/>
      <c r="H138" s="813"/>
    </row>
    <row r="139" spans="1:8" ht="19.5">
      <c r="A139" s="814"/>
      <c r="B139" s="813"/>
      <c r="C139" s="813"/>
      <c r="D139" s="813"/>
      <c r="E139" s="813"/>
      <c r="F139" s="813"/>
      <c r="G139" s="813"/>
      <c r="H139" s="813"/>
    </row>
    <row r="140" spans="1:8" ht="19.5">
      <c r="A140" s="814"/>
      <c r="B140" s="813"/>
      <c r="C140" s="813"/>
      <c r="D140" s="813"/>
      <c r="E140" s="813"/>
      <c r="F140" s="813"/>
      <c r="G140" s="813"/>
      <c r="H140" s="813"/>
    </row>
    <row r="141" spans="1:8" ht="19.5">
      <c r="A141" s="814"/>
      <c r="B141" s="813"/>
      <c r="C141" s="813"/>
      <c r="D141" s="813"/>
      <c r="E141" s="813"/>
      <c r="F141" s="813"/>
      <c r="G141" s="813"/>
      <c r="H141" s="813"/>
    </row>
    <row r="142" spans="1:8" ht="19.5">
      <c r="A142" s="815"/>
      <c r="B142" s="813"/>
      <c r="C142" s="813"/>
      <c r="D142" s="813"/>
      <c r="E142" s="813"/>
      <c r="F142" s="813"/>
      <c r="G142" s="813"/>
      <c r="H142" s="813"/>
    </row>
    <row r="143" spans="1:8" ht="19.5">
      <c r="A143" s="815"/>
      <c r="B143" s="813"/>
      <c r="C143" s="813"/>
      <c r="D143" s="813"/>
      <c r="E143" s="813"/>
      <c r="F143" s="813"/>
      <c r="G143" s="813"/>
      <c r="H143" s="813"/>
    </row>
    <row r="144" spans="1:8" ht="19.5">
      <c r="A144" s="816"/>
      <c r="B144" s="813"/>
      <c r="C144" s="813"/>
      <c r="D144" s="813"/>
      <c r="E144" s="813"/>
      <c r="F144" s="813"/>
      <c r="G144" s="813"/>
      <c r="H144" s="813"/>
    </row>
    <row r="145" spans="1:8" ht="19.5">
      <c r="A145" s="814"/>
      <c r="B145" s="813"/>
      <c r="C145" s="813"/>
      <c r="D145" s="813"/>
      <c r="E145" s="813"/>
      <c r="F145" s="813"/>
      <c r="G145" s="813"/>
      <c r="H145" s="813"/>
    </row>
    <row r="146" spans="1:8" ht="19.5">
      <c r="A146" s="814"/>
      <c r="B146" s="813"/>
      <c r="C146" s="813"/>
      <c r="D146" s="813"/>
      <c r="E146" s="813"/>
      <c r="F146" s="813"/>
      <c r="G146" s="813"/>
      <c r="H146" s="813"/>
    </row>
    <row r="147" spans="1:8" ht="19.5">
      <c r="A147" s="820"/>
      <c r="B147" s="813"/>
      <c r="C147" s="813"/>
      <c r="D147" s="813"/>
      <c r="E147" s="813"/>
      <c r="F147" s="813"/>
      <c r="G147" s="813"/>
      <c r="H147" s="813"/>
    </row>
    <row r="148" spans="1:8" ht="19.5">
      <c r="A148" s="816"/>
      <c r="B148" s="813"/>
      <c r="C148" s="813"/>
      <c r="D148" s="813"/>
      <c r="E148" s="813"/>
      <c r="F148" s="813"/>
      <c r="G148" s="813"/>
      <c r="H148" s="813"/>
    </row>
    <row r="149" spans="1:8" ht="19.5">
      <c r="A149" s="814"/>
      <c r="B149" s="813"/>
      <c r="C149" s="813"/>
      <c r="D149" s="813"/>
      <c r="E149" s="813"/>
      <c r="F149" s="813"/>
      <c r="G149" s="813"/>
      <c r="H149" s="813"/>
    </row>
    <row r="150" spans="1:8" ht="19.5">
      <c r="A150" s="814"/>
      <c r="B150" s="813"/>
      <c r="C150" s="813"/>
      <c r="D150" s="813"/>
      <c r="E150" s="813"/>
      <c r="F150" s="813"/>
      <c r="G150" s="813"/>
      <c r="H150" s="813"/>
    </row>
    <row r="151" spans="1:8" ht="19.5">
      <c r="A151" s="814"/>
      <c r="B151" s="813"/>
      <c r="C151" s="813"/>
      <c r="D151" s="813"/>
      <c r="E151" s="813"/>
      <c r="F151" s="813"/>
      <c r="G151" s="813"/>
      <c r="H151" s="813"/>
    </row>
    <row r="152" spans="1:8" ht="19.5">
      <c r="A152" s="816"/>
      <c r="B152" s="813"/>
      <c r="C152" s="813"/>
      <c r="D152" s="813"/>
      <c r="E152" s="813"/>
      <c r="F152" s="813"/>
      <c r="G152" s="813"/>
      <c r="H152" s="813"/>
    </row>
    <row r="153" spans="1:8" ht="19.5">
      <c r="A153" s="814"/>
      <c r="B153" s="813"/>
      <c r="C153" s="813"/>
      <c r="D153" s="813"/>
      <c r="E153" s="813"/>
      <c r="F153" s="813"/>
      <c r="G153" s="813"/>
      <c r="H153" s="813"/>
    </row>
    <row r="154" spans="1:8" ht="19.5">
      <c r="A154" s="814"/>
      <c r="B154" s="813"/>
      <c r="C154" s="813"/>
      <c r="D154" s="813"/>
      <c r="E154" s="813"/>
      <c r="F154" s="813"/>
      <c r="G154" s="813"/>
      <c r="H154" s="813"/>
    </row>
    <row r="155" spans="1:8" ht="19.5">
      <c r="A155" s="814"/>
      <c r="B155" s="813"/>
      <c r="C155" s="813"/>
      <c r="D155" s="813"/>
      <c r="E155" s="813"/>
      <c r="F155" s="813"/>
      <c r="G155" s="813"/>
      <c r="H155" s="813"/>
    </row>
    <row r="156" spans="1:8" ht="19.5">
      <c r="A156" s="816"/>
      <c r="B156" s="813"/>
      <c r="C156" s="813"/>
      <c r="D156" s="813"/>
      <c r="E156" s="813"/>
      <c r="F156" s="813"/>
      <c r="G156" s="813"/>
      <c r="H156" s="813"/>
    </row>
    <row r="157" spans="1:8" ht="19.5">
      <c r="A157" s="814"/>
      <c r="B157" s="813"/>
      <c r="C157" s="813"/>
      <c r="D157" s="813"/>
      <c r="E157" s="813"/>
      <c r="F157" s="813"/>
      <c r="G157" s="813"/>
      <c r="H157" s="813"/>
    </row>
    <row r="158" spans="1:8" ht="19.5">
      <c r="A158" s="814"/>
      <c r="B158" s="813"/>
      <c r="C158" s="813"/>
      <c r="D158" s="813"/>
      <c r="E158" s="813"/>
      <c r="F158" s="813"/>
      <c r="G158" s="813"/>
      <c r="H158" s="813"/>
    </row>
    <row r="159" spans="1:8" ht="19.5">
      <c r="A159" s="814"/>
      <c r="B159" s="813"/>
      <c r="C159" s="813"/>
      <c r="D159" s="813"/>
      <c r="E159" s="813"/>
      <c r="F159" s="813"/>
      <c r="G159" s="813"/>
      <c r="H159" s="813"/>
    </row>
    <row r="160" spans="1:8" ht="19.5">
      <c r="A160" s="816"/>
      <c r="B160" s="813"/>
      <c r="C160" s="813"/>
      <c r="D160" s="813"/>
      <c r="E160" s="813"/>
      <c r="F160" s="813"/>
      <c r="G160" s="813"/>
      <c r="H160" s="813"/>
    </row>
    <row r="161" spans="1:8" ht="19.5">
      <c r="A161" s="814"/>
      <c r="B161" s="813"/>
      <c r="C161" s="813"/>
      <c r="D161" s="813"/>
      <c r="E161" s="813"/>
      <c r="F161" s="813"/>
      <c r="G161" s="813"/>
      <c r="H161" s="813"/>
    </row>
    <row r="162" spans="1:8" ht="19.5">
      <c r="A162" s="814"/>
      <c r="B162" s="813"/>
      <c r="C162" s="813"/>
      <c r="D162" s="813"/>
      <c r="E162" s="813"/>
      <c r="F162" s="813"/>
      <c r="G162" s="813"/>
      <c r="H162" s="813"/>
    </row>
    <row r="163" spans="1:8" ht="19.5">
      <c r="A163" s="814"/>
      <c r="B163" s="813"/>
      <c r="C163" s="813"/>
      <c r="D163" s="813"/>
      <c r="E163" s="813"/>
      <c r="F163" s="813"/>
      <c r="G163" s="813"/>
      <c r="H163" s="813"/>
    </row>
    <row r="164" spans="1:8" ht="19.5">
      <c r="A164" s="821"/>
      <c r="B164" s="813"/>
      <c r="C164" s="813"/>
      <c r="D164" s="813"/>
      <c r="E164" s="813"/>
      <c r="F164" s="813"/>
      <c r="G164" s="813"/>
      <c r="H164" s="813"/>
    </row>
    <row r="165" spans="1:8" ht="19.5">
      <c r="A165" s="821"/>
      <c r="B165" s="813"/>
      <c r="C165" s="813"/>
      <c r="D165" s="813"/>
      <c r="E165" s="813"/>
      <c r="F165" s="813"/>
      <c r="G165" s="813"/>
      <c r="H165" s="813"/>
    </row>
    <row r="166" spans="1:8" ht="19.5">
      <c r="A166" s="821"/>
      <c r="B166" s="813"/>
      <c r="C166" s="813"/>
      <c r="D166" s="813"/>
      <c r="E166" s="813"/>
      <c r="F166" s="813"/>
      <c r="G166" s="813"/>
      <c r="H166" s="813"/>
    </row>
    <row r="167" spans="1:8" ht="19.5">
      <c r="A167" s="817"/>
      <c r="B167" s="813"/>
      <c r="C167" s="813"/>
      <c r="D167" s="813"/>
      <c r="E167" s="813"/>
      <c r="F167" s="813"/>
      <c r="G167" s="813"/>
      <c r="H167" s="813"/>
    </row>
    <row r="168" spans="1:8" ht="19.5">
      <c r="A168" s="817"/>
      <c r="B168" s="813"/>
      <c r="C168" s="813"/>
      <c r="D168" s="813"/>
      <c r="E168" s="813"/>
      <c r="F168" s="813"/>
      <c r="G168" s="813"/>
      <c r="H168" s="813"/>
    </row>
    <row r="169" spans="1:8" ht="19.5">
      <c r="A169" s="816"/>
      <c r="B169" s="813"/>
      <c r="C169" s="813"/>
      <c r="D169" s="813"/>
      <c r="E169" s="813"/>
      <c r="F169" s="813"/>
      <c r="G169" s="813"/>
      <c r="H169" s="813"/>
    </row>
    <row r="170" spans="1:8" ht="19.5">
      <c r="A170" s="814"/>
      <c r="B170" s="813"/>
      <c r="C170" s="813"/>
      <c r="D170" s="813"/>
      <c r="E170" s="813"/>
      <c r="F170" s="813"/>
      <c r="G170" s="813"/>
      <c r="H170" s="813"/>
    </row>
    <row r="171" spans="1:8" ht="19.5">
      <c r="A171" s="814"/>
      <c r="B171" s="813"/>
      <c r="C171" s="813"/>
      <c r="D171" s="813"/>
      <c r="E171" s="813"/>
      <c r="F171" s="813"/>
      <c r="G171" s="813"/>
      <c r="H171" s="813"/>
    </row>
    <row r="172" spans="1:8" ht="19.5">
      <c r="A172" s="814"/>
      <c r="B172" s="813"/>
      <c r="C172" s="813"/>
      <c r="D172" s="813"/>
      <c r="E172" s="813"/>
      <c r="F172" s="813"/>
      <c r="G172" s="813"/>
      <c r="H172" s="813"/>
    </row>
    <row r="173" spans="1:8" ht="19.5">
      <c r="A173" s="814"/>
      <c r="B173" s="813"/>
      <c r="C173" s="813"/>
      <c r="D173" s="813"/>
      <c r="E173" s="813"/>
      <c r="F173" s="813"/>
      <c r="G173" s="813"/>
      <c r="H173" s="813"/>
    </row>
    <row r="174" spans="1:8" ht="19.5">
      <c r="A174" s="814"/>
      <c r="B174" s="813"/>
      <c r="C174" s="813"/>
      <c r="D174" s="813"/>
      <c r="E174" s="813"/>
      <c r="F174" s="813"/>
      <c r="G174" s="813"/>
      <c r="H174" s="813"/>
    </row>
    <row r="175" spans="1:8" ht="19.5">
      <c r="A175" s="816"/>
      <c r="B175" s="813"/>
      <c r="C175" s="813"/>
      <c r="D175" s="813"/>
      <c r="E175" s="813"/>
      <c r="F175" s="813"/>
      <c r="G175" s="813"/>
      <c r="H175" s="813"/>
    </row>
    <row r="176" spans="1:8" ht="19.5">
      <c r="A176" s="814"/>
      <c r="B176" s="813"/>
      <c r="C176" s="813"/>
      <c r="D176" s="813"/>
      <c r="E176" s="813"/>
      <c r="F176" s="813"/>
      <c r="G176" s="813"/>
      <c r="H176" s="813"/>
    </row>
    <row r="177" spans="1:8" ht="19.5">
      <c r="A177" s="814"/>
      <c r="B177" s="813"/>
      <c r="C177" s="813"/>
      <c r="D177" s="813"/>
      <c r="E177" s="813"/>
      <c r="F177" s="813"/>
      <c r="G177" s="813"/>
      <c r="H177" s="813"/>
    </row>
    <row r="178" spans="1:8" ht="19.5">
      <c r="A178" s="814"/>
      <c r="B178" s="813"/>
      <c r="C178" s="813"/>
      <c r="D178" s="813"/>
      <c r="E178" s="813"/>
      <c r="F178" s="813"/>
      <c r="G178" s="813"/>
      <c r="H178" s="813"/>
    </row>
    <row r="179" spans="1:8" ht="19.5">
      <c r="A179" s="814"/>
      <c r="B179" s="813"/>
      <c r="C179" s="813"/>
      <c r="D179" s="813"/>
      <c r="E179" s="813"/>
      <c r="F179" s="813"/>
      <c r="G179" s="813"/>
      <c r="H179" s="813"/>
    </row>
    <row r="180" spans="1:8" ht="19.5">
      <c r="A180" s="816"/>
      <c r="B180" s="813"/>
      <c r="C180" s="813"/>
      <c r="D180" s="813"/>
      <c r="E180" s="813"/>
      <c r="F180" s="813"/>
      <c r="G180" s="813"/>
      <c r="H180" s="813"/>
    </row>
    <row r="181" spans="1:8" ht="19.5">
      <c r="A181" s="816"/>
      <c r="B181" s="813"/>
      <c r="C181" s="813"/>
      <c r="D181" s="813"/>
      <c r="E181" s="813"/>
      <c r="F181" s="813"/>
      <c r="G181" s="813"/>
      <c r="H181" s="813"/>
    </row>
    <row r="182" spans="1:8" ht="19.5">
      <c r="A182" s="814"/>
      <c r="B182" s="813"/>
      <c r="C182" s="813"/>
      <c r="D182" s="813"/>
      <c r="E182" s="813"/>
      <c r="F182" s="813"/>
      <c r="G182" s="813"/>
      <c r="H182" s="813"/>
    </row>
    <row r="183" spans="1:8" ht="19.5">
      <c r="A183" s="814"/>
      <c r="B183" s="813"/>
      <c r="C183" s="813"/>
      <c r="D183" s="813"/>
      <c r="E183" s="813"/>
      <c r="F183" s="813"/>
      <c r="G183" s="813"/>
      <c r="H183" s="813"/>
    </row>
    <row r="184" spans="1:8" ht="19.5">
      <c r="A184" s="814"/>
      <c r="B184" s="813"/>
      <c r="C184" s="813"/>
      <c r="D184" s="813"/>
      <c r="E184" s="813"/>
      <c r="F184" s="813"/>
      <c r="G184" s="813"/>
      <c r="H184" s="813"/>
    </row>
    <row r="185" spans="1:8" ht="19.5">
      <c r="A185" s="816"/>
      <c r="B185" s="813"/>
      <c r="C185" s="813"/>
      <c r="D185" s="813"/>
      <c r="E185" s="813"/>
      <c r="F185" s="813"/>
      <c r="G185" s="813"/>
      <c r="H185" s="813"/>
    </row>
    <row r="186" spans="1:8" ht="19.5">
      <c r="A186" s="816"/>
      <c r="B186" s="813"/>
      <c r="C186" s="813"/>
      <c r="D186" s="813"/>
      <c r="E186" s="813"/>
      <c r="F186" s="813"/>
      <c r="G186" s="813"/>
      <c r="H186" s="813"/>
    </row>
    <row r="187" spans="1:8" ht="19.5">
      <c r="A187" s="816"/>
      <c r="B187" s="813"/>
      <c r="C187" s="813"/>
      <c r="D187" s="813"/>
      <c r="E187" s="813"/>
      <c r="F187" s="813"/>
      <c r="G187" s="813"/>
      <c r="H187" s="813"/>
    </row>
    <row r="188" spans="1:8" ht="19.5">
      <c r="A188" s="816"/>
      <c r="B188" s="813"/>
      <c r="C188" s="813"/>
      <c r="D188" s="813"/>
      <c r="E188" s="813"/>
      <c r="F188" s="813"/>
      <c r="G188" s="813"/>
      <c r="H188" s="813"/>
    </row>
    <row r="189" spans="1:8" ht="19.5">
      <c r="A189" s="816"/>
      <c r="B189" s="813"/>
      <c r="C189" s="813"/>
      <c r="D189" s="813"/>
      <c r="E189" s="813"/>
      <c r="F189" s="813"/>
      <c r="G189" s="813"/>
      <c r="H189" s="813"/>
    </row>
    <row r="190" spans="1:8" ht="19.5">
      <c r="A190" s="816"/>
      <c r="B190" s="813"/>
      <c r="C190" s="813"/>
      <c r="D190" s="813"/>
      <c r="E190" s="813"/>
      <c r="F190" s="813"/>
      <c r="G190" s="813"/>
      <c r="H190" s="813"/>
    </row>
    <row r="191" spans="1:8" ht="19.5">
      <c r="A191" s="814"/>
      <c r="B191" s="813"/>
      <c r="C191" s="813"/>
      <c r="D191" s="813"/>
      <c r="E191" s="813"/>
      <c r="F191" s="813"/>
      <c r="G191" s="813"/>
      <c r="H191" s="813"/>
    </row>
    <row r="192" spans="1:8" ht="19.5">
      <c r="A192" s="814"/>
      <c r="B192" s="813"/>
      <c r="C192" s="813"/>
      <c r="D192" s="813"/>
      <c r="E192" s="813"/>
      <c r="F192" s="813"/>
      <c r="G192" s="813"/>
      <c r="H192" s="813"/>
    </row>
    <row r="193" spans="1:8" ht="19.5">
      <c r="A193" s="814"/>
      <c r="B193" s="813"/>
      <c r="C193" s="813"/>
      <c r="D193" s="813"/>
      <c r="E193" s="813"/>
      <c r="F193" s="813"/>
      <c r="G193" s="813"/>
      <c r="H193" s="813"/>
    </row>
    <row r="194" spans="1:8" ht="19.5">
      <c r="A194" s="816"/>
      <c r="B194" s="813"/>
      <c r="C194" s="813"/>
      <c r="D194" s="813"/>
      <c r="E194" s="813"/>
      <c r="F194" s="813"/>
      <c r="G194" s="813"/>
      <c r="H194" s="813"/>
    </row>
    <row r="195" spans="1:8" ht="19.5">
      <c r="A195" s="814"/>
      <c r="B195" s="813"/>
      <c r="C195" s="813"/>
      <c r="D195" s="813"/>
      <c r="E195" s="813"/>
      <c r="F195" s="813"/>
      <c r="G195" s="813"/>
      <c r="H195" s="813"/>
    </row>
    <row r="196" spans="1:8" ht="19.5">
      <c r="A196" s="814"/>
      <c r="B196" s="813"/>
      <c r="C196" s="813"/>
      <c r="D196" s="813"/>
      <c r="E196" s="813"/>
      <c r="F196" s="813"/>
      <c r="G196" s="813"/>
      <c r="H196" s="813"/>
    </row>
    <row r="197" spans="1:8" ht="19.5">
      <c r="A197" s="822"/>
      <c r="B197" s="813"/>
      <c r="C197" s="813"/>
      <c r="D197" s="813"/>
      <c r="E197" s="813"/>
      <c r="F197" s="813"/>
      <c r="G197" s="813"/>
      <c r="H197" s="813"/>
    </row>
    <row r="198" spans="1:8" ht="19.5">
      <c r="A198" s="814"/>
      <c r="B198" s="813"/>
      <c r="C198" s="813"/>
      <c r="D198" s="813"/>
      <c r="E198" s="813"/>
      <c r="F198" s="813"/>
      <c r="G198" s="813"/>
      <c r="H198" s="813"/>
    </row>
    <row r="199" spans="1:8" ht="19.5">
      <c r="A199" s="816"/>
      <c r="B199" s="813"/>
      <c r="C199" s="813"/>
      <c r="D199" s="813"/>
      <c r="E199" s="813"/>
      <c r="F199" s="813"/>
      <c r="G199" s="813"/>
      <c r="H199" s="813"/>
    </row>
    <row r="200" spans="1:8" ht="19.5">
      <c r="A200" s="814"/>
      <c r="B200" s="813"/>
      <c r="C200" s="813"/>
      <c r="D200" s="813"/>
      <c r="E200" s="813"/>
      <c r="F200" s="813"/>
      <c r="G200" s="813"/>
      <c r="H200" s="813"/>
    </row>
    <row r="201" spans="1:8" ht="19.5">
      <c r="A201" s="814"/>
      <c r="B201" s="813"/>
      <c r="C201" s="813"/>
      <c r="D201" s="813"/>
      <c r="E201" s="813"/>
      <c r="F201" s="813"/>
      <c r="G201" s="813"/>
      <c r="H201" s="813"/>
    </row>
    <row r="202" spans="1:8" ht="19.5">
      <c r="A202" s="816"/>
      <c r="B202" s="813"/>
      <c r="C202" s="813"/>
      <c r="D202" s="813"/>
      <c r="E202" s="813"/>
      <c r="F202" s="813"/>
      <c r="G202" s="813"/>
      <c r="H202" s="813"/>
    </row>
    <row r="203" spans="1:8" ht="19.5">
      <c r="A203" s="814"/>
      <c r="B203" s="813"/>
      <c r="C203" s="813"/>
      <c r="D203" s="813"/>
      <c r="E203" s="813"/>
      <c r="F203" s="813"/>
      <c r="G203" s="813"/>
      <c r="H203" s="813"/>
    </row>
    <row r="204" spans="1:8" ht="19.5">
      <c r="A204" s="814"/>
      <c r="B204" s="813"/>
      <c r="C204" s="813"/>
      <c r="D204" s="813"/>
      <c r="E204" s="813"/>
      <c r="F204" s="813"/>
      <c r="G204" s="813"/>
      <c r="H204" s="813"/>
    </row>
    <row r="205" spans="1:8" ht="19.5">
      <c r="A205" s="816"/>
      <c r="B205" s="813"/>
      <c r="C205" s="813"/>
      <c r="D205" s="813"/>
      <c r="E205" s="813"/>
      <c r="F205" s="813"/>
      <c r="G205" s="813"/>
      <c r="H205" s="813"/>
    </row>
    <row r="206" spans="1:8" ht="19.5">
      <c r="A206" s="814"/>
      <c r="B206" s="813"/>
      <c r="C206" s="813"/>
      <c r="D206" s="813"/>
      <c r="E206" s="813"/>
      <c r="F206" s="813"/>
      <c r="G206" s="813"/>
      <c r="H206" s="813"/>
    </row>
    <row r="207" spans="1:8" ht="19.5">
      <c r="A207" s="814"/>
      <c r="B207" s="813"/>
      <c r="C207" s="813"/>
      <c r="D207" s="813"/>
      <c r="E207" s="813"/>
      <c r="F207" s="813"/>
      <c r="G207" s="813"/>
      <c r="H207" s="813"/>
    </row>
    <row r="208" spans="1:8" ht="19.5">
      <c r="A208" s="814"/>
      <c r="B208" s="813"/>
      <c r="C208" s="813"/>
      <c r="D208" s="813"/>
      <c r="E208" s="813"/>
      <c r="F208" s="813"/>
      <c r="G208" s="813"/>
      <c r="H208" s="813"/>
    </row>
    <row r="209" spans="1:8" ht="19.5">
      <c r="A209" s="814"/>
      <c r="B209" s="813"/>
      <c r="C209" s="813"/>
      <c r="D209" s="813"/>
      <c r="E209" s="813"/>
      <c r="F209" s="813"/>
      <c r="G209" s="813"/>
      <c r="H209" s="813"/>
    </row>
    <row r="210" spans="1:8" ht="19.5">
      <c r="A210" s="814"/>
      <c r="B210" s="813"/>
      <c r="C210" s="813"/>
      <c r="D210" s="813"/>
      <c r="E210" s="813"/>
      <c r="F210" s="813"/>
      <c r="G210" s="813"/>
      <c r="H210" s="813"/>
    </row>
    <row r="211" spans="1:8" ht="19.5">
      <c r="A211" s="814"/>
      <c r="B211" s="813"/>
      <c r="C211" s="813"/>
      <c r="D211" s="813"/>
      <c r="E211" s="813"/>
      <c r="F211" s="813"/>
      <c r="G211" s="813"/>
      <c r="H211" s="813"/>
    </row>
    <row r="212" spans="1:8" ht="19.5">
      <c r="A212" s="814"/>
      <c r="B212" s="813"/>
      <c r="C212" s="813"/>
      <c r="D212" s="813"/>
      <c r="E212" s="813"/>
      <c r="F212" s="813"/>
      <c r="G212" s="813"/>
      <c r="H212" s="813"/>
    </row>
    <row r="213" spans="1:8" ht="19.5">
      <c r="A213" s="814"/>
      <c r="B213" s="813"/>
      <c r="C213" s="813"/>
      <c r="D213" s="813"/>
      <c r="E213" s="813"/>
      <c r="F213" s="813"/>
      <c r="G213" s="813"/>
      <c r="H213" s="813"/>
    </row>
    <row r="214" spans="1:8" ht="19.5">
      <c r="A214" s="816"/>
      <c r="B214" s="813"/>
      <c r="C214" s="813"/>
      <c r="D214" s="813"/>
      <c r="E214" s="813"/>
      <c r="F214" s="813"/>
      <c r="G214" s="813"/>
      <c r="H214" s="813"/>
    </row>
    <row r="215" spans="1:8" ht="19.5">
      <c r="A215" s="814"/>
      <c r="B215" s="813"/>
      <c r="C215" s="813"/>
      <c r="D215" s="813"/>
      <c r="E215" s="813"/>
      <c r="F215" s="813"/>
      <c r="G215" s="813"/>
      <c r="H215" s="813"/>
    </row>
    <row r="216" spans="1:8" ht="19.5">
      <c r="A216" s="814"/>
      <c r="B216" s="813"/>
      <c r="C216" s="813"/>
      <c r="D216" s="813"/>
      <c r="E216" s="813"/>
      <c r="F216" s="813"/>
      <c r="G216" s="813"/>
      <c r="H216" s="813"/>
    </row>
    <row r="217" spans="1:8" ht="19.5">
      <c r="A217" s="814"/>
      <c r="B217" s="813"/>
      <c r="C217" s="813"/>
      <c r="D217" s="813"/>
      <c r="E217" s="813"/>
      <c r="F217" s="813"/>
      <c r="G217" s="813"/>
      <c r="H217" s="813"/>
    </row>
    <row r="218" spans="1:8" ht="19.5">
      <c r="A218" s="814"/>
      <c r="B218" s="813"/>
      <c r="C218" s="813"/>
      <c r="D218" s="813"/>
      <c r="E218" s="813"/>
      <c r="F218" s="813"/>
      <c r="G218" s="813"/>
      <c r="H218" s="813"/>
    </row>
    <row r="219" spans="1:8" ht="19.5">
      <c r="A219" s="814"/>
      <c r="B219" s="813"/>
      <c r="C219" s="813"/>
      <c r="D219" s="813"/>
      <c r="E219" s="813"/>
      <c r="F219" s="813"/>
      <c r="G219" s="813"/>
      <c r="H219" s="813"/>
    </row>
    <row r="220" spans="1:8" ht="19.5">
      <c r="A220" s="816"/>
      <c r="B220" s="813"/>
      <c r="C220" s="813"/>
      <c r="D220" s="813"/>
      <c r="E220" s="813"/>
      <c r="F220" s="813"/>
      <c r="G220" s="813"/>
      <c r="H220" s="813"/>
    </row>
    <row r="221" spans="1:8" ht="19.5">
      <c r="A221" s="814"/>
      <c r="B221" s="813"/>
      <c r="C221" s="813"/>
      <c r="D221" s="813"/>
      <c r="E221" s="813"/>
      <c r="F221" s="813"/>
      <c r="G221" s="813"/>
      <c r="H221" s="813"/>
    </row>
    <row r="222" spans="1:8" ht="19.5">
      <c r="A222" s="814"/>
      <c r="B222" s="813"/>
      <c r="C222" s="813"/>
      <c r="D222" s="813"/>
      <c r="E222" s="813"/>
      <c r="F222" s="813"/>
      <c r="G222" s="813"/>
      <c r="H222" s="813"/>
    </row>
    <row r="223" spans="1:8" ht="19.5">
      <c r="A223" s="816"/>
      <c r="B223" s="813"/>
      <c r="C223" s="813"/>
      <c r="D223" s="813"/>
      <c r="E223" s="813"/>
      <c r="F223" s="813"/>
      <c r="G223" s="813"/>
      <c r="H223" s="813"/>
    </row>
    <row r="224" spans="1:8" ht="19.5">
      <c r="A224" s="814"/>
      <c r="B224" s="813"/>
      <c r="C224" s="813"/>
      <c r="D224" s="813"/>
      <c r="E224" s="813"/>
      <c r="F224" s="813"/>
      <c r="G224" s="813"/>
      <c r="H224" s="813"/>
    </row>
    <row r="225" spans="1:8" ht="19.5">
      <c r="A225" s="814"/>
      <c r="B225" s="813"/>
      <c r="C225" s="813"/>
      <c r="D225" s="813"/>
      <c r="E225" s="813"/>
      <c r="F225" s="813"/>
      <c r="G225" s="813"/>
      <c r="H225" s="813"/>
    </row>
    <row r="226" spans="1:8" ht="19.5">
      <c r="A226" s="814"/>
      <c r="B226" s="813"/>
      <c r="C226" s="813"/>
      <c r="D226" s="813"/>
      <c r="E226" s="813"/>
      <c r="F226" s="813"/>
      <c r="G226" s="813"/>
      <c r="H226" s="813"/>
    </row>
    <row r="227" spans="1:8" ht="19.5">
      <c r="A227" s="823"/>
      <c r="B227" s="813"/>
      <c r="C227" s="813"/>
      <c r="D227" s="813"/>
      <c r="E227" s="813"/>
      <c r="F227" s="813"/>
      <c r="G227" s="813"/>
      <c r="H227" s="813"/>
    </row>
  </sheetData>
  <mergeCells count="5">
    <mergeCell ref="A5:I5"/>
    <mergeCell ref="A1:I1"/>
    <mergeCell ref="A2:I2"/>
    <mergeCell ref="A4:I4"/>
    <mergeCell ref="A3:I3"/>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27"/>
  <sheetViews>
    <sheetView zoomScale="70" zoomScaleNormal="70" workbookViewId="0">
      <selection sqref="A1:I1"/>
    </sheetView>
  </sheetViews>
  <sheetFormatPr baseColWidth="10" defaultColWidth="11.42578125" defaultRowHeight="18"/>
  <cols>
    <col min="1" max="1" width="132.28515625" style="118" customWidth="1"/>
    <col min="2" max="8" width="16" style="118" customWidth="1"/>
    <col min="9" max="9" width="16" style="813" customWidth="1"/>
    <col min="10" max="256" width="11.42578125" style="118"/>
    <col min="257" max="257" width="132.28515625" style="118" customWidth="1"/>
    <col min="258" max="265" width="16" style="118" customWidth="1"/>
    <col min="266" max="512" width="11.42578125" style="118"/>
    <col min="513" max="513" width="132.28515625" style="118" customWidth="1"/>
    <col min="514" max="521" width="16" style="118" customWidth="1"/>
    <col min="522" max="768" width="11.42578125" style="118"/>
    <col min="769" max="769" width="132.28515625" style="118" customWidth="1"/>
    <col min="770" max="777" width="16" style="118" customWidth="1"/>
    <col min="778" max="1024" width="11.42578125" style="118"/>
    <col min="1025" max="1025" width="132.28515625" style="118" customWidth="1"/>
    <col min="1026" max="1033" width="16" style="118" customWidth="1"/>
    <col min="1034" max="1280" width="11.42578125" style="118"/>
    <col min="1281" max="1281" width="132.28515625" style="118" customWidth="1"/>
    <col min="1282" max="1289" width="16" style="118" customWidth="1"/>
    <col min="1290" max="1536" width="11.42578125" style="118"/>
    <col min="1537" max="1537" width="132.28515625" style="118" customWidth="1"/>
    <col min="1538" max="1545" width="16" style="118" customWidth="1"/>
    <col min="1546" max="1792" width="11.42578125" style="118"/>
    <col min="1793" max="1793" width="132.28515625" style="118" customWidth="1"/>
    <col min="1794" max="1801" width="16" style="118" customWidth="1"/>
    <col min="1802" max="2048" width="11.42578125" style="118"/>
    <col min="2049" max="2049" width="132.28515625" style="118" customWidth="1"/>
    <col min="2050" max="2057" width="16" style="118" customWidth="1"/>
    <col min="2058" max="2304" width="11.42578125" style="118"/>
    <col min="2305" max="2305" width="132.28515625" style="118" customWidth="1"/>
    <col min="2306" max="2313" width="16" style="118" customWidth="1"/>
    <col min="2314" max="2560" width="11.42578125" style="118"/>
    <col min="2561" max="2561" width="132.28515625" style="118" customWidth="1"/>
    <col min="2562" max="2569" width="16" style="118" customWidth="1"/>
    <col min="2570" max="2816" width="11.42578125" style="118"/>
    <col min="2817" max="2817" width="132.28515625" style="118" customWidth="1"/>
    <col min="2818" max="2825" width="16" style="118" customWidth="1"/>
    <col min="2826" max="3072" width="11.42578125" style="118"/>
    <col min="3073" max="3073" width="132.28515625" style="118" customWidth="1"/>
    <col min="3074" max="3081" width="16" style="118" customWidth="1"/>
    <col min="3082" max="3328" width="11.42578125" style="118"/>
    <col min="3329" max="3329" width="132.28515625" style="118" customWidth="1"/>
    <col min="3330" max="3337" width="16" style="118" customWidth="1"/>
    <col min="3338" max="3584" width="11.42578125" style="118"/>
    <col min="3585" max="3585" width="132.28515625" style="118" customWidth="1"/>
    <col min="3586" max="3593" width="16" style="118" customWidth="1"/>
    <col min="3594" max="3840" width="11.42578125" style="118"/>
    <col min="3841" max="3841" width="132.28515625" style="118" customWidth="1"/>
    <col min="3842" max="3849" width="16" style="118" customWidth="1"/>
    <col min="3850" max="4096" width="11.42578125" style="118"/>
    <col min="4097" max="4097" width="132.28515625" style="118" customWidth="1"/>
    <col min="4098" max="4105" width="16" style="118" customWidth="1"/>
    <col min="4106" max="4352" width="11.42578125" style="118"/>
    <col min="4353" max="4353" width="132.28515625" style="118" customWidth="1"/>
    <col min="4354" max="4361" width="16" style="118" customWidth="1"/>
    <col min="4362" max="4608" width="11.42578125" style="118"/>
    <col min="4609" max="4609" width="132.28515625" style="118" customWidth="1"/>
    <col min="4610" max="4617" width="16" style="118" customWidth="1"/>
    <col min="4618" max="4864" width="11.42578125" style="118"/>
    <col min="4865" max="4865" width="132.28515625" style="118" customWidth="1"/>
    <col min="4866" max="4873" width="16" style="118" customWidth="1"/>
    <col min="4874" max="5120" width="11.42578125" style="118"/>
    <col min="5121" max="5121" width="132.28515625" style="118" customWidth="1"/>
    <col min="5122" max="5129" width="16" style="118" customWidth="1"/>
    <col min="5130" max="5376" width="11.42578125" style="118"/>
    <col min="5377" max="5377" width="132.28515625" style="118" customWidth="1"/>
    <col min="5378" max="5385" width="16" style="118" customWidth="1"/>
    <col min="5386" max="5632" width="11.42578125" style="118"/>
    <col min="5633" max="5633" width="132.28515625" style="118" customWidth="1"/>
    <col min="5634" max="5641" width="16" style="118" customWidth="1"/>
    <col min="5642" max="5888" width="11.42578125" style="118"/>
    <col min="5889" max="5889" width="132.28515625" style="118" customWidth="1"/>
    <col min="5890" max="5897" width="16" style="118" customWidth="1"/>
    <col min="5898" max="6144" width="11.42578125" style="118"/>
    <col min="6145" max="6145" width="132.28515625" style="118" customWidth="1"/>
    <col min="6146" max="6153" width="16" style="118" customWidth="1"/>
    <col min="6154" max="6400" width="11.42578125" style="118"/>
    <col min="6401" max="6401" width="132.28515625" style="118" customWidth="1"/>
    <col min="6402" max="6409" width="16" style="118" customWidth="1"/>
    <col min="6410" max="6656" width="11.42578125" style="118"/>
    <col min="6657" max="6657" width="132.28515625" style="118" customWidth="1"/>
    <col min="6658" max="6665" width="16" style="118" customWidth="1"/>
    <col min="6666" max="6912" width="11.42578125" style="118"/>
    <col min="6913" max="6913" width="132.28515625" style="118" customWidth="1"/>
    <col min="6914" max="6921" width="16" style="118" customWidth="1"/>
    <col min="6922" max="7168" width="11.42578125" style="118"/>
    <col min="7169" max="7169" width="132.28515625" style="118" customWidth="1"/>
    <col min="7170" max="7177" width="16" style="118" customWidth="1"/>
    <col min="7178" max="7424" width="11.42578125" style="118"/>
    <col min="7425" max="7425" width="132.28515625" style="118" customWidth="1"/>
    <col min="7426" max="7433" width="16" style="118" customWidth="1"/>
    <col min="7434" max="7680" width="11.42578125" style="118"/>
    <col min="7681" max="7681" width="132.28515625" style="118" customWidth="1"/>
    <col min="7682" max="7689" width="16" style="118" customWidth="1"/>
    <col min="7690" max="7936" width="11.42578125" style="118"/>
    <col min="7937" max="7937" width="132.28515625" style="118" customWidth="1"/>
    <col min="7938" max="7945" width="16" style="118" customWidth="1"/>
    <col min="7946" max="8192" width="11.42578125" style="118"/>
    <col min="8193" max="8193" width="132.28515625" style="118" customWidth="1"/>
    <col min="8194" max="8201" width="16" style="118" customWidth="1"/>
    <col min="8202" max="8448" width="11.42578125" style="118"/>
    <col min="8449" max="8449" width="132.28515625" style="118" customWidth="1"/>
    <col min="8450" max="8457" width="16" style="118" customWidth="1"/>
    <col min="8458" max="8704" width="11.42578125" style="118"/>
    <col min="8705" max="8705" width="132.28515625" style="118" customWidth="1"/>
    <col min="8706" max="8713" width="16" style="118" customWidth="1"/>
    <col min="8714" max="8960" width="11.42578125" style="118"/>
    <col min="8961" max="8961" width="132.28515625" style="118" customWidth="1"/>
    <col min="8962" max="8969" width="16" style="118" customWidth="1"/>
    <col min="8970" max="9216" width="11.42578125" style="118"/>
    <col min="9217" max="9217" width="132.28515625" style="118" customWidth="1"/>
    <col min="9218" max="9225" width="16" style="118" customWidth="1"/>
    <col min="9226" max="9472" width="11.42578125" style="118"/>
    <col min="9473" max="9473" width="132.28515625" style="118" customWidth="1"/>
    <col min="9474" max="9481" width="16" style="118" customWidth="1"/>
    <col min="9482" max="9728" width="11.42578125" style="118"/>
    <col min="9729" max="9729" width="132.28515625" style="118" customWidth="1"/>
    <col min="9730" max="9737" width="16" style="118" customWidth="1"/>
    <col min="9738" max="9984" width="11.42578125" style="118"/>
    <col min="9985" max="9985" width="132.28515625" style="118" customWidth="1"/>
    <col min="9986" max="9993" width="16" style="118" customWidth="1"/>
    <col min="9994" max="10240" width="11.42578125" style="118"/>
    <col min="10241" max="10241" width="132.28515625" style="118" customWidth="1"/>
    <col min="10242" max="10249" width="16" style="118" customWidth="1"/>
    <col min="10250" max="10496" width="11.42578125" style="118"/>
    <col min="10497" max="10497" width="132.28515625" style="118" customWidth="1"/>
    <col min="10498" max="10505" width="16" style="118" customWidth="1"/>
    <col min="10506" max="10752" width="11.42578125" style="118"/>
    <col min="10753" max="10753" width="132.28515625" style="118" customWidth="1"/>
    <col min="10754" max="10761" width="16" style="118" customWidth="1"/>
    <col min="10762" max="11008" width="11.42578125" style="118"/>
    <col min="11009" max="11009" width="132.28515625" style="118" customWidth="1"/>
    <col min="11010" max="11017" width="16" style="118" customWidth="1"/>
    <col min="11018" max="11264" width="11.42578125" style="118"/>
    <col min="11265" max="11265" width="132.28515625" style="118" customWidth="1"/>
    <col min="11266" max="11273" width="16" style="118" customWidth="1"/>
    <col min="11274" max="11520" width="11.42578125" style="118"/>
    <col min="11521" max="11521" width="132.28515625" style="118" customWidth="1"/>
    <col min="11522" max="11529" width="16" style="118" customWidth="1"/>
    <col min="11530" max="11776" width="11.42578125" style="118"/>
    <col min="11777" max="11777" width="132.28515625" style="118" customWidth="1"/>
    <col min="11778" max="11785" width="16" style="118" customWidth="1"/>
    <col min="11786" max="12032" width="11.42578125" style="118"/>
    <col min="12033" max="12033" width="132.28515625" style="118" customWidth="1"/>
    <col min="12034" max="12041" width="16" style="118" customWidth="1"/>
    <col min="12042" max="12288" width="11.42578125" style="118"/>
    <col min="12289" max="12289" width="132.28515625" style="118" customWidth="1"/>
    <col min="12290" max="12297" width="16" style="118" customWidth="1"/>
    <col min="12298" max="12544" width="11.42578125" style="118"/>
    <col min="12545" max="12545" width="132.28515625" style="118" customWidth="1"/>
    <col min="12546" max="12553" width="16" style="118" customWidth="1"/>
    <col min="12554" max="12800" width="11.42578125" style="118"/>
    <col min="12801" max="12801" width="132.28515625" style="118" customWidth="1"/>
    <col min="12802" max="12809" width="16" style="118" customWidth="1"/>
    <col min="12810" max="13056" width="11.42578125" style="118"/>
    <col min="13057" max="13057" width="132.28515625" style="118" customWidth="1"/>
    <col min="13058" max="13065" width="16" style="118" customWidth="1"/>
    <col min="13066" max="13312" width="11.42578125" style="118"/>
    <col min="13313" max="13313" width="132.28515625" style="118" customWidth="1"/>
    <col min="13314" max="13321" width="16" style="118" customWidth="1"/>
    <col min="13322" max="13568" width="11.42578125" style="118"/>
    <col min="13569" max="13569" width="132.28515625" style="118" customWidth="1"/>
    <col min="13570" max="13577" width="16" style="118" customWidth="1"/>
    <col min="13578" max="13824" width="11.42578125" style="118"/>
    <col min="13825" max="13825" width="132.28515625" style="118" customWidth="1"/>
    <col min="13826" max="13833" width="16" style="118" customWidth="1"/>
    <col min="13834" max="14080" width="11.42578125" style="118"/>
    <col min="14081" max="14081" width="132.28515625" style="118" customWidth="1"/>
    <col min="14082" max="14089" width="16" style="118" customWidth="1"/>
    <col min="14090" max="14336" width="11.42578125" style="118"/>
    <col min="14337" max="14337" width="132.28515625" style="118" customWidth="1"/>
    <col min="14338" max="14345" width="16" style="118" customWidth="1"/>
    <col min="14346" max="14592" width="11.42578125" style="118"/>
    <col min="14593" max="14593" width="132.28515625" style="118" customWidth="1"/>
    <col min="14594" max="14601" width="16" style="118" customWidth="1"/>
    <col min="14602" max="14848" width="11.42578125" style="118"/>
    <col min="14849" max="14849" width="132.28515625" style="118" customWidth="1"/>
    <col min="14850" max="14857" width="16" style="118" customWidth="1"/>
    <col min="14858" max="15104" width="11.42578125" style="118"/>
    <col min="15105" max="15105" width="132.28515625" style="118" customWidth="1"/>
    <col min="15106" max="15113" width="16" style="118" customWidth="1"/>
    <col min="15114" max="15360" width="11.42578125" style="118"/>
    <col min="15361" max="15361" width="132.28515625" style="118" customWidth="1"/>
    <col min="15362" max="15369" width="16" style="118" customWidth="1"/>
    <col min="15370" max="15616" width="11.42578125" style="118"/>
    <col min="15617" max="15617" width="132.28515625" style="118" customWidth="1"/>
    <col min="15618" max="15625" width="16" style="118" customWidth="1"/>
    <col min="15626" max="15872" width="11.42578125" style="118"/>
    <col min="15873" max="15873" width="132.28515625" style="118" customWidth="1"/>
    <col min="15874" max="15881" width="16" style="118" customWidth="1"/>
    <col min="15882" max="16128" width="11.42578125" style="118"/>
    <col min="16129" max="16129" width="132.28515625" style="118" customWidth="1"/>
    <col min="16130" max="16137" width="16" style="118" customWidth="1"/>
    <col min="16138" max="16384" width="11.42578125" style="118"/>
  </cols>
  <sheetData>
    <row r="1" spans="1:9" ht="43.5" customHeight="1">
      <c r="A1" s="1580" t="s">
        <v>578</v>
      </c>
      <c r="B1" s="1580"/>
      <c r="C1" s="1580"/>
      <c r="D1" s="1580"/>
      <c r="E1" s="1580"/>
      <c r="F1" s="1580"/>
      <c r="G1" s="1580"/>
      <c r="H1" s="1580"/>
      <c r="I1" s="1580"/>
    </row>
    <row r="2" spans="1:9" ht="43.5" customHeight="1">
      <c r="A2" s="1580" t="s">
        <v>715</v>
      </c>
      <c r="B2" s="1580"/>
      <c r="C2" s="1580"/>
      <c r="D2" s="1580"/>
      <c r="E2" s="1580"/>
      <c r="F2" s="1580"/>
      <c r="G2" s="1580"/>
      <c r="H2" s="1580"/>
      <c r="I2" s="1580"/>
    </row>
    <row r="3" spans="1:9" ht="43.5" customHeight="1">
      <c r="A3" s="1580" t="s">
        <v>1435</v>
      </c>
      <c r="B3" s="1580"/>
      <c r="C3" s="1580"/>
      <c r="D3" s="1580"/>
      <c r="E3" s="1580"/>
      <c r="F3" s="1580"/>
      <c r="G3" s="1580"/>
      <c r="H3" s="1580"/>
      <c r="I3" s="1580"/>
    </row>
    <row r="4" spans="1:9" ht="43.5" customHeight="1">
      <c r="A4" s="1581" t="s">
        <v>597</v>
      </c>
      <c r="B4" s="1581"/>
      <c r="C4" s="1581"/>
      <c r="D4" s="1581"/>
      <c r="E4" s="1581"/>
      <c r="F4" s="1581"/>
      <c r="G4" s="1581"/>
      <c r="H4" s="1581"/>
      <c r="I4" s="1581"/>
    </row>
    <row r="5" spans="1:9" ht="19.5" customHeight="1" thickBot="1">
      <c r="A5" s="1580"/>
      <c r="B5" s="1580"/>
      <c r="C5" s="1580"/>
      <c r="D5" s="1580"/>
      <c r="E5" s="1580"/>
      <c r="F5" s="1580"/>
      <c r="G5" s="1580"/>
      <c r="H5" s="1580"/>
      <c r="I5" s="1580"/>
    </row>
    <row r="6" spans="1:9" s="788" customFormat="1" ht="42.75" customHeight="1" thickTop="1" thickBot="1">
      <c r="A6" s="836"/>
      <c r="B6" s="787" t="s">
        <v>718</v>
      </c>
      <c r="C6" s="787" t="s">
        <v>719</v>
      </c>
      <c r="D6" s="787" t="s">
        <v>720</v>
      </c>
      <c r="E6" s="787" t="s">
        <v>721</v>
      </c>
      <c r="F6" s="787" t="s">
        <v>722</v>
      </c>
      <c r="G6" s="787" t="s">
        <v>1433</v>
      </c>
      <c r="H6" s="787" t="s">
        <v>723</v>
      </c>
      <c r="I6" s="787" t="s">
        <v>1434</v>
      </c>
    </row>
    <row r="7" spans="1:9" ht="15" customHeight="1" thickTop="1" thickBot="1">
      <c r="A7" s="789"/>
      <c r="B7" s="790"/>
      <c r="C7" s="790"/>
      <c r="D7" s="790"/>
      <c r="E7" s="790"/>
      <c r="F7" s="790"/>
      <c r="G7" s="790"/>
      <c r="H7" s="790"/>
      <c r="I7" s="790"/>
    </row>
    <row r="8" spans="1:9" ht="24" customHeight="1" thickTop="1" thickBot="1">
      <c r="A8" s="791" t="s">
        <v>724</v>
      </c>
      <c r="B8" s="792">
        <v>13379458.00209</v>
      </c>
      <c r="C8" s="792">
        <v>16349686.066989999</v>
      </c>
      <c r="D8" s="792">
        <v>16712307.895680001</v>
      </c>
      <c r="E8" s="792">
        <v>18340388.580949999</v>
      </c>
      <c r="F8" s="792">
        <v>20691942.038660001</v>
      </c>
      <c r="G8" s="792">
        <v>20204041.99137</v>
      </c>
      <c r="H8" s="792">
        <v>21373415.541549999</v>
      </c>
      <c r="I8" s="792">
        <v>23133503.94647</v>
      </c>
    </row>
    <row r="9" spans="1:9" s="795" customFormat="1" ht="21" customHeight="1" thickTop="1">
      <c r="A9" s="793" t="s">
        <v>281</v>
      </c>
      <c r="B9" s="794">
        <v>2690913.8800100004</v>
      </c>
      <c r="C9" s="794">
        <v>3693562.7569400002</v>
      </c>
      <c r="D9" s="794">
        <v>2940085.3669099999</v>
      </c>
      <c r="E9" s="794">
        <v>3060483.7812600001</v>
      </c>
      <c r="F9" s="794">
        <v>3173156.1096899998</v>
      </c>
      <c r="G9" s="794">
        <v>3017107.77581</v>
      </c>
      <c r="H9" s="794">
        <v>2323865.4294000003</v>
      </c>
      <c r="I9" s="794">
        <v>2531764.8782199998</v>
      </c>
    </row>
    <row r="10" spans="1:9" s="795" customFormat="1" ht="21" customHeight="1">
      <c r="A10" s="793" t="s">
        <v>290</v>
      </c>
      <c r="B10" s="794">
        <v>3356088.1354200002</v>
      </c>
      <c r="C10" s="794">
        <v>3750316.7069000001</v>
      </c>
      <c r="D10" s="794">
        <v>3185891.6490000002</v>
      </c>
      <c r="E10" s="794">
        <v>2883248.1741799996</v>
      </c>
      <c r="F10" s="794">
        <v>3503511.6605599998</v>
      </c>
      <c r="G10" s="794">
        <v>2343570.8820700003</v>
      </c>
      <c r="H10" s="794">
        <v>3108389.2639799998</v>
      </c>
      <c r="I10" s="794">
        <v>2689220.0483300001</v>
      </c>
    </row>
    <row r="11" spans="1:9" s="795" customFormat="1" ht="21" customHeight="1">
      <c r="A11" s="793" t="s">
        <v>299</v>
      </c>
      <c r="B11" s="794">
        <v>6200548.5542900003</v>
      </c>
      <c r="C11" s="794">
        <v>7652763.2853500005</v>
      </c>
      <c r="D11" s="794">
        <v>9196653.0046800002</v>
      </c>
      <c r="E11" s="794">
        <v>10789243.829770001</v>
      </c>
      <c r="F11" s="794">
        <v>12730297.15911</v>
      </c>
      <c r="G11" s="794">
        <v>13606708.51299</v>
      </c>
      <c r="H11" s="794">
        <v>14701109.461059999</v>
      </c>
      <c r="I11" s="794">
        <v>15306086.49107</v>
      </c>
    </row>
    <row r="12" spans="1:9" s="795" customFormat="1" ht="21" customHeight="1">
      <c r="A12" s="796" t="s">
        <v>725</v>
      </c>
      <c r="B12" s="794">
        <v>6259165.3405100005</v>
      </c>
      <c r="C12" s="794">
        <v>7713458.8149100002</v>
      </c>
      <c r="D12" s="794">
        <v>9250514.9101599995</v>
      </c>
      <c r="E12" s="794">
        <v>10850429.504280001</v>
      </c>
      <c r="F12" s="794">
        <v>12826371.22297</v>
      </c>
      <c r="G12" s="794">
        <v>13715717.94967</v>
      </c>
      <c r="H12" s="794">
        <v>14770909.019889999</v>
      </c>
      <c r="I12" s="794">
        <v>15316788.516350001</v>
      </c>
    </row>
    <row r="13" spans="1:9" s="795" customFormat="1" ht="21" customHeight="1">
      <c r="A13" s="796" t="s">
        <v>726</v>
      </c>
      <c r="B13" s="794">
        <v>6057502.3917800002</v>
      </c>
      <c r="C13" s="794">
        <v>7590767.4454499995</v>
      </c>
      <c r="D13" s="794">
        <v>9093854.1807599999</v>
      </c>
      <c r="E13" s="794">
        <v>10544372.16206</v>
      </c>
      <c r="F13" s="794">
        <v>12362143.13648</v>
      </c>
      <c r="G13" s="794">
        <v>12880756.79026</v>
      </c>
      <c r="H13" s="794">
        <v>13690421.26826</v>
      </c>
      <c r="I13" s="794">
        <v>14371102.567030001</v>
      </c>
    </row>
    <row r="14" spans="1:9" s="795" customFormat="1" ht="21" customHeight="1">
      <c r="A14" s="796" t="s">
        <v>727</v>
      </c>
      <c r="B14" s="794">
        <v>201662.94873</v>
      </c>
      <c r="C14" s="794">
        <v>122691.36945999999</v>
      </c>
      <c r="D14" s="794">
        <v>156660.72940000001</v>
      </c>
      <c r="E14" s="794">
        <v>306057.34222000005</v>
      </c>
      <c r="F14" s="794">
        <v>464228.08649000002</v>
      </c>
      <c r="G14" s="794">
        <v>834961.15940999996</v>
      </c>
      <c r="H14" s="794">
        <v>1080487.7516300001</v>
      </c>
      <c r="I14" s="794">
        <v>945685.94932000001</v>
      </c>
    </row>
    <row r="15" spans="1:9" s="795" customFormat="1" ht="21" customHeight="1">
      <c r="A15" s="796" t="s">
        <v>728</v>
      </c>
      <c r="B15" s="794">
        <v>42983.734429999997</v>
      </c>
      <c r="C15" s="794">
        <v>45731.723330000001</v>
      </c>
      <c r="D15" s="794">
        <v>32170.721309999997</v>
      </c>
      <c r="E15" s="794">
        <v>45080.383170000001</v>
      </c>
      <c r="F15" s="794">
        <v>72305.994299999991</v>
      </c>
      <c r="G15" s="794">
        <v>76853.838589999999</v>
      </c>
      <c r="H15" s="794">
        <v>45498.611669999998</v>
      </c>
      <c r="I15" s="794">
        <v>109448.58545</v>
      </c>
    </row>
    <row r="16" spans="1:9" s="795" customFormat="1" ht="21" customHeight="1">
      <c r="A16" s="796" t="s">
        <v>729</v>
      </c>
      <c r="B16" s="794">
        <v>30707.770909999999</v>
      </c>
      <c r="C16" s="794">
        <v>40858.831640000004</v>
      </c>
      <c r="D16" s="794">
        <v>26994.35397</v>
      </c>
      <c r="E16" s="794">
        <v>36873.753579999997</v>
      </c>
      <c r="F16" s="794">
        <v>56332.991219999996</v>
      </c>
      <c r="G16" s="794">
        <v>57856.509899999997</v>
      </c>
      <c r="H16" s="794">
        <v>43324.17671</v>
      </c>
      <c r="I16" s="794">
        <v>52502.517169999999</v>
      </c>
    </row>
    <row r="17" spans="1:9" s="795" customFormat="1" ht="21" customHeight="1">
      <c r="A17" s="796" t="s">
        <v>730</v>
      </c>
      <c r="B17" s="794">
        <v>12275.963519999999</v>
      </c>
      <c r="C17" s="794">
        <v>4872.8916900000004</v>
      </c>
      <c r="D17" s="794">
        <v>5176.3673399999998</v>
      </c>
      <c r="E17" s="794">
        <v>8206.6295900000005</v>
      </c>
      <c r="F17" s="794">
        <v>15973.00308</v>
      </c>
      <c r="G17" s="794">
        <v>18997.328690000002</v>
      </c>
      <c r="H17" s="794">
        <v>2174.43496</v>
      </c>
      <c r="I17" s="794">
        <v>56946.06828</v>
      </c>
    </row>
    <row r="18" spans="1:9" s="795" customFormat="1" ht="21" customHeight="1">
      <c r="A18" s="796" t="s">
        <v>731</v>
      </c>
      <c r="B18" s="794">
        <v>82278.675860000003</v>
      </c>
      <c r="C18" s="794">
        <v>114593.06925</v>
      </c>
      <c r="D18" s="794">
        <v>164832.82347999999</v>
      </c>
      <c r="E18" s="794">
        <v>173495.19763000001</v>
      </c>
      <c r="F18" s="794">
        <v>214907.53791999997</v>
      </c>
      <c r="G18" s="794">
        <v>259528.92043</v>
      </c>
      <c r="H18" s="794">
        <v>264592.15821000002</v>
      </c>
      <c r="I18" s="794">
        <v>294953.13361000002</v>
      </c>
    </row>
    <row r="19" spans="1:9" s="795" customFormat="1" ht="21" customHeight="1">
      <c r="A19" s="796" t="s">
        <v>732</v>
      </c>
      <c r="B19" s="794">
        <v>50732.988259999998</v>
      </c>
      <c r="C19" s="794">
        <v>85277.456940000004</v>
      </c>
      <c r="D19" s="794">
        <v>137823.08025</v>
      </c>
      <c r="E19" s="794">
        <v>146487.27930000002</v>
      </c>
      <c r="F19" s="794">
        <v>171443.91994999998</v>
      </c>
      <c r="G19" s="794">
        <v>190877.62863999998</v>
      </c>
      <c r="H19" s="794">
        <v>193905.11725000001</v>
      </c>
      <c r="I19" s="794">
        <v>208149.81075999999</v>
      </c>
    </row>
    <row r="20" spans="1:9" s="795" customFormat="1" ht="21" customHeight="1">
      <c r="A20" s="796" t="s">
        <v>733</v>
      </c>
      <c r="B20" s="794">
        <v>31545.687600000001</v>
      </c>
      <c r="C20" s="794">
        <v>29315.61231</v>
      </c>
      <c r="D20" s="794">
        <v>27009.74323</v>
      </c>
      <c r="E20" s="794">
        <v>27007.918329999997</v>
      </c>
      <c r="F20" s="794">
        <v>43463.617969999999</v>
      </c>
      <c r="G20" s="794">
        <v>68651.291790000003</v>
      </c>
      <c r="H20" s="794">
        <v>70687.040959999998</v>
      </c>
      <c r="I20" s="794">
        <v>86803.322849999997</v>
      </c>
    </row>
    <row r="21" spans="1:9" s="795" customFormat="1" ht="21" customHeight="1">
      <c r="A21" s="796" t="s">
        <v>312</v>
      </c>
      <c r="B21" s="794">
        <v>55266.633240000003</v>
      </c>
      <c r="C21" s="794">
        <v>68473.81465</v>
      </c>
      <c r="D21" s="794">
        <v>82006.388059999997</v>
      </c>
      <c r="E21" s="794">
        <v>91042.280109999992</v>
      </c>
      <c r="F21" s="794">
        <v>110524.77603000001</v>
      </c>
      <c r="G21" s="794">
        <v>114183.43153</v>
      </c>
      <c r="H21" s="794">
        <v>131552.04798999999</v>
      </c>
      <c r="I21" s="794">
        <v>146822.62624000001</v>
      </c>
    </row>
    <row r="22" spans="1:9" s="795" customFormat="1" ht="21" customHeight="1">
      <c r="A22" s="796" t="s">
        <v>734</v>
      </c>
      <c r="B22" s="794">
        <v>-239145.82975</v>
      </c>
      <c r="C22" s="794">
        <v>-289494.13679000002</v>
      </c>
      <c r="D22" s="794">
        <v>-332871.83833</v>
      </c>
      <c r="E22" s="794">
        <v>-370803.53542000003</v>
      </c>
      <c r="F22" s="794">
        <v>-493812.37211</v>
      </c>
      <c r="G22" s="794">
        <v>-559575.62722999998</v>
      </c>
      <c r="H22" s="794">
        <v>-511442.37669999996</v>
      </c>
      <c r="I22" s="794">
        <v>-561926.37057999999</v>
      </c>
    </row>
    <row r="23" spans="1:9" s="795" customFormat="1" ht="21" customHeight="1">
      <c r="A23" s="793" t="s">
        <v>330</v>
      </c>
      <c r="B23" s="794">
        <v>67608.75189</v>
      </c>
      <c r="C23" s="794">
        <v>104134.35179</v>
      </c>
      <c r="D23" s="794">
        <v>73771.415489999999</v>
      </c>
      <c r="E23" s="794">
        <v>97389.8033</v>
      </c>
      <c r="F23" s="794">
        <v>105465.76178</v>
      </c>
      <c r="G23" s="794">
        <v>107636.26156</v>
      </c>
      <c r="H23" s="794">
        <v>105479.5503</v>
      </c>
      <c r="I23" s="794">
        <v>116612.16717</v>
      </c>
    </row>
    <row r="24" spans="1:9" s="795" customFormat="1" ht="21" customHeight="1">
      <c r="A24" s="793" t="s">
        <v>336</v>
      </c>
      <c r="B24" s="794">
        <v>526.27002000000005</v>
      </c>
      <c r="C24" s="794">
        <v>723.68644999999992</v>
      </c>
      <c r="D24" s="794">
        <v>2068.7285700000002</v>
      </c>
      <c r="E24" s="794">
        <v>7544.8065800000004</v>
      </c>
      <c r="F24" s="794">
        <v>8564.93073</v>
      </c>
      <c r="G24" s="794">
        <v>8612.722029999999</v>
      </c>
      <c r="H24" s="794">
        <v>18778.827399999998</v>
      </c>
      <c r="I24" s="794">
        <v>14928.146990000001</v>
      </c>
    </row>
    <row r="25" spans="1:9" s="795" customFormat="1" ht="21" customHeight="1">
      <c r="A25" s="793" t="s">
        <v>735</v>
      </c>
      <c r="B25" s="794">
        <v>771607.23509000009</v>
      </c>
      <c r="C25" s="794">
        <v>806785.21870000008</v>
      </c>
      <c r="D25" s="794">
        <v>929609.50244000007</v>
      </c>
      <c r="E25" s="794">
        <v>1111893.4027200001</v>
      </c>
      <c r="F25" s="794">
        <v>770174.89361000003</v>
      </c>
      <c r="G25" s="794">
        <v>741024.3560700001</v>
      </c>
      <c r="H25" s="794">
        <v>745622.46776999999</v>
      </c>
      <c r="I25" s="794">
        <v>1896672.0578900001</v>
      </c>
    </row>
    <row r="26" spans="1:9" s="795" customFormat="1" ht="21" customHeight="1">
      <c r="A26" s="793" t="s">
        <v>347</v>
      </c>
      <c r="B26" s="794">
        <v>259006.28735</v>
      </c>
      <c r="C26" s="794">
        <v>288364.46298000001</v>
      </c>
      <c r="D26" s="794">
        <v>330140.07013999997</v>
      </c>
      <c r="E26" s="794">
        <v>331685.34681999998</v>
      </c>
      <c r="F26" s="794">
        <v>231604.40927</v>
      </c>
      <c r="G26" s="794">
        <v>212746.80758000002</v>
      </c>
      <c r="H26" s="794">
        <v>208146.34321000002</v>
      </c>
      <c r="I26" s="794">
        <v>512761.18964999996</v>
      </c>
    </row>
    <row r="27" spans="1:9" s="795" customFormat="1" ht="21" customHeight="1">
      <c r="A27" s="793" t="s">
        <v>736</v>
      </c>
      <c r="B27" s="794">
        <v>33158.888019999999</v>
      </c>
      <c r="C27" s="794">
        <v>53035.597880000001</v>
      </c>
      <c r="D27" s="794">
        <v>54088.158450000003</v>
      </c>
      <c r="E27" s="794">
        <v>58899.436320000001</v>
      </c>
      <c r="F27" s="794">
        <v>74041.271219999995</v>
      </c>
      <c r="G27" s="794">
        <v>71508.830569999991</v>
      </c>
      <c r="H27" s="794">
        <v>66898.355739999999</v>
      </c>
      <c r="I27" s="794">
        <v>65458.967149999997</v>
      </c>
    </row>
    <row r="28" spans="1:9" s="799" customFormat="1" ht="43.5" customHeight="1" thickBot="1">
      <c r="A28" s="797" t="s">
        <v>363</v>
      </c>
      <c r="B28" s="798">
        <v>0</v>
      </c>
      <c r="C28" s="798">
        <v>0</v>
      </c>
      <c r="D28" s="798">
        <v>0</v>
      </c>
      <c r="E28" s="798">
        <v>0</v>
      </c>
      <c r="F28" s="798">
        <v>95125.84268999999</v>
      </c>
      <c r="G28" s="798">
        <v>95125.84268999999</v>
      </c>
      <c r="H28" s="798">
        <v>95125.84268999999</v>
      </c>
      <c r="I28" s="798">
        <v>0</v>
      </c>
    </row>
    <row r="29" spans="1:9" ht="24" customHeight="1" thickTop="1" thickBot="1">
      <c r="A29" s="791" t="s">
        <v>737</v>
      </c>
      <c r="B29" s="792">
        <v>12038446.135749999</v>
      </c>
      <c r="C29" s="792">
        <v>14800161.8126</v>
      </c>
      <c r="D29" s="792">
        <v>14970127.615739999</v>
      </c>
      <c r="E29" s="792">
        <v>16373027.607129999</v>
      </c>
      <c r="F29" s="792">
        <v>19199155.380540002</v>
      </c>
      <c r="G29" s="792">
        <v>18767390.166560002</v>
      </c>
      <c r="H29" s="792">
        <v>19782916.186919998</v>
      </c>
      <c r="I29" s="792">
        <v>21554254.850749999</v>
      </c>
    </row>
    <row r="30" spans="1:9" s="795" customFormat="1" ht="21" customHeight="1" thickTop="1">
      <c r="A30" s="793" t="s">
        <v>738</v>
      </c>
      <c r="B30" s="794">
        <v>10779181.854049999</v>
      </c>
      <c r="C30" s="794">
        <v>12973026.304850001</v>
      </c>
      <c r="D30" s="794">
        <v>13520334.673360001</v>
      </c>
      <c r="E30" s="794">
        <v>14735885.696659999</v>
      </c>
      <c r="F30" s="794">
        <v>16906854.625100002</v>
      </c>
      <c r="G30" s="794">
        <v>16444583.61287</v>
      </c>
      <c r="H30" s="794">
        <v>17385497.37895</v>
      </c>
      <c r="I30" s="794">
        <v>17645353.227460001</v>
      </c>
    </row>
    <row r="31" spans="1:9" s="795" customFormat="1" ht="21" customHeight="1">
      <c r="A31" s="796" t="s">
        <v>739</v>
      </c>
      <c r="B31" s="794">
        <v>4012909.8922299999</v>
      </c>
      <c r="C31" s="794">
        <v>4971037.3986899992</v>
      </c>
      <c r="D31" s="794">
        <v>4841910.0318599995</v>
      </c>
      <c r="E31" s="794">
        <v>4829224.9709899994</v>
      </c>
      <c r="F31" s="794">
        <v>4887719.4081600001</v>
      </c>
      <c r="G31" s="794">
        <v>4602949.3644700004</v>
      </c>
      <c r="H31" s="794">
        <v>4322382.0971099995</v>
      </c>
      <c r="I31" s="794">
        <v>4156834.2319200002</v>
      </c>
    </row>
    <row r="32" spans="1:9" s="795" customFormat="1" ht="21" customHeight="1">
      <c r="A32" s="796" t="s">
        <v>740</v>
      </c>
      <c r="B32" s="794">
        <v>3140284.5476899999</v>
      </c>
      <c r="C32" s="794">
        <v>3784398.6896799998</v>
      </c>
      <c r="D32" s="794">
        <v>4147487.21734</v>
      </c>
      <c r="E32" s="794">
        <v>4153315.5141799999</v>
      </c>
      <c r="F32" s="794">
        <v>4449819.9074799996</v>
      </c>
      <c r="G32" s="794">
        <v>4264759.3599800002</v>
      </c>
      <c r="H32" s="794">
        <v>4370201.3192499997</v>
      </c>
      <c r="I32" s="794">
        <v>4423871.9634399991</v>
      </c>
    </row>
    <row r="33" spans="1:9" s="795" customFormat="1" ht="21" customHeight="1">
      <c r="A33" s="796" t="s">
        <v>741</v>
      </c>
      <c r="B33" s="794">
        <v>367917.07007000002</v>
      </c>
      <c r="C33" s="794">
        <v>134652.00477999999</v>
      </c>
      <c r="D33" s="794">
        <v>76871.46693000001</v>
      </c>
      <c r="E33" s="794">
        <v>50635.889619999994</v>
      </c>
      <c r="F33" s="794">
        <v>40098.445100000004</v>
      </c>
      <c r="G33" s="794">
        <v>24632.427749999999</v>
      </c>
      <c r="H33" s="794">
        <v>20948.543010000001</v>
      </c>
      <c r="I33" s="794">
        <v>16634.069070000001</v>
      </c>
    </row>
    <row r="34" spans="1:9" s="795" customFormat="1" ht="21" customHeight="1">
      <c r="A34" s="796" t="s">
        <v>742</v>
      </c>
      <c r="B34" s="794">
        <v>571677.44177000003</v>
      </c>
      <c r="C34" s="794">
        <v>754427.74537000002</v>
      </c>
      <c r="D34" s="794">
        <v>597765.19889999996</v>
      </c>
      <c r="E34" s="794">
        <v>802809.03274000005</v>
      </c>
      <c r="F34" s="794">
        <v>1004436.4792300001</v>
      </c>
      <c r="G34" s="794">
        <v>607615.16636999999</v>
      </c>
      <c r="H34" s="794">
        <v>538166.39422999998</v>
      </c>
      <c r="I34" s="794">
        <v>454050.69332999998</v>
      </c>
    </row>
    <row r="35" spans="1:9" s="795" customFormat="1" ht="21" customHeight="1">
      <c r="A35" s="796" t="s">
        <v>743</v>
      </c>
      <c r="B35" s="794">
        <v>2467534.3133800002</v>
      </c>
      <c r="C35" s="794">
        <v>3064003.84687</v>
      </c>
      <c r="D35" s="794">
        <v>3501373.0828400003</v>
      </c>
      <c r="E35" s="794">
        <v>4425918.5766199995</v>
      </c>
      <c r="F35" s="794">
        <v>5930757.2032700004</v>
      </c>
      <c r="G35" s="794">
        <v>6233695.4160000002</v>
      </c>
      <c r="H35" s="794">
        <v>7325846.1773300003</v>
      </c>
      <c r="I35" s="794">
        <v>7665510.8681300003</v>
      </c>
    </row>
    <row r="36" spans="1:9" s="795" customFormat="1" ht="21" customHeight="1">
      <c r="A36" s="796" t="s">
        <v>744</v>
      </c>
      <c r="B36" s="794">
        <v>218858.58890999999</v>
      </c>
      <c r="C36" s="794">
        <v>264506.61946000002</v>
      </c>
      <c r="D36" s="794">
        <v>354927.67548999999</v>
      </c>
      <c r="E36" s="794">
        <v>473981.71250999998</v>
      </c>
      <c r="F36" s="794">
        <v>594023.18186000001</v>
      </c>
      <c r="G36" s="794">
        <v>710931.87829999998</v>
      </c>
      <c r="H36" s="794">
        <v>807952.84802000003</v>
      </c>
      <c r="I36" s="794">
        <v>928451.4015700001</v>
      </c>
    </row>
    <row r="37" spans="1:9" s="795" customFormat="1" ht="21" customHeight="1">
      <c r="A37" s="793" t="s">
        <v>745</v>
      </c>
      <c r="B37" s="794">
        <v>3604.2809999999999</v>
      </c>
      <c r="C37" s="794">
        <v>9046.2826700000005</v>
      </c>
      <c r="D37" s="794">
        <v>9544.6768200000006</v>
      </c>
      <c r="E37" s="794">
        <v>3383.8609799999999</v>
      </c>
      <c r="F37" s="794">
        <v>2616.4835800000001</v>
      </c>
      <c r="G37" s="794">
        <v>25173.892059999998</v>
      </c>
      <c r="H37" s="794">
        <v>19308.52332</v>
      </c>
      <c r="I37" s="794">
        <v>19110.55114</v>
      </c>
    </row>
    <row r="38" spans="1:9" s="795" customFormat="1" ht="21" customHeight="1">
      <c r="A38" s="793" t="s">
        <v>746</v>
      </c>
      <c r="B38" s="794">
        <v>282561.73883999995</v>
      </c>
      <c r="C38" s="794">
        <v>373840.73499000003</v>
      </c>
      <c r="D38" s="794">
        <v>275130.71258999995</v>
      </c>
      <c r="E38" s="794">
        <v>318857.25923000003</v>
      </c>
      <c r="F38" s="794">
        <v>895201.32322000002</v>
      </c>
      <c r="G38" s="794">
        <v>1035053.93802</v>
      </c>
      <c r="H38" s="794">
        <v>970832.77116999996</v>
      </c>
      <c r="I38" s="794">
        <v>2501255.63044</v>
      </c>
    </row>
    <row r="39" spans="1:9" s="795" customFormat="1" ht="21" customHeight="1">
      <c r="A39" s="793" t="s">
        <v>747</v>
      </c>
      <c r="B39" s="794">
        <v>279270.69425</v>
      </c>
      <c r="C39" s="794">
        <v>475589.85751</v>
      </c>
      <c r="D39" s="794">
        <v>452361.37367</v>
      </c>
      <c r="E39" s="794">
        <v>407950.45854000002</v>
      </c>
      <c r="F39" s="794">
        <v>452939.53547</v>
      </c>
      <c r="G39" s="794">
        <v>345947.95444</v>
      </c>
      <c r="H39" s="794">
        <v>395299.56492000003</v>
      </c>
      <c r="I39" s="794">
        <v>322507.53167</v>
      </c>
    </row>
    <row r="40" spans="1:9" s="795" customFormat="1" ht="21" customHeight="1">
      <c r="A40" s="793" t="s">
        <v>401</v>
      </c>
      <c r="B40" s="794">
        <v>326654.52976</v>
      </c>
      <c r="C40" s="794">
        <v>332293.09347000002</v>
      </c>
      <c r="D40" s="794">
        <v>260989.92038999998</v>
      </c>
      <c r="E40" s="794">
        <v>269257.73670000001</v>
      </c>
      <c r="F40" s="794">
        <v>290106.10446</v>
      </c>
      <c r="G40" s="794">
        <v>305090.73228</v>
      </c>
      <c r="H40" s="794">
        <v>320341.11418000003</v>
      </c>
      <c r="I40" s="794">
        <v>321017.82507999998</v>
      </c>
    </row>
    <row r="41" spans="1:9" s="795" customFormat="1" ht="21" customHeight="1">
      <c r="A41" s="793" t="s">
        <v>407</v>
      </c>
      <c r="B41" s="794">
        <v>0</v>
      </c>
      <c r="C41" s="794">
        <v>0</v>
      </c>
      <c r="D41" s="794">
        <v>0</v>
      </c>
      <c r="E41" s="794">
        <v>0</v>
      </c>
      <c r="F41" s="794">
        <v>0</v>
      </c>
      <c r="G41" s="794">
        <v>0</v>
      </c>
      <c r="H41" s="794">
        <v>0</v>
      </c>
      <c r="I41" s="794">
        <v>0</v>
      </c>
    </row>
    <row r="42" spans="1:9" s="795" customFormat="1" ht="21" customHeight="1">
      <c r="A42" s="793" t="s">
        <v>748</v>
      </c>
      <c r="B42" s="794">
        <v>9107.7775099999999</v>
      </c>
      <c r="C42" s="794">
        <v>137240.59748</v>
      </c>
      <c r="D42" s="794">
        <v>277511.01363</v>
      </c>
      <c r="E42" s="794">
        <v>461453.51266000001</v>
      </c>
      <c r="F42" s="794">
        <v>421256.34602999996</v>
      </c>
      <c r="G42" s="794">
        <v>411756.38936000003</v>
      </c>
      <c r="H42" s="794">
        <v>416550.33919999999</v>
      </c>
      <c r="I42" s="794">
        <v>406918.48608999996</v>
      </c>
    </row>
    <row r="43" spans="1:9" s="799" customFormat="1" ht="18.75" thickBot="1">
      <c r="A43" s="797" t="s">
        <v>598</v>
      </c>
      <c r="B43" s="798">
        <v>358065.26033999998</v>
      </c>
      <c r="C43" s="798">
        <v>499124.94163000002</v>
      </c>
      <c r="D43" s="798">
        <v>174255.24528</v>
      </c>
      <c r="E43" s="798">
        <v>176239.08236</v>
      </c>
      <c r="F43" s="798">
        <v>230180.96268</v>
      </c>
      <c r="G43" s="798">
        <v>199783.64752999999</v>
      </c>
      <c r="H43" s="798">
        <v>275086.49518000003</v>
      </c>
      <c r="I43" s="798">
        <v>338091.59886999999</v>
      </c>
    </row>
    <row r="44" spans="1:9" ht="24" customHeight="1" thickTop="1" thickBot="1">
      <c r="A44" s="791" t="s">
        <v>749</v>
      </c>
      <c r="B44" s="792">
        <v>1341011.8663399999</v>
      </c>
      <c r="C44" s="792">
        <v>1549524.2543900001</v>
      </c>
      <c r="D44" s="792">
        <v>1742180.27994</v>
      </c>
      <c r="E44" s="792">
        <v>1967360.97382</v>
      </c>
      <c r="F44" s="792">
        <v>1492786.6581199998</v>
      </c>
      <c r="G44" s="792">
        <v>1436651.8248099999</v>
      </c>
      <c r="H44" s="792">
        <v>1590499.3546300002</v>
      </c>
      <c r="I44" s="792">
        <v>1579249.0957200001</v>
      </c>
    </row>
    <row r="45" spans="1:9" s="795" customFormat="1" ht="21" customHeight="1" thickTop="1">
      <c r="A45" s="793" t="s">
        <v>422</v>
      </c>
      <c r="B45" s="794">
        <v>1009032.43</v>
      </c>
      <c r="C45" s="794">
        <v>1092785.45</v>
      </c>
      <c r="D45" s="794">
        <v>1215536.92</v>
      </c>
      <c r="E45" s="794">
        <v>1398246.65</v>
      </c>
      <c r="F45" s="794">
        <v>886747.63</v>
      </c>
      <c r="G45" s="794">
        <v>991200.9</v>
      </c>
      <c r="H45" s="794">
        <v>1031563.66</v>
      </c>
      <c r="I45" s="794">
        <v>1078932.77</v>
      </c>
    </row>
    <row r="46" spans="1:9" s="795" customFormat="1" ht="21" customHeight="1">
      <c r="A46" s="793" t="s">
        <v>426</v>
      </c>
      <c r="B46" s="794">
        <v>0</v>
      </c>
      <c r="C46" s="794">
        <v>0</v>
      </c>
      <c r="D46" s="794">
        <v>0</v>
      </c>
      <c r="E46" s="794">
        <v>0</v>
      </c>
      <c r="F46" s="794">
        <v>5.11531</v>
      </c>
      <c r="G46" s="794">
        <v>11438.44867</v>
      </c>
      <c r="H46" s="794">
        <v>9.0220300000000009</v>
      </c>
      <c r="I46" s="794">
        <v>11442.355390000001</v>
      </c>
    </row>
    <row r="47" spans="1:9" s="795" customFormat="1" ht="21" customHeight="1">
      <c r="A47" s="793" t="s">
        <v>430</v>
      </c>
      <c r="B47" s="794">
        <v>0</v>
      </c>
      <c r="C47" s="794">
        <v>0</v>
      </c>
      <c r="D47" s="794">
        <v>0</v>
      </c>
      <c r="E47" s="794">
        <v>0</v>
      </c>
      <c r="F47" s="794">
        <v>0</v>
      </c>
      <c r="G47" s="794">
        <v>0</v>
      </c>
      <c r="H47" s="794">
        <v>0</v>
      </c>
      <c r="I47" s="794">
        <v>0</v>
      </c>
    </row>
    <row r="48" spans="1:9" s="795" customFormat="1" ht="21" customHeight="1">
      <c r="A48" s="793" t="s">
        <v>750</v>
      </c>
      <c r="B48" s="794">
        <v>145861.61122999998</v>
      </c>
      <c r="C48" s="794">
        <v>164473.39504</v>
      </c>
      <c r="D48" s="794">
        <v>193699.93790000002</v>
      </c>
      <c r="E48" s="794">
        <v>226994.28736000002</v>
      </c>
      <c r="F48" s="794">
        <v>261206.29100999999</v>
      </c>
      <c r="G48" s="794">
        <v>295696.71762000001</v>
      </c>
      <c r="H48" s="794">
        <v>295696.71762000001</v>
      </c>
      <c r="I48" s="794">
        <v>322025.18414999999</v>
      </c>
    </row>
    <row r="49" spans="1:9" s="795" customFormat="1" ht="21" customHeight="1">
      <c r="A49" s="793" t="s">
        <v>436</v>
      </c>
      <c r="B49" s="794">
        <v>186117.82511000001</v>
      </c>
      <c r="C49" s="794">
        <v>292265.40935000003</v>
      </c>
      <c r="D49" s="794">
        <v>332943.42204000003</v>
      </c>
      <c r="E49" s="794">
        <v>342120.03645999997</v>
      </c>
      <c r="F49" s="794">
        <v>344827.62180000002</v>
      </c>
      <c r="G49" s="794">
        <v>138315.75852</v>
      </c>
      <c r="H49" s="794">
        <v>263229.95497999998</v>
      </c>
      <c r="I49" s="794">
        <v>166848.78618</v>
      </c>
    </row>
    <row r="50" spans="1:9" s="795" customFormat="1" ht="21" customHeight="1">
      <c r="A50" s="796" t="s">
        <v>751</v>
      </c>
      <c r="B50" s="794">
        <v>0</v>
      </c>
      <c r="C50" s="794">
        <v>0</v>
      </c>
      <c r="D50" s="794">
        <v>0</v>
      </c>
      <c r="E50" s="794">
        <v>0</v>
      </c>
      <c r="F50" s="794">
        <v>0</v>
      </c>
      <c r="G50" s="794">
        <v>28933.333360000001</v>
      </c>
      <c r="H50" s="794">
        <v>0</v>
      </c>
      <c r="I50" s="794">
        <v>51748.666700000002</v>
      </c>
    </row>
    <row r="51" spans="1:9" s="799" customFormat="1" ht="40.5" customHeight="1" thickBot="1">
      <c r="A51" s="800" t="s">
        <v>752</v>
      </c>
      <c r="B51" s="798">
        <v>186117.82511000001</v>
      </c>
      <c r="C51" s="798">
        <v>292265.40935000003</v>
      </c>
      <c r="D51" s="798">
        <v>332943.42204000003</v>
      </c>
      <c r="E51" s="798">
        <v>342120.03645999997</v>
      </c>
      <c r="F51" s="798">
        <v>344827.62180000002</v>
      </c>
      <c r="G51" s="798">
        <v>109382.42516</v>
      </c>
      <c r="H51" s="798">
        <v>263229.95497999998</v>
      </c>
      <c r="I51" s="798">
        <v>115100.11948000001</v>
      </c>
    </row>
    <row r="52" spans="1:9" ht="24" customHeight="1" thickTop="1" thickBot="1">
      <c r="A52" s="791" t="s">
        <v>753</v>
      </c>
      <c r="B52" s="792">
        <v>13379458.00209</v>
      </c>
      <c r="C52" s="792">
        <v>16349686.066989999</v>
      </c>
      <c r="D52" s="792">
        <v>16712307.895680001</v>
      </c>
      <c r="E52" s="792">
        <v>18340388.580949999</v>
      </c>
      <c r="F52" s="792">
        <v>20691942.038660001</v>
      </c>
      <c r="G52" s="792">
        <v>20204041.99137</v>
      </c>
      <c r="H52" s="792">
        <v>21373415.541549999</v>
      </c>
      <c r="I52" s="792">
        <v>23133503.94647</v>
      </c>
    </row>
    <row r="53" spans="1:9" s="795" customFormat="1" ht="24" customHeight="1" thickTop="1">
      <c r="A53" s="801" t="s">
        <v>754</v>
      </c>
      <c r="B53" s="794">
        <v>3503367.6193400002</v>
      </c>
      <c r="C53" s="794">
        <v>4563916.48587</v>
      </c>
      <c r="D53" s="794">
        <v>5873857.4799600001</v>
      </c>
      <c r="E53" s="794">
        <v>7111593.8951599998</v>
      </c>
      <c r="F53" s="794">
        <v>6938425.0796000008</v>
      </c>
      <c r="G53" s="794">
        <v>6704277.9447100004</v>
      </c>
      <c r="H53" s="794">
        <v>6684108.59088</v>
      </c>
      <c r="I53" s="794">
        <v>6568635.6138399998</v>
      </c>
    </row>
    <row r="54" spans="1:9" s="799" customFormat="1" ht="21" customHeight="1">
      <c r="A54" s="800" t="s">
        <v>755</v>
      </c>
      <c r="B54" s="798">
        <v>241239.88172</v>
      </c>
      <c r="C54" s="798">
        <v>291493.19162</v>
      </c>
      <c r="D54" s="798">
        <v>296322.07329999999</v>
      </c>
      <c r="E54" s="798">
        <v>275081.24857</v>
      </c>
      <c r="F54" s="798">
        <v>228968.47469999999</v>
      </c>
      <c r="G54" s="798">
        <v>257200.18400000001</v>
      </c>
      <c r="H54" s="798">
        <v>367028.74558999995</v>
      </c>
      <c r="I54" s="798">
        <v>271834.86141000001</v>
      </c>
    </row>
    <row r="55" spans="1:9" s="799" customFormat="1" ht="21" customHeight="1">
      <c r="A55" s="800" t="s">
        <v>756</v>
      </c>
      <c r="B55" s="798">
        <v>3084761.4738799999</v>
      </c>
      <c r="C55" s="798">
        <v>4087653.9325000001</v>
      </c>
      <c r="D55" s="798">
        <v>5334435.1212999998</v>
      </c>
      <c r="E55" s="798">
        <v>6572848.7295699995</v>
      </c>
      <c r="F55" s="798">
        <v>6422221.0214999998</v>
      </c>
      <c r="G55" s="798">
        <v>6161688.2598100007</v>
      </c>
      <c r="H55" s="798">
        <v>6032896.6224699998</v>
      </c>
      <c r="I55" s="798">
        <v>6015145.1044899998</v>
      </c>
    </row>
    <row r="56" spans="1:9" s="799" customFormat="1" ht="21" customHeight="1">
      <c r="A56" s="800" t="s">
        <v>757</v>
      </c>
      <c r="B56" s="798">
        <v>0</v>
      </c>
      <c r="C56" s="798">
        <v>0</v>
      </c>
      <c r="D56" s="798">
        <v>0</v>
      </c>
      <c r="E56" s="798">
        <v>0</v>
      </c>
      <c r="F56" s="798">
        <v>0</v>
      </c>
      <c r="G56" s="798">
        <v>0</v>
      </c>
      <c r="H56" s="798">
        <v>0</v>
      </c>
      <c r="I56" s="798">
        <v>0</v>
      </c>
    </row>
    <row r="57" spans="1:9" s="799" customFormat="1" ht="21" customHeight="1">
      <c r="A57" s="800" t="s">
        <v>758</v>
      </c>
      <c r="B57" s="798">
        <v>175067.36374</v>
      </c>
      <c r="C57" s="798">
        <v>181557.95600999999</v>
      </c>
      <c r="D57" s="798">
        <v>240757.28536000001</v>
      </c>
      <c r="E57" s="798">
        <v>261458.11702000001</v>
      </c>
      <c r="F57" s="798">
        <v>285029.78339999996</v>
      </c>
      <c r="G57" s="798">
        <v>282559.29689999996</v>
      </c>
      <c r="H57" s="798">
        <v>281353.01882</v>
      </c>
      <c r="I57" s="798">
        <v>278825.44394000003</v>
      </c>
    </row>
    <row r="58" spans="1:9" s="799" customFormat="1" ht="21" customHeight="1">
      <c r="A58" s="800" t="s">
        <v>759</v>
      </c>
      <c r="B58" s="798">
        <v>2298.9</v>
      </c>
      <c r="C58" s="798">
        <v>3211.4057400000002</v>
      </c>
      <c r="D58" s="798">
        <v>2343</v>
      </c>
      <c r="E58" s="798">
        <v>2205.8000000000002</v>
      </c>
      <c r="F58" s="798">
        <v>2205.8000000000002</v>
      </c>
      <c r="G58" s="798">
        <v>2830.2040000000002</v>
      </c>
      <c r="H58" s="798">
        <v>2830.2040000000002</v>
      </c>
      <c r="I58" s="798">
        <v>2830.2040000000002</v>
      </c>
    </row>
    <row r="59" spans="1:9" s="799" customFormat="1" ht="61.5" customHeight="1" thickBot="1">
      <c r="A59" s="797" t="s">
        <v>760</v>
      </c>
      <c r="B59" s="798">
        <v>21219575.967720002</v>
      </c>
      <c r="C59" s="798">
        <v>25031708.243970003</v>
      </c>
      <c r="D59" s="798">
        <v>29176464.44658</v>
      </c>
      <c r="E59" s="798">
        <v>31585259.347890001</v>
      </c>
      <c r="F59" s="798">
        <v>35425114.255819999</v>
      </c>
      <c r="G59" s="798">
        <v>37094222.966320001</v>
      </c>
      <c r="H59" s="798">
        <v>38300975.375390001</v>
      </c>
      <c r="I59" s="798">
        <v>39350121.812639996</v>
      </c>
    </row>
    <row r="60" spans="1:9" ht="31.5" customHeight="1" thickTop="1" thickBot="1">
      <c r="A60" s="802" t="s">
        <v>761</v>
      </c>
      <c r="B60" s="792"/>
      <c r="C60" s="792"/>
      <c r="D60" s="792"/>
      <c r="E60" s="792"/>
      <c r="F60" s="792"/>
      <c r="G60" s="792"/>
      <c r="H60" s="792"/>
      <c r="I60" s="792"/>
    </row>
    <row r="61" spans="1:9" ht="30" customHeight="1" thickTop="1">
      <c r="A61" s="803" t="s">
        <v>762</v>
      </c>
      <c r="B61" s="804">
        <v>604209.90607999999</v>
      </c>
      <c r="C61" s="804">
        <v>767653.15595000004</v>
      </c>
      <c r="D61" s="804">
        <v>869269.87112999998</v>
      </c>
      <c r="E61" s="804">
        <v>980144.69975000003</v>
      </c>
      <c r="F61" s="804">
        <v>1100959.4400200001</v>
      </c>
      <c r="G61" s="804">
        <v>733378.42460999999</v>
      </c>
      <c r="H61" s="804">
        <v>1295808.01406</v>
      </c>
      <c r="I61" s="804">
        <v>786688.55822000001</v>
      </c>
    </row>
    <row r="62" spans="1:9" ht="21" customHeight="1">
      <c r="A62" s="805" t="s">
        <v>763</v>
      </c>
      <c r="B62" s="804">
        <v>-108339.764</v>
      </c>
      <c r="C62" s="804">
        <v>-115988.05849</v>
      </c>
      <c r="D62" s="804">
        <v>-140305.88333000001</v>
      </c>
      <c r="E62" s="804">
        <v>-173132.27812999999</v>
      </c>
      <c r="F62" s="804">
        <v>-225209.48851</v>
      </c>
      <c r="G62" s="804">
        <v>-171798.68703999999</v>
      </c>
      <c r="H62" s="804">
        <v>-312359.32685000001</v>
      </c>
      <c r="I62" s="804">
        <v>-218367.90656999999</v>
      </c>
    </row>
    <row r="63" spans="1:9" ht="21.75" customHeight="1">
      <c r="A63" s="806" t="s">
        <v>764</v>
      </c>
      <c r="B63" s="804">
        <v>495870.14207999996</v>
      </c>
      <c r="C63" s="804">
        <v>651665.09746000008</v>
      </c>
      <c r="D63" s="804">
        <v>728963.9878</v>
      </c>
      <c r="E63" s="804">
        <v>807012.42162000004</v>
      </c>
      <c r="F63" s="804">
        <v>875749.95151000004</v>
      </c>
      <c r="G63" s="804">
        <v>561579.73757</v>
      </c>
      <c r="H63" s="804">
        <v>983448.68721</v>
      </c>
      <c r="I63" s="804">
        <v>568320.65165000001</v>
      </c>
    </row>
    <row r="64" spans="1:9">
      <c r="A64" s="803" t="s">
        <v>765</v>
      </c>
      <c r="B64" s="804">
        <v>407386.46198999998</v>
      </c>
      <c r="C64" s="804">
        <v>512118.39217000001</v>
      </c>
      <c r="D64" s="804">
        <v>517409.98402999999</v>
      </c>
      <c r="E64" s="804">
        <v>833557.29282000009</v>
      </c>
      <c r="F64" s="804">
        <v>898734.44538000005</v>
      </c>
      <c r="G64" s="804">
        <v>335175.99172000005</v>
      </c>
      <c r="H64" s="804">
        <v>609505.77225000004</v>
      </c>
      <c r="I64" s="804">
        <v>361955.64263000002</v>
      </c>
    </row>
    <row r="65" spans="1:9">
      <c r="A65" s="805" t="s">
        <v>766</v>
      </c>
      <c r="B65" s="804">
        <v>-85430.574840000001</v>
      </c>
      <c r="C65" s="804">
        <v>-69447.055590000004</v>
      </c>
      <c r="D65" s="804">
        <v>-164143.84211000003</v>
      </c>
      <c r="E65" s="804">
        <v>-425690.65331000002</v>
      </c>
      <c r="F65" s="804">
        <v>-469642.28615</v>
      </c>
      <c r="G65" s="804">
        <v>-188588.37633</v>
      </c>
      <c r="H65" s="804">
        <v>-358550.80456000002</v>
      </c>
      <c r="I65" s="804">
        <v>-221477.1059</v>
      </c>
    </row>
    <row r="66" spans="1:9">
      <c r="A66" s="807" t="s">
        <v>767</v>
      </c>
      <c r="B66" s="804">
        <v>817826.02922999999</v>
      </c>
      <c r="C66" s="804">
        <v>1094336.43404</v>
      </c>
      <c r="D66" s="804">
        <v>1082230.1297200001</v>
      </c>
      <c r="E66" s="804">
        <v>1214879.06113</v>
      </c>
      <c r="F66" s="804">
        <v>1304842.1107399999</v>
      </c>
      <c r="G66" s="804">
        <v>708167.35296000005</v>
      </c>
      <c r="H66" s="804">
        <v>1234403.6549000002</v>
      </c>
      <c r="I66" s="804">
        <v>708799.18837999995</v>
      </c>
    </row>
    <row r="67" spans="1:9">
      <c r="A67" s="803" t="s">
        <v>768</v>
      </c>
      <c r="B67" s="804">
        <v>212134.69458000001</v>
      </c>
      <c r="C67" s="804">
        <v>259569.73796999999</v>
      </c>
      <c r="D67" s="804">
        <v>347393.16204000002</v>
      </c>
      <c r="E67" s="804">
        <v>250962.61183000001</v>
      </c>
      <c r="F67" s="804">
        <v>277893.32831999997</v>
      </c>
      <c r="G67" s="804">
        <v>175330.79359000002</v>
      </c>
      <c r="H67" s="804">
        <v>306725.87611000001</v>
      </c>
      <c r="I67" s="804">
        <v>142489.51291999998</v>
      </c>
    </row>
    <row r="68" spans="1:9">
      <c r="A68" s="803" t="s">
        <v>769</v>
      </c>
      <c r="B68" s="804">
        <v>-276177.19710000005</v>
      </c>
      <c r="C68" s="804">
        <v>-340286.65164</v>
      </c>
      <c r="D68" s="804">
        <v>-376359.43072</v>
      </c>
      <c r="E68" s="804">
        <v>-386467.06650000002</v>
      </c>
      <c r="F68" s="804">
        <v>-444594.84038999997</v>
      </c>
      <c r="G68" s="804">
        <v>-299525.25745999999</v>
      </c>
      <c r="H68" s="804">
        <v>-440618.39585000003</v>
      </c>
      <c r="I68" s="804">
        <v>-229520.54606999998</v>
      </c>
    </row>
    <row r="69" spans="1:9">
      <c r="A69" s="806" t="s">
        <v>770</v>
      </c>
      <c r="B69" s="804">
        <v>753783.52671000001</v>
      </c>
      <c r="C69" s="804">
        <v>1013619.52037</v>
      </c>
      <c r="D69" s="804">
        <v>1053263.8610399999</v>
      </c>
      <c r="E69" s="804">
        <v>1079374.6064599999</v>
      </c>
      <c r="F69" s="804">
        <v>1138140.59867</v>
      </c>
      <c r="G69" s="804">
        <v>583972.88909000007</v>
      </c>
      <c r="H69" s="804">
        <v>1100511.1351600001</v>
      </c>
      <c r="I69" s="804">
        <v>621768.15523000003</v>
      </c>
    </row>
    <row r="70" spans="1:9">
      <c r="A70" s="805" t="s">
        <v>771</v>
      </c>
      <c r="B70" s="804">
        <v>-521365.60768999998</v>
      </c>
      <c r="C70" s="804">
        <v>-573037.93539</v>
      </c>
      <c r="D70" s="804">
        <v>-625098.30799</v>
      </c>
      <c r="E70" s="804">
        <v>-609881.12514999998</v>
      </c>
      <c r="F70" s="804">
        <v>-673968.76482000004</v>
      </c>
      <c r="G70" s="804">
        <v>-405072.26744999998</v>
      </c>
      <c r="H70" s="804">
        <v>-710300.44900999998</v>
      </c>
      <c r="I70" s="804">
        <v>-413499.20980000001</v>
      </c>
    </row>
    <row r="71" spans="1:9">
      <c r="A71" s="807" t="s">
        <v>772</v>
      </c>
      <c r="B71" s="804">
        <v>232417.91902</v>
      </c>
      <c r="C71" s="804">
        <v>440581.58498000004</v>
      </c>
      <c r="D71" s="804">
        <v>428165.55304999999</v>
      </c>
      <c r="E71" s="804">
        <v>469493.48131</v>
      </c>
      <c r="F71" s="804">
        <v>464171.83385</v>
      </c>
      <c r="G71" s="804">
        <v>178900.62164</v>
      </c>
      <c r="H71" s="804">
        <v>390210.68614999996</v>
      </c>
      <c r="I71" s="804">
        <v>208268.94543000002</v>
      </c>
    </row>
    <row r="72" spans="1:9">
      <c r="A72" s="807" t="s">
        <v>773</v>
      </c>
      <c r="B72" s="804">
        <v>-6970.1560399999998</v>
      </c>
      <c r="C72" s="804">
        <v>-31737.322</v>
      </c>
      <c r="D72" s="804">
        <v>-36217.997289999999</v>
      </c>
      <c r="E72" s="804">
        <v>-15504.714550000001</v>
      </c>
      <c r="F72" s="804">
        <v>141390.65537999998</v>
      </c>
      <c r="G72" s="804">
        <v>56520.006930000003</v>
      </c>
      <c r="H72" s="804">
        <v>-17452.12945</v>
      </c>
      <c r="I72" s="804">
        <v>-8856.0660000000007</v>
      </c>
    </row>
    <row r="73" spans="1:9">
      <c r="A73" s="808" t="s">
        <v>774</v>
      </c>
      <c r="B73" s="804">
        <v>-7366.8368300000002</v>
      </c>
      <c r="C73" s="804">
        <v>-32258.49784</v>
      </c>
      <c r="D73" s="804">
        <v>-36218.839220000002</v>
      </c>
      <c r="E73" s="804">
        <v>-15655.014650000001</v>
      </c>
      <c r="F73" s="804">
        <v>141365.23575999998</v>
      </c>
      <c r="G73" s="804">
        <v>56504.55143</v>
      </c>
      <c r="H73" s="804">
        <v>-17474.444379999997</v>
      </c>
      <c r="I73" s="804">
        <v>-8863.7903100000003</v>
      </c>
    </row>
    <row r="74" spans="1:9">
      <c r="A74" s="808" t="s">
        <v>775</v>
      </c>
      <c r="B74" s="804">
        <v>396.68079</v>
      </c>
      <c r="C74" s="804">
        <v>521.17583999999999</v>
      </c>
      <c r="D74" s="804">
        <v>0.84192999999999996</v>
      </c>
      <c r="E74" s="804">
        <v>150.30010000000001</v>
      </c>
      <c r="F74" s="804">
        <v>25.419619999999998</v>
      </c>
      <c r="G74" s="804">
        <v>15.455500000000001</v>
      </c>
      <c r="H74" s="804">
        <v>22.31493</v>
      </c>
      <c r="I74" s="804">
        <v>7.72431</v>
      </c>
    </row>
    <row r="75" spans="1:9">
      <c r="A75" s="806" t="s">
        <v>776</v>
      </c>
      <c r="B75" s="804">
        <v>7136.3452699999998</v>
      </c>
      <c r="C75" s="804">
        <v>32159.979480000002</v>
      </c>
      <c r="D75" s="804">
        <v>36691.652150000002</v>
      </c>
      <c r="E75" s="804">
        <v>15927.499400000001</v>
      </c>
      <c r="F75" s="804">
        <v>-141220.40103000001</v>
      </c>
      <c r="G75" s="804">
        <v>-56598.432829999998</v>
      </c>
      <c r="H75" s="804">
        <v>17031.544539999999</v>
      </c>
      <c r="I75" s="804">
        <v>8803.0986499999999</v>
      </c>
    </row>
    <row r="76" spans="1:9">
      <c r="A76" s="806" t="s">
        <v>777</v>
      </c>
      <c r="B76" s="804">
        <v>7342.10221</v>
      </c>
      <c r="C76" s="804">
        <v>32306.281190000002</v>
      </c>
      <c r="D76" s="804">
        <v>36783.726020000002</v>
      </c>
      <c r="E76" s="804">
        <v>16009.44433</v>
      </c>
      <c r="F76" s="804">
        <v>-141147.70997999999</v>
      </c>
      <c r="G76" s="804">
        <v>-56552.831090000007</v>
      </c>
      <c r="H76" s="804">
        <v>17094.72207</v>
      </c>
      <c r="I76" s="804">
        <v>8821.6921199999997</v>
      </c>
    </row>
    <row r="77" spans="1:9">
      <c r="A77" s="805" t="s">
        <v>778</v>
      </c>
      <c r="B77" s="804">
        <v>-205.75694000000001</v>
      </c>
      <c r="C77" s="804">
        <v>-146.30170999999999</v>
      </c>
      <c r="D77" s="804">
        <v>-92.073869999999999</v>
      </c>
      <c r="E77" s="804">
        <v>-81.944929999999999</v>
      </c>
      <c r="F77" s="804">
        <v>-72.691050000000004</v>
      </c>
      <c r="G77" s="804">
        <v>-45.601739999999999</v>
      </c>
      <c r="H77" s="804">
        <v>-63.177529999999997</v>
      </c>
      <c r="I77" s="804">
        <v>-18.59347</v>
      </c>
    </row>
    <row r="78" spans="1:9">
      <c r="A78" s="806" t="s">
        <v>779</v>
      </c>
      <c r="B78" s="804">
        <v>232584.10824999999</v>
      </c>
      <c r="C78" s="804">
        <v>441004.24245999998</v>
      </c>
      <c r="D78" s="804">
        <v>428639.20791</v>
      </c>
      <c r="E78" s="804">
        <v>469916.26616</v>
      </c>
      <c r="F78" s="804">
        <v>464342.0882</v>
      </c>
      <c r="G78" s="804">
        <v>178822.19574</v>
      </c>
      <c r="H78" s="804">
        <v>389790.10123999999</v>
      </c>
      <c r="I78" s="804">
        <v>208215.97808</v>
      </c>
    </row>
    <row r="79" spans="1:9">
      <c r="A79" s="809" t="s">
        <v>780</v>
      </c>
      <c r="B79" s="804">
        <v>25700.221420000002</v>
      </c>
      <c r="C79" s="804">
        <v>227.5033</v>
      </c>
      <c r="D79" s="804">
        <v>87.33032</v>
      </c>
      <c r="E79" s="804">
        <v>-10.434329999999999</v>
      </c>
      <c r="F79" s="804">
        <v>1204.9932200000001</v>
      </c>
      <c r="G79" s="804">
        <v>654.90541000000007</v>
      </c>
      <c r="H79" s="804">
        <v>1135.7741299999998</v>
      </c>
      <c r="I79" s="804">
        <v>603.83222999999998</v>
      </c>
    </row>
    <row r="80" spans="1:9">
      <c r="A80" s="807" t="s">
        <v>781</v>
      </c>
      <c r="B80" s="804">
        <v>258284.32966999998</v>
      </c>
      <c r="C80" s="804">
        <v>441231.74575999996</v>
      </c>
      <c r="D80" s="804">
        <v>428726.53823000001</v>
      </c>
      <c r="E80" s="804">
        <v>469905.83182999998</v>
      </c>
      <c r="F80" s="804">
        <v>465547.08142</v>
      </c>
      <c r="G80" s="804">
        <v>179477.10115</v>
      </c>
      <c r="H80" s="804">
        <v>390925.87537000002</v>
      </c>
      <c r="I80" s="804">
        <v>208819.81031</v>
      </c>
    </row>
    <row r="81" spans="1:9">
      <c r="A81" s="803" t="s">
        <v>782</v>
      </c>
      <c r="B81" s="804">
        <v>3897.4334399999998</v>
      </c>
      <c r="C81" s="804">
        <v>128.47359</v>
      </c>
      <c r="D81" s="804">
        <v>1904.04881</v>
      </c>
      <c r="E81" s="804">
        <v>1690.02063</v>
      </c>
      <c r="F81" s="804">
        <v>2379.38438</v>
      </c>
      <c r="G81" s="804">
        <v>13115.060009999999</v>
      </c>
      <c r="H81" s="804">
        <v>17809.975569999999</v>
      </c>
      <c r="I81" s="804">
        <v>-1853.5128300000001</v>
      </c>
    </row>
    <row r="82" spans="1:9" ht="21" customHeight="1">
      <c r="A82" s="806" t="s">
        <v>783</v>
      </c>
      <c r="B82" s="804">
        <v>262181.76311</v>
      </c>
      <c r="C82" s="804">
        <v>441360.21935000003</v>
      </c>
      <c r="D82" s="804">
        <v>430630.58704000001</v>
      </c>
      <c r="E82" s="804">
        <v>471595.85245999997</v>
      </c>
      <c r="F82" s="804">
        <v>467926.46580000001</v>
      </c>
      <c r="G82" s="804">
        <v>192592.16115999999</v>
      </c>
      <c r="H82" s="804">
        <v>408735.85093999997</v>
      </c>
      <c r="I82" s="804">
        <v>206966.29747999998</v>
      </c>
    </row>
    <row r="83" spans="1:9" ht="21" customHeight="1">
      <c r="A83" s="803" t="s">
        <v>784</v>
      </c>
      <c r="B83" s="804">
        <v>0</v>
      </c>
      <c r="C83" s="804">
        <v>0</v>
      </c>
      <c r="D83" s="804">
        <v>0</v>
      </c>
      <c r="E83" s="804">
        <v>0</v>
      </c>
      <c r="F83" s="804">
        <v>0</v>
      </c>
      <c r="G83" s="804">
        <v>0</v>
      </c>
      <c r="H83" s="804">
        <v>0</v>
      </c>
      <c r="I83" s="804">
        <v>0</v>
      </c>
    </row>
    <row r="84" spans="1:9" ht="21" customHeight="1">
      <c r="A84" s="806" t="s">
        <v>785</v>
      </c>
      <c r="B84" s="804">
        <v>262181.76311</v>
      </c>
      <c r="C84" s="804">
        <v>441360.21935000003</v>
      </c>
      <c r="D84" s="804">
        <v>430630.58704000001</v>
      </c>
      <c r="E84" s="804">
        <v>471595.85245999997</v>
      </c>
      <c r="F84" s="804">
        <v>467926.46580000001</v>
      </c>
      <c r="G84" s="804">
        <v>192592.16115999999</v>
      </c>
      <c r="H84" s="804">
        <v>408735.85093999997</v>
      </c>
      <c r="I84" s="804">
        <v>206966.29747999998</v>
      </c>
    </row>
    <row r="85" spans="1:9" ht="18" customHeight="1" thickBot="1">
      <c r="A85" s="803" t="s">
        <v>786</v>
      </c>
      <c r="B85" s="804">
        <v>-76063.937999999995</v>
      </c>
      <c r="C85" s="804">
        <v>-149094.81</v>
      </c>
      <c r="D85" s="804">
        <v>-97687.164999999994</v>
      </c>
      <c r="E85" s="804">
        <v>-129475.81600000001</v>
      </c>
      <c r="F85" s="804">
        <v>-123098.844</v>
      </c>
      <c r="G85" s="804">
        <v>-83209.736000000004</v>
      </c>
      <c r="H85" s="804">
        <v>-145505.89595999999</v>
      </c>
      <c r="I85" s="804">
        <v>-91866.178</v>
      </c>
    </row>
    <row r="86" spans="1:9" ht="24" customHeight="1" thickTop="1" thickBot="1">
      <c r="A86" s="791" t="s">
        <v>787</v>
      </c>
      <c r="B86" s="792">
        <v>186117.82511000001</v>
      </c>
      <c r="C86" s="792">
        <v>292265.40935000003</v>
      </c>
      <c r="D86" s="792">
        <v>332943.42204000003</v>
      </c>
      <c r="E86" s="792">
        <v>342120.03645999997</v>
      </c>
      <c r="F86" s="792">
        <v>344827.62180000002</v>
      </c>
      <c r="G86" s="792">
        <v>109382.42516</v>
      </c>
      <c r="H86" s="792">
        <v>263229.95497999998</v>
      </c>
      <c r="I86" s="792">
        <v>115100.11948000001</v>
      </c>
    </row>
    <row r="87" spans="1:9" ht="15" customHeight="1" thickTop="1" thickBot="1">
      <c r="A87" s="810"/>
      <c r="B87" s="811"/>
      <c r="C87" s="811"/>
      <c r="D87" s="811"/>
      <c r="E87" s="811"/>
      <c r="F87" s="811"/>
      <c r="G87" s="811"/>
      <c r="H87" s="811"/>
      <c r="I87" s="811"/>
    </row>
    <row r="88" spans="1:9" ht="28.5" customHeight="1" thickTop="1">
      <c r="A88" s="812"/>
      <c r="B88" s="813"/>
      <c r="C88" s="813"/>
      <c r="D88" s="813"/>
      <c r="E88" s="813"/>
      <c r="F88" s="813"/>
      <c r="G88" s="813"/>
      <c r="H88" s="813"/>
    </row>
    <row r="89" spans="1:9">
      <c r="A89" s="812"/>
      <c r="B89" s="813"/>
      <c r="C89" s="813"/>
      <c r="D89" s="813"/>
      <c r="E89" s="813"/>
      <c r="F89" s="813"/>
      <c r="G89" s="813"/>
      <c r="H89" s="813"/>
    </row>
    <row r="90" spans="1:9" ht="19.5">
      <c r="A90" s="814"/>
      <c r="B90" s="813"/>
      <c r="C90" s="813"/>
      <c r="D90" s="813"/>
      <c r="E90" s="813"/>
      <c r="F90" s="813"/>
      <c r="G90" s="813"/>
      <c r="H90" s="813"/>
    </row>
    <row r="91" spans="1:9" ht="19.5">
      <c r="A91" s="814"/>
      <c r="B91" s="813"/>
      <c r="C91" s="813"/>
      <c r="D91" s="813"/>
      <c r="E91" s="813"/>
      <c r="F91" s="813"/>
      <c r="G91" s="813"/>
      <c r="H91" s="813"/>
    </row>
    <row r="92" spans="1:9" ht="19.5">
      <c r="A92" s="814"/>
      <c r="B92" s="813"/>
      <c r="C92" s="813"/>
      <c r="D92" s="813"/>
      <c r="E92" s="813"/>
      <c r="F92" s="813"/>
      <c r="G92" s="813"/>
      <c r="H92" s="813"/>
    </row>
    <row r="93" spans="1:9" ht="19.5">
      <c r="A93" s="815"/>
      <c r="B93" s="813"/>
      <c r="C93" s="813"/>
      <c r="D93" s="813"/>
      <c r="E93" s="813"/>
      <c r="F93" s="813"/>
      <c r="G93" s="813"/>
      <c r="H93" s="813"/>
    </row>
    <row r="94" spans="1:9" ht="19.5">
      <c r="A94" s="815"/>
      <c r="B94" s="813"/>
      <c r="C94" s="813"/>
      <c r="D94" s="813"/>
      <c r="E94" s="813"/>
      <c r="F94" s="813"/>
      <c r="G94" s="813"/>
      <c r="H94" s="813"/>
    </row>
    <row r="95" spans="1:9" ht="19.5">
      <c r="A95" s="816"/>
      <c r="B95" s="813"/>
      <c r="C95" s="813"/>
      <c r="D95" s="813"/>
      <c r="E95" s="813"/>
      <c r="F95" s="813"/>
      <c r="G95" s="813"/>
      <c r="H95" s="813"/>
    </row>
    <row r="96" spans="1:9" ht="19.5">
      <c r="A96" s="814"/>
      <c r="B96" s="813"/>
      <c r="C96" s="813"/>
      <c r="D96" s="813"/>
      <c r="E96" s="813"/>
      <c r="F96" s="813"/>
      <c r="G96" s="813"/>
      <c r="H96" s="813"/>
    </row>
    <row r="97" spans="1:8" ht="19.5">
      <c r="A97" s="814"/>
      <c r="B97" s="813"/>
      <c r="C97" s="813"/>
      <c r="D97" s="813"/>
      <c r="E97" s="813"/>
      <c r="F97" s="813"/>
      <c r="G97" s="813"/>
      <c r="H97" s="813"/>
    </row>
    <row r="98" spans="1:8" ht="19.5">
      <c r="A98" s="814"/>
      <c r="B98" s="813"/>
      <c r="C98" s="813"/>
      <c r="D98" s="813"/>
      <c r="E98" s="813"/>
      <c r="F98" s="813"/>
      <c r="G98" s="813"/>
      <c r="H98" s="813"/>
    </row>
    <row r="99" spans="1:8" ht="19.5">
      <c r="A99" s="814"/>
      <c r="B99" s="813"/>
      <c r="C99" s="813"/>
      <c r="D99" s="813"/>
      <c r="E99" s="813"/>
      <c r="F99" s="813"/>
      <c r="G99" s="813"/>
      <c r="H99" s="813"/>
    </row>
    <row r="100" spans="1:8" ht="19.5">
      <c r="A100" s="814"/>
      <c r="B100" s="813"/>
      <c r="C100" s="813"/>
      <c r="D100" s="813"/>
      <c r="E100" s="813"/>
      <c r="F100" s="813"/>
      <c r="G100" s="813"/>
      <c r="H100" s="813"/>
    </row>
    <row r="101" spans="1:8" ht="19.5">
      <c r="A101" s="817"/>
      <c r="B101" s="813"/>
      <c r="C101" s="813"/>
      <c r="D101" s="813"/>
      <c r="E101" s="813"/>
      <c r="F101" s="813"/>
      <c r="G101" s="813"/>
      <c r="H101" s="813"/>
    </row>
    <row r="102" spans="1:8">
      <c r="A102" s="818"/>
      <c r="B102" s="813"/>
      <c r="C102" s="813"/>
      <c r="D102" s="813"/>
      <c r="E102" s="813"/>
      <c r="F102" s="813"/>
      <c r="G102" s="813"/>
      <c r="H102" s="813"/>
    </row>
    <row r="103" spans="1:8">
      <c r="A103" s="818"/>
      <c r="B103" s="813"/>
      <c r="C103" s="813"/>
      <c r="D103" s="813"/>
      <c r="E103" s="813"/>
      <c r="F103" s="813"/>
      <c r="G103" s="813"/>
      <c r="H103" s="813"/>
    </row>
    <row r="104" spans="1:8">
      <c r="A104" s="818"/>
      <c r="B104" s="813"/>
      <c r="C104" s="813"/>
      <c r="D104" s="813"/>
      <c r="E104" s="813"/>
      <c r="F104" s="813"/>
      <c r="G104" s="813"/>
      <c r="H104" s="813"/>
    </row>
    <row r="105" spans="1:8">
      <c r="A105" s="818"/>
      <c r="B105" s="813"/>
      <c r="C105" s="813"/>
      <c r="D105" s="813"/>
      <c r="E105" s="813"/>
      <c r="F105" s="813"/>
      <c r="G105" s="813"/>
      <c r="H105" s="813"/>
    </row>
    <row r="106" spans="1:8">
      <c r="A106" s="818"/>
      <c r="B106" s="813"/>
      <c r="C106" s="813"/>
      <c r="D106" s="813"/>
      <c r="E106" s="813"/>
      <c r="F106" s="813"/>
      <c r="G106" s="813"/>
      <c r="H106" s="813"/>
    </row>
    <row r="107" spans="1:8">
      <c r="A107" s="818"/>
      <c r="B107" s="813"/>
      <c r="C107" s="813"/>
      <c r="D107" s="813"/>
      <c r="E107" s="813"/>
      <c r="F107" s="813"/>
      <c r="G107" s="813"/>
      <c r="H107" s="813"/>
    </row>
    <row r="108" spans="1:8">
      <c r="A108" s="819"/>
      <c r="B108" s="813"/>
      <c r="C108" s="813"/>
      <c r="D108" s="813"/>
      <c r="E108" s="813"/>
      <c r="F108" s="813"/>
      <c r="G108" s="813"/>
      <c r="H108" s="813"/>
    </row>
    <row r="109" spans="1:8">
      <c r="A109" s="819"/>
      <c r="B109" s="813"/>
      <c r="C109" s="813"/>
      <c r="D109" s="813"/>
      <c r="E109" s="813"/>
      <c r="F109" s="813"/>
      <c r="G109" s="813"/>
      <c r="H109" s="813"/>
    </row>
    <row r="110" spans="1:8" ht="19.5">
      <c r="A110" s="814"/>
      <c r="B110" s="813"/>
      <c r="C110" s="813"/>
      <c r="D110" s="813"/>
      <c r="E110" s="813"/>
      <c r="F110" s="813"/>
      <c r="G110" s="813"/>
      <c r="H110" s="813"/>
    </row>
    <row r="111" spans="1:8" ht="19.5">
      <c r="A111" s="814"/>
      <c r="B111" s="813"/>
      <c r="C111" s="813"/>
      <c r="D111" s="813"/>
      <c r="E111" s="813"/>
      <c r="F111" s="813"/>
      <c r="G111" s="813"/>
      <c r="H111" s="813"/>
    </row>
    <row r="112" spans="1:8" ht="19.5">
      <c r="A112" s="816"/>
      <c r="B112" s="813"/>
      <c r="C112" s="813"/>
      <c r="D112" s="813"/>
      <c r="E112" s="813"/>
      <c r="F112" s="813"/>
      <c r="G112" s="813"/>
      <c r="H112" s="813"/>
    </row>
    <row r="113" spans="1:8" ht="19.5">
      <c r="A113" s="816"/>
      <c r="B113" s="813"/>
      <c r="C113" s="813"/>
      <c r="D113" s="813"/>
      <c r="E113" s="813"/>
      <c r="F113" s="813"/>
      <c r="G113" s="813"/>
      <c r="H113" s="813"/>
    </row>
    <row r="114" spans="1:8" ht="19.5">
      <c r="A114" s="816"/>
      <c r="B114" s="813"/>
      <c r="C114" s="813"/>
      <c r="D114" s="813"/>
      <c r="E114" s="813"/>
      <c r="F114" s="813"/>
      <c r="G114" s="813"/>
      <c r="H114" s="813"/>
    </row>
    <row r="115" spans="1:8" ht="19.5">
      <c r="A115" s="814"/>
      <c r="B115" s="813"/>
      <c r="C115" s="813"/>
      <c r="D115" s="813"/>
      <c r="E115" s="813"/>
      <c r="F115" s="813"/>
      <c r="G115" s="813"/>
      <c r="H115" s="813"/>
    </row>
    <row r="116" spans="1:8" ht="19.5">
      <c r="A116" s="814"/>
      <c r="B116" s="813"/>
      <c r="C116" s="813"/>
      <c r="D116" s="813"/>
      <c r="E116" s="813"/>
      <c r="F116" s="813"/>
      <c r="G116" s="813"/>
      <c r="H116" s="813"/>
    </row>
    <row r="117" spans="1:8" ht="19.5">
      <c r="A117" s="814"/>
      <c r="B117" s="813"/>
      <c r="C117" s="813"/>
      <c r="D117" s="813"/>
      <c r="E117" s="813"/>
      <c r="F117" s="813"/>
      <c r="G117" s="813"/>
      <c r="H117" s="813"/>
    </row>
    <row r="118" spans="1:8" ht="19.5">
      <c r="A118" s="814"/>
      <c r="B118" s="813"/>
      <c r="C118" s="813"/>
      <c r="D118" s="813"/>
      <c r="E118" s="813"/>
      <c r="F118" s="813"/>
      <c r="G118" s="813"/>
      <c r="H118" s="813"/>
    </row>
    <row r="119" spans="1:8" ht="19.5">
      <c r="A119" s="814"/>
      <c r="B119" s="813"/>
      <c r="C119" s="813"/>
      <c r="D119" s="813"/>
      <c r="E119" s="813"/>
      <c r="F119" s="813"/>
      <c r="G119" s="813"/>
      <c r="H119" s="813"/>
    </row>
    <row r="120" spans="1:8" ht="19.5">
      <c r="A120" s="814"/>
      <c r="B120" s="813"/>
      <c r="C120" s="813"/>
      <c r="D120" s="813"/>
      <c r="E120" s="813"/>
      <c r="F120" s="813"/>
      <c r="G120" s="813"/>
      <c r="H120" s="813"/>
    </row>
    <row r="121" spans="1:8" ht="19.5">
      <c r="A121" s="814"/>
      <c r="B121" s="813"/>
      <c r="C121" s="813"/>
      <c r="D121" s="813"/>
      <c r="E121" s="813"/>
      <c r="F121" s="813"/>
      <c r="G121" s="813"/>
      <c r="H121" s="813"/>
    </row>
    <row r="122" spans="1:8" ht="19.5">
      <c r="A122" s="816"/>
      <c r="B122" s="813"/>
      <c r="C122" s="813"/>
      <c r="D122" s="813"/>
      <c r="E122" s="813"/>
      <c r="F122" s="813"/>
      <c r="G122" s="813"/>
      <c r="H122" s="813"/>
    </row>
    <row r="123" spans="1:8" ht="19.5">
      <c r="A123" s="814"/>
      <c r="B123" s="813"/>
      <c r="C123" s="813"/>
      <c r="D123" s="813"/>
      <c r="E123" s="813"/>
      <c r="F123" s="813"/>
      <c r="G123" s="813"/>
      <c r="H123" s="813"/>
    </row>
    <row r="124" spans="1:8" ht="19.5">
      <c r="A124" s="814"/>
      <c r="B124" s="813"/>
      <c r="C124" s="813"/>
      <c r="D124" s="813"/>
      <c r="E124" s="813"/>
      <c r="F124" s="813"/>
      <c r="G124" s="813"/>
      <c r="H124" s="813"/>
    </row>
    <row r="125" spans="1:8" ht="19.5">
      <c r="A125" s="814"/>
      <c r="B125" s="813"/>
      <c r="C125" s="813"/>
      <c r="D125" s="813"/>
      <c r="E125" s="813"/>
      <c r="F125" s="813"/>
      <c r="G125" s="813"/>
      <c r="H125" s="813"/>
    </row>
    <row r="126" spans="1:8" ht="19.5">
      <c r="A126" s="814"/>
      <c r="B126" s="813"/>
      <c r="C126" s="813"/>
      <c r="D126" s="813"/>
      <c r="E126" s="813"/>
      <c r="F126" s="813"/>
      <c r="G126" s="813"/>
      <c r="H126" s="813"/>
    </row>
    <row r="127" spans="1:8" ht="19.5">
      <c r="A127" s="814"/>
      <c r="B127" s="813"/>
      <c r="C127" s="813"/>
      <c r="D127" s="813"/>
      <c r="E127" s="813"/>
      <c r="F127" s="813"/>
      <c r="G127" s="813"/>
      <c r="H127" s="813"/>
    </row>
    <row r="128" spans="1:8" ht="19.5">
      <c r="A128" s="816"/>
      <c r="B128" s="813"/>
      <c r="C128" s="813"/>
      <c r="D128" s="813"/>
      <c r="E128" s="813"/>
      <c r="F128" s="813"/>
      <c r="G128" s="813"/>
      <c r="H128" s="813"/>
    </row>
    <row r="129" spans="1:8" ht="19.5">
      <c r="A129" s="814"/>
      <c r="B129" s="813"/>
      <c r="C129" s="813"/>
      <c r="D129" s="813"/>
      <c r="E129" s="813"/>
      <c r="F129" s="813"/>
      <c r="G129" s="813"/>
      <c r="H129" s="813"/>
    </row>
    <row r="130" spans="1:8" ht="19.5">
      <c r="A130" s="814"/>
      <c r="B130" s="813"/>
      <c r="C130" s="813"/>
      <c r="D130" s="813"/>
      <c r="E130" s="813"/>
      <c r="F130" s="813"/>
      <c r="G130" s="813"/>
      <c r="H130" s="813"/>
    </row>
    <row r="131" spans="1:8" ht="19.5">
      <c r="A131" s="814"/>
      <c r="B131" s="813"/>
      <c r="C131" s="813"/>
      <c r="D131" s="813"/>
      <c r="E131" s="813"/>
      <c r="F131" s="813"/>
      <c r="G131" s="813"/>
      <c r="H131" s="813"/>
    </row>
    <row r="132" spans="1:8" ht="19.5">
      <c r="A132" s="816"/>
      <c r="B132" s="813"/>
      <c r="C132" s="813"/>
      <c r="D132" s="813"/>
      <c r="E132" s="813"/>
      <c r="F132" s="813"/>
      <c r="G132" s="813"/>
      <c r="H132" s="813"/>
    </row>
    <row r="133" spans="1:8" ht="19.5">
      <c r="A133" s="814"/>
      <c r="B133" s="813"/>
      <c r="C133" s="813"/>
      <c r="D133" s="813"/>
      <c r="E133" s="813"/>
      <c r="F133" s="813"/>
      <c r="G133" s="813"/>
      <c r="H133" s="813"/>
    </row>
    <row r="134" spans="1:8" ht="19.5">
      <c r="A134" s="814"/>
      <c r="B134" s="813"/>
      <c r="C134" s="813"/>
      <c r="D134" s="813"/>
      <c r="E134" s="813"/>
      <c r="F134" s="813"/>
      <c r="G134" s="813"/>
      <c r="H134" s="813"/>
    </row>
    <row r="135" spans="1:8" ht="19.5">
      <c r="A135" s="814"/>
      <c r="B135" s="813"/>
      <c r="C135" s="813"/>
      <c r="D135" s="813"/>
      <c r="E135" s="813"/>
      <c r="F135" s="813"/>
      <c r="G135" s="813"/>
      <c r="H135" s="813"/>
    </row>
    <row r="136" spans="1:8" ht="19.5">
      <c r="A136" s="814"/>
      <c r="B136" s="813"/>
      <c r="C136" s="813"/>
      <c r="D136" s="813"/>
      <c r="E136" s="813"/>
      <c r="F136" s="813"/>
      <c r="G136" s="813"/>
      <c r="H136" s="813"/>
    </row>
    <row r="137" spans="1:8" ht="19.5">
      <c r="A137" s="816"/>
      <c r="B137" s="813"/>
      <c r="C137" s="813"/>
      <c r="D137" s="813"/>
      <c r="E137" s="813"/>
      <c r="F137" s="813"/>
      <c r="G137" s="813"/>
      <c r="H137" s="813"/>
    </row>
    <row r="138" spans="1:8" ht="19.5">
      <c r="A138" s="814"/>
      <c r="B138" s="813"/>
      <c r="C138" s="813"/>
      <c r="D138" s="813"/>
      <c r="E138" s="813"/>
      <c r="F138" s="813"/>
      <c r="G138" s="813"/>
      <c r="H138" s="813"/>
    </row>
    <row r="139" spans="1:8" ht="19.5">
      <c r="A139" s="814"/>
      <c r="B139" s="813"/>
      <c r="C139" s="813"/>
      <c r="D139" s="813"/>
      <c r="E139" s="813"/>
      <c r="F139" s="813"/>
      <c r="G139" s="813"/>
      <c r="H139" s="813"/>
    </row>
    <row r="140" spans="1:8" ht="19.5">
      <c r="A140" s="814"/>
      <c r="B140" s="813"/>
      <c r="C140" s="813"/>
      <c r="D140" s="813"/>
      <c r="E140" s="813"/>
      <c r="F140" s="813"/>
      <c r="G140" s="813"/>
      <c r="H140" s="813"/>
    </row>
    <row r="141" spans="1:8" ht="19.5">
      <c r="A141" s="814"/>
      <c r="B141" s="813"/>
      <c r="C141" s="813"/>
      <c r="D141" s="813"/>
      <c r="E141" s="813"/>
      <c r="F141" s="813"/>
      <c r="G141" s="813"/>
      <c r="H141" s="813"/>
    </row>
    <row r="142" spans="1:8" ht="19.5">
      <c r="A142" s="815"/>
      <c r="B142" s="813"/>
      <c r="C142" s="813"/>
      <c r="D142" s="813"/>
      <c r="E142" s="813"/>
      <c r="F142" s="813"/>
      <c r="G142" s="813"/>
      <c r="H142" s="813"/>
    </row>
    <row r="143" spans="1:8" ht="19.5">
      <c r="A143" s="815"/>
      <c r="B143" s="813"/>
      <c r="C143" s="813"/>
      <c r="D143" s="813"/>
      <c r="E143" s="813"/>
      <c r="F143" s="813"/>
      <c r="G143" s="813"/>
      <c r="H143" s="813"/>
    </row>
    <row r="144" spans="1:8" ht="19.5">
      <c r="A144" s="816"/>
      <c r="B144" s="813"/>
      <c r="C144" s="813"/>
      <c r="D144" s="813"/>
      <c r="E144" s="813"/>
      <c r="F144" s="813"/>
      <c r="G144" s="813"/>
      <c r="H144" s="813"/>
    </row>
    <row r="145" spans="1:8" ht="19.5">
      <c r="A145" s="814"/>
      <c r="B145" s="813"/>
      <c r="C145" s="813"/>
      <c r="D145" s="813"/>
      <c r="E145" s="813"/>
      <c r="F145" s="813"/>
      <c r="G145" s="813"/>
      <c r="H145" s="813"/>
    </row>
    <row r="146" spans="1:8" ht="19.5">
      <c r="A146" s="814"/>
      <c r="B146" s="813"/>
      <c r="C146" s="813"/>
      <c r="D146" s="813"/>
      <c r="E146" s="813"/>
      <c r="F146" s="813"/>
      <c r="G146" s="813"/>
      <c r="H146" s="813"/>
    </row>
    <row r="147" spans="1:8" ht="19.5">
      <c r="A147" s="820"/>
      <c r="B147" s="813"/>
      <c r="C147" s="813"/>
      <c r="D147" s="813"/>
      <c r="E147" s="813"/>
      <c r="F147" s="813"/>
      <c r="G147" s="813"/>
      <c r="H147" s="813"/>
    </row>
    <row r="148" spans="1:8" ht="19.5">
      <c r="A148" s="816"/>
      <c r="B148" s="813"/>
      <c r="C148" s="813"/>
      <c r="D148" s="813"/>
      <c r="E148" s="813"/>
      <c r="F148" s="813"/>
      <c r="G148" s="813"/>
      <c r="H148" s="813"/>
    </row>
    <row r="149" spans="1:8" ht="19.5">
      <c r="A149" s="814"/>
      <c r="B149" s="813"/>
      <c r="C149" s="813"/>
      <c r="D149" s="813"/>
      <c r="E149" s="813"/>
      <c r="F149" s="813"/>
      <c r="G149" s="813"/>
      <c r="H149" s="813"/>
    </row>
    <row r="150" spans="1:8" ht="19.5">
      <c r="A150" s="814"/>
      <c r="B150" s="813"/>
      <c r="C150" s="813"/>
      <c r="D150" s="813"/>
      <c r="E150" s="813"/>
      <c r="F150" s="813"/>
      <c r="G150" s="813"/>
      <c r="H150" s="813"/>
    </row>
    <row r="151" spans="1:8" ht="19.5">
      <c r="A151" s="814"/>
      <c r="B151" s="813"/>
      <c r="C151" s="813"/>
      <c r="D151" s="813"/>
      <c r="E151" s="813"/>
      <c r="F151" s="813"/>
      <c r="G151" s="813"/>
      <c r="H151" s="813"/>
    </row>
    <row r="152" spans="1:8" ht="19.5">
      <c r="A152" s="816"/>
      <c r="B152" s="813"/>
      <c r="C152" s="813"/>
      <c r="D152" s="813"/>
      <c r="E152" s="813"/>
      <c r="F152" s="813"/>
      <c r="G152" s="813"/>
      <c r="H152" s="813"/>
    </row>
    <row r="153" spans="1:8" ht="19.5">
      <c r="A153" s="814"/>
      <c r="B153" s="813"/>
      <c r="C153" s="813"/>
      <c r="D153" s="813"/>
      <c r="E153" s="813"/>
      <c r="F153" s="813"/>
      <c r="G153" s="813"/>
      <c r="H153" s="813"/>
    </row>
    <row r="154" spans="1:8" ht="19.5">
      <c r="A154" s="814"/>
      <c r="B154" s="813"/>
      <c r="C154" s="813"/>
      <c r="D154" s="813"/>
      <c r="E154" s="813"/>
      <c r="F154" s="813"/>
      <c r="G154" s="813"/>
      <c r="H154" s="813"/>
    </row>
    <row r="155" spans="1:8" ht="19.5">
      <c r="A155" s="814"/>
      <c r="B155" s="813"/>
      <c r="C155" s="813"/>
      <c r="D155" s="813"/>
      <c r="E155" s="813"/>
      <c r="F155" s="813"/>
      <c r="G155" s="813"/>
      <c r="H155" s="813"/>
    </row>
    <row r="156" spans="1:8" ht="19.5">
      <c r="A156" s="816"/>
      <c r="B156" s="813"/>
      <c r="C156" s="813"/>
      <c r="D156" s="813"/>
      <c r="E156" s="813"/>
      <c r="F156" s="813"/>
      <c r="G156" s="813"/>
      <c r="H156" s="813"/>
    </row>
    <row r="157" spans="1:8" ht="19.5">
      <c r="A157" s="814"/>
      <c r="B157" s="813"/>
      <c r="C157" s="813"/>
      <c r="D157" s="813"/>
      <c r="E157" s="813"/>
      <c r="F157" s="813"/>
      <c r="G157" s="813"/>
      <c r="H157" s="813"/>
    </row>
    <row r="158" spans="1:8" ht="19.5">
      <c r="A158" s="814"/>
      <c r="B158" s="813"/>
      <c r="C158" s="813"/>
      <c r="D158" s="813"/>
      <c r="E158" s="813"/>
      <c r="F158" s="813"/>
      <c r="G158" s="813"/>
      <c r="H158" s="813"/>
    </row>
    <row r="159" spans="1:8" ht="19.5">
      <c r="A159" s="814"/>
      <c r="B159" s="813"/>
      <c r="C159" s="813"/>
      <c r="D159" s="813"/>
      <c r="E159" s="813"/>
      <c r="F159" s="813"/>
      <c r="G159" s="813"/>
      <c r="H159" s="813"/>
    </row>
    <row r="160" spans="1:8" ht="19.5">
      <c r="A160" s="816"/>
      <c r="B160" s="813"/>
      <c r="C160" s="813"/>
      <c r="D160" s="813"/>
      <c r="E160" s="813"/>
      <c r="F160" s="813"/>
      <c r="G160" s="813"/>
      <c r="H160" s="813"/>
    </row>
    <row r="161" spans="1:8" ht="19.5">
      <c r="A161" s="814"/>
      <c r="B161" s="813"/>
      <c r="C161" s="813"/>
      <c r="D161" s="813"/>
      <c r="E161" s="813"/>
      <c r="F161" s="813"/>
      <c r="G161" s="813"/>
      <c r="H161" s="813"/>
    </row>
    <row r="162" spans="1:8" ht="19.5">
      <c r="A162" s="814"/>
      <c r="B162" s="813"/>
      <c r="C162" s="813"/>
      <c r="D162" s="813"/>
      <c r="E162" s="813"/>
      <c r="F162" s="813"/>
      <c r="G162" s="813"/>
      <c r="H162" s="813"/>
    </row>
    <row r="163" spans="1:8" ht="19.5">
      <c r="A163" s="814"/>
      <c r="B163" s="813"/>
      <c r="C163" s="813"/>
      <c r="D163" s="813"/>
      <c r="E163" s="813"/>
      <c r="F163" s="813"/>
      <c r="G163" s="813"/>
      <c r="H163" s="813"/>
    </row>
    <row r="164" spans="1:8" ht="19.5">
      <c r="A164" s="821"/>
      <c r="B164" s="813"/>
      <c r="C164" s="813"/>
      <c r="D164" s="813"/>
      <c r="E164" s="813"/>
      <c r="F164" s="813"/>
      <c r="G164" s="813"/>
      <c r="H164" s="813"/>
    </row>
    <row r="165" spans="1:8" ht="19.5">
      <c r="A165" s="821"/>
      <c r="B165" s="813"/>
      <c r="C165" s="813"/>
      <c r="D165" s="813"/>
      <c r="E165" s="813"/>
      <c r="F165" s="813"/>
      <c r="G165" s="813"/>
      <c r="H165" s="813"/>
    </row>
    <row r="166" spans="1:8" ht="19.5">
      <c r="A166" s="821"/>
      <c r="B166" s="813"/>
      <c r="C166" s="813"/>
      <c r="D166" s="813"/>
      <c r="E166" s="813"/>
      <c r="F166" s="813"/>
      <c r="G166" s="813"/>
      <c r="H166" s="813"/>
    </row>
    <row r="167" spans="1:8" ht="19.5">
      <c r="A167" s="817"/>
      <c r="B167" s="813"/>
      <c r="C167" s="813"/>
      <c r="D167" s="813"/>
      <c r="E167" s="813"/>
      <c r="F167" s="813"/>
      <c r="G167" s="813"/>
      <c r="H167" s="813"/>
    </row>
    <row r="168" spans="1:8" ht="19.5">
      <c r="A168" s="817"/>
      <c r="B168" s="813"/>
      <c r="C168" s="813"/>
      <c r="D168" s="813"/>
      <c r="E168" s="813"/>
      <c r="F168" s="813"/>
      <c r="G168" s="813"/>
      <c r="H168" s="813"/>
    </row>
    <row r="169" spans="1:8" ht="19.5">
      <c r="A169" s="816"/>
      <c r="B169" s="813"/>
      <c r="C169" s="813"/>
      <c r="D169" s="813"/>
      <c r="E169" s="813"/>
      <c r="F169" s="813"/>
      <c r="G169" s="813"/>
      <c r="H169" s="813"/>
    </row>
    <row r="170" spans="1:8" ht="19.5">
      <c r="A170" s="814"/>
      <c r="B170" s="813"/>
      <c r="C170" s="813"/>
      <c r="D170" s="813"/>
      <c r="E170" s="813"/>
      <c r="F170" s="813"/>
      <c r="G170" s="813"/>
      <c r="H170" s="813"/>
    </row>
    <row r="171" spans="1:8" ht="19.5">
      <c r="A171" s="814"/>
      <c r="B171" s="813"/>
      <c r="C171" s="813"/>
      <c r="D171" s="813"/>
      <c r="E171" s="813"/>
      <c r="F171" s="813"/>
      <c r="G171" s="813"/>
      <c r="H171" s="813"/>
    </row>
    <row r="172" spans="1:8" ht="19.5">
      <c r="A172" s="814"/>
      <c r="B172" s="813"/>
      <c r="C172" s="813"/>
      <c r="D172" s="813"/>
      <c r="E172" s="813"/>
      <c r="F172" s="813"/>
      <c r="G172" s="813"/>
      <c r="H172" s="813"/>
    </row>
    <row r="173" spans="1:8" ht="19.5">
      <c r="A173" s="814"/>
      <c r="B173" s="813"/>
      <c r="C173" s="813"/>
      <c r="D173" s="813"/>
      <c r="E173" s="813"/>
      <c r="F173" s="813"/>
      <c r="G173" s="813"/>
      <c r="H173" s="813"/>
    </row>
    <row r="174" spans="1:8" ht="19.5">
      <c r="A174" s="814"/>
      <c r="B174" s="813"/>
      <c r="C174" s="813"/>
      <c r="D174" s="813"/>
      <c r="E174" s="813"/>
      <c r="F174" s="813"/>
      <c r="G174" s="813"/>
      <c r="H174" s="813"/>
    </row>
    <row r="175" spans="1:8" ht="19.5">
      <c r="A175" s="816"/>
      <c r="B175" s="813"/>
      <c r="C175" s="813"/>
      <c r="D175" s="813"/>
      <c r="E175" s="813"/>
      <c r="F175" s="813"/>
      <c r="G175" s="813"/>
      <c r="H175" s="813"/>
    </row>
    <row r="176" spans="1:8" ht="19.5">
      <c r="A176" s="814"/>
      <c r="B176" s="813"/>
      <c r="C176" s="813"/>
      <c r="D176" s="813"/>
      <c r="E176" s="813"/>
      <c r="F176" s="813"/>
      <c r="G176" s="813"/>
      <c r="H176" s="813"/>
    </row>
    <row r="177" spans="1:8" ht="19.5">
      <c r="A177" s="814"/>
      <c r="B177" s="813"/>
      <c r="C177" s="813"/>
      <c r="D177" s="813"/>
      <c r="E177" s="813"/>
      <c r="F177" s="813"/>
      <c r="G177" s="813"/>
      <c r="H177" s="813"/>
    </row>
    <row r="178" spans="1:8" ht="19.5">
      <c r="A178" s="814"/>
      <c r="B178" s="813"/>
      <c r="C178" s="813"/>
      <c r="D178" s="813"/>
      <c r="E178" s="813"/>
      <c r="F178" s="813"/>
      <c r="G178" s="813"/>
      <c r="H178" s="813"/>
    </row>
    <row r="179" spans="1:8" ht="19.5">
      <c r="A179" s="814"/>
      <c r="B179" s="813"/>
      <c r="C179" s="813"/>
      <c r="D179" s="813"/>
      <c r="E179" s="813"/>
      <c r="F179" s="813"/>
      <c r="G179" s="813"/>
      <c r="H179" s="813"/>
    </row>
    <row r="180" spans="1:8" ht="19.5">
      <c r="A180" s="816"/>
      <c r="B180" s="813"/>
      <c r="C180" s="813"/>
      <c r="D180" s="813"/>
      <c r="E180" s="813"/>
      <c r="F180" s="813"/>
      <c r="G180" s="813"/>
      <c r="H180" s="813"/>
    </row>
    <row r="181" spans="1:8" ht="19.5">
      <c r="A181" s="816"/>
      <c r="B181" s="813"/>
      <c r="C181" s="813"/>
      <c r="D181" s="813"/>
      <c r="E181" s="813"/>
      <c r="F181" s="813"/>
      <c r="G181" s="813"/>
      <c r="H181" s="813"/>
    </row>
    <row r="182" spans="1:8" ht="19.5">
      <c r="A182" s="814"/>
      <c r="B182" s="813"/>
      <c r="C182" s="813"/>
      <c r="D182" s="813"/>
      <c r="E182" s="813"/>
      <c r="F182" s="813"/>
      <c r="G182" s="813"/>
      <c r="H182" s="813"/>
    </row>
    <row r="183" spans="1:8" ht="19.5">
      <c r="A183" s="814"/>
      <c r="B183" s="813"/>
      <c r="C183" s="813"/>
      <c r="D183" s="813"/>
      <c r="E183" s="813"/>
      <c r="F183" s="813"/>
      <c r="G183" s="813"/>
      <c r="H183" s="813"/>
    </row>
    <row r="184" spans="1:8" ht="19.5">
      <c r="A184" s="814"/>
      <c r="B184" s="813"/>
      <c r="C184" s="813"/>
      <c r="D184" s="813"/>
      <c r="E184" s="813"/>
      <c r="F184" s="813"/>
      <c r="G184" s="813"/>
      <c r="H184" s="813"/>
    </row>
    <row r="185" spans="1:8" ht="19.5">
      <c r="A185" s="816"/>
      <c r="B185" s="813"/>
      <c r="C185" s="813"/>
      <c r="D185" s="813"/>
      <c r="E185" s="813"/>
      <c r="F185" s="813"/>
      <c r="G185" s="813"/>
      <c r="H185" s="813"/>
    </row>
    <row r="186" spans="1:8" ht="19.5">
      <c r="A186" s="816"/>
      <c r="B186" s="813"/>
      <c r="C186" s="813"/>
      <c r="D186" s="813"/>
      <c r="E186" s="813"/>
      <c r="F186" s="813"/>
      <c r="G186" s="813"/>
      <c r="H186" s="813"/>
    </row>
    <row r="187" spans="1:8" ht="19.5">
      <c r="A187" s="816"/>
      <c r="B187" s="813"/>
      <c r="C187" s="813"/>
      <c r="D187" s="813"/>
      <c r="E187" s="813"/>
      <c r="F187" s="813"/>
      <c r="G187" s="813"/>
      <c r="H187" s="813"/>
    </row>
    <row r="188" spans="1:8" ht="19.5">
      <c r="A188" s="816"/>
      <c r="B188" s="813"/>
      <c r="C188" s="813"/>
      <c r="D188" s="813"/>
      <c r="E188" s="813"/>
      <c r="F188" s="813"/>
      <c r="G188" s="813"/>
      <c r="H188" s="813"/>
    </row>
    <row r="189" spans="1:8" ht="19.5">
      <c r="A189" s="816"/>
      <c r="B189" s="813"/>
      <c r="C189" s="813"/>
      <c r="D189" s="813"/>
      <c r="E189" s="813"/>
      <c r="F189" s="813"/>
      <c r="G189" s="813"/>
      <c r="H189" s="813"/>
    </row>
    <row r="190" spans="1:8" ht="19.5">
      <c r="A190" s="816"/>
      <c r="B190" s="813"/>
      <c r="C190" s="813"/>
      <c r="D190" s="813"/>
      <c r="E190" s="813"/>
      <c r="F190" s="813"/>
      <c r="G190" s="813"/>
      <c r="H190" s="813"/>
    </row>
    <row r="191" spans="1:8" ht="19.5">
      <c r="A191" s="814"/>
      <c r="B191" s="813"/>
      <c r="C191" s="813"/>
      <c r="D191" s="813"/>
      <c r="E191" s="813"/>
      <c r="F191" s="813"/>
      <c r="G191" s="813"/>
      <c r="H191" s="813"/>
    </row>
    <row r="192" spans="1:8" ht="19.5">
      <c r="A192" s="814"/>
      <c r="B192" s="813"/>
      <c r="C192" s="813"/>
      <c r="D192" s="813"/>
      <c r="E192" s="813"/>
      <c r="F192" s="813"/>
      <c r="G192" s="813"/>
      <c r="H192" s="813"/>
    </row>
    <row r="193" spans="1:8" ht="19.5">
      <c r="A193" s="814"/>
      <c r="B193" s="813"/>
      <c r="C193" s="813"/>
      <c r="D193" s="813"/>
      <c r="E193" s="813"/>
      <c r="F193" s="813"/>
      <c r="G193" s="813"/>
      <c r="H193" s="813"/>
    </row>
    <row r="194" spans="1:8" ht="19.5">
      <c r="A194" s="816"/>
      <c r="B194" s="813"/>
      <c r="C194" s="813"/>
      <c r="D194" s="813"/>
      <c r="E194" s="813"/>
      <c r="F194" s="813"/>
      <c r="G194" s="813"/>
      <c r="H194" s="813"/>
    </row>
    <row r="195" spans="1:8" ht="19.5">
      <c r="A195" s="814"/>
      <c r="B195" s="813"/>
      <c r="C195" s="813"/>
      <c r="D195" s="813"/>
      <c r="E195" s="813"/>
      <c r="F195" s="813"/>
      <c r="G195" s="813"/>
      <c r="H195" s="813"/>
    </row>
    <row r="196" spans="1:8" ht="19.5">
      <c r="A196" s="814"/>
      <c r="B196" s="813"/>
      <c r="C196" s="813"/>
      <c r="D196" s="813"/>
      <c r="E196" s="813"/>
      <c r="F196" s="813"/>
      <c r="G196" s="813"/>
      <c r="H196" s="813"/>
    </row>
    <row r="197" spans="1:8" ht="19.5">
      <c r="A197" s="822"/>
      <c r="B197" s="813"/>
      <c r="C197" s="813"/>
      <c r="D197" s="813"/>
      <c r="E197" s="813"/>
      <c r="F197" s="813"/>
      <c r="G197" s="813"/>
      <c r="H197" s="813"/>
    </row>
    <row r="198" spans="1:8" ht="19.5">
      <c r="A198" s="814"/>
      <c r="B198" s="813"/>
      <c r="C198" s="813"/>
      <c r="D198" s="813"/>
      <c r="E198" s="813"/>
      <c r="F198" s="813"/>
      <c r="G198" s="813"/>
      <c r="H198" s="813"/>
    </row>
    <row r="199" spans="1:8" ht="19.5">
      <c r="A199" s="816"/>
      <c r="B199" s="813"/>
      <c r="C199" s="813"/>
      <c r="D199" s="813"/>
      <c r="E199" s="813"/>
      <c r="F199" s="813"/>
      <c r="G199" s="813"/>
      <c r="H199" s="813"/>
    </row>
    <row r="200" spans="1:8" ht="19.5">
      <c r="A200" s="814"/>
      <c r="B200" s="813"/>
      <c r="C200" s="813"/>
      <c r="D200" s="813"/>
      <c r="E200" s="813"/>
      <c r="F200" s="813"/>
      <c r="G200" s="813"/>
      <c r="H200" s="813"/>
    </row>
    <row r="201" spans="1:8" ht="19.5">
      <c r="A201" s="814"/>
      <c r="B201" s="813"/>
      <c r="C201" s="813"/>
      <c r="D201" s="813"/>
      <c r="E201" s="813"/>
      <c r="F201" s="813"/>
      <c r="G201" s="813"/>
      <c r="H201" s="813"/>
    </row>
    <row r="202" spans="1:8" ht="19.5">
      <c r="A202" s="816"/>
      <c r="B202" s="813"/>
      <c r="C202" s="813"/>
      <c r="D202" s="813"/>
      <c r="E202" s="813"/>
      <c r="F202" s="813"/>
      <c r="G202" s="813"/>
      <c r="H202" s="813"/>
    </row>
    <row r="203" spans="1:8" ht="19.5">
      <c r="A203" s="814"/>
      <c r="B203" s="813"/>
      <c r="C203" s="813"/>
      <c r="D203" s="813"/>
      <c r="E203" s="813"/>
      <c r="F203" s="813"/>
      <c r="G203" s="813"/>
      <c r="H203" s="813"/>
    </row>
    <row r="204" spans="1:8" ht="19.5">
      <c r="A204" s="814"/>
      <c r="B204" s="813"/>
      <c r="C204" s="813"/>
      <c r="D204" s="813"/>
      <c r="E204" s="813"/>
      <c r="F204" s="813"/>
      <c r="G204" s="813"/>
      <c r="H204" s="813"/>
    </row>
    <row r="205" spans="1:8" ht="19.5">
      <c r="A205" s="816"/>
      <c r="B205" s="813"/>
      <c r="C205" s="813"/>
      <c r="D205" s="813"/>
      <c r="E205" s="813"/>
      <c r="F205" s="813"/>
      <c r="G205" s="813"/>
      <c r="H205" s="813"/>
    </row>
    <row r="206" spans="1:8" ht="19.5">
      <c r="A206" s="814"/>
      <c r="B206" s="813"/>
      <c r="C206" s="813"/>
      <c r="D206" s="813"/>
      <c r="E206" s="813"/>
      <c r="F206" s="813"/>
      <c r="G206" s="813"/>
      <c r="H206" s="813"/>
    </row>
    <row r="207" spans="1:8" ht="19.5">
      <c r="A207" s="814"/>
      <c r="B207" s="813"/>
      <c r="C207" s="813"/>
      <c r="D207" s="813"/>
      <c r="E207" s="813"/>
      <c r="F207" s="813"/>
      <c r="G207" s="813"/>
      <c r="H207" s="813"/>
    </row>
    <row r="208" spans="1:8" ht="19.5">
      <c r="A208" s="814"/>
      <c r="B208" s="813"/>
      <c r="C208" s="813"/>
      <c r="D208" s="813"/>
      <c r="E208" s="813"/>
      <c r="F208" s="813"/>
      <c r="G208" s="813"/>
      <c r="H208" s="813"/>
    </row>
    <row r="209" spans="1:8" ht="19.5">
      <c r="A209" s="814"/>
      <c r="B209" s="813"/>
      <c r="C209" s="813"/>
      <c r="D209" s="813"/>
      <c r="E209" s="813"/>
      <c r="F209" s="813"/>
      <c r="G209" s="813"/>
      <c r="H209" s="813"/>
    </row>
    <row r="210" spans="1:8" ht="19.5">
      <c r="A210" s="814"/>
      <c r="B210" s="813"/>
      <c r="C210" s="813"/>
      <c r="D210" s="813"/>
      <c r="E210" s="813"/>
      <c r="F210" s="813"/>
      <c r="G210" s="813"/>
      <c r="H210" s="813"/>
    </row>
    <row r="211" spans="1:8" ht="19.5">
      <c r="A211" s="814"/>
      <c r="B211" s="813"/>
      <c r="C211" s="813"/>
      <c r="D211" s="813"/>
      <c r="E211" s="813"/>
      <c r="F211" s="813"/>
      <c r="G211" s="813"/>
      <c r="H211" s="813"/>
    </row>
    <row r="212" spans="1:8" ht="19.5">
      <c r="A212" s="814"/>
      <c r="B212" s="813"/>
      <c r="C212" s="813"/>
      <c r="D212" s="813"/>
      <c r="E212" s="813"/>
      <c r="F212" s="813"/>
      <c r="G212" s="813"/>
      <c r="H212" s="813"/>
    </row>
    <row r="213" spans="1:8" ht="19.5">
      <c r="A213" s="814"/>
      <c r="B213" s="813"/>
      <c r="C213" s="813"/>
      <c r="D213" s="813"/>
      <c r="E213" s="813"/>
      <c r="F213" s="813"/>
      <c r="G213" s="813"/>
      <c r="H213" s="813"/>
    </row>
    <row r="214" spans="1:8" ht="19.5">
      <c r="A214" s="816"/>
      <c r="B214" s="813"/>
      <c r="C214" s="813"/>
      <c r="D214" s="813"/>
      <c r="E214" s="813"/>
      <c r="F214" s="813"/>
      <c r="G214" s="813"/>
      <c r="H214" s="813"/>
    </row>
    <row r="215" spans="1:8" ht="19.5">
      <c r="A215" s="814"/>
      <c r="B215" s="813"/>
      <c r="C215" s="813"/>
      <c r="D215" s="813"/>
      <c r="E215" s="813"/>
      <c r="F215" s="813"/>
      <c r="G215" s="813"/>
      <c r="H215" s="813"/>
    </row>
    <row r="216" spans="1:8" ht="19.5">
      <c r="A216" s="814"/>
      <c r="B216" s="813"/>
      <c r="C216" s="813"/>
      <c r="D216" s="813"/>
      <c r="E216" s="813"/>
      <c r="F216" s="813"/>
      <c r="G216" s="813"/>
      <c r="H216" s="813"/>
    </row>
    <row r="217" spans="1:8" ht="19.5">
      <c r="A217" s="814"/>
      <c r="B217" s="813"/>
      <c r="C217" s="813"/>
      <c r="D217" s="813"/>
      <c r="E217" s="813"/>
      <c r="F217" s="813"/>
      <c r="G217" s="813"/>
      <c r="H217" s="813"/>
    </row>
    <row r="218" spans="1:8" ht="19.5">
      <c r="A218" s="814"/>
      <c r="B218" s="813"/>
      <c r="C218" s="813"/>
      <c r="D218" s="813"/>
      <c r="E218" s="813"/>
      <c r="F218" s="813"/>
      <c r="G218" s="813"/>
      <c r="H218" s="813"/>
    </row>
    <row r="219" spans="1:8" ht="19.5">
      <c r="A219" s="814"/>
      <c r="B219" s="813"/>
      <c r="C219" s="813"/>
      <c r="D219" s="813"/>
      <c r="E219" s="813"/>
      <c r="F219" s="813"/>
      <c r="G219" s="813"/>
      <c r="H219" s="813"/>
    </row>
    <row r="220" spans="1:8" ht="19.5">
      <c r="A220" s="816"/>
      <c r="B220" s="813"/>
      <c r="C220" s="813"/>
      <c r="D220" s="813"/>
      <c r="E220" s="813"/>
      <c r="F220" s="813"/>
      <c r="G220" s="813"/>
      <c r="H220" s="813"/>
    </row>
    <row r="221" spans="1:8" ht="19.5">
      <c r="A221" s="814"/>
      <c r="B221" s="813"/>
      <c r="C221" s="813"/>
      <c r="D221" s="813"/>
      <c r="E221" s="813"/>
      <c r="F221" s="813"/>
      <c r="G221" s="813"/>
      <c r="H221" s="813"/>
    </row>
    <row r="222" spans="1:8" ht="19.5">
      <c r="A222" s="814"/>
      <c r="B222" s="813"/>
      <c r="C222" s="813"/>
      <c r="D222" s="813"/>
      <c r="E222" s="813"/>
      <c r="F222" s="813"/>
      <c r="G222" s="813"/>
      <c r="H222" s="813"/>
    </row>
    <row r="223" spans="1:8" ht="19.5">
      <c r="A223" s="816"/>
      <c r="B223" s="813"/>
      <c r="C223" s="813"/>
      <c r="D223" s="813"/>
      <c r="E223" s="813"/>
      <c r="F223" s="813"/>
      <c r="G223" s="813"/>
      <c r="H223" s="813"/>
    </row>
    <row r="224" spans="1:8" ht="19.5">
      <c r="A224" s="814"/>
      <c r="B224" s="813"/>
      <c r="C224" s="813"/>
      <c r="D224" s="813"/>
      <c r="E224" s="813"/>
      <c r="F224" s="813"/>
      <c r="G224" s="813"/>
      <c r="H224" s="813"/>
    </row>
    <row r="225" spans="1:8" ht="19.5">
      <c r="A225" s="814"/>
      <c r="B225" s="813"/>
      <c r="C225" s="813"/>
      <c r="D225" s="813"/>
      <c r="E225" s="813"/>
      <c r="F225" s="813"/>
      <c r="G225" s="813"/>
      <c r="H225" s="813"/>
    </row>
    <row r="226" spans="1:8" ht="19.5">
      <c r="A226" s="814"/>
      <c r="B226" s="813"/>
      <c r="C226" s="813"/>
      <c r="D226" s="813"/>
      <c r="E226" s="813"/>
      <c r="F226" s="813"/>
      <c r="G226" s="813"/>
      <c r="H226" s="813"/>
    </row>
    <row r="227" spans="1:8" ht="19.5">
      <c r="A227" s="823"/>
      <c r="B227" s="813"/>
      <c r="C227" s="813"/>
      <c r="D227" s="813"/>
      <c r="E227" s="813"/>
      <c r="F227" s="813"/>
      <c r="G227" s="813"/>
      <c r="H227" s="813"/>
    </row>
  </sheetData>
  <mergeCells count="5">
    <mergeCell ref="A5:I5"/>
    <mergeCell ref="A1:I1"/>
    <mergeCell ref="A2:I2"/>
    <mergeCell ref="A4:I4"/>
    <mergeCell ref="A3:I3"/>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27"/>
  <sheetViews>
    <sheetView zoomScale="55" zoomScaleNormal="55" workbookViewId="0">
      <selection activeCell="A12" sqref="A12"/>
    </sheetView>
  </sheetViews>
  <sheetFormatPr baseColWidth="10" defaultColWidth="11.42578125" defaultRowHeight="18"/>
  <cols>
    <col min="1" max="1" width="104.7109375" style="835" customWidth="1"/>
    <col min="2" max="8" width="16" style="118" customWidth="1"/>
    <col min="9" max="9" width="17.28515625" style="813" customWidth="1"/>
    <col min="10" max="256" width="11.42578125" style="118"/>
    <col min="257" max="257" width="104.7109375" style="118" customWidth="1"/>
    <col min="258" max="264" width="16" style="118" customWidth="1"/>
    <col min="265" max="265" width="17.28515625" style="118" customWidth="1"/>
    <col min="266" max="512" width="11.42578125" style="118"/>
    <col min="513" max="513" width="104.7109375" style="118" customWidth="1"/>
    <col min="514" max="520" width="16" style="118" customWidth="1"/>
    <col min="521" max="521" width="17.28515625" style="118" customWidth="1"/>
    <col min="522" max="768" width="11.42578125" style="118"/>
    <col min="769" max="769" width="104.7109375" style="118" customWidth="1"/>
    <col min="770" max="776" width="16" style="118" customWidth="1"/>
    <col min="777" max="777" width="17.28515625" style="118" customWidth="1"/>
    <col min="778" max="1024" width="11.42578125" style="118"/>
    <col min="1025" max="1025" width="104.7109375" style="118" customWidth="1"/>
    <col min="1026" max="1032" width="16" style="118" customWidth="1"/>
    <col min="1033" max="1033" width="17.28515625" style="118" customWidth="1"/>
    <col min="1034" max="1280" width="11.42578125" style="118"/>
    <col min="1281" max="1281" width="104.7109375" style="118" customWidth="1"/>
    <col min="1282" max="1288" width="16" style="118" customWidth="1"/>
    <col min="1289" max="1289" width="17.28515625" style="118" customWidth="1"/>
    <col min="1290" max="1536" width="11.42578125" style="118"/>
    <col min="1537" max="1537" width="104.7109375" style="118" customWidth="1"/>
    <col min="1538" max="1544" width="16" style="118" customWidth="1"/>
    <col min="1545" max="1545" width="17.28515625" style="118" customWidth="1"/>
    <col min="1546" max="1792" width="11.42578125" style="118"/>
    <col min="1793" max="1793" width="104.7109375" style="118" customWidth="1"/>
    <col min="1794" max="1800" width="16" style="118" customWidth="1"/>
    <col min="1801" max="1801" width="17.28515625" style="118" customWidth="1"/>
    <col min="1802" max="2048" width="11.42578125" style="118"/>
    <col min="2049" max="2049" width="104.7109375" style="118" customWidth="1"/>
    <col min="2050" max="2056" width="16" style="118" customWidth="1"/>
    <col min="2057" max="2057" width="17.28515625" style="118" customWidth="1"/>
    <col min="2058" max="2304" width="11.42578125" style="118"/>
    <col min="2305" max="2305" width="104.7109375" style="118" customWidth="1"/>
    <col min="2306" max="2312" width="16" style="118" customWidth="1"/>
    <col min="2313" max="2313" width="17.28515625" style="118" customWidth="1"/>
    <col min="2314" max="2560" width="11.42578125" style="118"/>
    <col min="2561" max="2561" width="104.7109375" style="118" customWidth="1"/>
    <col min="2562" max="2568" width="16" style="118" customWidth="1"/>
    <col min="2569" max="2569" width="17.28515625" style="118" customWidth="1"/>
    <col min="2570" max="2816" width="11.42578125" style="118"/>
    <col min="2817" max="2817" width="104.7109375" style="118" customWidth="1"/>
    <col min="2818" max="2824" width="16" style="118" customWidth="1"/>
    <col min="2825" max="2825" width="17.28515625" style="118" customWidth="1"/>
    <col min="2826" max="3072" width="11.42578125" style="118"/>
    <col min="3073" max="3073" width="104.7109375" style="118" customWidth="1"/>
    <col min="3074" max="3080" width="16" style="118" customWidth="1"/>
    <col min="3081" max="3081" width="17.28515625" style="118" customWidth="1"/>
    <col min="3082" max="3328" width="11.42578125" style="118"/>
    <col min="3329" max="3329" width="104.7109375" style="118" customWidth="1"/>
    <col min="3330" max="3336" width="16" style="118" customWidth="1"/>
    <col min="3337" max="3337" width="17.28515625" style="118" customWidth="1"/>
    <col min="3338" max="3584" width="11.42578125" style="118"/>
    <col min="3585" max="3585" width="104.7109375" style="118" customWidth="1"/>
    <col min="3586" max="3592" width="16" style="118" customWidth="1"/>
    <col min="3593" max="3593" width="17.28515625" style="118" customWidth="1"/>
    <col min="3594" max="3840" width="11.42578125" style="118"/>
    <col min="3841" max="3841" width="104.7109375" style="118" customWidth="1"/>
    <col min="3842" max="3848" width="16" style="118" customWidth="1"/>
    <col min="3849" max="3849" width="17.28515625" style="118" customWidth="1"/>
    <col min="3850" max="4096" width="11.42578125" style="118"/>
    <col min="4097" max="4097" width="104.7109375" style="118" customWidth="1"/>
    <col min="4098" max="4104" width="16" style="118" customWidth="1"/>
    <col min="4105" max="4105" width="17.28515625" style="118" customWidth="1"/>
    <col min="4106" max="4352" width="11.42578125" style="118"/>
    <col min="4353" max="4353" width="104.7109375" style="118" customWidth="1"/>
    <col min="4354" max="4360" width="16" style="118" customWidth="1"/>
    <col min="4361" max="4361" width="17.28515625" style="118" customWidth="1"/>
    <col min="4362" max="4608" width="11.42578125" style="118"/>
    <col min="4609" max="4609" width="104.7109375" style="118" customWidth="1"/>
    <col min="4610" max="4616" width="16" style="118" customWidth="1"/>
    <col min="4617" max="4617" width="17.28515625" style="118" customWidth="1"/>
    <col min="4618" max="4864" width="11.42578125" style="118"/>
    <col min="4865" max="4865" width="104.7109375" style="118" customWidth="1"/>
    <col min="4866" max="4872" width="16" style="118" customWidth="1"/>
    <col min="4873" max="4873" width="17.28515625" style="118" customWidth="1"/>
    <col min="4874" max="5120" width="11.42578125" style="118"/>
    <col min="5121" max="5121" width="104.7109375" style="118" customWidth="1"/>
    <col min="5122" max="5128" width="16" style="118" customWidth="1"/>
    <col min="5129" max="5129" width="17.28515625" style="118" customWidth="1"/>
    <col min="5130" max="5376" width="11.42578125" style="118"/>
    <col min="5377" max="5377" width="104.7109375" style="118" customWidth="1"/>
    <col min="5378" max="5384" width="16" style="118" customWidth="1"/>
    <col min="5385" max="5385" width="17.28515625" style="118" customWidth="1"/>
    <col min="5386" max="5632" width="11.42578125" style="118"/>
    <col min="5633" max="5633" width="104.7109375" style="118" customWidth="1"/>
    <col min="5634" max="5640" width="16" style="118" customWidth="1"/>
    <col min="5641" max="5641" width="17.28515625" style="118" customWidth="1"/>
    <col min="5642" max="5888" width="11.42578125" style="118"/>
    <col min="5889" max="5889" width="104.7109375" style="118" customWidth="1"/>
    <col min="5890" max="5896" width="16" style="118" customWidth="1"/>
    <col min="5897" max="5897" width="17.28515625" style="118" customWidth="1"/>
    <col min="5898" max="6144" width="11.42578125" style="118"/>
    <col min="6145" max="6145" width="104.7109375" style="118" customWidth="1"/>
    <col min="6146" max="6152" width="16" style="118" customWidth="1"/>
    <col min="6153" max="6153" width="17.28515625" style="118" customWidth="1"/>
    <col min="6154" max="6400" width="11.42578125" style="118"/>
    <col min="6401" max="6401" width="104.7109375" style="118" customWidth="1"/>
    <col min="6402" max="6408" width="16" style="118" customWidth="1"/>
    <col min="6409" max="6409" width="17.28515625" style="118" customWidth="1"/>
    <col min="6410" max="6656" width="11.42578125" style="118"/>
    <col min="6657" max="6657" width="104.7109375" style="118" customWidth="1"/>
    <col min="6658" max="6664" width="16" style="118" customWidth="1"/>
    <col min="6665" max="6665" width="17.28515625" style="118" customWidth="1"/>
    <col min="6666" max="6912" width="11.42578125" style="118"/>
    <col min="6913" max="6913" width="104.7109375" style="118" customWidth="1"/>
    <col min="6914" max="6920" width="16" style="118" customWidth="1"/>
    <col min="6921" max="6921" width="17.28515625" style="118" customWidth="1"/>
    <col min="6922" max="7168" width="11.42578125" style="118"/>
    <col min="7169" max="7169" width="104.7109375" style="118" customWidth="1"/>
    <col min="7170" max="7176" width="16" style="118" customWidth="1"/>
    <col min="7177" max="7177" width="17.28515625" style="118" customWidth="1"/>
    <col min="7178" max="7424" width="11.42578125" style="118"/>
    <col min="7425" max="7425" width="104.7109375" style="118" customWidth="1"/>
    <col min="7426" max="7432" width="16" style="118" customWidth="1"/>
    <col min="7433" max="7433" width="17.28515625" style="118" customWidth="1"/>
    <col min="7434" max="7680" width="11.42578125" style="118"/>
    <col min="7681" max="7681" width="104.7109375" style="118" customWidth="1"/>
    <col min="7682" max="7688" width="16" style="118" customWidth="1"/>
    <col min="7689" max="7689" width="17.28515625" style="118" customWidth="1"/>
    <col min="7690" max="7936" width="11.42578125" style="118"/>
    <col min="7937" max="7937" width="104.7109375" style="118" customWidth="1"/>
    <col min="7938" max="7944" width="16" style="118" customWidth="1"/>
    <col min="7945" max="7945" width="17.28515625" style="118" customWidth="1"/>
    <col min="7946" max="8192" width="11.42578125" style="118"/>
    <col min="8193" max="8193" width="104.7109375" style="118" customWidth="1"/>
    <col min="8194" max="8200" width="16" style="118" customWidth="1"/>
    <col min="8201" max="8201" width="17.28515625" style="118" customWidth="1"/>
    <col min="8202" max="8448" width="11.42578125" style="118"/>
    <col min="8449" max="8449" width="104.7109375" style="118" customWidth="1"/>
    <col min="8450" max="8456" width="16" style="118" customWidth="1"/>
    <col min="8457" max="8457" width="17.28515625" style="118" customWidth="1"/>
    <col min="8458" max="8704" width="11.42578125" style="118"/>
    <col min="8705" max="8705" width="104.7109375" style="118" customWidth="1"/>
    <col min="8706" max="8712" width="16" style="118" customWidth="1"/>
    <col min="8713" max="8713" width="17.28515625" style="118" customWidth="1"/>
    <col min="8714" max="8960" width="11.42578125" style="118"/>
    <col min="8961" max="8961" width="104.7109375" style="118" customWidth="1"/>
    <col min="8962" max="8968" width="16" style="118" customWidth="1"/>
    <col min="8969" max="8969" width="17.28515625" style="118" customWidth="1"/>
    <col min="8970" max="9216" width="11.42578125" style="118"/>
    <col min="9217" max="9217" width="104.7109375" style="118" customWidth="1"/>
    <col min="9218" max="9224" width="16" style="118" customWidth="1"/>
    <col min="9225" max="9225" width="17.28515625" style="118" customWidth="1"/>
    <col min="9226" max="9472" width="11.42578125" style="118"/>
    <col min="9473" max="9473" width="104.7109375" style="118" customWidth="1"/>
    <col min="9474" max="9480" width="16" style="118" customWidth="1"/>
    <col min="9481" max="9481" width="17.28515625" style="118" customWidth="1"/>
    <col min="9482" max="9728" width="11.42578125" style="118"/>
    <col min="9729" max="9729" width="104.7109375" style="118" customWidth="1"/>
    <col min="9730" max="9736" width="16" style="118" customWidth="1"/>
    <col min="9737" max="9737" width="17.28515625" style="118" customWidth="1"/>
    <col min="9738" max="9984" width="11.42578125" style="118"/>
    <col min="9985" max="9985" width="104.7109375" style="118" customWidth="1"/>
    <col min="9986" max="9992" width="16" style="118" customWidth="1"/>
    <col min="9993" max="9993" width="17.28515625" style="118" customWidth="1"/>
    <col min="9994" max="10240" width="11.42578125" style="118"/>
    <col min="10241" max="10241" width="104.7109375" style="118" customWidth="1"/>
    <col min="10242" max="10248" width="16" style="118" customWidth="1"/>
    <col min="10249" max="10249" width="17.28515625" style="118" customWidth="1"/>
    <col min="10250" max="10496" width="11.42578125" style="118"/>
    <col min="10497" max="10497" width="104.7109375" style="118" customWidth="1"/>
    <col min="10498" max="10504" width="16" style="118" customWidth="1"/>
    <col min="10505" max="10505" width="17.28515625" style="118" customWidth="1"/>
    <col min="10506" max="10752" width="11.42578125" style="118"/>
    <col min="10753" max="10753" width="104.7109375" style="118" customWidth="1"/>
    <col min="10754" max="10760" width="16" style="118" customWidth="1"/>
    <col min="10761" max="10761" width="17.28515625" style="118" customWidth="1"/>
    <col min="10762" max="11008" width="11.42578125" style="118"/>
    <col min="11009" max="11009" width="104.7109375" style="118" customWidth="1"/>
    <col min="11010" max="11016" width="16" style="118" customWidth="1"/>
    <col min="11017" max="11017" width="17.28515625" style="118" customWidth="1"/>
    <col min="11018" max="11264" width="11.42578125" style="118"/>
    <col min="11265" max="11265" width="104.7109375" style="118" customWidth="1"/>
    <col min="11266" max="11272" width="16" style="118" customWidth="1"/>
    <col min="11273" max="11273" width="17.28515625" style="118" customWidth="1"/>
    <col min="11274" max="11520" width="11.42578125" style="118"/>
    <col min="11521" max="11521" width="104.7109375" style="118" customWidth="1"/>
    <col min="11522" max="11528" width="16" style="118" customWidth="1"/>
    <col min="11529" max="11529" width="17.28515625" style="118" customWidth="1"/>
    <col min="11530" max="11776" width="11.42578125" style="118"/>
    <col min="11777" max="11777" width="104.7109375" style="118" customWidth="1"/>
    <col min="11778" max="11784" width="16" style="118" customWidth="1"/>
    <col min="11785" max="11785" width="17.28515625" style="118" customWidth="1"/>
    <col min="11786" max="12032" width="11.42578125" style="118"/>
    <col min="12033" max="12033" width="104.7109375" style="118" customWidth="1"/>
    <col min="12034" max="12040" width="16" style="118" customWidth="1"/>
    <col min="12041" max="12041" width="17.28515625" style="118" customWidth="1"/>
    <col min="12042" max="12288" width="11.42578125" style="118"/>
    <col min="12289" max="12289" width="104.7109375" style="118" customWidth="1"/>
    <col min="12290" max="12296" width="16" style="118" customWidth="1"/>
    <col min="12297" max="12297" width="17.28515625" style="118" customWidth="1"/>
    <col min="12298" max="12544" width="11.42578125" style="118"/>
    <col min="12545" max="12545" width="104.7109375" style="118" customWidth="1"/>
    <col min="12546" max="12552" width="16" style="118" customWidth="1"/>
    <col min="12553" max="12553" width="17.28515625" style="118" customWidth="1"/>
    <col min="12554" max="12800" width="11.42578125" style="118"/>
    <col min="12801" max="12801" width="104.7109375" style="118" customWidth="1"/>
    <col min="12802" max="12808" width="16" style="118" customWidth="1"/>
    <col min="12809" max="12809" width="17.28515625" style="118" customWidth="1"/>
    <col min="12810" max="13056" width="11.42578125" style="118"/>
    <col min="13057" max="13057" width="104.7109375" style="118" customWidth="1"/>
    <col min="13058" max="13064" width="16" style="118" customWidth="1"/>
    <col min="13065" max="13065" width="17.28515625" style="118" customWidth="1"/>
    <col min="13066" max="13312" width="11.42578125" style="118"/>
    <col min="13313" max="13313" width="104.7109375" style="118" customWidth="1"/>
    <col min="13314" max="13320" width="16" style="118" customWidth="1"/>
    <col min="13321" max="13321" width="17.28515625" style="118" customWidth="1"/>
    <col min="13322" max="13568" width="11.42578125" style="118"/>
    <col min="13569" max="13569" width="104.7109375" style="118" customWidth="1"/>
    <col min="13570" max="13576" width="16" style="118" customWidth="1"/>
    <col min="13577" max="13577" width="17.28515625" style="118" customWidth="1"/>
    <col min="13578" max="13824" width="11.42578125" style="118"/>
    <col min="13825" max="13825" width="104.7109375" style="118" customWidth="1"/>
    <col min="13826" max="13832" width="16" style="118" customWidth="1"/>
    <col min="13833" max="13833" width="17.28515625" style="118" customWidth="1"/>
    <col min="13834" max="14080" width="11.42578125" style="118"/>
    <col min="14081" max="14081" width="104.7109375" style="118" customWidth="1"/>
    <col min="14082" max="14088" width="16" style="118" customWidth="1"/>
    <col min="14089" max="14089" width="17.28515625" style="118" customWidth="1"/>
    <col min="14090" max="14336" width="11.42578125" style="118"/>
    <col min="14337" max="14337" width="104.7109375" style="118" customWidth="1"/>
    <col min="14338" max="14344" width="16" style="118" customWidth="1"/>
    <col min="14345" max="14345" width="17.28515625" style="118" customWidth="1"/>
    <col min="14346" max="14592" width="11.42578125" style="118"/>
    <col min="14593" max="14593" width="104.7109375" style="118" customWidth="1"/>
    <col min="14594" max="14600" width="16" style="118" customWidth="1"/>
    <col min="14601" max="14601" width="17.28515625" style="118" customWidth="1"/>
    <col min="14602" max="14848" width="11.42578125" style="118"/>
    <col min="14849" max="14849" width="104.7109375" style="118" customWidth="1"/>
    <col min="14850" max="14856" width="16" style="118" customWidth="1"/>
    <col min="14857" max="14857" width="17.28515625" style="118" customWidth="1"/>
    <col min="14858" max="15104" width="11.42578125" style="118"/>
    <col min="15105" max="15105" width="104.7109375" style="118" customWidth="1"/>
    <col min="15106" max="15112" width="16" style="118" customWidth="1"/>
    <col min="15113" max="15113" width="17.28515625" style="118" customWidth="1"/>
    <col min="15114" max="15360" width="11.42578125" style="118"/>
    <col min="15361" max="15361" width="104.7109375" style="118" customWidth="1"/>
    <col min="15362" max="15368" width="16" style="118" customWidth="1"/>
    <col min="15369" max="15369" width="17.28515625" style="118" customWidth="1"/>
    <col min="15370" max="15616" width="11.42578125" style="118"/>
    <col min="15617" max="15617" width="104.7109375" style="118" customWidth="1"/>
    <col min="15618" max="15624" width="16" style="118" customWidth="1"/>
    <col min="15625" max="15625" width="17.28515625" style="118" customWidth="1"/>
    <col min="15626" max="15872" width="11.42578125" style="118"/>
    <col min="15873" max="15873" width="104.7109375" style="118" customWidth="1"/>
    <col min="15874" max="15880" width="16" style="118" customWidth="1"/>
    <col min="15881" max="15881" width="17.28515625" style="118" customWidth="1"/>
    <col min="15882" max="16128" width="11.42578125" style="118"/>
    <col min="16129" max="16129" width="104.7109375" style="118" customWidth="1"/>
    <col min="16130" max="16136" width="16" style="118" customWidth="1"/>
    <col min="16137" max="16137" width="17.28515625" style="118" customWidth="1"/>
    <col min="16138" max="16384" width="11.42578125" style="118"/>
  </cols>
  <sheetData>
    <row r="1" spans="1:9" ht="43.5" customHeight="1">
      <c r="A1" s="1580" t="s">
        <v>578</v>
      </c>
      <c r="B1" s="1580"/>
      <c r="C1" s="1580"/>
      <c r="D1" s="1580"/>
      <c r="E1" s="1580"/>
      <c r="F1" s="1580"/>
      <c r="G1" s="1580"/>
      <c r="H1" s="1580"/>
      <c r="I1" s="1580"/>
    </row>
    <row r="2" spans="1:9" ht="43.5" customHeight="1">
      <c r="A2" s="1580" t="s">
        <v>715</v>
      </c>
      <c r="B2" s="1580"/>
      <c r="C2" s="1580"/>
      <c r="D2" s="1580"/>
      <c r="E2" s="1580"/>
      <c r="F2" s="1580"/>
      <c r="G2" s="1580"/>
      <c r="H2" s="1580"/>
      <c r="I2" s="1580"/>
    </row>
    <row r="3" spans="1:9" ht="43.5" customHeight="1">
      <c r="A3" s="1580" t="s">
        <v>790</v>
      </c>
      <c r="B3" s="1580"/>
      <c r="C3" s="1580"/>
      <c r="D3" s="1580"/>
      <c r="E3" s="1580"/>
      <c r="F3" s="1580"/>
      <c r="G3" s="1580"/>
      <c r="H3" s="1580"/>
      <c r="I3" s="1580"/>
    </row>
    <row r="4" spans="1:9" ht="43.5" customHeight="1">
      <c r="A4" s="1581" t="s">
        <v>597</v>
      </c>
      <c r="B4" s="1581"/>
      <c r="C4" s="1581"/>
      <c r="D4" s="1581"/>
      <c r="E4" s="1581"/>
      <c r="F4" s="1581"/>
      <c r="G4" s="1581"/>
      <c r="H4" s="1581"/>
      <c r="I4" s="1581"/>
    </row>
    <row r="5" spans="1:9" ht="19.5" customHeight="1" thickBot="1">
      <c r="A5" s="1580"/>
      <c r="B5" s="1580"/>
      <c r="C5" s="1580"/>
      <c r="D5" s="1580"/>
      <c r="E5" s="1580"/>
      <c r="F5" s="1580"/>
      <c r="G5" s="1580"/>
      <c r="H5" s="1580"/>
      <c r="I5" s="1580"/>
    </row>
    <row r="6" spans="1:9" s="788" customFormat="1" ht="70.5" customHeight="1" thickTop="1" thickBot="1">
      <c r="A6" s="786" t="s">
        <v>717</v>
      </c>
      <c r="B6" s="787" t="s">
        <v>718</v>
      </c>
      <c r="C6" s="787" t="s">
        <v>719</v>
      </c>
      <c r="D6" s="787" t="s">
        <v>720</v>
      </c>
      <c r="E6" s="787" t="s">
        <v>721</v>
      </c>
      <c r="F6" s="787" t="s">
        <v>722</v>
      </c>
      <c r="G6" s="787" t="s">
        <v>1433</v>
      </c>
      <c r="H6" s="787" t="s">
        <v>723</v>
      </c>
      <c r="I6" s="787" t="s">
        <v>1434</v>
      </c>
    </row>
    <row r="7" spans="1:9" ht="15" customHeight="1" thickTop="1" thickBot="1">
      <c r="A7" s="824"/>
      <c r="B7" s="790"/>
      <c r="C7" s="790"/>
      <c r="D7" s="790"/>
      <c r="E7" s="790"/>
      <c r="F7" s="790"/>
      <c r="G7" s="790"/>
      <c r="H7" s="790"/>
      <c r="I7" s="790"/>
    </row>
    <row r="8" spans="1:9" ht="24" customHeight="1" thickTop="1" thickBot="1">
      <c r="A8" s="791" t="s">
        <v>724</v>
      </c>
      <c r="B8" s="792">
        <v>11583466.62999</v>
      </c>
      <c r="C8" s="792">
        <v>12081870.929879999</v>
      </c>
      <c r="D8" s="792">
        <v>14605967.315409999</v>
      </c>
      <c r="E8" s="792">
        <v>16340049.671600001</v>
      </c>
      <c r="F8" s="792">
        <v>19387325.796150003</v>
      </c>
      <c r="G8" s="792">
        <v>19649447.43324</v>
      </c>
      <c r="H8" s="792">
        <v>20377489.639049999</v>
      </c>
      <c r="I8" s="792">
        <v>20737130.489999998</v>
      </c>
    </row>
    <row r="9" spans="1:9" s="795" customFormat="1" ht="21" customHeight="1" thickTop="1">
      <c r="A9" s="801" t="s">
        <v>281</v>
      </c>
      <c r="B9" s="794">
        <v>1986822.2998800001</v>
      </c>
      <c r="C9" s="794">
        <v>1400379.8483699998</v>
      </c>
      <c r="D9" s="794">
        <v>2593488.8986900002</v>
      </c>
      <c r="E9" s="794">
        <v>2744060.84589</v>
      </c>
      <c r="F9" s="794">
        <v>2712279.5924200001</v>
      </c>
      <c r="G9" s="794">
        <v>1997253.2856099999</v>
      </c>
      <c r="H9" s="794">
        <v>2568680.2866199999</v>
      </c>
      <c r="I9" s="794">
        <v>2335543.6272100001</v>
      </c>
    </row>
    <row r="10" spans="1:9" s="795" customFormat="1" ht="21" customHeight="1">
      <c r="A10" s="801" t="s">
        <v>290</v>
      </c>
      <c r="B10" s="794">
        <v>2198391.9931600001</v>
      </c>
      <c r="C10" s="794">
        <v>2591673.2665500003</v>
      </c>
      <c r="D10" s="794">
        <v>2484226.5169099998</v>
      </c>
      <c r="E10" s="794">
        <v>2454838.9117199997</v>
      </c>
      <c r="F10" s="794">
        <v>3070303.0286900001</v>
      </c>
      <c r="G10" s="794">
        <v>2787563.90123</v>
      </c>
      <c r="H10" s="794">
        <v>2865697.81482</v>
      </c>
      <c r="I10" s="794">
        <v>2606794.0850300002</v>
      </c>
    </row>
    <row r="11" spans="1:9" s="795" customFormat="1" ht="21" customHeight="1">
      <c r="A11" s="801" t="s">
        <v>299</v>
      </c>
      <c r="B11" s="794">
        <v>7171806.14047</v>
      </c>
      <c r="C11" s="794">
        <v>7887666.4761399999</v>
      </c>
      <c r="D11" s="794">
        <v>9250498.4815499987</v>
      </c>
      <c r="E11" s="794">
        <v>10938092.64931</v>
      </c>
      <c r="F11" s="794">
        <v>13020362.850120001</v>
      </c>
      <c r="G11" s="794">
        <v>14153344.89301</v>
      </c>
      <c r="H11" s="794">
        <v>14386380.247540001</v>
      </c>
      <c r="I11" s="794">
        <v>14948492.667020001</v>
      </c>
    </row>
    <row r="12" spans="1:9" s="795" customFormat="1" ht="21" customHeight="1">
      <c r="A12" s="825" t="s">
        <v>725</v>
      </c>
      <c r="B12" s="794">
        <v>7215777.7671499997</v>
      </c>
      <c r="C12" s="794">
        <v>7934986.4191300003</v>
      </c>
      <c r="D12" s="794">
        <v>9289607.9904200006</v>
      </c>
      <c r="E12" s="794">
        <v>10953889.248370001</v>
      </c>
      <c r="F12" s="794">
        <v>13005962.823180001</v>
      </c>
      <c r="G12" s="794">
        <v>14112155.968360001</v>
      </c>
      <c r="H12" s="794">
        <v>14365670.398399999</v>
      </c>
      <c r="I12" s="794">
        <v>14915071.467089999</v>
      </c>
    </row>
    <row r="13" spans="1:9" s="795" customFormat="1" ht="21" customHeight="1">
      <c r="A13" s="825" t="s">
        <v>726</v>
      </c>
      <c r="B13" s="794">
        <v>7187424.5396999996</v>
      </c>
      <c r="C13" s="794">
        <v>7886992.3791000005</v>
      </c>
      <c r="D13" s="794">
        <v>9247070.1102099996</v>
      </c>
      <c r="E13" s="794">
        <v>10900081.651690001</v>
      </c>
      <c r="F13" s="794">
        <v>12957598.629139999</v>
      </c>
      <c r="G13" s="794">
        <v>14064067.969719999</v>
      </c>
      <c r="H13" s="794">
        <v>14315287.277479999</v>
      </c>
      <c r="I13" s="794">
        <v>14871434.404309999</v>
      </c>
    </row>
    <row r="14" spans="1:9" s="795" customFormat="1" ht="21" customHeight="1">
      <c r="A14" s="825" t="s">
        <v>727</v>
      </c>
      <c r="B14" s="794">
        <v>28353.227449999998</v>
      </c>
      <c r="C14" s="794">
        <v>47994.040030000004</v>
      </c>
      <c r="D14" s="794">
        <v>42537.880210000003</v>
      </c>
      <c r="E14" s="794">
        <v>53807.596680000002</v>
      </c>
      <c r="F14" s="794">
        <v>48364.194040000002</v>
      </c>
      <c r="G14" s="794">
        <v>48087.998639999998</v>
      </c>
      <c r="H14" s="794">
        <v>50383.120920000001</v>
      </c>
      <c r="I14" s="794">
        <v>43637.06278</v>
      </c>
    </row>
    <row r="15" spans="1:9" s="795" customFormat="1" ht="21" customHeight="1">
      <c r="A15" s="825" t="s">
        <v>728</v>
      </c>
      <c r="B15" s="794">
        <v>49397.238770000004</v>
      </c>
      <c r="C15" s="794">
        <v>49985.785960000001</v>
      </c>
      <c r="D15" s="794">
        <v>49878.378509999995</v>
      </c>
      <c r="E15" s="794">
        <v>84685.838060000009</v>
      </c>
      <c r="F15" s="794">
        <v>123501.45218000001</v>
      </c>
      <c r="G15" s="794">
        <v>128781.46905</v>
      </c>
      <c r="H15" s="794">
        <v>122314.76429000001</v>
      </c>
      <c r="I15" s="794">
        <v>121487.85294</v>
      </c>
    </row>
    <row r="16" spans="1:9" s="795" customFormat="1" ht="21" customHeight="1">
      <c r="A16" s="825" t="s">
        <v>729</v>
      </c>
      <c r="B16" s="794">
        <v>40873.123679999997</v>
      </c>
      <c r="C16" s="794">
        <v>47965.089359999998</v>
      </c>
      <c r="D16" s="794">
        <v>49260.712350000002</v>
      </c>
      <c r="E16" s="794">
        <v>76584.043680000002</v>
      </c>
      <c r="F16" s="794">
        <v>109224.28329000001</v>
      </c>
      <c r="G16" s="794">
        <v>121024.65829000001</v>
      </c>
      <c r="H16" s="794">
        <v>114707.41697000001</v>
      </c>
      <c r="I16" s="794">
        <v>115259.49701000001</v>
      </c>
    </row>
    <row r="17" spans="1:9" s="795" customFormat="1" ht="21" customHeight="1">
      <c r="A17" s="825" t="s">
        <v>730</v>
      </c>
      <c r="B17" s="794">
        <v>8524.1150899999993</v>
      </c>
      <c r="C17" s="794">
        <v>2020.6966</v>
      </c>
      <c r="D17" s="794">
        <v>617.66615999999999</v>
      </c>
      <c r="E17" s="794">
        <v>8101.7943800000003</v>
      </c>
      <c r="F17" s="794">
        <v>14277.168890000001</v>
      </c>
      <c r="G17" s="794">
        <v>7756.8107599999994</v>
      </c>
      <c r="H17" s="794">
        <v>7607.3473199999999</v>
      </c>
      <c r="I17" s="794">
        <v>6228.3559299999997</v>
      </c>
    </row>
    <row r="18" spans="1:9" s="795" customFormat="1" ht="21" customHeight="1">
      <c r="A18" s="825" t="s">
        <v>731</v>
      </c>
      <c r="B18" s="794">
        <v>48654.49955</v>
      </c>
      <c r="C18" s="794">
        <v>61283.585149999999</v>
      </c>
      <c r="D18" s="794">
        <v>98862.168799999999</v>
      </c>
      <c r="E18" s="794">
        <v>116961.68326999999</v>
      </c>
      <c r="F18" s="794">
        <v>126953.39704000001</v>
      </c>
      <c r="G18" s="794">
        <v>154892.11988999997</v>
      </c>
      <c r="H18" s="794">
        <v>156240.87693</v>
      </c>
      <c r="I18" s="794">
        <v>162488.19141</v>
      </c>
    </row>
    <row r="19" spans="1:9" s="795" customFormat="1" ht="21" customHeight="1">
      <c r="A19" s="825" t="s">
        <v>732</v>
      </c>
      <c r="B19" s="794">
        <v>47828.710740000002</v>
      </c>
      <c r="C19" s="794">
        <v>54717.54926</v>
      </c>
      <c r="D19" s="794">
        <v>93424.805240000002</v>
      </c>
      <c r="E19" s="794">
        <v>112594.24827</v>
      </c>
      <c r="F19" s="794">
        <v>122748.32994</v>
      </c>
      <c r="G19" s="794">
        <v>149040.81971000001</v>
      </c>
      <c r="H19" s="794">
        <v>152290.29141999999</v>
      </c>
      <c r="I19" s="794">
        <v>159463.18650000001</v>
      </c>
    </row>
    <row r="20" spans="1:9" s="795" customFormat="1" ht="21" customHeight="1">
      <c r="A20" s="825" t="s">
        <v>733</v>
      </c>
      <c r="B20" s="794">
        <v>825.78881000000001</v>
      </c>
      <c r="C20" s="794">
        <v>6566.0358900000001</v>
      </c>
      <c r="D20" s="794">
        <v>5437.3635599999998</v>
      </c>
      <c r="E20" s="794">
        <v>4367.4350000000004</v>
      </c>
      <c r="F20" s="794">
        <v>4205.0670999999993</v>
      </c>
      <c r="G20" s="794">
        <v>5851.3001799999993</v>
      </c>
      <c r="H20" s="794">
        <v>3950.5855099999999</v>
      </c>
      <c r="I20" s="794">
        <v>3025.0049100000001</v>
      </c>
    </row>
    <row r="21" spans="1:9" s="795" customFormat="1" ht="21" customHeight="1">
      <c r="A21" s="825" t="s">
        <v>312</v>
      </c>
      <c r="B21" s="794">
        <v>46751.371979999996</v>
      </c>
      <c r="C21" s="794">
        <v>52659.261760000001</v>
      </c>
      <c r="D21" s="794">
        <v>64232.11937</v>
      </c>
      <c r="E21" s="794">
        <v>74130.365769999989</v>
      </c>
      <c r="F21" s="794">
        <v>96574.820540000001</v>
      </c>
      <c r="G21" s="794">
        <v>99306.24659000001</v>
      </c>
      <c r="H21" s="794">
        <v>101864.14281</v>
      </c>
      <c r="I21" s="794">
        <v>106987.0042</v>
      </c>
    </row>
    <row r="22" spans="1:9" s="795" customFormat="1" ht="21" customHeight="1">
      <c r="A22" s="825" t="s">
        <v>734</v>
      </c>
      <c r="B22" s="794">
        <v>-188774.73697999999</v>
      </c>
      <c r="C22" s="794">
        <v>-211248.57586000001</v>
      </c>
      <c r="D22" s="794">
        <v>-252082.17555000001</v>
      </c>
      <c r="E22" s="794">
        <v>-291574.48616000003</v>
      </c>
      <c r="F22" s="794">
        <v>-332629.64282000001</v>
      </c>
      <c r="G22" s="794">
        <v>-341790.91087999998</v>
      </c>
      <c r="H22" s="794">
        <v>-359709.93488999997</v>
      </c>
      <c r="I22" s="794">
        <v>-357541.84862</v>
      </c>
    </row>
    <row r="23" spans="1:9" s="795" customFormat="1" ht="21" customHeight="1">
      <c r="A23" s="801" t="s">
        <v>330</v>
      </c>
      <c r="B23" s="794">
        <v>60488.460890000002</v>
      </c>
      <c r="C23" s="794">
        <v>59527.791789999996</v>
      </c>
      <c r="D23" s="794">
        <v>141760.56016999998</v>
      </c>
      <c r="E23" s="794">
        <v>92423.669040000008</v>
      </c>
      <c r="F23" s="794">
        <v>86843.014459999991</v>
      </c>
      <c r="G23" s="794">
        <v>81212.65112000001</v>
      </c>
      <c r="H23" s="794">
        <v>95075.14675</v>
      </c>
      <c r="I23" s="794">
        <v>86914.240160000001</v>
      </c>
    </row>
    <row r="24" spans="1:9" s="795" customFormat="1" ht="21" customHeight="1">
      <c r="A24" s="801" t="s">
        <v>336</v>
      </c>
      <c r="B24" s="794">
        <v>2.0000000000000002E-5</v>
      </c>
      <c r="C24" s="794">
        <v>2.0000000000000002E-5</v>
      </c>
      <c r="D24" s="794">
        <v>308.94678999999996</v>
      </c>
      <c r="E24" s="794">
        <v>2121.2027699999999</v>
      </c>
      <c r="F24" s="794">
        <v>5859.4836799999994</v>
      </c>
      <c r="G24" s="794">
        <v>9141.8075700000009</v>
      </c>
      <c r="H24" s="794">
        <v>9333.16986</v>
      </c>
      <c r="I24" s="794">
        <v>12521.060359999999</v>
      </c>
    </row>
    <row r="25" spans="1:9" s="795" customFormat="1" ht="21" customHeight="1">
      <c r="A25" s="801" t="s">
        <v>735</v>
      </c>
      <c r="B25" s="794">
        <v>48498.864150000001</v>
      </c>
      <c r="C25" s="794">
        <v>22712.525460000001</v>
      </c>
      <c r="D25" s="794">
        <v>22745.79149</v>
      </c>
      <c r="E25" s="794">
        <v>25210.522370000002</v>
      </c>
      <c r="F25" s="794">
        <v>340137.88566999999</v>
      </c>
      <c r="G25" s="794">
        <v>389252.71831999999</v>
      </c>
      <c r="H25" s="794">
        <v>211345.37124000001</v>
      </c>
      <c r="I25" s="794">
        <v>577471.10872999998</v>
      </c>
    </row>
    <row r="26" spans="1:9" s="795" customFormat="1" ht="21" customHeight="1">
      <c r="A26" s="801" t="s">
        <v>347</v>
      </c>
      <c r="B26" s="794">
        <v>90265.924790000005</v>
      </c>
      <c r="C26" s="794">
        <v>93169.617870000002</v>
      </c>
      <c r="D26" s="794">
        <v>85641.332739999998</v>
      </c>
      <c r="E26" s="794">
        <v>53288.467340000003</v>
      </c>
      <c r="F26" s="794">
        <v>119113.89709</v>
      </c>
      <c r="G26" s="794">
        <v>196638.53667</v>
      </c>
      <c r="H26" s="794">
        <v>200469.56889</v>
      </c>
      <c r="I26" s="794">
        <v>131358.55413</v>
      </c>
    </row>
    <row r="27" spans="1:9" s="795" customFormat="1" ht="21" customHeight="1">
      <c r="A27" s="801" t="s">
        <v>736</v>
      </c>
      <c r="B27" s="794">
        <v>27192.946629999999</v>
      </c>
      <c r="C27" s="794">
        <v>26741.403679999999</v>
      </c>
      <c r="D27" s="794">
        <v>27296.787069999998</v>
      </c>
      <c r="E27" s="794">
        <v>30013.403160000002</v>
      </c>
      <c r="F27" s="794">
        <v>32426.044020000001</v>
      </c>
      <c r="G27" s="794">
        <v>35039.639710000003</v>
      </c>
      <c r="H27" s="794">
        <v>40508.033329999998</v>
      </c>
      <c r="I27" s="794">
        <v>38035.147360000003</v>
      </c>
    </row>
    <row r="28" spans="1:9" s="799" customFormat="1" ht="43.5" customHeight="1" thickBot="1">
      <c r="A28" s="826" t="s">
        <v>363</v>
      </c>
      <c r="B28" s="798">
        <v>0</v>
      </c>
      <c r="C28" s="798">
        <v>0</v>
      </c>
      <c r="D28" s="798">
        <v>0</v>
      </c>
      <c r="E28" s="798">
        <v>0</v>
      </c>
      <c r="F28" s="798">
        <v>0</v>
      </c>
      <c r="G28" s="798">
        <v>0</v>
      </c>
      <c r="H28" s="798">
        <v>0</v>
      </c>
      <c r="I28" s="798">
        <v>0</v>
      </c>
    </row>
    <row r="29" spans="1:9" ht="24" customHeight="1" thickTop="1" thickBot="1">
      <c r="A29" s="791" t="s">
        <v>737</v>
      </c>
      <c r="B29" s="792">
        <v>10622723.03277</v>
      </c>
      <c r="C29" s="792">
        <v>10995304.59829</v>
      </c>
      <c r="D29" s="792">
        <v>13476176.85149</v>
      </c>
      <c r="E29" s="792">
        <v>15104770.424249999</v>
      </c>
      <c r="F29" s="792">
        <v>18071762.654720001</v>
      </c>
      <c r="G29" s="792">
        <v>18306985.193299998</v>
      </c>
      <c r="H29" s="792">
        <v>18976226.57088</v>
      </c>
      <c r="I29" s="792">
        <v>19300545.963779997</v>
      </c>
    </row>
    <row r="30" spans="1:9" s="795" customFormat="1" ht="21" customHeight="1" thickTop="1">
      <c r="A30" s="801" t="s">
        <v>738</v>
      </c>
      <c r="B30" s="794">
        <v>9112225.77819</v>
      </c>
      <c r="C30" s="794">
        <v>9595714.4068600014</v>
      </c>
      <c r="D30" s="794">
        <v>12240905.093049999</v>
      </c>
      <c r="E30" s="794">
        <v>12799547.70489</v>
      </c>
      <c r="F30" s="794">
        <v>15669677.808809999</v>
      </c>
      <c r="G30" s="794">
        <v>15876940.749209998</v>
      </c>
      <c r="H30" s="794">
        <v>16151923.270749999</v>
      </c>
      <c r="I30" s="794">
        <v>16147685.674249999</v>
      </c>
    </row>
    <row r="31" spans="1:9" s="795" customFormat="1" ht="21" customHeight="1">
      <c r="A31" s="825" t="s">
        <v>739</v>
      </c>
      <c r="B31" s="794">
        <v>2822819.4681100002</v>
      </c>
      <c r="C31" s="794">
        <v>2837931.6305399998</v>
      </c>
      <c r="D31" s="794">
        <v>3793101.3455599998</v>
      </c>
      <c r="E31" s="794">
        <v>3247358.7558599999</v>
      </c>
      <c r="F31" s="794">
        <v>3652193.0540399998</v>
      </c>
      <c r="G31" s="794">
        <v>3504523.4493499999</v>
      </c>
      <c r="H31" s="794">
        <v>3255222.49089</v>
      </c>
      <c r="I31" s="794">
        <v>3554712.2790300003</v>
      </c>
    </row>
    <row r="32" spans="1:9" s="795" customFormat="1" ht="21" customHeight="1">
      <c r="A32" s="825" t="s">
        <v>740</v>
      </c>
      <c r="B32" s="794">
        <v>2891368.5244299998</v>
      </c>
      <c r="C32" s="794">
        <v>3045495.7264999999</v>
      </c>
      <c r="D32" s="794">
        <v>3556939.3172600004</v>
      </c>
      <c r="E32" s="794">
        <v>3576268.7871500002</v>
      </c>
      <c r="F32" s="794">
        <v>3827890.8126999997</v>
      </c>
      <c r="G32" s="794">
        <v>4033052.7740799999</v>
      </c>
      <c r="H32" s="794">
        <v>4458361.1240200009</v>
      </c>
      <c r="I32" s="794">
        <v>4371147.97566</v>
      </c>
    </row>
    <row r="33" spans="1:9" s="795" customFormat="1" ht="21" customHeight="1">
      <c r="A33" s="825" t="s">
        <v>741</v>
      </c>
      <c r="B33" s="794">
        <v>425580.52983999997</v>
      </c>
      <c r="C33" s="794">
        <v>88808.046489999993</v>
      </c>
      <c r="D33" s="794">
        <v>34785.454189999997</v>
      </c>
      <c r="E33" s="794">
        <v>21637.355500000001</v>
      </c>
      <c r="F33" s="794">
        <v>18361.25634</v>
      </c>
      <c r="G33" s="794">
        <v>11380.83065</v>
      </c>
      <c r="H33" s="794">
        <v>6826.6130999999996</v>
      </c>
      <c r="I33" s="794">
        <v>5072.3164100000004</v>
      </c>
    </row>
    <row r="34" spans="1:9" s="795" customFormat="1" ht="21" customHeight="1">
      <c r="A34" s="825" t="s">
        <v>742</v>
      </c>
      <c r="B34" s="794">
        <v>250149.52321000001</v>
      </c>
      <c r="C34" s="794">
        <v>262915.93943000003</v>
      </c>
      <c r="D34" s="794">
        <v>520662.87589999998</v>
      </c>
      <c r="E34" s="794">
        <v>682068.10499999998</v>
      </c>
      <c r="F34" s="794">
        <v>396811.31868999999</v>
      </c>
      <c r="G34" s="794">
        <v>517266.2977</v>
      </c>
      <c r="H34" s="794">
        <v>433142.61255000002</v>
      </c>
      <c r="I34" s="794">
        <v>490931.28041000001</v>
      </c>
    </row>
    <row r="35" spans="1:9" s="795" customFormat="1" ht="21" customHeight="1">
      <c r="A35" s="825" t="s">
        <v>743</v>
      </c>
      <c r="B35" s="794">
        <v>2587589.87</v>
      </c>
      <c r="C35" s="794">
        <v>3199110.3875300004</v>
      </c>
      <c r="D35" s="794">
        <v>4102470.64971</v>
      </c>
      <c r="E35" s="794">
        <v>4958371.9012700003</v>
      </c>
      <c r="F35" s="794">
        <v>7315302.5512299994</v>
      </c>
      <c r="G35" s="794">
        <v>7223619.6090600006</v>
      </c>
      <c r="H35" s="794">
        <v>7335001.4088100009</v>
      </c>
      <c r="I35" s="794">
        <v>7008033.5143400002</v>
      </c>
    </row>
    <row r="36" spans="1:9" s="795" customFormat="1" ht="21" customHeight="1">
      <c r="A36" s="825" t="s">
        <v>744</v>
      </c>
      <c r="B36" s="794">
        <v>134717.86259999999</v>
      </c>
      <c r="C36" s="794">
        <v>161452.67637</v>
      </c>
      <c r="D36" s="794">
        <v>232945.45043</v>
      </c>
      <c r="E36" s="794">
        <v>313842.80011000001</v>
      </c>
      <c r="F36" s="794">
        <v>459118.81581</v>
      </c>
      <c r="G36" s="794">
        <v>587097.78836999997</v>
      </c>
      <c r="H36" s="794">
        <v>663369.02138000005</v>
      </c>
      <c r="I36" s="794">
        <v>717788.30839999998</v>
      </c>
    </row>
    <row r="37" spans="1:9" s="795" customFormat="1" ht="21" customHeight="1">
      <c r="A37" s="801" t="s">
        <v>745</v>
      </c>
      <c r="B37" s="794">
        <v>980.27735999999993</v>
      </c>
      <c r="C37" s="794">
        <v>609.07143999999994</v>
      </c>
      <c r="D37" s="794">
        <v>1512.91344</v>
      </c>
      <c r="E37" s="794">
        <v>2059.93444</v>
      </c>
      <c r="F37" s="794">
        <v>2186.9641900000001</v>
      </c>
      <c r="G37" s="794">
        <v>599.63518999999997</v>
      </c>
      <c r="H37" s="794">
        <v>1495.39744</v>
      </c>
      <c r="I37" s="794">
        <v>504.07915000000003</v>
      </c>
    </row>
    <row r="38" spans="1:9" s="795" customFormat="1" ht="21" customHeight="1">
      <c r="A38" s="801" t="s">
        <v>746</v>
      </c>
      <c r="B38" s="794">
        <v>116520.30865000001</v>
      </c>
      <c r="C38" s="794">
        <v>105539.67512999999</v>
      </c>
      <c r="D38" s="794">
        <v>32623.934949999999</v>
      </c>
      <c r="E38" s="794">
        <v>1043088.78992</v>
      </c>
      <c r="F38" s="794">
        <v>1166487.42609</v>
      </c>
      <c r="G38" s="794">
        <v>1094706.1408599999</v>
      </c>
      <c r="H38" s="794">
        <v>1196052.47019</v>
      </c>
      <c r="I38" s="794">
        <v>1760344.3198499999</v>
      </c>
    </row>
    <row r="39" spans="1:9" s="795" customFormat="1" ht="21" customHeight="1">
      <c r="A39" s="801" t="s">
        <v>747</v>
      </c>
      <c r="B39" s="794">
        <v>208305.43734999999</v>
      </c>
      <c r="C39" s="794">
        <v>269795.86748000002</v>
      </c>
      <c r="D39" s="794">
        <v>264105.52532000002</v>
      </c>
      <c r="E39" s="794">
        <v>382648.17638000002</v>
      </c>
      <c r="F39" s="794">
        <v>353119.76981000003</v>
      </c>
      <c r="G39" s="794">
        <v>242847.97784000001</v>
      </c>
      <c r="H39" s="794">
        <v>313120.39324</v>
      </c>
      <c r="I39" s="794">
        <v>248526.94547000001</v>
      </c>
    </row>
    <row r="40" spans="1:9" s="795" customFormat="1" ht="21" customHeight="1">
      <c r="A40" s="801" t="s">
        <v>401</v>
      </c>
      <c r="B40" s="794">
        <v>165490.75633</v>
      </c>
      <c r="C40" s="794">
        <v>171624.72297999999</v>
      </c>
      <c r="D40" s="794">
        <v>184480.59252000001</v>
      </c>
      <c r="E40" s="794">
        <v>170030.28258</v>
      </c>
      <c r="F40" s="794">
        <v>205410.58246000001</v>
      </c>
      <c r="G40" s="794">
        <v>193644.22138</v>
      </c>
      <c r="H40" s="794">
        <v>179919.14452999999</v>
      </c>
      <c r="I40" s="794">
        <v>192560.89668999999</v>
      </c>
    </row>
    <row r="41" spans="1:9" s="795" customFormat="1" ht="21" customHeight="1">
      <c r="A41" s="801" t="s">
        <v>407</v>
      </c>
      <c r="B41" s="794">
        <v>0</v>
      </c>
      <c r="C41" s="794">
        <v>0</v>
      </c>
      <c r="D41" s="794">
        <v>0</v>
      </c>
      <c r="E41" s="794">
        <v>0</v>
      </c>
      <c r="F41" s="794">
        <v>0</v>
      </c>
      <c r="G41" s="794">
        <v>0</v>
      </c>
      <c r="H41" s="794">
        <v>0</v>
      </c>
      <c r="I41" s="794">
        <v>0</v>
      </c>
    </row>
    <row r="42" spans="1:9" s="795" customFormat="1" ht="21" customHeight="1">
      <c r="A42" s="801" t="s">
        <v>748</v>
      </c>
      <c r="B42" s="794">
        <v>70718.970780000003</v>
      </c>
      <c r="C42" s="794">
        <v>70729.166670000006</v>
      </c>
      <c r="D42" s="794">
        <v>212873.33937</v>
      </c>
      <c r="E42" s="794">
        <v>210423.83050000001</v>
      </c>
      <c r="F42" s="794">
        <v>210584.63602000001</v>
      </c>
      <c r="G42" s="794">
        <v>211613.79156000001</v>
      </c>
      <c r="H42" s="794">
        <v>210745.44155000002</v>
      </c>
      <c r="I42" s="794">
        <v>211774.59708000001</v>
      </c>
    </row>
    <row r="43" spans="1:9" s="799" customFormat="1" ht="43.5" customHeight="1" thickBot="1">
      <c r="A43" s="826" t="s">
        <v>598</v>
      </c>
      <c r="B43" s="798">
        <v>948481.50410999998</v>
      </c>
      <c r="C43" s="798">
        <v>781291.68773000001</v>
      </c>
      <c r="D43" s="798">
        <v>539675.45284000004</v>
      </c>
      <c r="E43" s="798">
        <v>496971.70554</v>
      </c>
      <c r="F43" s="798">
        <v>464295.46733999997</v>
      </c>
      <c r="G43" s="798">
        <v>686632.67726000003</v>
      </c>
      <c r="H43" s="798">
        <v>922970.45317999995</v>
      </c>
      <c r="I43" s="798">
        <v>739149.45129</v>
      </c>
    </row>
    <row r="44" spans="1:9" ht="24" customHeight="1" thickTop="1" thickBot="1">
      <c r="A44" s="791" t="s">
        <v>749</v>
      </c>
      <c r="B44" s="792">
        <v>960743.59551000001</v>
      </c>
      <c r="C44" s="792">
        <v>1086566.32996</v>
      </c>
      <c r="D44" s="792">
        <v>1129790.4628599999</v>
      </c>
      <c r="E44" s="792">
        <v>1235279.2462500001</v>
      </c>
      <c r="F44" s="792">
        <v>1315563.1421300001</v>
      </c>
      <c r="G44" s="792">
        <v>1342462.2408099999</v>
      </c>
      <c r="H44" s="792">
        <v>1401263.06898</v>
      </c>
      <c r="I44" s="792">
        <v>1436584.5260999999</v>
      </c>
    </row>
    <row r="45" spans="1:9" s="795" customFormat="1" ht="21" customHeight="1" thickTop="1">
      <c r="A45" s="801" t="s">
        <v>422</v>
      </c>
      <c r="B45" s="794">
        <v>294578</v>
      </c>
      <c r="C45" s="794">
        <v>294578</v>
      </c>
      <c r="D45" s="794">
        <v>294660</v>
      </c>
      <c r="E45" s="794">
        <v>902280</v>
      </c>
      <c r="F45" s="794">
        <v>902280</v>
      </c>
      <c r="G45" s="794">
        <v>902280</v>
      </c>
      <c r="H45" s="794">
        <v>902280</v>
      </c>
      <c r="I45" s="794">
        <v>902280</v>
      </c>
    </row>
    <row r="46" spans="1:9" s="795" customFormat="1" ht="21" customHeight="1">
      <c r="A46" s="801" t="s">
        <v>426</v>
      </c>
      <c r="B46" s="794">
        <v>0</v>
      </c>
      <c r="C46" s="794">
        <v>0</v>
      </c>
      <c r="D46" s="794">
        <v>8</v>
      </c>
      <c r="E46" s="794">
        <v>8</v>
      </c>
      <c r="F46" s="794">
        <v>8</v>
      </c>
      <c r="G46" s="794">
        <v>8</v>
      </c>
      <c r="H46" s="794">
        <v>8</v>
      </c>
      <c r="I46" s="794">
        <v>8</v>
      </c>
    </row>
    <row r="47" spans="1:9" s="795" customFormat="1" ht="21" customHeight="1">
      <c r="A47" s="801" t="s">
        <v>430</v>
      </c>
      <c r="B47" s="794">
        <v>0</v>
      </c>
      <c r="C47" s="794">
        <v>0</v>
      </c>
      <c r="D47" s="794">
        <v>0</v>
      </c>
      <c r="E47" s="794">
        <v>0</v>
      </c>
      <c r="F47" s="794">
        <v>0</v>
      </c>
      <c r="G47" s="794">
        <v>0</v>
      </c>
      <c r="H47" s="794">
        <v>0</v>
      </c>
      <c r="I47" s="794">
        <v>0</v>
      </c>
    </row>
    <row r="48" spans="1:9" s="795" customFormat="1" ht="21" customHeight="1">
      <c r="A48" s="801" t="s">
        <v>750</v>
      </c>
      <c r="B48" s="794">
        <v>578962.26379</v>
      </c>
      <c r="C48" s="794">
        <v>626924.31229999999</v>
      </c>
      <c r="D48" s="794">
        <v>695524.20683000004</v>
      </c>
      <c r="E48" s="794">
        <v>157769</v>
      </c>
      <c r="F48" s="794">
        <v>245380.34113999997</v>
      </c>
      <c r="G48" s="794">
        <v>329328.17939999996</v>
      </c>
      <c r="H48" s="794">
        <v>329328.17939999996</v>
      </c>
      <c r="I48" s="794">
        <v>414151.97801999998</v>
      </c>
    </row>
    <row r="49" spans="1:9" s="795" customFormat="1" ht="21" customHeight="1">
      <c r="A49" s="801" t="s">
        <v>436</v>
      </c>
      <c r="B49" s="794">
        <v>87203.331720000002</v>
      </c>
      <c r="C49" s="794">
        <v>165064.01765999998</v>
      </c>
      <c r="D49" s="794">
        <v>139598.25602999999</v>
      </c>
      <c r="E49" s="794">
        <v>175222.24625</v>
      </c>
      <c r="F49" s="794">
        <v>167894.80099000002</v>
      </c>
      <c r="G49" s="794">
        <v>110846.06140999999</v>
      </c>
      <c r="H49" s="794">
        <v>169646.88958000002</v>
      </c>
      <c r="I49" s="794">
        <v>120144.54807999999</v>
      </c>
    </row>
    <row r="50" spans="1:9" s="795" customFormat="1" ht="21" customHeight="1">
      <c r="A50" s="825" t="s">
        <v>751</v>
      </c>
      <c r="B50" s="794">
        <v>0</v>
      </c>
      <c r="C50" s="794">
        <v>0</v>
      </c>
      <c r="D50" s="794">
        <v>0</v>
      </c>
      <c r="E50" s="794">
        <v>0</v>
      </c>
      <c r="F50" s="794">
        <v>0</v>
      </c>
      <c r="G50" s="794">
        <v>0</v>
      </c>
      <c r="H50" s="794">
        <v>0</v>
      </c>
      <c r="I50" s="794">
        <v>0</v>
      </c>
    </row>
    <row r="51" spans="1:9" s="799" customFormat="1" ht="40.5" customHeight="1" thickBot="1">
      <c r="A51" s="827" t="s">
        <v>752</v>
      </c>
      <c r="B51" s="798">
        <v>87203.331720000002</v>
      </c>
      <c r="C51" s="798">
        <v>165064.01765999998</v>
      </c>
      <c r="D51" s="798">
        <v>139598.25602999999</v>
      </c>
      <c r="E51" s="798">
        <v>175222.24625</v>
      </c>
      <c r="F51" s="798">
        <v>167894.80099000002</v>
      </c>
      <c r="G51" s="798">
        <v>110846.06140999999</v>
      </c>
      <c r="H51" s="798">
        <v>169646.88958000002</v>
      </c>
      <c r="I51" s="798">
        <v>120144.54807999999</v>
      </c>
    </row>
    <row r="52" spans="1:9" ht="24" customHeight="1" thickTop="1" thickBot="1">
      <c r="A52" s="791" t="s">
        <v>753</v>
      </c>
      <c r="B52" s="792">
        <v>11583466.628280001</v>
      </c>
      <c r="C52" s="792">
        <v>12081870.92825</v>
      </c>
      <c r="D52" s="792">
        <v>14605967.31435</v>
      </c>
      <c r="E52" s="792">
        <v>16340049.670499999</v>
      </c>
      <c r="F52" s="792">
        <v>19387325.79685</v>
      </c>
      <c r="G52" s="792">
        <v>19649447.434110001</v>
      </c>
      <c r="H52" s="792">
        <v>20377489.63986</v>
      </c>
      <c r="I52" s="792">
        <v>20737130.489879999</v>
      </c>
    </row>
    <row r="53" spans="1:9" s="795" customFormat="1" ht="24" customHeight="1" thickTop="1">
      <c r="A53" s="801" t="s">
        <v>754</v>
      </c>
      <c r="B53" s="794">
        <v>1869128.38222</v>
      </c>
      <c r="C53" s="794">
        <v>1884535.6102199999</v>
      </c>
      <c r="D53" s="794">
        <v>2430208.22126</v>
      </c>
      <c r="E53" s="794">
        <v>3307542.34522</v>
      </c>
      <c r="F53" s="794">
        <v>3060668.5941900001</v>
      </c>
      <c r="G53" s="794">
        <v>3550816.1039499999</v>
      </c>
      <c r="H53" s="794">
        <v>4160588.7245900002</v>
      </c>
      <c r="I53" s="794">
        <v>3967283.72872</v>
      </c>
    </row>
    <row r="54" spans="1:9" s="799" customFormat="1" ht="21" customHeight="1">
      <c r="A54" s="827" t="s">
        <v>755</v>
      </c>
      <c r="B54" s="798">
        <v>128656.87126999999</v>
      </c>
      <c r="C54" s="798">
        <v>130224.11141</v>
      </c>
      <c r="D54" s="798">
        <v>92550.123859999992</v>
      </c>
      <c r="E54" s="798">
        <v>131353.83948</v>
      </c>
      <c r="F54" s="798">
        <v>256407.62756999998</v>
      </c>
      <c r="G54" s="798">
        <v>851075.26445000002</v>
      </c>
      <c r="H54" s="798">
        <v>1058695.1754999999</v>
      </c>
      <c r="I54" s="798">
        <v>1105440.4228699999</v>
      </c>
    </row>
    <row r="55" spans="1:9" s="799" customFormat="1" ht="21" customHeight="1">
      <c r="A55" s="827" t="s">
        <v>756</v>
      </c>
      <c r="B55" s="798">
        <v>1583155.8246300002</v>
      </c>
      <c r="C55" s="798">
        <v>1601578.6914900001</v>
      </c>
      <c r="D55" s="798">
        <v>2154078.5290000001</v>
      </c>
      <c r="E55" s="798">
        <v>2958358.41029</v>
      </c>
      <c r="F55" s="798">
        <v>2593867.9296500003</v>
      </c>
      <c r="G55" s="798">
        <v>2489303.1960999998</v>
      </c>
      <c r="H55" s="798">
        <v>2865745.3790899999</v>
      </c>
      <c r="I55" s="798">
        <v>2610722.91102</v>
      </c>
    </row>
    <row r="56" spans="1:9" s="799" customFormat="1" ht="21" customHeight="1">
      <c r="A56" s="827" t="s">
        <v>757</v>
      </c>
      <c r="B56" s="798">
        <v>0</v>
      </c>
      <c r="C56" s="798">
        <v>0</v>
      </c>
      <c r="D56" s="798">
        <v>0</v>
      </c>
      <c r="E56" s="798">
        <v>0</v>
      </c>
      <c r="F56" s="798">
        <v>0</v>
      </c>
      <c r="G56" s="798">
        <v>0</v>
      </c>
      <c r="H56" s="798">
        <v>0</v>
      </c>
      <c r="I56" s="798">
        <v>0</v>
      </c>
    </row>
    <row r="57" spans="1:9" s="799" customFormat="1" ht="21" customHeight="1">
      <c r="A57" s="827" t="s">
        <v>758</v>
      </c>
      <c r="B57" s="798">
        <v>131277.00665</v>
      </c>
      <c r="C57" s="798">
        <v>126571.64234999999</v>
      </c>
      <c r="D57" s="798">
        <v>137372.1329</v>
      </c>
      <c r="E57" s="798">
        <v>171622.65995</v>
      </c>
      <c r="F57" s="798">
        <v>184522.68729</v>
      </c>
      <c r="G57" s="798">
        <v>209529.96249999999</v>
      </c>
      <c r="H57" s="798">
        <v>235240.48910000001</v>
      </c>
      <c r="I57" s="798">
        <v>250122.71759000001</v>
      </c>
    </row>
    <row r="58" spans="1:9" s="799" customFormat="1" ht="21" customHeight="1">
      <c r="A58" s="827" t="s">
        <v>759</v>
      </c>
      <c r="B58" s="798">
        <v>26038.679670000001</v>
      </c>
      <c r="C58" s="798">
        <v>26161.164969999998</v>
      </c>
      <c r="D58" s="798">
        <v>46207.4355</v>
      </c>
      <c r="E58" s="798">
        <v>46207.4355</v>
      </c>
      <c r="F58" s="798">
        <v>25870.349679999999</v>
      </c>
      <c r="G58" s="798">
        <v>907.68090000000007</v>
      </c>
      <c r="H58" s="798">
        <v>907.68090000000007</v>
      </c>
      <c r="I58" s="798">
        <v>997.67723999999998</v>
      </c>
    </row>
    <row r="59" spans="1:9" s="799" customFormat="1" ht="61.5" customHeight="1" thickBot="1">
      <c r="A59" s="826" t="s">
        <v>760</v>
      </c>
      <c r="B59" s="798">
        <v>22030779.172349997</v>
      </c>
      <c r="C59" s="798">
        <v>30611953.370499998</v>
      </c>
      <c r="D59" s="798">
        <v>31497001.632900003</v>
      </c>
      <c r="E59" s="798">
        <v>42389213.882010005</v>
      </c>
      <c r="F59" s="798">
        <v>42271544.952809997</v>
      </c>
      <c r="G59" s="798">
        <v>41574491.101550005</v>
      </c>
      <c r="H59" s="798">
        <v>43093935.200629994</v>
      </c>
      <c r="I59" s="798">
        <v>49709404.045170002</v>
      </c>
    </row>
    <row r="60" spans="1:9" ht="31.5" customHeight="1" thickTop="1" thickBot="1">
      <c r="A60" s="828" t="s">
        <v>761</v>
      </c>
      <c r="B60" s="792"/>
      <c r="C60" s="792"/>
      <c r="D60" s="792"/>
      <c r="E60" s="792"/>
      <c r="F60" s="792"/>
      <c r="G60" s="792"/>
      <c r="H60" s="792"/>
      <c r="I60" s="792"/>
    </row>
    <row r="61" spans="1:9" ht="30" customHeight="1" thickTop="1">
      <c r="A61" s="803" t="s">
        <v>762</v>
      </c>
      <c r="B61" s="804">
        <v>616177.91338000004</v>
      </c>
      <c r="C61" s="804">
        <v>746716.37260999996</v>
      </c>
      <c r="D61" s="804">
        <v>812397.73669000005</v>
      </c>
      <c r="E61" s="804">
        <v>935768.18222000008</v>
      </c>
      <c r="F61" s="804">
        <v>1137249.243</v>
      </c>
      <c r="G61" s="804">
        <v>732887.49153999996</v>
      </c>
      <c r="H61" s="804">
        <v>1280641.72279</v>
      </c>
      <c r="I61" s="804">
        <v>782694.12751000002</v>
      </c>
    </row>
    <row r="62" spans="1:9" ht="21" customHeight="1">
      <c r="A62" s="808" t="s">
        <v>763</v>
      </c>
      <c r="B62" s="804">
        <v>-80955.143840000004</v>
      </c>
      <c r="C62" s="804">
        <v>-151749.38738</v>
      </c>
      <c r="D62" s="804">
        <v>-190844.57633000001</v>
      </c>
      <c r="E62" s="804">
        <v>-207031.62544</v>
      </c>
      <c r="F62" s="804">
        <v>-318648.51182000001</v>
      </c>
      <c r="G62" s="804">
        <v>-254650.37231999999</v>
      </c>
      <c r="H62" s="804">
        <v>-454932.35414000001</v>
      </c>
      <c r="I62" s="804">
        <v>-290553.04963999998</v>
      </c>
    </row>
    <row r="63" spans="1:9" ht="21.75" customHeight="1">
      <c r="A63" s="829" t="s">
        <v>764</v>
      </c>
      <c r="B63" s="804">
        <v>535222.76954000001</v>
      </c>
      <c r="C63" s="804">
        <v>594966.98522999999</v>
      </c>
      <c r="D63" s="804">
        <v>621553.16035999998</v>
      </c>
      <c r="E63" s="804">
        <v>728736.55677999998</v>
      </c>
      <c r="F63" s="804">
        <v>818600.73118</v>
      </c>
      <c r="G63" s="804">
        <v>478237.11922000005</v>
      </c>
      <c r="H63" s="804">
        <v>825709.36864999996</v>
      </c>
      <c r="I63" s="804">
        <v>492141.07786999998</v>
      </c>
    </row>
    <row r="64" spans="1:9">
      <c r="A64" s="803" t="s">
        <v>765</v>
      </c>
      <c r="B64" s="804">
        <v>220561.64450999998</v>
      </c>
      <c r="C64" s="804">
        <v>229926.00722999999</v>
      </c>
      <c r="D64" s="804">
        <v>230284.88915999999</v>
      </c>
      <c r="E64" s="804">
        <v>268010.8775</v>
      </c>
      <c r="F64" s="804">
        <v>481137.17657000001</v>
      </c>
      <c r="G64" s="804">
        <v>280558.88760000002</v>
      </c>
      <c r="H64" s="804">
        <v>476468.82746</v>
      </c>
      <c r="I64" s="804">
        <v>316311.74732999998</v>
      </c>
    </row>
    <row r="65" spans="1:9">
      <c r="A65" s="808" t="s">
        <v>766</v>
      </c>
      <c r="B65" s="804">
        <v>-102036.93565</v>
      </c>
      <c r="C65" s="804">
        <v>-85505.973830000003</v>
      </c>
      <c r="D65" s="804">
        <v>-117677.95231000001</v>
      </c>
      <c r="E65" s="804">
        <v>-156852.11702999999</v>
      </c>
      <c r="F65" s="804">
        <v>-356802.95496</v>
      </c>
      <c r="G65" s="804">
        <v>-242499.38362000001</v>
      </c>
      <c r="H65" s="804">
        <v>-390810.14345999999</v>
      </c>
      <c r="I65" s="804">
        <v>-302770.76786999998</v>
      </c>
    </row>
    <row r="66" spans="1:9">
      <c r="A66" s="807" t="s">
        <v>767</v>
      </c>
      <c r="B66" s="804">
        <v>653747.47840000002</v>
      </c>
      <c r="C66" s="804">
        <v>739387.01862999995</v>
      </c>
      <c r="D66" s="804">
        <v>734160.09721000004</v>
      </c>
      <c r="E66" s="804">
        <v>839895.31724999996</v>
      </c>
      <c r="F66" s="804">
        <v>942934.95279000001</v>
      </c>
      <c r="G66" s="804">
        <v>516296.62319999997</v>
      </c>
      <c r="H66" s="804">
        <v>911368.05264999997</v>
      </c>
      <c r="I66" s="804">
        <v>505682.05732999998</v>
      </c>
    </row>
    <row r="67" spans="1:9">
      <c r="A67" s="803" t="s">
        <v>768</v>
      </c>
      <c r="B67" s="804">
        <v>112314.60485999999</v>
      </c>
      <c r="C67" s="804">
        <v>96960.455370000011</v>
      </c>
      <c r="D67" s="804">
        <v>137785.99553000001</v>
      </c>
      <c r="E67" s="804">
        <v>176041.32522999999</v>
      </c>
      <c r="F67" s="804">
        <v>110745.41157</v>
      </c>
      <c r="G67" s="804">
        <v>96584.121079999997</v>
      </c>
      <c r="H67" s="804">
        <v>135620.29443000001</v>
      </c>
      <c r="I67" s="804">
        <v>89204.737309999997</v>
      </c>
    </row>
    <row r="68" spans="1:9">
      <c r="A68" s="803" t="s">
        <v>769</v>
      </c>
      <c r="B68" s="804">
        <v>-212233.54743999999</v>
      </c>
      <c r="C68" s="804">
        <v>-148608.72018999999</v>
      </c>
      <c r="D68" s="804">
        <v>-206404.67382</v>
      </c>
      <c r="E68" s="804">
        <v>-281396.99206999998</v>
      </c>
      <c r="F68" s="804">
        <v>-294400.07931</v>
      </c>
      <c r="G68" s="804">
        <v>-172819.78444999998</v>
      </c>
      <c r="H68" s="804">
        <v>-289822.85422000004</v>
      </c>
      <c r="I68" s="804">
        <v>-126967.34542</v>
      </c>
    </row>
    <row r="69" spans="1:9">
      <c r="A69" s="829" t="s">
        <v>770</v>
      </c>
      <c r="B69" s="804">
        <v>553828.53582000011</v>
      </c>
      <c r="C69" s="804">
        <v>687738.75380999991</v>
      </c>
      <c r="D69" s="804">
        <v>665541.41891999997</v>
      </c>
      <c r="E69" s="804">
        <v>734539.65041</v>
      </c>
      <c r="F69" s="804">
        <v>759280.28504999995</v>
      </c>
      <c r="G69" s="804">
        <v>440060.95983000001</v>
      </c>
      <c r="H69" s="804">
        <v>757165.49286</v>
      </c>
      <c r="I69" s="804">
        <v>467919.44922000001</v>
      </c>
    </row>
    <row r="70" spans="1:9">
      <c r="A70" s="808" t="s">
        <v>771</v>
      </c>
      <c r="B70" s="804">
        <v>-436652.30583999999</v>
      </c>
      <c r="C70" s="804">
        <v>-443402.74620999995</v>
      </c>
      <c r="D70" s="804">
        <v>-470338.05349000002</v>
      </c>
      <c r="E70" s="804">
        <v>-472642.93050000002</v>
      </c>
      <c r="F70" s="804">
        <v>-529483.67932999996</v>
      </c>
      <c r="G70" s="804">
        <v>-343188.85206999996</v>
      </c>
      <c r="H70" s="804">
        <v>-562081.27110999997</v>
      </c>
      <c r="I70" s="804">
        <v>-332102.81173000002</v>
      </c>
    </row>
    <row r="71" spans="1:9">
      <c r="A71" s="807" t="s">
        <v>772</v>
      </c>
      <c r="B71" s="804">
        <v>117176.22998</v>
      </c>
      <c r="C71" s="804">
        <v>244336.00759999998</v>
      </c>
      <c r="D71" s="804">
        <v>195203.36543000001</v>
      </c>
      <c r="E71" s="804">
        <v>261896.71990999999</v>
      </c>
      <c r="F71" s="804">
        <v>229796.60571999999</v>
      </c>
      <c r="G71" s="804">
        <v>96872.107759999999</v>
      </c>
      <c r="H71" s="804">
        <v>195084.22175</v>
      </c>
      <c r="I71" s="804">
        <v>135816.63749000002</v>
      </c>
    </row>
    <row r="72" spans="1:9">
      <c r="A72" s="807" t="s">
        <v>773</v>
      </c>
      <c r="B72" s="804">
        <v>-4463.6047699999999</v>
      </c>
      <c r="C72" s="804">
        <v>-768.19606999999996</v>
      </c>
      <c r="D72" s="804">
        <v>-964.99037999999996</v>
      </c>
      <c r="E72" s="804">
        <v>-646.49045999999998</v>
      </c>
      <c r="F72" s="804">
        <v>-218.46256</v>
      </c>
      <c r="G72" s="804">
        <v>-257.56918000000002</v>
      </c>
      <c r="H72" s="804">
        <v>-332.91888</v>
      </c>
      <c r="I72" s="804">
        <v>-25.452210000000001</v>
      </c>
    </row>
    <row r="73" spans="1:9">
      <c r="A73" s="808" t="s">
        <v>774</v>
      </c>
      <c r="B73" s="804">
        <v>-4684.2260900000001</v>
      </c>
      <c r="C73" s="804">
        <v>-1130.7436200000002</v>
      </c>
      <c r="D73" s="804">
        <v>-969.18436999999994</v>
      </c>
      <c r="E73" s="804">
        <v>-650.43453</v>
      </c>
      <c r="F73" s="804">
        <v>-221.93956</v>
      </c>
      <c r="G73" s="804">
        <v>-258.91779000000002</v>
      </c>
      <c r="H73" s="804">
        <v>-336.05010999999996</v>
      </c>
      <c r="I73" s="804">
        <v>-26.390279999999997</v>
      </c>
    </row>
    <row r="74" spans="1:9">
      <c r="A74" s="808" t="s">
        <v>775</v>
      </c>
      <c r="B74" s="804">
        <v>220.62132</v>
      </c>
      <c r="C74" s="804">
        <v>362.54755</v>
      </c>
      <c r="D74" s="804">
        <v>4.1939899999999994</v>
      </c>
      <c r="E74" s="804">
        <v>3.94407</v>
      </c>
      <c r="F74" s="804">
        <v>3.4769999999999999</v>
      </c>
      <c r="G74" s="804">
        <v>1.3486099999999999</v>
      </c>
      <c r="H74" s="804">
        <v>3.13123</v>
      </c>
      <c r="I74" s="804">
        <v>0.93807000000000007</v>
      </c>
    </row>
    <row r="75" spans="1:9">
      <c r="A75" s="829" t="s">
        <v>776</v>
      </c>
      <c r="B75" s="804">
        <v>-24.34948</v>
      </c>
      <c r="C75" s="804">
        <v>-11.052100000000001</v>
      </c>
      <c r="D75" s="804">
        <v>52.45496</v>
      </c>
      <c r="E75" s="804">
        <v>-8.6009700000000002</v>
      </c>
      <c r="F75" s="804">
        <v>-77.906910000000011</v>
      </c>
      <c r="G75" s="804">
        <v>-60.1982</v>
      </c>
      <c r="H75" s="804">
        <v>-57.945589999999996</v>
      </c>
      <c r="I75" s="804">
        <v>1.9872300000000001</v>
      </c>
    </row>
    <row r="76" spans="1:9">
      <c r="A76" s="829" t="s">
        <v>777</v>
      </c>
      <c r="B76" s="804">
        <v>-2.6848200000000002</v>
      </c>
      <c r="C76" s="804">
        <v>17.521180000000001</v>
      </c>
      <c r="D76" s="804">
        <v>57.247699999999995</v>
      </c>
      <c r="E76" s="804">
        <v>9.4644899999999996</v>
      </c>
      <c r="F76" s="804">
        <v>-70.932600000000008</v>
      </c>
      <c r="G76" s="804">
        <v>-47.845930000000003</v>
      </c>
      <c r="H76" s="804">
        <v>-41.589440000000003</v>
      </c>
      <c r="I76" s="804">
        <v>4.6296499999999998</v>
      </c>
    </row>
    <row r="77" spans="1:9">
      <c r="A77" s="808" t="s">
        <v>778</v>
      </c>
      <c r="B77" s="804">
        <v>-21.664660000000001</v>
      </c>
      <c r="C77" s="804">
        <v>-28.57328</v>
      </c>
      <c r="D77" s="804">
        <v>-4.7927400000000002</v>
      </c>
      <c r="E77" s="804">
        <v>-18.065459999999998</v>
      </c>
      <c r="F77" s="804">
        <v>-6.97431</v>
      </c>
      <c r="G77" s="804">
        <v>-12.352270000000001</v>
      </c>
      <c r="H77" s="804">
        <v>-16.35615</v>
      </c>
      <c r="I77" s="804">
        <v>-2.64242</v>
      </c>
    </row>
    <row r="78" spans="1:9">
      <c r="A78" s="829" t="s">
        <v>779</v>
      </c>
      <c r="B78" s="804">
        <v>112688.27573000001</v>
      </c>
      <c r="C78" s="804">
        <v>243556.75943000001</v>
      </c>
      <c r="D78" s="804">
        <v>194290.83000999998</v>
      </c>
      <c r="E78" s="804">
        <v>261241.62847999998</v>
      </c>
      <c r="F78" s="804">
        <v>229500.23624999999</v>
      </c>
      <c r="G78" s="804">
        <v>96554.340379999994</v>
      </c>
      <c r="H78" s="804">
        <v>194693.35728</v>
      </c>
      <c r="I78" s="804">
        <v>135793.17251</v>
      </c>
    </row>
    <row r="79" spans="1:9">
      <c r="A79" s="803" t="s">
        <v>780</v>
      </c>
      <c r="B79" s="804">
        <v>5092.0778899999996</v>
      </c>
      <c r="C79" s="804">
        <v>-2.3440000000000003E-2</v>
      </c>
      <c r="D79" s="804">
        <v>1121.36043</v>
      </c>
      <c r="E79" s="804">
        <v>14063.71451</v>
      </c>
      <c r="F79" s="804">
        <v>5480.72552</v>
      </c>
      <c r="G79" s="804">
        <v>33739.161950000002</v>
      </c>
      <c r="H79" s="804">
        <v>37772.643530000001</v>
      </c>
      <c r="I79" s="804">
        <v>237.17508999999998</v>
      </c>
    </row>
    <row r="80" spans="1:9">
      <c r="A80" s="807" t="s">
        <v>781</v>
      </c>
      <c r="B80" s="804">
        <v>117780.35362000001</v>
      </c>
      <c r="C80" s="804">
        <v>243556.73599000002</v>
      </c>
      <c r="D80" s="804">
        <v>195412.19044000001</v>
      </c>
      <c r="E80" s="804">
        <v>275305.34299000003</v>
      </c>
      <c r="F80" s="804">
        <v>234980.96177000002</v>
      </c>
      <c r="G80" s="804">
        <v>130293.50233</v>
      </c>
      <c r="H80" s="804">
        <v>232466.00081</v>
      </c>
      <c r="I80" s="804">
        <v>136030.34760000001</v>
      </c>
    </row>
    <row r="81" spans="1:9">
      <c r="A81" s="803" t="s">
        <v>782</v>
      </c>
      <c r="B81" s="804">
        <v>4219.3199400000003</v>
      </c>
      <c r="C81" s="804">
        <v>2149.4786600000002</v>
      </c>
      <c r="D81" s="804">
        <v>2384.6495800000002</v>
      </c>
      <c r="E81" s="804">
        <v>3673.9967000000001</v>
      </c>
      <c r="F81" s="804">
        <v>1787.2292199999999</v>
      </c>
      <c r="G81" s="804">
        <v>-384.82792000000001</v>
      </c>
      <c r="H81" s="804">
        <v>3114.4447700000001</v>
      </c>
      <c r="I81" s="804">
        <v>2000.8004799999999</v>
      </c>
    </row>
    <row r="82" spans="1:9" ht="21" customHeight="1">
      <c r="A82" s="829" t="s">
        <v>783</v>
      </c>
      <c r="B82" s="804">
        <v>121999.67356</v>
      </c>
      <c r="C82" s="804">
        <v>245706.21465000001</v>
      </c>
      <c r="D82" s="804">
        <v>197796.84002</v>
      </c>
      <c r="E82" s="804">
        <v>278979.33968999999</v>
      </c>
      <c r="F82" s="804">
        <v>236768.19099</v>
      </c>
      <c r="G82" s="804">
        <v>129908.67440999999</v>
      </c>
      <c r="H82" s="804">
        <v>235580.44558</v>
      </c>
      <c r="I82" s="804">
        <v>138031.14808000001</v>
      </c>
    </row>
    <row r="83" spans="1:9" ht="21" customHeight="1">
      <c r="A83" s="803" t="s">
        <v>784</v>
      </c>
      <c r="B83" s="804">
        <v>0</v>
      </c>
      <c r="C83" s="804">
        <v>0</v>
      </c>
      <c r="D83" s="804">
        <v>0</v>
      </c>
      <c r="E83" s="804">
        <v>0</v>
      </c>
      <c r="F83" s="804">
        <v>0</v>
      </c>
      <c r="G83" s="804">
        <v>0</v>
      </c>
      <c r="H83" s="804">
        <v>0</v>
      </c>
      <c r="I83" s="804">
        <v>0</v>
      </c>
    </row>
    <row r="84" spans="1:9" ht="21" customHeight="1">
      <c r="A84" s="829" t="s">
        <v>785</v>
      </c>
      <c r="B84" s="804">
        <v>121999.67356</v>
      </c>
      <c r="C84" s="804">
        <v>245706.21465000001</v>
      </c>
      <c r="D84" s="804">
        <v>197796.84002</v>
      </c>
      <c r="E84" s="804">
        <v>278979.33968999999</v>
      </c>
      <c r="F84" s="804">
        <v>236768.19099</v>
      </c>
      <c r="G84" s="804">
        <v>129908.67440999999</v>
      </c>
      <c r="H84" s="804">
        <v>235580.44558</v>
      </c>
      <c r="I84" s="804">
        <v>138031.14808000001</v>
      </c>
    </row>
    <row r="85" spans="1:9" ht="18" customHeight="1" thickBot="1">
      <c r="A85" s="803" t="s">
        <v>786</v>
      </c>
      <c r="B85" s="804">
        <v>-34796.34186</v>
      </c>
      <c r="C85" s="804">
        <v>-80642.197040000014</v>
      </c>
      <c r="D85" s="804">
        <v>-58198.584000000003</v>
      </c>
      <c r="E85" s="804">
        <v>-103757.09344</v>
      </c>
      <c r="F85" s="804">
        <v>-68873.39</v>
      </c>
      <c r="G85" s="804">
        <v>-19062.613000000001</v>
      </c>
      <c r="H85" s="804">
        <v>-65933.555999999997</v>
      </c>
      <c r="I85" s="804">
        <v>-17886.599999999999</v>
      </c>
    </row>
    <row r="86" spans="1:9" ht="24" customHeight="1" thickTop="1" thickBot="1">
      <c r="A86" s="791" t="s">
        <v>787</v>
      </c>
      <c r="B86" s="792">
        <v>87203.33170000001</v>
      </c>
      <c r="C86" s="792">
        <v>165064.01761000001</v>
      </c>
      <c r="D86" s="792">
        <v>139598.25602</v>
      </c>
      <c r="E86" s="792">
        <v>175222.24625</v>
      </c>
      <c r="F86" s="792">
        <v>167894.80099000002</v>
      </c>
      <c r="G86" s="792">
        <v>110846.06140999999</v>
      </c>
      <c r="H86" s="792">
        <v>169646.88958000002</v>
      </c>
      <c r="I86" s="792">
        <v>120144.54807999999</v>
      </c>
    </row>
    <row r="87" spans="1:9" ht="15" customHeight="1" thickTop="1" thickBot="1">
      <c r="A87" s="830"/>
      <c r="B87" s="811"/>
      <c r="C87" s="811"/>
      <c r="D87" s="811"/>
      <c r="E87" s="811"/>
      <c r="F87" s="811"/>
      <c r="G87" s="811"/>
      <c r="H87" s="811"/>
      <c r="I87" s="811"/>
    </row>
    <row r="88" spans="1:9" ht="28.5" customHeight="1" thickTop="1">
      <c r="A88" s="831"/>
      <c r="B88" s="813"/>
      <c r="C88" s="813"/>
      <c r="D88" s="813"/>
      <c r="E88" s="813"/>
      <c r="F88" s="813"/>
      <c r="G88" s="813"/>
      <c r="H88" s="813"/>
    </row>
    <row r="89" spans="1:9">
      <c r="A89" s="831"/>
      <c r="B89" s="813"/>
      <c r="C89" s="813"/>
      <c r="D89" s="813"/>
      <c r="E89" s="813"/>
      <c r="F89" s="813"/>
      <c r="G89" s="813"/>
      <c r="H89" s="813"/>
    </row>
    <row r="90" spans="1:9" ht="19.5">
      <c r="A90" s="832"/>
      <c r="B90" s="813"/>
      <c r="C90" s="813"/>
      <c r="D90" s="813"/>
      <c r="E90" s="813"/>
      <c r="F90" s="813"/>
      <c r="G90" s="813"/>
      <c r="H90" s="813"/>
    </row>
    <row r="91" spans="1:9" ht="19.5">
      <c r="A91" s="832"/>
      <c r="B91" s="813"/>
      <c r="C91" s="813"/>
      <c r="D91" s="813"/>
      <c r="E91" s="813"/>
      <c r="F91" s="813"/>
      <c r="G91" s="813"/>
      <c r="H91" s="813"/>
    </row>
    <row r="92" spans="1:9" ht="19.5">
      <c r="A92" s="832"/>
      <c r="B92" s="813"/>
      <c r="C92" s="813"/>
      <c r="D92" s="813"/>
      <c r="E92" s="813"/>
      <c r="F92" s="813"/>
      <c r="G92" s="813"/>
      <c r="H92" s="813"/>
    </row>
    <row r="93" spans="1:9" ht="19.5">
      <c r="A93" s="833"/>
      <c r="B93" s="813"/>
      <c r="C93" s="813"/>
      <c r="D93" s="813"/>
      <c r="E93" s="813"/>
      <c r="F93" s="813"/>
      <c r="G93" s="813"/>
      <c r="H93" s="813"/>
    </row>
    <row r="94" spans="1:9" ht="19.5">
      <c r="A94" s="833"/>
      <c r="B94" s="813"/>
      <c r="C94" s="813"/>
      <c r="D94" s="813"/>
      <c r="E94" s="813"/>
      <c r="F94" s="813"/>
      <c r="G94" s="813"/>
      <c r="H94" s="813"/>
    </row>
    <row r="95" spans="1:9" ht="19.5">
      <c r="A95" s="833"/>
      <c r="B95" s="813"/>
      <c r="C95" s="813"/>
      <c r="D95" s="813"/>
      <c r="E95" s="813"/>
      <c r="F95" s="813"/>
      <c r="G95" s="813"/>
      <c r="H95" s="813"/>
    </row>
    <row r="96" spans="1:9" ht="19.5">
      <c r="A96" s="832"/>
      <c r="B96" s="813"/>
      <c r="C96" s="813"/>
      <c r="D96" s="813"/>
      <c r="E96" s="813"/>
      <c r="F96" s="813"/>
      <c r="G96" s="813"/>
      <c r="H96" s="813"/>
    </row>
    <row r="97" spans="1:8" ht="19.5">
      <c r="A97" s="832"/>
      <c r="B97" s="813"/>
      <c r="C97" s="813"/>
      <c r="D97" s="813"/>
      <c r="E97" s="813"/>
      <c r="F97" s="813"/>
      <c r="G97" s="813"/>
      <c r="H97" s="813"/>
    </row>
    <row r="98" spans="1:8" ht="19.5">
      <c r="A98" s="832"/>
      <c r="B98" s="813"/>
      <c r="C98" s="813"/>
      <c r="D98" s="813"/>
      <c r="E98" s="813"/>
      <c r="F98" s="813"/>
      <c r="G98" s="813"/>
      <c r="H98" s="813"/>
    </row>
    <row r="99" spans="1:8" ht="19.5">
      <c r="A99" s="832"/>
      <c r="B99" s="813"/>
      <c r="C99" s="813"/>
      <c r="D99" s="813"/>
      <c r="E99" s="813"/>
      <c r="F99" s="813"/>
      <c r="G99" s="813"/>
      <c r="H99" s="813"/>
    </row>
    <row r="100" spans="1:8" ht="19.5">
      <c r="A100" s="832"/>
      <c r="B100" s="813"/>
      <c r="C100" s="813"/>
      <c r="D100" s="813"/>
      <c r="E100" s="813"/>
      <c r="F100" s="813"/>
      <c r="G100" s="813"/>
      <c r="H100" s="813"/>
    </row>
    <row r="101" spans="1:8" ht="19.5">
      <c r="A101" s="817"/>
      <c r="B101" s="813"/>
      <c r="C101" s="813"/>
      <c r="D101" s="813"/>
      <c r="E101" s="813"/>
      <c r="F101" s="813"/>
      <c r="G101" s="813"/>
      <c r="H101" s="813"/>
    </row>
    <row r="102" spans="1:8">
      <c r="A102" s="819"/>
      <c r="B102" s="813"/>
      <c r="C102" s="813"/>
      <c r="D102" s="813"/>
      <c r="E102" s="813"/>
      <c r="F102" s="813"/>
      <c r="G102" s="813"/>
      <c r="H102" s="813"/>
    </row>
    <row r="103" spans="1:8">
      <c r="A103" s="819"/>
      <c r="B103" s="813"/>
      <c r="C103" s="813"/>
      <c r="D103" s="813"/>
      <c r="E103" s="813"/>
      <c r="F103" s="813"/>
      <c r="G103" s="813"/>
      <c r="H103" s="813"/>
    </row>
    <row r="104" spans="1:8">
      <c r="A104" s="819"/>
      <c r="B104" s="813"/>
      <c r="C104" s="813"/>
      <c r="D104" s="813"/>
      <c r="E104" s="813"/>
      <c r="F104" s="813"/>
      <c r="G104" s="813"/>
      <c r="H104" s="813"/>
    </row>
    <row r="105" spans="1:8">
      <c r="A105" s="819"/>
      <c r="B105" s="813"/>
      <c r="C105" s="813"/>
      <c r="D105" s="813"/>
      <c r="E105" s="813"/>
      <c r="F105" s="813"/>
      <c r="G105" s="813"/>
      <c r="H105" s="813"/>
    </row>
    <row r="106" spans="1:8">
      <c r="A106" s="819"/>
      <c r="B106" s="813"/>
      <c r="C106" s="813"/>
      <c r="D106" s="813"/>
      <c r="E106" s="813"/>
      <c r="F106" s="813"/>
      <c r="G106" s="813"/>
      <c r="H106" s="813"/>
    </row>
    <row r="107" spans="1:8">
      <c r="A107" s="819"/>
      <c r="B107" s="813"/>
      <c r="C107" s="813"/>
      <c r="D107" s="813"/>
      <c r="E107" s="813"/>
      <c r="F107" s="813"/>
      <c r="G107" s="813"/>
      <c r="H107" s="813"/>
    </row>
    <row r="108" spans="1:8">
      <c r="A108" s="819"/>
      <c r="B108" s="813"/>
      <c r="C108" s="813"/>
      <c r="D108" s="813"/>
      <c r="E108" s="813"/>
      <c r="F108" s="813"/>
      <c r="G108" s="813"/>
      <c r="H108" s="813"/>
    </row>
    <row r="109" spans="1:8">
      <c r="A109" s="819"/>
      <c r="B109" s="813"/>
      <c r="C109" s="813"/>
      <c r="D109" s="813"/>
      <c r="E109" s="813"/>
      <c r="F109" s="813"/>
      <c r="G109" s="813"/>
      <c r="H109" s="813"/>
    </row>
    <row r="110" spans="1:8" ht="19.5">
      <c r="A110" s="832"/>
      <c r="B110" s="813"/>
      <c r="C110" s="813"/>
      <c r="D110" s="813"/>
      <c r="E110" s="813"/>
      <c r="F110" s="813"/>
      <c r="G110" s="813"/>
      <c r="H110" s="813"/>
    </row>
    <row r="111" spans="1:8" ht="19.5">
      <c r="A111" s="832"/>
      <c r="B111" s="813"/>
      <c r="C111" s="813"/>
      <c r="D111" s="813"/>
      <c r="E111" s="813"/>
      <c r="F111" s="813"/>
      <c r="G111" s="813"/>
      <c r="H111" s="813"/>
    </row>
    <row r="112" spans="1:8" ht="19.5">
      <c r="A112" s="833"/>
      <c r="B112" s="813"/>
      <c r="C112" s="813"/>
      <c r="D112" s="813"/>
      <c r="E112" s="813"/>
      <c r="F112" s="813"/>
      <c r="G112" s="813"/>
      <c r="H112" s="813"/>
    </row>
    <row r="113" spans="1:8" ht="19.5">
      <c r="A113" s="833"/>
      <c r="B113" s="813"/>
      <c r="C113" s="813"/>
      <c r="D113" s="813"/>
      <c r="E113" s="813"/>
      <c r="F113" s="813"/>
      <c r="G113" s="813"/>
      <c r="H113" s="813"/>
    </row>
    <row r="114" spans="1:8" ht="19.5">
      <c r="A114" s="833"/>
      <c r="B114" s="813"/>
      <c r="C114" s="813"/>
      <c r="D114" s="813"/>
      <c r="E114" s="813"/>
      <c r="F114" s="813"/>
      <c r="G114" s="813"/>
      <c r="H114" s="813"/>
    </row>
    <row r="115" spans="1:8" ht="19.5">
      <c r="A115" s="832"/>
      <c r="B115" s="813"/>
      <c r="C115" s="813"/>
      <c r="D115" s="813"/>
      <c r="E115" s="813"/>
      <c r="F115" s="813"/>
      <c r="G115" s="813"/>
      <c r="H115" s="813"/>
    </row>
    <row r="116" spans="1:8" ht="19.5">
      <c r="A116" s="832"/>
      <c r="B116" s="813"/>
      <c r="C116" s="813"/>
      <c r="D116" s="813"/>
      <c r="E116" s="813"/>
      <c r="F116" s="813"/>
      <c r="G116" s="813"/>
      <c r="H116" s="813"/>
    </row>
    <row r="117" spans="1:8" ht="19.5">
      <c r="A117" s="832"/>
      <c r="B117" s="813"/>
      <c r="C117" s="813"/>
      <c r="D117" s="813"/>
      <c r="E117" s="813"/>
      <c r="F117" s="813"/>
      <c r="G117" s="813"/>
      <c r="H117" s="813"/>
    </row>
    <row r="118" spans="1:8" ht="19.5">
      <c r="A118" s="832"/>
      <c r="B118" s="813"/>
      <c r="C118" s="813"/>
      <c r="D118" s="813"/>
      <c r="E118" s="813"/>
      <c r="F118" s="813"/>
      <c r="G118" s="813"/>
      <c r="H118" s="813"/>
    </row>
    <row r="119" spans="1:8" ht="19.5">
      <c r="A119" s="832"/>
      <c r="B119" s="813"/>
      <c r="C119" s="813"/>
      <c r="D119" s="813"/>
      <c r="E119" s="813"/>
      <c r="F119" s="813"/>
      <c r="G119" s="813"/>
      <c r="H119" s="813"/>
    </row>
    <row r="120" spans="1:8" ht="19.5">
      <c r="A120" s="832"/>
      <c r="B120" s="813"/>
      <c r="C120" s="813"/>
      <c r="D120" s="813"/>
      <c r="E120" s="813"/>
      <c r="F120" s="813"/>
      <c r="G120" s="813"/>
      <c r="H120" s="813"/>
    </row>
    <row r="121" spans="1:8" ht="19.5">
      <c r="A121" s="832"/>
      <c r="B121" s="813"/>
      <c r="C121" s="813"/>
      <c r="D121" s="813"/>
      <c r="E121" s="813"/>
      <c r="F121" s="813"/>
      <c r="G121" s="813"/>
      <c r="H121" s="813"/>
    </row>
    <row r="122" spans="1:8" ht="19.5">
      <c r="A122" s="833"/>
      <c r="B122" s="813"/>
      <c r="C122" s="813"/>
      <c r="D122" s="813"/>
      <c r="E122" s="813"/>
      <c r="F122" s="813"/>
      <c r="G122" s="813"/>
      <c r="H122" s="813"/>
    </row>
    <row r="123" spans="1:8" ht="19.5">
      <c r="A123" s="832"/>
      <c r="B123" s="813"/>
      <c r="C123" s="813"/>
      <c r="D123" s="813"/>
      <c r="E123" s="813"/>
      <c r="F123" s="813"/>
      <c r="G123" s="813"/>
      <c r="H123" s="813"/>
    </row>
    <row r="124" spans="1:8" ht="19.5">
      <c r="A124" s="832"/>
      <c r="B124" s="813"/>
      <c r="C124" s="813"/>
      <c r="D124" s="813"/>
      <c r="E124" s="813"/>
      <c r="F124" s="813"/>
      <c r="G124" s="813"/>
      <c r="H124" s="813"/>
    </row>
    <row r="125" spans="1:8" ht="19.5">
      <c r="A125" s="832"/>
      <c r="B125" s="813"/>
      <c r="C125" s="813"/>
      <c r="D125" s="813"/>
      <c r="E125" s="813"/>
      <c r="F125" s="813"/>
      <c r="G125" s="813"/>
      <c r="H125" s="813"/>
    </row>
    <row r="126" spans="1:8" ht="19.5">
      <c r="A126" s="832"/>
      <c r="B126" s="813"/>
      <c r="C126" s="813"/>
      <c r="D126" s="813"/>
      <c r="E126" s="813"/>
      <c r="F126" s="813"/>
      <c r="G126" s="813"/>
      <c r="H126" s="813"/>
    </row>
    <row r="127" spans="1:8" ht="19.5">
      <c r="A127" s="832"/>
      <c r="B127" s="813"/>
      <c r="C127" s="813"/>
      <c r="D127" s="813"/>
      <c r="E127" s="813"/>
      <c r="F127" s="813"/>
      <c r="G127" s="813"/>
      <c r="H127" s="813"/>
    </row>
    <row r="128" spans="1:8" ht="19.5">
      <c r="A128" s="833"/>
      <c r="B128" s="813"/>
      <c r="C128" s="813"/>
      <c r="D128" s="813"/>
      <c r="E128" s="813"/>
      <c r="F128" s="813"/>
      <c r="G128" s="813"/>
      <c r="H128" s="813"/>
    </row>
    <row r="129" spans="1:8" ht="19.5">
      <c r="A129" s="832"/>
      <c r="B129" s="813"/>
      <c r="C129" s="813"/>
      <c r="D129" s="813"/>
      <c r="E129" s="813"/>
      <c r="F129" s="813"/>
      <c r="G129" s="813"/>
      <c r="H129" s="813"/>
    </row>
    <row r="130" spans="1:8" ht="19.5">
      <c r="A130" s="832"/>
      <c r="B130" s="813"/>
      <c r="C130" s="813"/>
      <c r="D130" s="813"/>
      <c r="E130" s="813"/>
      <c r="F130" s="813"/>
      <c r="G130" s="813"/>
      <c r="H130" s="813"/>
    </row>
    <row r="131" spans="1:8" ht="19.5">
      <c r="A131" s="832"/>
      <c r="B131" s="813"/>
      <c r="C131" s="813"/>
      <c r="D131" s="813"/>
      <c r="E131" s="813"/>
      <c r="F131" s="813"/>
      <c r="G131" s="813"/>
      <c r="H131" s="813"/>
    </row>
    <row r="132" spans="1:8" ht="19.5">
      <c r="A132" s="833"/>
      <c r="B132" s="813"/>
      <c r="C132" s="813"/>
      <c r="D132" s="813"/>
      <c r="E132" s="813"/>
      <c r="F132" s="813"/>
      <c r="G132" s="813"/>
      <c r="H132" s="813"/>
    </row>
    <row r="133" spans="1:8" ht="19.5">
      <c r="A133" s="832"/>
      <c r="B133" s="813"/>
      <c r="C133" s="813"/>
      <c r="D133" s="813"/>
      <c r="E133" s="813"/>
      <c r="F133" s="813"/>
      <c r="G133" s="813"/>
      <c r="H133" s="813"/>
    </row>
    <row r="134" spans="1:8" ht="19.5">
      <c r="A134" s="832"/>
      <c r="B134" s="813"/>
      <c r="C134" s="813"/>
      <c r="D134" s="813"/>
      <c r="E134" s="813"/>
      <c r="F134" s="813"/>
      <c r="G134" s="813"/>
      <c r="H134" s="813"/>
    </row>
    <row r="135" spans="1:8" ht="19.5">
      <c r="A135" s="832"/>
      <c r="B135" s="813"/>
      <c r="C135" s="813"/>
      <c r="D135" s="813"/>
      <c r="E135" s="813"/>
      <c r="F135" s="813"/>
      <c r="G135" s="813"/>
      <c r="H135" s="813"/>
    </row>
    <row r="136" spans="1:8" ht="19.5">
      <c r="A136" s="832"/>
      <c r="B136" s="813"/>
      <c r="C136" s="813"/>
      <c r="D136" s="813"/>
      <c r="E136" s="813"/>
      <c r="F136" s="813"/>
      <c r="G136" s="813"/>
      <c r="H136" s="813"/>
    </row>
    <row r="137" spans="1:8" ht="19.5">
      <c r="A137" s="833"/>
      <c r="B137" s="813"/>
      <c r="C137" s="813"/>
      <c r="D137" s="813"/>
      <c r="E137" s="813"/>
      <c r="F137" s="813"/>
      <c r="G137" s="813"/>
      <c r="H137" s="813"/>
    </row>
    <row r="138" spans="1:8" ht="19.5">
      <c r="A138" s="832"/>
      <c r="B138" s="813"/>
      <c r="C138" s="813"/>
      <c r="D138" s="813"/>
      <c r="E138" s="813"/>
      <c r="F138" s="813"/>
      <c r="G138" s="813"/>
      <c r="H138" s="813"/>
    </row>
    <row r="139" spans="1:8" ht="19.5">
      <c r="A139" s="832"/>
      <c r="B139" s="813"/>
      <c r="C139" s="813"/>
      <c r="D139" s="813"/>
      <c r="E139" s="813"/>
      <c r="F139" s="813"/>
      <c r="G139" s="813"/>
      <c r="H139" s="813"/>
    </row>
    <row r="140" spans="1:8" ht="19.5">
      <c r="A140" s="832"/>
      <c r="B140" s="813"/>
      <c r="C140" s="813"/>
      <c r="D140" s="813"/>
      <c r="E140" s="813"/>
      <c r="F140" s="813"/>
      <c r="G140" s="813"/>
      <c r="H140" s="813"/>
    </row>
    <row r="141" spans="1:8" ht="19.5">
      <c r="A141" s="832"/>
      <c r="B141" s="813"/>
      <c r="C141" s="813"/>
      <c r="D141" s="813"/>
      <c r="E141" s="813"/>
      <c r="F141" s="813"/>
      <c r="G141" s="813"/>
      <c r="H141" s="813"/>
    </row>
    <row r="142" spans="1:8" ht="19.5">
      <c r="A142" s="833"/>
      <c r="B142" s="813"/>
      <c r="C142" s="813"/>
      <c r="D142" s="813"/>
      <c r="E142" s="813"/>
      <c r="F142" s="813"/>
      <c r="G142" s="813"/>
      <c r="H142" s="813"/>
    </row>
    <row r="143" spans="1:8" ht="19.5">
      <c r="A143" s="833"/>
      <c r="B143" s="813"/>
      <c r="C143" s="813"/>
      <c r="D143" s="813"/>
      <c r="E143" s="813"/>
      <c r="F143" s="813"/>
      <c r="G143" s="813"/>
      <c r="H143" s="813"/>
    </row>
    <row r="144" spans="1:8" ht="19.5">
      <c r="A144" s="833"/>
      <c r="B144" s="813"/>
      <c r="C144" s="813"/>
      <c r="D144" s="813"/>
      <c r="E144" s="813"/>
      <c r="F144" s="813"/>
      <c r="G144" s="813"/>
      <c r="H144" s="813"/>
    </row>
    <row r="145" spans="1:8" ht="19.5">
      <c r="A145" s="832"/>
      <c r="B145" s="813"/>
      <c r="C145" s="813"/>
      <c r="D145" s="813"/>
      <c r="E145" s="813"/>
      <c r="F145" s="813"/>
      <c r="G145" s="813"/>
      <c r="H145" s="813"/>
    </row>
    <row r="146" spans="1:8" ht="19.5">
      <c r="A146" s="832"/>
      <c r="B146" s="813"/>
      <c r="C146" s="813"/>
      <c r="D146" s="813"/>
      <c r="E146" s="813"/>
      <c r="F146" s="813"/>
      <c r="G146" s="813"/>
      <c r="H146" s="813"/>
    </row>
    <row r="147" spans="1:8" ht="19.5">
      <c r="A147" s="822"/>
      <c r="B147" s="813"/>
      <c r="C147" s="813"/>
      <c r="D147" s="813"/>
      <c r="E147" s="813"/>
      <c r="F147" s="813"/>
      <c r="G147" s="813"/>
      <c r="H147" s="813"/>
    </row>
    <row r="148" spans="1:8" ht="19.5">
      <c r="A148" s="833"/>
      <c r="B148" s="813"/>
      <c r="C148" s="813"/>
      <c r="D148" s="813"/>
      <c r="E148" s="813"/>
      <c r="F148" s="813"/>
      <c r="G148" s="813"/>
      <c r="H148" s="813"/>
    </row>
    <row r="149" spans="1:8" ht="19.5">
      <c r="A149" s="832"/>
      <c r="B149" s="813"/>
      <c r="C149" s="813"/>
      <c r="D149" s="813"/>
      <c r="E149" s="813"/>
      <c r="F149" s="813"/>
      <c r="G149" s="813"/>
      <c r="H149" s="813"/>
    </row>
    <row r="150" spans="1:8" ht="19.5">
      <c r="A150" s="832"/>
      <c r="B150" s="813"/>
      <c r="C150" s="813"/>
      <c r="D150" s="813"/>
      <c r="E150" s="813"/>
      <c r="F150" s="813"/>
      <c r="G150" s="813"/>
      <c r="H150" s="813"/>
    </row>
    <row r="151" spans="1:8" ht="19.5">
      <c r="A151" s="832"/>
      <c r="B151" s="813"/>
      <c r="C151" s="813"/>
      <c r="D151" s="813"/>
      <c r="E151" s="813"/>
      <c r="F151" s="813"/>
      <c r="G151" s="813"/>
      <c r="H151" s="813"/>
    </row>
    <row r="152" spans="1:8" ht="19.5">
      <c r="A152" s="833"/>
      <c r="B152" s="813"/>
      <c r="C152" s="813"/>
      <c r="D152" s="813"/>
      <c r="E152" s="813"/>
      <c r="F152" s="813"/>
      <c r="G152" s="813"/>
      <c r="H152" s="813"/>
    </row>
    <row r="153" spans="1:8" ht="19.5">
      <c r="A153" s="832"/>
      <c r="B153" s="813"/>
      <c r="C153" s="813"/>
      <c r="D153" s="813"/>
      <c r="E153" s="813"/>
      <c r="F153" s="813"/>
      <c r="G153" s="813"/>
      <c r="H153" s="813"/>
    </row>
    <row r="154" spans="1:8" ht="19.5">
      <c r="A154" s="832"/>
      <c r="B154" s="813"/>
      <c r="C154" s="813"/>
      <c r="D154" s="813"/>
      <c r="E154" s="813"/>
      <c r="F154" s="813"/>
      <c r="G154" s="813"/>
      <c r="H154" s="813"/>
    </row>
    <row r="155" spans="1:8" ht="19.5">
      <c r="A155" s="832"/>
      <c r="B155" s="813"/>
      <c r="C155" s="813"/>
      <c r="D155" s="813"/>
      <c r="E155" s="813"/>
      <c r="F155" s="813"/>
      <c r="G155" s="813"/>
      <c r="H155" s="813"/>
    </row>
    <row r="156" spans="1:8" ht="19.5">
      <c r="A156" s="833"/>
      <c r="B156" s="813"/>
      <c r="C156" s="813"/>
      <c r="D156" s="813"/>
      <c r="E156" s="813"/>
      <c r="F156" s="813"/>
      <c r="G156" s="813"/>
      <c r="H156" s="813"/>
    </row>
    <row r="157" spans="1:8" ht="19.5">
      <c r="A157" s="832"/>
      <c r="B157" s="813"/>
      <c r="C157" s="813"/>
      <c r="D157" s="813"/>
      <c r="E157" s="813"/>
      <c r="F157" s="813"/>
      <c r="G157" s="813"/>
      <c r="H157" s="813"/>
    </row>
    <row r="158" spans="1:8" ht="19.5">
      <c r="A158" s="832"/>
      <c r="B158" s="813"/>
      <c r="C158" s="813"/>
      <c r="D158" s="813"/>
      <c r="E158" s="813"/>
      <c r="F158" s="813"/>
      <c r="G158" s="813"/>
      <c r="H158" s="813"/>
    </row>
    <row r="159" spans="1:8" ht="19.5">
      <c r="A159" s="832"/>
      <c r="B159" s="813"/>
      <c r="C159" s="813"/>
      <c r="D159" s="813"/>
      <c r="E159" s="813"/>
      <c r="F159" s="813"/>
      <c r="G159" s="813"/>
      <c r="H159" s="813"/>
    </row>
    <row r="160" spans="1:8" ht="19.5">
      <c r="A160" s="833"/>
      <c r="B160" s="813"/>
      <c r="C160" s="813"/>
      <c r="D160" s="813"/>
      <c r="E160" s="813"/>
      <c r="F160" s="813"/>
      <c r="G160" s="813"/>
      <c r="H160" s="813"/>
    </row>
    <row r="161" spans="1:8" ht="19.5">
      <c r="A161" s="832"/>
      <c r="B161" s="813"/>
      <c r="C161" s="813"/>
      <c r="D161" s="813"/>
      <c r="E161" s="813"/>
      <c r="F161" s="813"/>
      <c r="G161" s="813"/>
      <c r="H161" s="813"/>
    </row>
    <row r="162" spans="1:8" ht="19.5">
      <c r="A162" s="832"/>
      <c r="B162" s="813"/>
      <c r="C162" s="813"/>
      <c r="D162" s="813"/>
      <c r="E162" s="813"/>
      <c r="F162" s="813"/>
      <c r="G162" s="813"/>
      <c r="H162" s="813"/>
    </row>
    <row r="163" spans="1:8" ht="19.5">
      <c r="A163" s="832"/>
      <c r="B163" s="813"/>
      <c r="C163" s="813"/>
      <c r="D163" s="813"/>
      <c r="E163" s="813"/>
      <c r="F163" s="813"/>
      <c r="G163" s="813"/>
      <c r="H163" s="813"/>
    </row>
    <row r="164" spans="1:8" ht="19.5">
      <c r="A164" s="821"/>
      <c r="B164" s="813"/>
      <c r="C164" s="813"/>
      <c r="D164" s="813"/>
      <c r="E164" s="813"/>
      <c r="F164" s="813"/>
      <c r="G164" s="813"/>
      <c r="H164" s="813"/>
    </row>
    <row r="165" spans="1:8" ht="19.5">
      <c r="A165" s="821"/>
      <c r="B165" s="813"/>
      <c r="C165" s="813"/>
      <c r="D165" s="813"/>
      <c r="E165" s="813"/>
      <c r="F165" s="813"/>
      <c r="G165" s="813"/>
      <c r="H165" s="813"/>
    </row>
    <row r="166" spans="1:8" ht="19.5">
      <c r="A166" s="821"/>
      <c r="B166" s="813"/>
      <c r="C166" s="813"/>
      <c r="D166" s="813"/>
      <c r="E166" s="813"/>
      <c r="F166" s="813"/>
      <c r="G166" s="813"/>
      <c r="H166" s="813"/>
    </row>
    <row r="167" spans="1:8" ht="19.5">
      <c r="A167" s="817"/>
      <c r="B167" s="813"/>
      <c r="C167" s="813"/>
      <c r="D167" s="813"/>
      <c r="E167" s="813"/>
      <c r="F167" s="813"/>
      <c r="G167" s="813"/>
      <c r="H167" s="813"/>
    </row>
    <row r="168" spans="1:8" ht="19.5">
      <c r="A168" s="817"/>
      <c r="B168" s="813"/>
      <c r="C168" s="813"/>
      <c r="D168" s="813"/>
      <c r="E168" s="813"/>
      <c r="F168" s="813"/>
      <c r="G168" s="813"/>
      <c r="H168" s="813"/>
    </row>
    <row r="169" spans="1:8" ht="19.5">
      <c r="A169" s="833"/>
      <c r="B169" s="813"/>
      <c r="C169" s="813"/>
      <c r="D169" s="813"/>
      <c r="E169" s="813"/>
      <c r="F169" s="813"/>
      <c r="G169" s="813"/>
      <c r="H169" s="813"/>
    </row>
    <row r="170" spans="1:8" ht="19.5">
      <c r="A170" s="832"/>
      <c r="B170" s="813"/>
      <c r="C170" s="813"/>
      <c r="D170" s="813"/>
      <c r="E170" s="813"/>
      <c r="F170" s="813"/>
      <c r="G170" s="813"/>
      <c r="H170" s="813"/>
    </row>
    <row r="171" spans="1:8" ht="19.5">
      <c r="A171" s="832"/>
      <c r="B171" s="813"/>
      <c r="C171" s="813"/>
      <c r="D171" s="813"/>
      <c r="E171" s="813"/>
      <c r="F171" s="813"/>
      <c r="G171" s="813"/>
      <c r="H171" s="813"/>
    </row>
    <row r="172" spans="1:8" ht="19.5">
      <c r="A172" s="832"/>
      <c r="B172" s="813"/>
      <c r="C172" s="813"/>
      <c r="D172" s="813"/>
      <c r="E172" s="813"/>
      <c r="F172" s="813"/>
      <c r="G172" s="813"/>
      <c r="H172" s="813"/>
    </row>
    <row r="173" spans="1:8" ht="19.5">
      <c r="A173" s="832"/>
      <c r="B173" s="813"/>
      <c r="C173" s="813"/>
      <c r="D173" s="813"/>
      <c r="E173" s="813"/>
      <c r="F173" s="813"/>
      <c r="G173" s="813"/>
      <c r="H173" s="813"/>
    </row>
    <row r="174" spans="1:8" ht="19.5">
      <c r="A174" s="832"/>
      <c r="B174" s="813"/>
      <c r="C174" s="813"/>
      <c r="D174" s="813"/>
      <c r="E174" s="813"/>
      <c r="F174" s="813"/>
      <c r="G174" s="813"/>
      <c r="H174" s="813"/>
    </row>
    <row r="175" spans="1:8" ht="19.5">
      <c r="A175" s="833"/>
      <c r="B175" s="813"/>
      <c r="C175" s="813"/>
      <c r="D175" s="813"/>
      <c r="E175" s="813"/>
      <c r="F175" s="813"/>
      <c r="G175" s="813"/>
      <c r="H175" s="813"/>
    </row>
    <row r="176" spans="1:8" ht="19.5">
      <c r="A176" s="832"/>
      <c r="B176" s="813"/>
      <c r="C176" s="813"/>
      <c r="D176" s="813"/>
      <c r="E176" s="813"/>
      <c r="F176" s="813"/>
      <c r="G176" s="813"/>
      <c r="H176" s="813"/>
    </row>
    <row r="177" spans="1:8" ht="19.5">
      <c r="A177" s="832"/>
      <c r="B177" s="813"/>
      <c r="C177" s="813"/>
      <c r="D177" s="813"/>
      <c r="E177" s="813"/>
      <c r="F177" s="813"/>
      <c r="G177" s="813"/>
      <c r="H177" s="813"/>
    </row>
    <row r="178" spans="1:8" ht="19.5">
      <c r="A178" s="832"/>
      <c r="B178" s="813"/>
      <c r="C178" s="813"/>
      <c r="D178" s="813"/>
      <c r="E178" s="813"/>
      <c r="F178" s="813"/>
      <c r="G178" s="813"/>
      <c r="H178" s="813"/>
    </row>
    <row r="179" spans="1:8" ht="19.5">
      <c r="A179" s="832"/>
      <c r="B179" s="813"/>
      <c r="C179" s="813"/>
      <c r="D179" s="813"/>
      <c r="E179" s="813"/>
      <c r="F179" s="813"/>
      <c r="G179" s="813"/>
      <c r="H179" s="813"/>
    </row>
    <row r="180" spans="1:8" ht="19.5">
      <c r="A180" s="833"/>
      <c r="B180" s="813"/>
      <c r="C180" s="813"/>
      <c r="D180" s="813"/>
      <c r="E180" s="813"/>
      <c r="F180" s="813"/>
      <c r="G180" s="813"/>
      <c r="H180" s="813"/>
    </row>
    <row r="181" spans="1:8" ht="19.5">
      <c r="A181" s="833"/>
      <c r="B181" s="813"/>
      <c r="C181" s="813"/>
      <c r="D181" s="813"/>
      <c r="E181" s="813"/>
      <c r="F181" s="813"/>
      <c r="G181" s="813"/>
      <c r="H181" s="813"/>
    </row>
    <row r="182" spans="1:8" ht="19.5">
      <c r="A182" s="832"/>
      <c r="B182" s="813"/>
      <c r="C182" s="813"/>
      <c r="D182" s="813"/>
      <c r="E182" s="813"/>
      <c r="F182" s="813"/>
      <c r="G182" s="813"/>
      <c r="H182" s="813"/>
    </row>
    <row r="183" spans="1:8" ht="19.5">
      <c r="A183" s="832"/>
      <c r="B183" s="813"/>
      <c r="C183" s="813"/>
      <c r="D183" s="813"/>
      <c r="E183" s="813"/>
      <c r="F183" s="813"/>
      <c r="G183" s="813"/>
      <c r="H183" s="813"/>
    </row>
    <row r="184" spans="1:8" ht="19.5">
      <c r="A184" s="832"/>
      <c r="B184" s="813"/>
      <c r="C184" s="813"/>
      <c r="D184" s="813"/>
      <c r="E184" s="813"/>
      <c r="F184" s="813"/>
      <c r="G184" s="813"/>
      <c r="H184" s="813"/>
    </row>
    <row r="185" spans="1:8" ht="19.5">
      <c r="A185" s="833"/>
      <c r="B185" s="813"/>
      <c r="C185" s="813"/>
      <c r="D185" s="813"/>
      <c r="E185" s="813"/>
      <c r="F185" s="813"/>
      <c r="G185" s="813"/>
      <c r="H185" s="813"/>
    </row>
    <row r="186" spans="1:8" ht="19.5">
      <c r="A186" s="833"/>
      <c r="B186" s="813"/>
      <c r="C186" s="813"/>
      <c r="D186" s="813"/>
      <c r="E186" s="813"/>
      <c r="F186" s="813"/>
      <c r="G186" s="813"/>
      <c r="H186" s="813"/>
    </row>
    <row r="187" spans="1:8" ht="19.5">
      <c r="A187" s="833"/>
      <c r="B187" s="813"/>
      <c r="C187" s="813"/>
      <c r="D187" s="813"/>
      <c r="E187" s="813"/>
      <c r="F187" s="813"/>
      <c r="G187" s="813"/>
      <c r="H187" s="813"/>
    </row>
    <row r="188" spans="1:8" ht="19.5">
      <c r="A188" s="833"/>
      <c r="B188" s="813"/>
      <c r="C188" s="813"/>
      <c r="D188" s="813"/>
      <c r="E188" s="813"/>
      <c r="F188" s="813"/>
      <c r="G188" s="813"/>
      <c r="H188" s="813"/>
    </row>
    <row r="189" spans="1:8" ht="19.5">
      <c r="A189" s="833"/>
      <c r="B189" s="813"/>
      <c r="C189" s="813"/>
      <c r="D189" s="813"/>
      <c r="E189" s="813"/>
      <c r="F189" s="813"/>
      <c r="G189" s="813"/>
      <c r="H189" s="813"/>
    </row>
    <row r="190" spans="1:8" ht="19.5">
      <c r="A190" s="833"/>
      <c r="B190" s="813"/>
      <c r="C190" s="813"/>
      <c r="D190" s="813"/>
      <c r="E190" s="813"/>
      <c r="F190" s="813"/>
      <c r="G190" s="813"/>
      <c r="H190" s="813"/>
    </row>
    <row r="191" spans="1:8" ht="19.5">
      <c r="A191" s="832"/>
      <c r="B191" s="813"/>
      <c r="C191" s="813"/>
      <c r="D191" s="813"/>
      <c r="E191" s="813"/>
      <c r="F191" s="813"/>
      <c r="G191" s="813"/>
      <c r="H191" s="813"/>
    </row>
    <row r="192" spans="1:8" ht="19.5">
      <c r="A192" s="832"/>
      <c r="B192" s="813"/>
      <c r="C192" s="813"/>
      <c r="D192" s="813"/>
      <c r="E192" s="813"/>
      <c r="F192" s="813"/>
      <c r="G192" s="813"/>
      <c r="H192" s="813"/>
    </row>
    <row r="193" spans="1:8" ht="19.5">
      <c r="A193" s="832"/>
      <c r="B193" s="813"/>
      <c r="C193" s="813"/>
      <c r="D193" s="813"/>
      <c r="E193" s="813"/>
      <c r="F193" s="813"/>
      <c r="G193" s="813"/>
      <c r="H193" s="813"/>
    </row>
    <row r="194" spans="1:8" ht="19.5">
      <c r="A194" s="833"/>
      <c r="B194" s="813"/>
      <c r="C194" s="813"/>
      <c r="D194" s="813"/>
      <c r="E194" s="813"/>
      <c r="F194" s="813"/>
      <c r="G194" s="813"/>
      <c r="H194" s="813"/>
    </row>
    <row r="195" spans="1:8" ht="19.5">
      <c r="A195" s="832"/>
      <c r="B195" s="813"/>
      <c r="C195" s="813"/>
      <c r="D195" s="813"/>
      <c r="E195" s="813"/>
      <c r="F195" s="813"/>
      <c r="G195" s="813"/>
      <c r="H195" s="813"/>
    </row>
    <row r="196" spans="1:8" ht="19.5">
      <c r="A196" s="832"/>
      <c r="B196" s="813"/>
      <c r="C196" s="813"/>
      <c r="D196" s="813"/>
      <c r="E196" s="813"/>
      <c r="F196" s="813"/>
      <c r="G196" s="813"/>
      <c r="H196" s="813"/>
    </row>
    <row r="197" spans="1:8" ht="19.5">
      <c r="A197" s="822"/>
      <c r="B197" s="813"/>
      <c r="C197" s="813"/>
      <c r="D197" s="813"/>
      <c r="E197" s="813"/>
      <c r="F197" s="813"/>
      <c r="G197" s="813"/>
      <c r="H197" s="813"/>
    </row>
    <row r="198" spans="1:8" ht="19.5">
      <c r="A198" s="832"/>
      <c r="B198" s="813"/>
      <c r="C198" s="813"/>
      <c r="D198" s="813"/>
      <c r="E198" s="813"/>
      <c r="F198" s="813"/>
      <c r="G198" s="813"/>
      <c r="H198" s="813"/>
    </row>
    <row r="199" spans="1:8" ht="19.5">
      <c r="A199" s="833"/>
      <c r="B199" s="813"/>
      <c r="C199" s="813"/>
      <c r="D199" s="813"/>
      <c r="E199" s="813"/>
      <c r="F199" s="813"/>
      <c r="G199" s="813"/>
      <c r="H199" s="813"/>
    </row>
    <row r="200" spans="1:8" ht="19.5">
      <c r="A200" s="832"/>
      <c r="B200" s="813"/>
      <c r="C200" s="813"/>
      <c r="D200" s="813"/>
      <c r="E200" s="813"/>
      <c r="F200" s="813"/>
      <c r="G200" s="813"/>
      <c r="H200" s="813"/>
    </row>
    <row r="201" spans="1:8" ht="19.5">
      <c r="A201" s="832"/>
      <c r="B201" s="813"/>
      <c r="C201" s="813"/>
      <c r="D201" s="813"/>
      <c r="E201" s="813"/>
      <c r="F201" s="813"/>
      <c r="G201" s="813"/>
      <c r="H201" s="813"/>
    </row>
    <row r="202" spans="1:8" ht="19.5">
      <c r="A202" s="833"/>
      <c r="B202" s="813"/>
      <c r="C202" s="813"/>
      <c r="D202" s="813"/>
      <c r="E202" s="813"/>
      <c r="F202" s="813"/>
      <c r="G202" s="813"/>
      <c r="H202" s="813"/>
    </row>
    <row r="203" spans="1:8" ht="19.5">
      <c r="A203" s="832"/>
      <c r="B203" s="813"/>
      <c r="C203" s="813"/>
      <c r="D203" s="813"/>
      <c r="E203" s="813"/>
      <c r="F203" s="813"/>
      <c r="G203" s="813"/>
      <c r="H203" s="813"/>
    </row>
    <row r="204" spans="1:8" ht="19.5">
      <c r="A204" s="832"/>
      <c r="B204" s="813"/>
      <c r="C204" s="813"/>
      <c r="D204" s="813"/>
      <c r="E204" s="813"/>
      <c r="F204" s="813"/>
      <c r="G204" s="813"/>
      <c r="H204" s="813"/>
    </row>
    <row r="205" spans="1:8" ht="19.5">
      <c r="A205" s="833"/>
      <c r="B205" s="813"/>
      <c r="C205" s="813"/>
      <c r="D205" s="813"/>
      <c r="E205" s="813"/>
      <c r="F205" s="813"/>
      <c r="G205" s="813"/>
      <c r="H205" s="813"/>
    </row>
    <row r="206" spans="1:8" ht="19.5">
      <c r="A206" s="832"/>
      <c r="B206" s="813"/>
      <c r="C206" s="813"/>
      <c r="D206" s="813"/>
      <c r="E206" s="813"/>
      <c r="F206" s="813"/>
      <c r="G206" s="813"/>
      <c r="H206" s="813"/>
    </row>
    <row r="207" spans="1:8" ht="19.5">
      <c r="A207" s="832"/>
      <c r="B207" s="813"/>
      <c r="C207" s="813"/>
      <c r="D207" s="813"/>
      <c r="E207" s="813"/>
      <c r="F207" s="813"/>
      <c r="G207" s="813"/>
      <c r="H207" s="813"/>
    </row>
    <row r="208" spans="1:8" ht="19.5">
      <c r="A208" s="832"/>
      <c r="B208" s="813"/>
      <c r="C208" s="813"/>
      <c r="D208" s="813"/>
      <c r="E208" s="813"/>
      <c r="F208" s="813"/>
      <c r="G208" s="813"/>
      <c r="H208" s="813"/>
    </row>
    <row r="209" spans="1:8" ht="19.5">
      <c r="A209" s="832"/>
      <c r="B209" s="813"/>
      <c r="C209" s="813"/>
      <c r="D209" s="813"/>
      <c r="E209" s="813"/>
      <c r="F209" s="813"/>
      <c r="G209" s="813"/>
      <c r="H209" s="813"/>
    </row>
    <row r="210" spans="1:8" ht="19.5">
      <c r="A210" s="832"/>
      <c r="B210" s="813"/>
      <c r="C210" s="813"/>
      <c r="D210" s="813"/>
      <c r="E210" s="813"/>
      <c r="F210" s="813"/>
      <c r="G210" s="813"/>
      <c r="H210" s="813"/>
    </row>
    <row r="211" spans="1:8" ht="19.5">
      <c r="A211" s="832"/>
      <c r="B211" s="813"/>
      <c r="C211" s="813"/>
      <c r="D211" s="813"/>
      <c r="E211" s="813"/>
      <c r="F211" s="813"/>
      <c r="G211" s="813"/>
      <c r="H211" s="813"/>
    </row>
    <row r="212" spans="1:8" ht="19.5">
      <c r="A212" s="832"/>
      <c r="B212" s="813"/>
      <c r="C212" s="813"/>
      <c r="D212" s="813"/>
      <c r="E212" s="813"/>
      <c r="F212" s="813"/>
      <c r="G212" s="813"/>
      <c r="H212" s="813"/>
    </row>
    <row r="213" spans="1:8" ht="19.5">
      <c r="A213" s="832"/>
      <c r="B213" s="813"/>
      <c r="C213" s="813"/>
      <c r="D213" s="813"/>
      <c r="E213" s="813"/>
      <c r="F213" s="813"/>
      <c r="G213" s="813"/>
      <c r="H213" s="813"/>
    </row>
    <row r="214" spans="1:8" ht="19.5">
      <c r="A214" s="833"/>
      <c r="B214" s="813"/>
      <c r="C214" s="813"/>
      <c r="D214" s="813"/>
      <c r="E214" s="813"/>
      <c r="F214" s="813"/>
      <c r="G214" s="813"/>
      <c r="H214" s="813"/>
    </row>
    <row r="215" spans="1:8" ht="19.5">
      <c r="A215" s="832"/>
      <c r="B215" s="813"/>
      <c r="C215" s="813"/>
      <c r="D215" s="813"/>
      <c r="E215" s="813"/>
      <c r="F215" s="813"/>
      <c r="G215" s="813"/>
      <c r="H215" s="813"/>
    </row>
    <row r="216" spans="1:8" ht="19.5">
      <c r="A216" s="832"/>
      <c r="B216" s="813"/>
      <c r="C216" s="813"/>
      <c r="D216" s="813"/>
      <c r="E216" s="813"/>
      <c r="F216" s="813"/>
      <c r="G216" s="813"/>
      <c r="H216" s="813"/>
    </row>
    <row r="217" spans="1:8" ht="19.5">
      <c r="A217" s="832"/>
      <c r="B217" s="813"/>
      <c r="C217" s="813"/>
      <c r="D217" s="813"/>
      <c r="E217" s="813"/>
      <c r="F217" s="813"/>
      <c r="G217" s="813"/>
      <c r="H217" s="813"/>
    </row>
    <row r="218" spans="1:8" ht="19.5">
      <c r="A218" s="832"/>
      <c r="B218" s="813"/>
      <c r="C218" s="813"/>
      <c r="D218" s="813"/>
      <c r="E218" s="813"/>
      <c r="F218" s="813"/>
      <c r="G218" s="813"/>
      <c r="H218" s="813"/>
    </row>
    <row r="219" spans="1:8" ht="19.5">
      <c r="A219" s="832"/>
      <c r="B219" s="813"/>
      <c r="C219" s="813"/>
      <c r="D219" s="813"/>
      <c r="E219" s="813"/>
      <c r="F219" s="813"/>
      <c r="G219" s="813"/>
      <c r="H219" s="813"/>
    </row>
    <row r="220" spans="1:8" ht="19.5">
      <c r="A220" s="833"/>
      <c r="B220" s="813"/>
      <c r="C220" s="813"/>
      <c r="D220" s="813"/>
      <c r="E220" s="813"/>
      <c r="F220" s="813"/>
      <c r="G220" s="813"/>
      <c r="H220" s="813"/>
    </row>
    <row r="221" spans="1:8" ht="19.5">
      <c r="A221" s="832"/>
      <c r="B221" s="813"/>
      <c r="C221" s="813"/>
      <c r="D221" s="813"/>
      <c r="E221" s="813"/>
      <c r="F221" s="813"/>
      <c r="G221" s="813"/>
      <c r="H221" s="813"/>
    </row>
    <row r="222" spans="1:8" ht="19.5">
      <c r="A222" s="832"/>
      <c r="B222" s="813"/>
      <c r="C222" s="813"/>
      <c r="D222" s="813"/>
      <c r="E222" s="813"/>
      <c r="F222" s="813"/>
      <c r="G222" s="813"/>
      <c r="H222" s="813"/>
    </row>
    <row r="223" spans="1:8" ht="19.5">
      <c r="A223" s="833"/>
      <c r="B223" s="813"/>
      <c r="C223" s="813"/>
      <c r="D223" s="813"/>
      <c r="E223" s="813"/>
      <c r="F223" s="813"/>
      <c r="G223" s="813"/>
      <c r="H223" s="813"/>
    </row>
    <row r="224" spans="1:8" ht="19.5">
      <c r="A224" s="832"/>
      <c r="B224" s="813"/>
      <c r="C224" s="813"/>
      <c r="D224" s="813"/>
      <c r="E224" s="813"/>
      <c r="F224" s="813"/>
      <c r="G224" s="813"/>
      <c r="H224" s="813"/>
    </row>
    <row r="225" spans="1:8" ht="19.5">
      <c r="A225" s="832"/>
      <c r="B225" s="813"/>
      <c r="C225" s="813"/>
      <c r="D225" s="813"/>
      <c r="E225" s="813"/>
      <c r="F225" s="813"/>
      <c r="G225" s="813"/>
      <c r="H225" s="813"/>
    </row>
    <row r="226" spans="1:8" ht="19.5">
      <c r="A226" s="832"/>
      <c r="B226" s="813"/>
      <c r="C226" s="813"/>
      <c r="D226" s="813"/>
      <c r="E226" s="813"/>
      <c r="F226" s="813"/>
      <c r="G226" s="813"/>
      <c r="H226" s="813"/>
    </row>
    <row r="227" spans="1:8" ht="19.5">
      <c r="A227" s="834"/>
      <c r="B227" s="813"/>
      <c r="C227" s="813"/>
      <c r="D227" s="813"/>
      <c r="E227" s="813"/>
      <c r="F227" s="813"/>
      <c r="G227" s="813"/>
      <c r="H227" s="813"/>
    </row>
  </sheetData>
  <mergeCells count="5">
    <mergeCell ref="A5:I5"/>
    <mergeCell ref="A1:I1"/>
    <mergeCell ref="A2:I2"/>
    <mergeCell ref="A4:I4"/>
    <mergeCell ref="A3:I3"/>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27"/>
  <sheetViews>
    <sheetView zoomScale="55" zoomScaleNormal="55" workbookViewId="0">
      <selection sqref="A1:I1"/>
    </sheetView>
  </sheetViews>
  <sheetFormatPr baseColWidth="10" defaultColWidth="11.42578125" defaultRowHeight="18"/>
  <cols>
    <col min="1" max="1" width="132.28515625" style="118" customWidth="1"/>
    <col min="2" max="8" width="16" style="118" customWidth="1"/>
    <col min="9" max="9" width="16" style="813" customWidth="1"/>
    <col min="10" max="256" width="11.42578125" style="118"/>
    <col min="257" max="257" width="132.28515625" style="118" customWidth="1"/>
    <col min="258" max="265" width="16" style="118" customWidth="1"/>
    <col min="266" max="512" width="11.42578125" style="118"/>
    <col min="513" max="513" width="132.28515625" style="118" customWidth="1"/>
    <col min="514" max="521" width="16" style="118" customWidth="1"/>
    <col min="522" max="768" width="11.42578125" style="118"/>
    <col min="769" max="769" width="132.28515625" style="118" customWidth="1"/>
    <col min="770" max="777" width="16" style="118" customWidth="1"/>
    <col min="778" max="1024" width="11.42578125" style="118"/>
    <col min="1025" max="1025" width="132.28515625" style="118" customWidth="1"/>
    <col min="1026" max="1033" width="16" style="118" customWidth="1"/>
    <col min="1034" max="1280" width="11.42578125" style="118"/>
    <col min="1281" max="1281" width="132.28515625" style="118" customWidth="1"/>
    <col min="1282" max="1289" width="16" style="118" customWidth="1"/>
    <col min="1290" max="1536" width="11.42578125" style="118"/>
    <col min="1537" max="1537" width="132.28515625" style="118" customWidth="1"/>
    <col min="1538" max="1545" width="16" style="118" customWidth="1"/>
    <col min="1546" max="1792" width="11.42578125" style="118"/>
    <col min="1793" max="1793" width="132.28515625" style="118" customWidth="1"/>
    <col min="1794" max="1801" width="16" style="118" customWidth="1"/>
    <col min="1802" max="2048" width="11.42578125" style="118"/>
    <col min="2049" max="2049" width="132.28515625" style="118" customWidth="1"/>
    <col min="2050" max="2057" width="16" style="118" customWidth="1"/>
    <col min="2058" max="2304" width="11.42578125" style="118"/>
    <col min="2305" max="2305" width="132.28515625" style="118" customWidth="1"/>
    <col min="2306" max="2313" width="16" style="118" customWidth="1"/>
    <col min="2314" max="2560" width="11.42578125" style="118"/>
    <col min="2561" max="2561" width="132.28515625" style="118" customWidth="1"/>
    <col min="2562" max="2569" width="16" style="118" customWidth="1"/>
    <col min="2570" max="2816" width="11.42578125" style="118"/>
    <col min="2817" max="2817" width="132.28515625" style="118" customWidth="1"/>
    <col min="2818" max="2825" width="16" style="118" customWidth="1"/>
    <col min="2826" max="3072" width="11.42578125" style="118"/>
    <col min="3073" max="3073" width="132.28515625" style="118" customWidth="1"/>
    <col min="3074" max="3081" width="16" style="118" customWidth="1"/>
    <col min="3082" max="3328" width="11.42578125" style="118"/>
    <col min="3329" max="3329" width="132.28515625" style="118" customWidth="1"/>
    <col min="3330" max="3337" width="16" style="118" customWidth="1"/>
    <col min="3338" max="3584" width="11.42578125" style="118"/>
    <col min="3585" max="3585" width="132.28515625" style="118" customWidth="1"/>
    <col min="3586" max="3593" width="16" style="118" customWidth="1"/>
    <col min="3594" max="3840" width="11.42578125" style="118"/>
    <col min="3841" max="3841" width="132.28515625" style="118" customWidth="1"/>
    <col min="3842" max="3849" width="16" style="118" customWidth="1"/>
    <col min="3850" max="4096" width="11.42578125" style="118"/>
    <col min="4097" max="4097" width="132.28515625" style="118" customWidth="1"/>
    <col min="4098" max="4105" width="16" style="118" customWidth="1"/>
    <col min="4106" max="4352" width="11.42578125" style="118"/>
    <col min="4353" max="4353" width="132.28515625" style="118" customWidth="1"/>
    <col min="4354" max="4361" width="16" style="118" customWidth="1"/>
    <col min="4362" max="4608" width="11.42578125" style="118"/>
    <col min="4609" max="4609" width="132.28515625" style="118" customWidth="1"/>
    <col min="4610" max="4617" width="16" style="118" customWidth="1"/>
    <col min="4618" max="4864" width="11.42578125" style="118"/>
    <col min="4865" max="4865" width="132.28515625" style="118" customWidth="1"/>
    <col min="4866" max="4873" width="16" style="118" customWidth="1"/>
    <col min="4874" max="5120" width="11.42578125" style="118"/>
    <col min="5121" max="5121" width="132.28515625" style="118" customWidth="1"/>
    <col min="5122" max="5129" width="16" style="118" customWidth="1"/>
    <col min="5130" max="5376" width="11.42578125" style="118"/>
    <col min="5377" max="5377" width="132.28515625" style="118" customWidth="1"/>
    <col min="5378" max="5385" width="16" style="118" customWidth="1"/>
    <col min="5386" max="5632" width="11.42578125" style="118"/>
    <col min="5633" max="5633" width="132.28515625" style="118" customWidth="1"/>
    <col min="5634" max="5641" width="16" style="118" customWidth="1"/>
    <col min="5642" max="5888" width="11.42578125" style="118"/>
    <col min="5889" max="5889" width="132.28515625" style="118" customWidth="1"/>
    <col min="5890" max="5897" width="16" style="118" customWidth="1"/>
    <col min="5898" max="6144" width="11.42578125" style="118"/>
    <col min="6145" max="6145" width="132.28515625" style="118" customWidth="1"/>
    <col min="6146" max="6153" width="16" style="118" customWidth="1"/>
    <col min="6154" max="6400" width="11.42578125" style="118"/>
    <col min="6401" max="6401" width="132.28515625" style="118" customWidth="1"/>
    <col min="6402" max="6409" width="16" style="118" customWidth="1"/>
    <col min="6410" max="6656" width="11.42578125" style="118"/>
    <col min="6657" max="6657" width="132.28515625" style="118" customWidth="1"/>
    <col min="6658" max="6665" width="16" style="118" customWidth="1"/>
    <col min="6666" max="6912" width="11.42578125" style="118"/>
    <col min="6913" max="6913" width="132.28515625" style="118" customWidth="1"/>
    <col min="6914" max="6921" width="16" style="118" customWidth="1"/>
    <col min="6922" max="7168" width="11.42578125" style="118"/>
    <col min="7169" max="7169" width="132.28515625" style="118" customWidth="1"/>
    <col min="7170" max="7177" width="16" style="118" customWidth="1"/>
    <col min="7178" max="7424" width="11.42578125" style="118"/>
    <col min="7425" max="7425" width="132.28515625" style="118" customWidth="1"/>
    <col min="7426" max="7433" width="16" style="118" customWidth="1"/>
    <col min="7434" max="7680" width="11.42578125" style="118"/>
    <col min="7681" max="7681" width="132.28515625" style="118" customWidth="1"/>
    <col min="7682" max="7689" width="16" style="118" customWidth="1"/>
    <col min="7690" max="7936" width="11.42578125" style="118"/>
    <col min="7937" max="7937" width="132.28515625" style="118" customWidth="1"/>
    <col min="7938" max="7945" width="16" style="118" customWidth="1"/>
    <col min="7946" max="8192" width="11.42578125" style="118"/>
    <col min="8193" max="8193" width="132.28515625" style="118" customWidth="1"/>
    <col min="8194" max="8201" width="16" style="118" customWidth="1"/>
    <col min="8202" max="8448" width="11.42578125" style="118"/>
    <col min="8449" max="8449" width="132.28515625" style="118" customWidth="1"/>
    <col min="8450" max="8457" width="16" style="118" customWidth="1"/>
    <col min="8458" max="8704" width="11.42578125" style="118"/>
    <col min="8705" max="8705" width="132.28515625" style="118" customWidth="1"/>
    <col min="8706" max="8713" width="16" style="118" customWidth="1"/>
    <col min="8714" max="8960" width="11.42578125" style="118"/>
    <col min="8961" max="8961" width="132.28515625" style="118" customWidth="1"/>
    <col min="8962" max="8969" width="16" style="118" customWidth="1"/>
    <col min="8970" max="9216" width="11.42578125" style="118"/>
    <col min="9217" max="9217" width="132.28515625" style="118" customWidth="1"/>
    <col min="9218" max="9225" width="16" style="118" customWidth="1"/>
    <col min="9226" max="9472" width="11.42578125" style="118"/>
    <col min="9473" max="9473" width="132.28515625" style="118" customWidth="1"/>
    <col min="9474" max="9481" width="16" style="118" customWidth="1"/>
    <col min="9482" max="9728" width="11.42578125" style="118"/>
    <col min="9729" max="9729" width="132.28515625" style="118" customWidth="1"/>
    <col min="9730" max="9737" width="16" style="118" customWidth="1"/>
    <col min="9738" max="9984" width="11.42578125" style="118"/>
    <col min="9985" max="9985" width="132.28515625" style="118" customWidth="1"/>
    <col min="9986" max="9993" width="16" style="118" customWidth="1"/>
    <col min="9994" max="10240" width="11.42578125" style="118"/>
    <col min="10241" max="10241" width="132.28515625" style="118" customWidth="1"/>
    <col min="10242" max="10249" width="16" style="118" customWidth="1"/>
    <col min="10250" max="10496" width="11.42578125" style="118"/>
    <col min="10497" max="10497" width="132.28515625" style="118" customWidth="1"/>
    <col min="10498" max="10505" width="16" style="118" customWidth="1"/>
    <col min="10506" max="10752" width="11.42578125" style="118"/>
    <col min="10753" max="10753" width="132.28515625" style="118" customWidth="1"/>
    <col min="10754" max="10761" width="16" style="118" customWidth="1"/>
    <col min="10762" max="11008" width="11.42578125" style="118"/>
    <col min="11009" max="11009" width="132.28515625" style="118" customWidth="1"/>
    <col min="11010" max="11017" width="16" style="118" customWidth="1"/>
    <col min="11018" max="11264" width="11.42578125" style="118"/>
    <col min="11265" max="11265" width="132.28515625" style="118" customWidth="1"/>
    <col min="11266" max="11273" width="16" style="118" customWidth="1"/>
    <col min="11274" max="11520" width="11.42578125" style="118"/>
    <col min="11521" max="11521" width="132.28515625" style="118" customWidth="1"/>
    <col min="11522" max="11529" width="16" style="118" customWidth="1"/>
    <col min="11530" max="11776" width="11.42578125" style="118"/>
    <col min="11777" max="11777" width="132.28515625" style="118" customWidth="1"/>
    <col min="11778" max="11785" width="16" style="118" customWidth="1"/>
    <col min="11786" max="12032" width="11.42578125" style="118"/>
    <col min="12033" max="12033" width="132.28515625" style="118" customWidth="1"/>
    <col min="12034" max="12041" width="16" style="118" customWidth="1"/>
    <col min="12042" max="12288" width="11.42578125" style="118"/>
    <col min="12289" max="12289" width="132.28515625" style="118" customWidth="1"/>
    <col min="12290" max="12297" width="16" style="118" customWidth="1"/>
    <col min="12298" max="12544" width="11.42578125" style="118"/>
    <col min="12545" max="12545" width="132.28515625" style="118" customWidth="1"/>
    <col min="12546" max="12553" width="16" style="118" customWidth="1"/>
    <col min="12554" max="12800" width="11.42578125" style="118"/>
    <col min="12801" max="12801" width="132.28515625" style="118" customWidth="1"/>
    <col min="12802" max="12809" width="16" style="118" customWidth="1"/>
    <col min="12810" max="13056" width="11.42578125" style="118"/>
    <col min="13057" max="13057" width="132.28515625" style="118" customWidth="1"/>
    <col min="13058" max="13065" width="16" style="118" customWidth="1"/>
    <col min="13066" max="13312" width="11.42578125" style="118"/>
    <col min="13313" max="13313" width="132.28515625" style="118" customWidth="1"/>
    <col min="13314" max="13321" width="16" style="118" customWidth="1"/>
    <col min="13322" max="13568" width="11.42578125" style="118"/>
    <col min="13569" max="13569" width="132.28515625" style="118" customWidth="1"/>
    <col min="13570" max="13577" width="16" style="118" customWidth="1"/>
    <col min="13578" max="13824" width="11.42578125" style="118"/>
    <col min="13825" max="13825" width="132.28515625" style="118" customWidth="1"/>
    <col min="13826" max="13833" width="16" style="118" customWidth="1"/>
    <col min="13834" max="14080" width="11.42578125" style="118"/>
    <col min="14081" max="14081" width="132.28515625" style="118" customWidth="1"/>
    <col min="14082" max="14089" width="16" style="118" customWidth="1"/>
    <col min="14090" max="14336" width="11.42578125" style="118"/>
    <col min="14337" max="14337" width="132.28515625" style="118" customWidth="1"/>
    <col min="14338" max="14345" width="16" style="118" customWidth="1"/>
    <col min="14346" max="14592" width="11.42578125" style="118"/>
    <col min="14593" max="14593" width="132.28515625" style="118" customWidth="1"/>
    <col min="14594" max="14601" width="16" style="118" customWidth="1"/>
    <col min="14602" max="14848" width="11.42578125" style="118"/>
    <col min="14849" max="14849" width="132.28515625" style="118" customWidth="1"/>
    <col min="14850" max="14857" width="16" style="118" customWidth="1"/>
    <col min="14858" max="15104" width="11.42578125" style="118"/>
    <col min="15105" max="15105" width="132.28515625" style="118" customWidth="1"/>
    <col min="15106" max="15113" width="16" style="118" customWidth="1"/>
    <col min="15114" max="15360" width="11.42578125" style="118"/>
    <col min="15361" max="15361" width="132.28515625" style="118" customWidth="1"/>
    <col min="15362" max="15369" width="16" style="118" customWidth="1"/>
    <col min="15370" max="15616" width="11.42578125" style="118"/>
    <col min="15617" max="15617" width="132.28515625" style="118" customWidth="1"/>
    <col min="15618" max="15625" width="16" style="118" customWidth="1"/>
    <col min="15626" max="15872" width="11.42578125" style="118"/>
    <col min="15873" max="15873" width="132.28515625" style="118" customWidth="1"/>
    <col min="15874" max="15881" width="16" style="118" customWidth="1"/>
    <col min="15882" max="16128" width="11.42578125" style="118"/>
    <col min="16129" max="16129" width="132.28515625" style="118" customWidth="1"/>
    <col min="16130" max="16137" width="16" style="118" customWidth="1"/>
    <col min="16138" max="16384" width="11.42578125" style="118"/>
  </cols>
  <sheetData>
    <row r="1" spans="1:9" ht="43.5" customHeight="1">
      <c r="A1" s="1580" t="s">
        <v>578</v>
      </c>
      <c r="B1" s="1580"/>
      <c r="C1" s="1580"/>
      <c r="D1" s="1580"/>
      <c r="E1" s="1580"/>
      <c r="F1" s="1580"/>
      <c r="G1" s="1580"/>
      <c r="H1" s="1580"/>
      <c r="I1" s="1580"/>
    </row>
    <row r="2" spans="1:9" ht="43.5" customHeight="1">
      <c r="A2" s="1580" t="s">
        <v>715</v>
      </c>
      <c r="B2" s="1580"/>
      <c r="C2" s="1580"/>
      <c r="D2" s="1580"/>
      <c r="E2" s="1580"/>
      <c r="F2" s="1580"/>
      <c r="G2" s="1580"/>
      <c r="H2" s="1580"/>
      <c r="I2" s="1580"/>
    </row>
    <row r="3" spans="1:9" ht="43.5" customHeight="1">
      <c r="A3" s="1580" t="s">
        <v>791</v>
      </c>
      <c r="B3" s="1580"/>
      <c r="C3" s="1580"/>
      <c r="D3" s="1580"/>
      <c r="E3" s="1580"/>
      <c r="F3" s="1580"/>
      <c r="G3" s="1580"/>
      <c r="H3" s="1580"/>
      <c r="I3" s="1580"/>
    </row>
    <row r="4" spans="1:9" ht="43.5" customHeight="1">
      <c r="A4" s="1581" t="s">
        <v>597</v>
      </c>
      <c r="B4" s="1581"/>
      <c r="C4" s="1581"/>
      <c r="D4" s="1581"/>
      <c r="E4" s="1581"/>
      <c r="F4" s="1581"/>
      <c r="G4" s="1581"/>
      <c r="H4" s="1581"/>
      <c r="I4" s="1581"/>
    </row>
    <row r="5" spans="1:9" ht="19.5" customHeight="1" thickBot="1">
      <c r="A5" s="1580"/>
      <c r="B5" s="1580"/>
      <c r="C5" s="1580"/>
      <c r="D5" s="1580"/>
      <c r="E5" s="1580"/>
      <c r="F5" s="1580"/>
      <c r="G5" s="1580"/>
      <c r="H5" s="1580"/>
      <c r="I5" s="1580"/>
    </row>
    <row r="6" spans="1:9" s="788" customFormat="1" ht="21.75" thickTop="1" thickBot="1">
      <c r="A6" s="836"/>
      <c r="B6" s="787" t="s">
        <v>718</v>
      </c>
      <c r="C6" s="787" t="s">
        <v>719</v>
      </c>
      <c r="D6" s="787" t="s">
        <v>720</v>
      </c>
      <c r="E6" s="787" t="s">
        <v>721</v>
      </c>
      <c r="F6" s="787" t="s">
        <v>722</v>
      </c>
      <c r="G6" s="787" t="s">
        <v>1433</v>
      </c>
      <c r="H6" s="787" t="s">
        <v>723</v>
      </c>
      <c r="I6" s="787" t="s">
        <v>1434</v>
      </c>
    </row>
    <row r="7" spans="1:9" ht="15" customHeight="1" thickTop="1" thickBot="1">
      <c r="A7" s="789"/>
      <c r="B7" s="790"/>
      <c r="C7" s="790"/>
      <c r="D7" s="790"/>
      <c r="E7" s="790"/>
      <c r="F7" s="790"/>
      <c r="G7" s="790"/>
      <c r="H7" s="790"/>
      <c r="I7" s="790"/>
    </row>
    <row r="8" spans="1:9" ht="24" customHeight="1" thickTop="1" thickBot="1">
      <c r="A8" s="791" t="s">
        <v>724</v>
      </c>
      <c r="B8" s="792">
        <v>6564370.7782200007</v>
      </c>
      <c r="C8" s="792">
        <v>7499554.8753699996</v>
      </c>
      <c r="D8" s="792">
        <v>8890891.9743600003</v>
      </c>
      <c r="E8" s="792">
        <v>9946224.7572800014</v>
      </c>
      <c r="F8" s="792">
        <v>11248468.165469998</v>
      </c>
      <c r="G8" s="792">
        <v>11935344.399379998</v>
      </c>
      <c r="H8" s="792">
        <v>12260063.947590001</v>
      </c>
      <c r="I8" s="792">
        <v>12923306.02225</v>
      </c>
    </row>
    <row r="9" spans="1:9" s="795" customFormat="1" ht="21" customHeight="1" thickTop="1">
      <c r="A9" s="793" t="s">
        <v>281</v>
      </c>
      <c r="B9" s="794">
        <v>864717.34601999994</v>
      </c>
      <c r="C9" s="794">
        <v>1058357.29565</v>
      </c>
      <c r="D9" s="794">
        <v>1359285.0713599999</v>
      </c>
      <c r="E9" s="794">
        <v>1446579.6166400001</v>
      </c>
      <c r="F9" s="794">
        <v>1294486.36384</v>
      </c>
      <c r="G9" s="794">
        <v>1065353.8172500001</v>
      </c>
      <c r="H9" s="794">
        <v>991270.88586000004</v>
      </c>
      <c r="I9" s="794">
        <v>1185854.45395</v>
      </c>
    </row>
    <row r="10" spans="1:9" s="795" customFormat="1" ht="21" customHeight="1">
      <c r="A10" s="793" t="s">
        <v>290</v>
      </c>
      <c r="B10" s="794">
        <v>1414667.00342</v>
      </c>
      <c r="C10" s="794">
        <v>1358266.7296099998</v>
      </c>
      <c r="D10" s="794">
        <v>1234817.22967</v>
      </c>
      <c r="E10" s="794">
        <v>1331980.78302</v>
      </c>
      <c r="F10" s="794">
        <v>1626790.98911</v>
      </c>
      <c r="G10" s="794">
        <v>1484497.3346800001</v>
      </c>
      <c r="H10" s="794">
        <v>1364576.8665799999</v>
      </c>
      <c r="I10" s="794">
        <v>920586.85341999994</v>
      </c>
    </row>
    <row r="11" spans="1:9" s="795" customFormat="1" ht="21" customHeight="1">
      <c r="A11" s="793" t="s">
        <v>299</v>
      </c>
      <c r="B11" s="794">
        <v>3959820.61051</v>
      </c>
      <c r="C11" s="794">
        <v>4807827.9422899997</v>
      </c>
      <c r="D11" s="794">
        <v>6014617.2437500004</v>
      </c>
      <c r="E11" s="794">
        <v>6837839.5897700004</v>
      </c>
      <c r="F11" s="794">
        <v>7784432.0359799992</v>
      </c>
      <c r="G11" s="794">
        <v>8368855.4818100007</v>
      </c>
      <c r="H11" s="794">
        <v>8864442.8062900007</v>
      </c>
      <c r="I11" s="794">
        <v>9461947.4322900008</v>
      </c>
    </row>
    <row r="12" spans="1:9" s="795" customFormat="1" ht="21" customHeight="1">
      <c r="A12" s="796" t="s">
        <v>725</v>
      </c>
      <c r="B12" s="794">
        <v>3944665.3462499999</v>
      </c>
      <c r="C12" s="794">
        <v>4789751.4607499996</v>
      </c>
      <c r="D12" s="794">
        <v>5975000.9772399999</v>
      </c>
      <c r="E12" s="794">
        <v>6784963.0622800002</v>
      </c>
      <c r="F12" s="794">
        <v>7730949.3006300004</v>
      </c>
      <c r="G12" s="794">
        <v>8281925.1656800006</v>
      </c>
      <c r="H12" s="794">
        <v>8781850.1155400015</v>
      </c>
      <c r="I12" s="794">
        <v>9350591.7711800002</v>
      </c>
    </row>
    <row r="13" spans="1:9" s="795" customFormat="1" ht="21" customHeight="1">
      <c r="A13" s="796" t="s">
        <v>726</v>
      </c>
      <c r="B13" s="794">
        <v>3856387.7606599997</v>
      </c>
      <c r="C13" s="794">
        <v>4695609.6548000006</v>
      </c>
      <c r="D13" s="794">
        <v>5847484.3177299993</v>
      </c>
      <c r="E13" s="794">
        <v>6652530.7353299996</v>
      </c>
      <c r="F13" s="794">
        <v>7613477.9515399998</v>
      </c>
      <c r="G13" s="794">
        <v>8060223.9903800003</v>
      </c>
      <c r="H13" s="794">
        <v>8497550.1076100003</v>
      </c>
      <c r="I13" s="794">
        <v>9129589.0973199997</v>
      </c>
    </row>
    <row r="14" spans="1:9" s="795" customFormat="1" ht="21" customHeight="1">
      <c r="A14" s="796" t="s">
        <v>727</v>
      </c>
      <c r="B14" s="794">
        <v>88277.585590000002</v>
      </c>
      <c r="C14" s="794">
        <v>94141.805950000009</v>
      </c>
      <c r="D14" s="794">
        <v>127516.65951000001</v>
      </c>
      <c r="E14" s="794">
        <v>132432.32695000002</v>
      </c>
      <c r="F14" s="794">
        <v>117471.34909</v>
      </c>
      <c r="G14" s="794">
        <v>221701.1753</v>
      </c>
      <c r="H14" s="794">
        <v>284300.00793000002</v>
      </c>
      <c r="I14" s="794">
        <v>221002.67386000001</v>
      </c>
    </row>
    <row r="15" spans="1:9" s="795" customFormat="1" ht="21" customHeight="1">
      <c r="A15" s="796" t="s">
        <v>728</v>
      </c>
      <c r="B15" s="794">
        <v>14131.61548</v>
      </c>
      <c r="C15" s="794">
        <v>9403.6785600000003</v>
      </c>
      <c r="D15" s="794">
        <v>15933.887779999999</v>
      </c>
      <c r="E15" s="794">
        <v>15028.29456</v>
      </c>
      <c r="F15" s="794">
        <v>18115.513309999998</v>
      </c>
      <c r="G15" s="794">
        <v>44281.789709999997</v>
      </c>
      <c r="H15" s="794">
        <v>33347.85944</v>
      </c>
      <c r="I15" s="794">
        <v>57126.794310000005</v>
      </c>
    </row>
    <row r="16" spans="1:9" s="795" customFormat="1" ht="21" customHeight="1">
      <c r="A16" s="796" t="s">
        <v>729</v>
      </c>
      <c r="B16" s="794">
        <v>14121.66683</v>
      </c>
      <c r="C16" s="794">
        <v>9403.6785600000003</v>
      </c>
      <c r="D16" s="794">
        <v>15705.63392</v>
      </c>
      <c r="E16" s="794">
        <v>13675.807359999999</v>
      </c>
      <c r="F16" s="794">
        <v>17986.17151</v>
      </c>
      <c r="G16" s="794">
        <v>36143.372320000002</v>
      </c>
      <c r="H16" s="794">
        <v>28256.428800000002</v>
      </c>
      <c r="I16" s="794">
        <v>44698.588210000002</v>
      </c>
    </row>
    <row r="17" spans="1:9" s="795" customFormat="1" ht="21" customHeight="1">
      <c r="A17" s="796" t="s">
        <v>730</v>
      </c>
      <c r="B17" s="794">
        <v>9.9486499999999989</v>
      </c>
      <c r="C17" s="794">
        <v>0</v>
      </c>
      <c r="D17" s="794">
        <v>228.25385999999997</v>
      </c>
      <c r="E17" s="794">
        <v>1352.4872</v>
      </c>
      <c r="F17" s="794">
        <v>129.34180000000001</v>
      </c>
      <c r="G17" s="794">
        <v>8138.4173899999996</v>
      </c>
      <c r="H17" s="794">
        <v>5091.4306399999996</v>
      </c>
      <c r="I17" s="794">
        <v>12428.206099999999</v>
      </c>
    </row>
    <row r="18" spans="1:9" s="795" customFormat="1" ht="21" customHeight="1">
      <c r="A18" s="796" t="s">
        <v>731</v>
      </c>
      <c r="B18" s="794">
        <v>37700.445340000006</v>
      </c>
      <c r="C18" s="794">
        <v>50336.93015</v>
      </c>
      <c r="D18" s="794">
        <v>60138.856350000002</v>
      </c>
      <c r="E18" s="794">
        <v>86668.982980000001</v>
      </c>
      <c r="F18" s="794">
        <v>96418.17916</v>
      </c>
      <c r="G18" s="794">
        <v>106592.52240999999</v>
      </c>
      <c r="H18" s="794">
        <v>100901.31013</v>
      </c>
      <c r="I18" s="794">
        <v>117244.39654</v>
      </c>
    </row>
    <row r="19" spans="1:9" s="795" customFormat="1" ht="21" customHeight="1">
      <c r="A19" s="796" t="s">
        <v>732</v>
      </c>
      <c r="B19" s="794">
        <v>19592.617460000001</v>
      </c>
      <c r="C19" s="794">
        <v>33237.073799999998</v>
      </c>
      <c r="D19" s="794">
        <v>41966.292609999997</v>
      </c>
      <c r="E19" s="794">
        <v>69216.538840000008</v>
      </c>
      <c r="F19" s="794">
        <v>77621.577099999995</v>
      </c>
      <c r="G19" s="794">
        <v>91199.876999999993</v>
      </c>
      <c r="H19" s="794">
        <v>89386.138149999999</v>
      </c>
      <c r="I19" s="794">
        <v>95294.232790000009</v>
      </c>
    </row>
    <row r="20" spans="1:9" s="795" customFormat="1" ht="21" customHeight="1">
      <c r="A20" s="796" t="s">
        <v>733</v>
      </c>
      <c r="B20" s="794">
        <v>18107.827880000001</v>
      </c>
      <c r="C20" s="794">
        <v>17099.856350000002</v>
      </c>
      <c r="D20" s="794">
        <v>18172.563739999998</v>
      </c>
      <c r="E20" s="794">
        <v>17452.44414</v>
      </c>
      <c r="F20" s="794">
        <v>18796.602059999997</v>
      </c>
      <c r="G20" s="794">
        <v>15392.645410000001</v>
      </c>
      <c r="H20" s="794">
        <v>11515.171980000001</v>
      </c>
      <c r="I20" s="794">
        <v>21950.16375</v>
      </c>
    </row>
    <row r="21" spans="1:9" s="795" customFormat="1" ht="21" customHeight="1">
      <c r="A21" s="796" t="s">
        <v>312</v>
      </c>
      <c r="B21" s="794">
        <v>35664.270210000002</v>
      </c>
      <c r="C21" s="794">
        <v>43691.724689999995</v>
      </c>
      <c r="D21" s="794">
        <v>46591.840920000002</v>
      </c>
      <c r="E21" s="794">
        <v>57526.52562</v>
      </c>
      <c r="F21" s="794">
        <v>68545.559359999999</v>
      </c>
      <c r="G21" s="794">
        <v>76490.966979999997</v>
      </c>
      <c r="H21" s="794">
        <v>81345.086569999999</v>
      </c>
      <c r="I21" s="794">
        <v>90888.065260000003</v>
      </c>
    </row>
    <row r="22" spans="1:9" s="795" customFormat="1" ht="21" customHeight="1">
      <c r="A22" s="796" t="s">
        <v>734</v>
      </c>
      <c r="B22" s="794">
        <v>-72341.06676999999</v>
      </c>
      <c r="C22" s="794">
        <v>-85355.851859999995</v>
      </c>
      <c r="D22" s="794">
        <v>-83048.318540000007</v>
      </c>
      <c r="E22" s="794">
        <v>-106347.27567</v>
      </c>
      <c r="F22" s="794">
        <v>-129596.51648000001</v>
      </c>
      <c r="G22" s="794">
        <v>-140434.96296999999</v>
      </c>
      <c r="H22" s="794">
        <v>-133001.56539</v>
      </c>
      <c r="I22" s="794">
        <v>-153903.595</v>
      </c>
    </row>
    <row r="23" spans="1:9" s="795" customFormat="1" ht="21" customHeight="1">
      <c r="A23" s="793" t="s">
        <v>330</v>
      </c>
      <c r="B23" s="794">
        <v>44234.908530000001</v>
      </c>
      <c r="C23" s="794">
        <v>62364.712509999998</v>
      </c>
      <c r="D23" s="794">
        <v>66134.483319999999</v>
      </c>
      <c r="E23" s="794">
        <v>56742.09418</v>
      </c>
      <c r="F23" s="794">
        <v>74804.708129999999</v>
      </c>
      <c r="G23" s="794">
        <v>58173.042170000001</v>
      </c>
      <c r="H23" s="794">
        <v>60978.951740000004</v>
      </c>
      <c r="I23" s="794">
        <v>58219.351770000001</v>
      </c>
    </row>
    <row r="24" spans="1:9" s="795" customFormat="1" ht="21" customHeight="1">
      <c r="A24" s="793" t="s">
        <v>336</v>
      </c>
      <c r="B24" s="794">
        <v>677.15876000000003</v>
      </c>
      <c r="C24" s="794">
        <v>17413.33481</v>
      </c>
      <c r="D24" s="794">
        <v>2890.1803300000001</v>
      </c>
      <c r="E24" s="794">
        <v>7524.6868099999992</v>
      </c>
      <c r="F24" s="794">
        <v>10778.056779999999</v>
      </c>
      <c r="G24" s="794">
        <v>7452.5536700000002</v>
      </c>
      <c r="H24" s="794">
        <v>12240.81681</v>
      </c>
      <c r="I24" s="794">
        <v>8392.7114299999994</v>
      </c>
    </row>
    <row r="25" spans="1:9" s="795" customFormat="1" ht="21" customHeight="1">
      <c r="A25" s="793" t="s">
        <v>735</v>
      </c>
      <c r="B25" s="794">
        <v>136389.32206999999</v>
      </c>
      <c r="C25" s="794">
        <v>10634.38337</v>
      </c>
      <c r="D25" s="794">
        <v>12325.175140000001</v>
      </c>
      <c r="E25" s="794">
        <v>34083.052170000003</v>
      </c>
      <c r="F25" s="794">
        <v>204045.7948</v>
      </c>
      <c r="G25" s="794">
        <v>627607.35291000002</v>
      </c>
      <c r="H25" s="794">
        <v>627410.56959000009</v>
      </c>
      <c r="I25" s="794">
        <v>938831.95548999996</v>
      </c>
    </row>
    <row r="26" spans="1:9" s="795" customFormat="1" ht="21" customHeight="1">
      <c r="A26" s="793" t="s">
        <v>347</v>
      </c>
      <c r="B26" s="794">
        <v>120701.78984</v>
      </c>
      <c r="C26" s="794">
        <v>160333.91204</v>
      </c>
      <c r="D26" s="794">
        <v>176191.06834999999</v>
      </c>
      <c r="E26" s="794">
        <v>192358.94662</v>
      </c>
      <c r="F26" s="794">
        <v>222388.05480000001</v>
      </c>
      <c r="G26" s="794">
        <v>297258.52181000001</v>
      </c>
      <c r="H26" s="794">
        <v>298716.21043000004</v>
      </c>
      <c r="I26" s="794">
        <v>312271.50878999999</v>
      </c>
    </row>
    <row r="27" spans="1:9" s="795" customFormat="1" ht="21" customHeight="1">
      <c r="A27" s="793" t="s">
        <v>736</v>
      </c>
      <c r="B27" s="794">
        <v>23162.639070000001</v>
      </c>
      <c r="C27" s="794">
        <v>24356.56509</v>
      </c>
      <c r="D27" s="794">
        <v>24631.522440000001</v>
      </c>
      <c r="E27" s="794">
        <v>39115.988069999999</v>
      </c>
      <c r="F27" s="794">
        <v>30742.16203</v>
      </c>
      <c r="G27" s="794">
        <v>26146.29508</v>
      </c>
      <c r="H27" s="794">
        <v>40426.84029</v>
      </c>
      <c r="I27" s="794">
        <v>37201.755109999998</v>
      </c>
    </row>
    <row r="28" spans="1:9" s="799" customFormat="1" ht="18.75" thickBot="1">
      <c r="A28" s="797" t="s">
        <v>363</v>
      </c>
      <c r="B28" s="798">
        <v>0</v>
      </c>
      <c r="C28" s="798">
        <v>0</v>
      </c>
      <c r="D28" s="798">
        <v>0</v>
      </c>
      <c r="E28" s="798">
        <v>0</v>
      </c>
      <c r="F28" s="798">
        <v>0</v>
      </c>
      <c r="G28" s="798">
        <v>0</v>
      </c>
      <c r="H28" s="798">
        <v>0</v>
      </c>
      <c r="I28" s="798">
        <v>0</v>
      </c>
    </row>
    <row r="29" spans="1:9" ht="24" customHeight="1" thickTop="1" thickBot="1">
      <c r="A29" s="791" t="s">
        <v>737</v>
      </c>
      <c r="B29" s="792">
        <v>6175220.55485</v>
      </c>
      <c r="C29" s="792">
        <v>7052918.5333599998</v>
      </c>
      <c r="D29" s="792">
        <v>8346160.2538100006</v>
      </c>
      <c r="E29" s="792">
        <v>9323443.8616200015</v>
      </c>
      <c r="F29" s="792">
        <v>10555024.006620001</v>
      </c>
      <c r="G29" s="792">
        <v>11230826.371299999</v>
      </c>
      <c r="H29" s="792">
        <v>11506504.141530002</v>
      </c>
      <c r="I29" s="792">
        <v>12163478.282040002</v>
      </c>
    </row>
    <row r="30" spans="1:9" s="795" customFormat="1" ht="21" customHeight="1" thickTop="1">
      <c r="A30" s="793" t="s">
        <v>738</v>
      </c>
      <c r="B30" s="794">
        <v>5462277.5271999994</v>
      </c>
      <c r="C30" s="794">
        <v>6260263.4055000003</v>
      </c>
      <c r="D30" s="794">
        <v>7117676.5008199997</v>
      </c>
      <c r="E30" s="794">
        <v>7576914.5012499997</v>
      </c>
      <c r="F30" s="794">
        <v>8695001.1132199988</v>
      </c>
      <c r="G30" s="794">
        <v>8884495.9717099983</v>
      </c>
      <c r="H30" s="794">
        <v>8897457.1287600007</v>
      </c>
      <c r="I30" s="794">
        <v>8965292.5020599999</v>
      </c>
    </row>
    <row r="31" spans="1:9" s="795" customFormat="1" ht="21" customHeight="1">
      <c r="A31" s="796" t="s">
        <v>739</v>
      </c>
      <c r="B31" s="794">
        <v>1854660.3158800001</v>
      </c>
      <c r="C31" s="794">
        <v>2028891.6802000001</v>
      </c>
      <c r="D31" s="794">
        <v>2074003.56681</v>
      </c>
      <c r="E31" s="794">
        <v>1950325.5014200001</v>
      </c>
      <c r="F31" s="794">
        <v>2189832.7924899999</v>
      </c>
      <c r="G31" s="794">
        <v>1818892.28694</v>
      </c>
      <c r="H31" s="794">
        <v>1845234.4015500001</v>
      </c>
      <c r="I31" s="794">
        <v>1911832.9104800001</v>
      </c>
    </row>
    <row r="32" spans="1:9" s="795" customFormat="1" ht="21" customHeight="1">
      <c r="A32" s="796" t="s">
        <v>740</v>
      </c>
      <c r="B32" s="794">
        <v>1459667.36794</v>
      </c>
      <c r="C32" s="794">
        <v>1775447.9323499999</v>
      </c>
      <c r="D32" s="794">
        <v>1783557.10362</v>
      </c>
      <c r="E32" s="794">
        <v>1908850.1929300001</v>
      </c>
      <c r="F32" s="794">
        <v>2098191.0874200002</v>
      </c>
      <c r="G32" s="794">
        <v>2138493.7178199999</v>
      </c>
      <c r="H32" s="794">
        <v>2178516.4921399998</v>
      </c>
      <c r="I32" s="794">
        <v>2185458.6759699997</v>
      </c>
    </row>
    <row r="33" spans="1:9" s="795" customFormat="1" ht="21" customHeight="1">
      <c r="A33" s="796" t="s">
        <v>741</v>
      </c>
      <c r="B33" s="794">
        <v>1848655.17781</v>
      </c>
      <c r="C33" s="794">
        <v>1534510.42882</v>
      </c>
      <c r="D33" s="794">
        <v>1318754.97474</v>
      </c>
      <c r="E33" s="794">
        <v>12281.937759999999</v>
      </c>
      <c r="F33" s="794">
        <v>4747.29216</v>
      </c>
      <c r="G33" s="794">
        <v>3314.48533</v>
      </c>
      <c r="H33" s="794">
        <v>2821.9459100000004</v>
      </c>
      <c r="I33" s="794">
        <v>3650.9867200000003</v>
      </c>
    </row>
    <row r="34" spans="1:9" s="795" customFormat="1" ht="21" customHeight="1">
      <c r="A34" s="796" t="s">
        <v>742</v>
      </c>
      <c r="B34" s="794">
        <v>197066.50450000001</v>
      </c>
      <c r="C34" s="794">
        <v>145410.78580000001</v>
      </c>
      <c r="D34" s="794">
        <v>129468.88363</v>
      </c>
      <c r="E34" s="794">
        <v>228680.7414</v>
      </c>
      <c r="F34" s="794">
        <v>299705.86281999998</v>
      </c>
      <c r="G34" s="794">
        <v>342717.13272000005</v>
      </c>
      <c r="H34" s="794">
        <v>425990.49338</v>
      </c>
      <c r="I34" s="794">
        <v>207586.07430000001</v>
      </c>
    </row>
    <row r="35" spans="1:9" s="795" customFormat="1" ht="21" customHeight="1">
      <c r="A35" s="796" t="s">
        <v>743</v>
      </c>
      <c r="B35" s="794">
        <v>0</v>
      </c>
      <c r="C35" s="794">
        <v>638853.92287999997</v>
      </c>
      <c r="D35" s="794">
        <v>1625518.9230499999</v>
      </c>
      <c r="E35" s="794">
        <v>3212169.5048200004</v>
      </c>
      <c r="F35" s="794">
        <v>3751479.38038</v>
      </c>
      <c r="G35" s="794">
        <v>4167222.0460199998</v>
      </c>
      <c r="H35" s="794">
        <v>3985595.54312</v>
      </c>
      <c r="I35" s="794">
        <v>4170284.9196500001</v>
      </c>
    </row>
    <row r="36" spans="1:9" s="795" customFormat="1" ht="21" customHeight="1">
      <c r="A36" s="796" t="s">
        <v>744</v>
      </c>
      <c r="B36" s="794">
        <v>102228.16106999999</v>
      </c>
      <c r="C36" s="794">
        <v>137148.65544999999</v>
      </c>
      <c r="D36" s="794">
        <v>186373.04897</v>
      </c>
      <c r="E36" s="794">
        <v>264606.62291999999</v>
      </c>
      <c r="F36" s="794">
        <v>351044.69795</v>
      </c>
      <c r="G36" s="794">
        <v>413856.30287999997</v>
      </c>
      <c r="H36" s="794">
        <v>459298.25266</v>
      </c>
      <c r="I36" s="794">
        <v>486478.93494000001</v>
      </c>
    </row>
    <row r="37" spans="1:9" s="795" customFormat="1" ht="21" customHeight="1">
      <c r="A37" s="793" t="s">
        <v>745</v>
      </c>
      <c r="B37" s="794">
        <v>86.960999999999999</v>
      </c>
      <c r="C37" s="794">
        <v>7.0000000000000007E-5</v>
      </c>
      <c r="D37" s="794">
        <v>0</v>
      </c>
      <c r="E37" s="794">
        <v>0</v>
      </c>
      <c r="F37" s="794">
        <v>0</v>
      </c>
      <c r="G37" s="794">
        <v>0</v>
      </c>
      <c r="H37" s="794">
        <v>0</v>
      </c>
      <c r="I37" s="794">
        <v>0</v>
      </c>
    </row>
    <row r="38" spans="1:9" s="795" customFormat="1" ht="21" customHeight="1">
      <c r="A38" s="793" t="s">
        <v>746</v>
      </c>
      <c r="B38" s="794">
        <v>267815.52780000004</v>
      </c>
      <c r="C38" s="794">
        <v>363034.10850999999</v>
      </c>
      <c r="D38" s="794">
        <v>639866.81617999997</v>
      </c>
      <c r="E38" s="794">
        <v>1017752.4026199999</v>
      </c>
      <c r="F38" s="794">
        <v>1123556.80241</v>
      </c>
      <c r="G38" s="794">
        <v>1539661.92821</v>
      </c>
      <c r="H38" s="794">
        <v>1655154.78406</v>
      </c>
      <c r="I38" s="794">
        <v>2130692.4553700001</v>
      </c>
    </row>
    <row r="39" spans="1:9" s="795" customFormat="1" ht="21" customHeight="1">
      <c r="A39" s="793" t="s">
        <v>747</v>
      </c>
      <c r="B39" s="794">
        <v>146450.13333000001</v>
      </c>
      <c r="C39" s="794">
        <v>115873.72559999999</v>
      </c>
      <c r="D39" s="794">
        <v>130011.68701000001</v>
      </c>
      <c r="E39" s="794">
        <v>231775.20845999999</v>
      </c>
      <c r="F39" s="794">
        <v>230682.66161000001</v>
      </c>
      <c r="G39" s="794">
        <v>235176.32321</v>
      </c>
      <c r="H39" s="794">
        <v>215055.10561000003</v>
      </c>
      <c r="I39" s="794">
        <v>199152.63081999999</v>
      </c>
    </row>
    <row r="40" spans="1:9" s="795" customFormat="1" ht="21" customHeight="1">
      <c r="A40" s="793" t="s">
        <v>401</v>
      </c>
      <c r="B40" s="794">
        <v>69398.040290000004</v>
      </c>
      <c r="C40" s="794">
        <v>77830.075019999989</v>
      </c>
      <c r="D40" s="794">
        <v>90852.565459999998</v>
      </c>
      <c r="E40" s="794">
        <v>95044.034510000012</v>
      </c>
      <c r="F40" s="794">
        <v>100884.01565999999</v>
      </c>
      <c r="G40" s="794">
        <v>106019.72786</v>
      </c>
      <c r="H40" s="794">
        <v>109900.49112000001</v>
      </c>
      <c r="I40" s="794">
        <v>114300.55147000001</v>
      </c>
    </row>
    <row r="41" spans="1:9" s="795" customFormat="1" ht="21" customHeight="1">
      <c r="A41" s="793" t="s">
        <v>407</v>
      </c>
      <c r="B41" s="794">
        <v>0</v>
      </c>
      <c r="C41" s="794">
        <v>0</v>
      </c>
      <c r="D41" s="794">
        <v>0</v>
      </c>
      <c r="E41" s="794">
        <v>0</v>
      </c>
      <c r="F41" s="794">
        <v>0</v>
      </c>
      <c r="G41" s="794">
        <v>0</v>
      </c>
      <c r="H41" s="794">
        <v>170571.55556000001</v>
      </c>
      <c r="I41" s="794">
        <v>171143.11111000003</v>
      </c>
    </row>
    <row r="42" spans="1:9" s="795" customFormat="1" ht="21" customHeight="1">
      <c r="A42" s="793" t="s">
        <v>748</v>
      </c>
      <c r="B42" s="794">
        <v>100469.35067</v>
      </c>
      <c r="C42" s="794">
        <v>123907.72706999999</v>
      </c>
      <c r="D42" s="794">
        <v>148134.94921000002</v>
      </c>
      <c r="E42" s="794">
        <v>212686.28762000002</v>
      </c>
      <c r="F42" s="794">
        <v>212845.98611000003</v>
      </c>
      <c r="G42" s="794">
        <v>210393.65278</v>
      </c>
      <c r="H42" s="794">
        <v>205890.61111000003</v>
      </c>
      <c r="I42" s="794">
        <v>203398.02778</v>
      </c>
    </row>
    <row r="43" spans="1:9" s="799" customFormat="1" ht="18.75" thickBot="1">
      <c r="A43" s="797" t="s">
        <v>598</v>
      </c>
      <c r="B43" s="798">
        <v>128723.01456</v>
      </c>
      <c r="C43" s="798">
        <v>112009.49159000001</v>
      </c>
      <c r="D43" s="798">
        <v>219617.73512999999</v>
      </c>
      <c r="E43" s="798">
        <v>189271.42715999999</v>
      </c>
      <c r="F43" s="798">
        <v>192053.42761000001</v>
      </c>
      <c r="G43" s="798">
        <v>255078.76753000001</v>
      </c>
      <c r="H43" s="798">
        <v>252474.46531</v>
      </c>
      <c r="I43" s="798">
        <v>379499.00342999998</v>
      </c>
    </row>
    <row r="44" spans="1:9" ht="24" customHeight="1" thickTop="1" thickBot="1">
      <c r="A44" s="791" t="s">
        <v>749</v>
      </c>
      <c r="B44" s="792">
        <v>389150.22333000001</v>
      </c>
      <c r="C44" s="792">
        <v>446636.34164999996</v>
      </c>
      <c r="D44" s="792">
        <v>544731.72075999994</v>
      </c>
      <c r="E44" s="792">
        <v>622780.89541</v>
      </c>
      <c r="F44" s="792">
        <v>693444.15846000006</v>
      </c>
      <c r="G44" s="792">
        <v>704518.02823000005</v>
      </c>
      <c r="H44" s="792">
        <v>753559.80726999999</v>
      </c>
      <c r="I44" s="792">
        <v>759827.74014999997</v>
      </c>
    </row>
    <row r="45" spans="1:9" s="795" customFormat="1" ht="21" customHeight="1" thickTop="1">
      <c r="A45" s="793" t="s">
        <v>422</v>
      </c>
      <c r="B45" s="794">
        <v>279366.5</v>
      </c>
      <c r="C45" s="794">
        <v>307353.5</v>
      </c>
      <c r="D45" s="794">
        <v>393588</v>
      </c>
      <c r="E45" s="794">
        <v>444867</v>
      </c>
      <c r="F45" s="794">
        <v>489467</v>
      </c>
      <c r="G45" s="794">
        <v>489467</v>
      </c>
      <c r="H45" s="794">
        <v>527597</v>
      </c>
      <c r="I45" s="794">
        <v>565283</v>
      </c>
    </row>
    <row r="46" spans="1:9" s="795" customFormat="1" ht="21" customHeight="1">
      <c r="A46" s="793" t="s">
        <v>426</v>
      </c>
      <c r="B46" s="794">
        <v>11397.65215</v>
      </c>
      <c r="C46" s="794">
        <v>23927.163250000001</v>
      </c>
      <c r="D46" s="794">
        <v>16399.52605</v>
      </c>
      <c r="E46" s="794">
        <v>0.52604999999999991</v>
      </c>
      <c r="F46" s="794">
        <v>0.52604999999999991</v>
      </c>
      <c r="G46" s="794">
        <v>3500.5260499999999</v>
      </c>
      <c r="H46" s="794">
        <v>7000.5260499999995</v>
      </c>
      <c r="I46" s="794">
        <v>3500.5260499999999</v>
      </c>
    </row>
    <row r="47" spans="1:9" s="795" customFormat="1" ht="21" customHeight="1">
      <c r="A47" s="793" t="s">
        <v>430</v>
      </c>
      <c r="B47" s="794">
        <v>0</v>
      </c>
      <c r="C47" s="794">
        <v>0</v>
      </c>
      <c r="D47" s="794">
        <v>0</v>
      </c>
      <c r="E47" s="794">
        <v>0</v>
      </c>
      <c r="F47" s="794">
        <v>0</v>
      </c>
      <c r="G47" s="794">
        <v>0</v>
      </c>
      <c r="H47" s="794">
        <v>0</v>
      </c>
      <c r="I47" s="794">
        <v>0</v>
      </c>
    </row>
    <row r="48" spans="1:9" s="795" customFormat="1" ht="21" customHeight="1">
      <c r="A48" s="793" t="s">
        <v>750</v>
      </c>
      <c r="B48" s="794">
        <v>37942.829429999998</v>
      </c>
      <c r="C48" s="794">
        <v>43987.399689999998</v>
      </c>
      <c r="D48" s="794">
        <v>50768.023950000003</v>
      </c>
      <c r="E48" s="794">
        <v>58109.403060000004</v>
      </c>
      <c r="F48" s="794">
        <v>68072.967230000009</v>
      </c>
      <c r="G48" s="794">
        <v>78463.840760000006</v>
      </c>
      <c r="H48" s="794">
        <v>78463.840760000006</v>
      </c>
      <c r="I48" s="794">
        <v>87885.210640000005</v>
      </c>
    </row>
    <row r="49" spans="1:9" s="795" customFormat="1" ht="21" customHeight="1">
      <c r="A49" s="793" t="s">
        <v>436</v>
      </c>
      <c r="B49" s="794">
        <v>60443.241750000001</v>
      </c>
      <c r="C49" s="794">
        <v>71368.278709999999</v>
      </c>
      <c r="D49" s="794">
        <v>83976.170760000008</v>
      </c>
      <c r="E49" s="794">
        <v>119803.9663</v>
      </c>
      <c r="F49" s="794">
        <v>135903.66518000001</v>
      </c>
      <c r="G49" s="794">
        <v>133086.66141999999</v>
      </c>
      <c r="H49" s="794">
        <v>140498.44046000001</v>
      </c>
      <c r="I49" s="794">
        <v>103159.00345999999</v>
      </c>
    </row>
    <row r="50" spans="1:9" s="795" customFormat="1" ht="21" customHeight="1">
      <c r="A50" s="796" t="s">
        <v>751</v>
      </c>
      <c r="B50" s="794">
        <v>68.360399999999998</v>
      </c>
      <c r="C50" s="794">
        <v>3568.3604</v>
      </c>
      <c r="D50" s="794">
        <v>10568.791650000001</v>
      </c>
      <c r="E50" s="794">
        <v>20193.791649999999</v>
      </c>
      <c r="F50" s="794">
        <v>32093.791649999999</v>
      </c>
      <c r="G50" s="794">
        <v>87923.791649999999</v>
      </c>
      <c r="H50" s="794">
        <v>46293.791649999999</v>
      </c>
      <c r="I50" s="794">
        <v>49793.791649999999</v>
      </c>
    </row>
    <row r="51" spans="1:9" s="799" customFormat="1" ht="18.75" thickBot="1">
      <c r="A51" s="800" t="s">
        <v>752</v>
      </c>
      <c r="B51" s="798">
        <v>60374.881350000003</v>
      </c>
      <c r="C51" s="798">
        <v>67799.918310000008</v>
      </c>
      <c r="D51" s="798">
        <v>73407.379109999994</v>
      </c>
      <c r="E51" s="798">
        <v>99610.174650000001</v>
      </c>
      <c r="F51" s="798">
        <v>103809.87353</v>
      </c>
      <c r="G51" s="798">
        <v>45162.869770000005</v>
      </c>
      <c r="H51" s="798">
        <v>94204.648809999999</v>
      </c>
      <c r="I51" s="798">
        <v>53365.211810000001</v>
      </c>
    </row>
    <row r="52" spans="1:9" ht="24" customHeight="1" thickTop="1" thickBot="1">
      <c r="A52" s="791" t="s">
        <v>753</v>
      </c>
      <c r="B52" s="792">
        <v>6564370.7781800004</v>
      </c>
      <c r="C52" s="792">
        <v>7499554.8750100005</v>
      </c>
      <c r="D52" s="792">
        <v>8890891.9745700005</v>
      </c>
      <c r="E52" s="792">
        <v>9946224.7570300009</v>
      </c>
      <c r="F52" s="792">
        <v>11248468.16508</v>
      </c>
      <c r="G52" s="792">
        <v>11935344.399530001</v>
      </c>
      <c r="H52" s="792">
        <v>12260063.948799999</v>
      </c>
      <c r="I52" s="792">
        <v>12923306.022190001</v>
      </c>
    </row>
    <row r="53" spans="1:9" s="795" customFormat="1" ht="24" customHeight="1" thickTop="1">
      <c r="A53" s="801" t="s">
        <v>754</v>
      </c>
      <c r="B53" s="794">
        <v>658940.54966000002</v>
      </c>
      <c r="C53" s="794">
        <v>711432.95513000002</v>
      </c>
      <c r="D53" s="794">
        <v>576714.29308000009</v>
      </c>
      <c r="E53" s="794">
        <v>481237.08393999998</v>
      </c>
      <c r="F53" s="794">
        <v>447788.21677</v>
      </c>
      <c r="G53" s="794">
        <v>411892.26880000002</v>
      </c>
      <c r="H53" s="794">
        <v>488392.02611999999</v>
      </c>
      <c r="I53" s="794">
        <v>410418.88267999998</v>
      </c>
    </row>
    <row r="54" spans="1:9" s="799" customFormat="1" ht="21" customHeight="1">
      <c r="A54" s="800" t="s">
        <v>755</v>
      </c>
      <c r="B54" s="798">
        <v>94847.824840000001</v>
      </c>
      <c r="C54" s="798">
        <v>87945.154989999995</v>
      </c>
      <c r="D54" s="798">
        <v>46337.236340000003</v>
      </c>
      <c r="E54" s="798">
        <v>51343.293720000001</v>
      </c>
      <c r="F54" s="798">
        <v>37387.866679999999</v>
      </c>
      <c r="G54" s="798">
        <v>50405.018649999998</v>
      </c>
      <c r="H54" s="798">
        <v>50410.105020000003</v>
      </c>
      <c r="I54" s="798">
        <v>20924.712909999998</v>
      </c>
    </row>
    <row r="55" spans="1:9" s="799" customFormat="1" ht="21" customHeight="1">
      <c r="A55" s="800" t="s">
        <v>756</v>
      </c>
      <c r="B55" s="798">
        <v>475471.77130000002</v>
      </c>
      <c r="C55" s="798">
        <v>526726.07487999997</v>
      </c>
      <c r="D55" s="798">
        <v>430654.06419</v>
      </c>
      <c r="E55" s="798">
        <v>317236.19867000001</v>
      </c>
      <c r="F55" s="798">
        <v>293872.80273</v>
      </c>
      <c r="G55" s="798">
        <v>245080.06057</v>
      </c>
      <c r="H55" s="798">
        <v>316639.79698000004</v>
      </c>
      <c r="I55" s="798">
        <v>268271.86854</v>
      </c>
    </row>
    <row r="56" spans="1:9" s="799" customFormat="1" ht="21" customHeight="1">
      <c r="A56" s="800" t="s">
        <v>757</v>
      </c>
      <c r="B56" s="798">
        <v>0</v>
      </c>
      <c r="C56" s="798">
        <v>0</v>
      </c>
      <c r="D56" s="798">
        <v>0</v>
      </c>
      <c r="E56" s="798">
        <v>0</v>
      </c>
      <c r="F56" s="798">
        <v>0</v>
      </c>
      <c r="G56" s="798">
        <v>0</v>
      </c>
      <c r="H56" s="798">
        <v>0</v>
      </c>
      <c r="I56" s="798">
        <v>0</v>
      </c>
    </row>
    <row r="57" spans="1:9" s="799" customFormat="1" ht="21" customHeight="1">
      <c r="A57" s="800" t="s">
        <v>758</v>
      </c>
      <c r="B57" s="798">
        <v>88620.953519999995</v>
      </c>
      <c r="C57" s="798">
        <v>96761.725260000007</v>
      </c>
      <c r="D57" s="798">
        <v>99722.992549999995</v>
      </c>
      <c r="E57" s="798">
        <v>112657.59155</v>
      </c>
      <c r="F57" s="798">
        <v>116527.54736</v>
      </c>
      <c r="G57" s="798">
        <v>116407.18957999999</v>
      </c>
      <c r="H57" s="798">
        <v>121342.12412000001</v>
      </c>
      <c r="I57" s="798">
        <v>121222.30123</v>
      </c>
    </row>
    <row r="58" spans="1:9" s="799" customFormat="1" ht="21" customHeight="1">
      <c r="A58" s="800" t="s">
        <v>759</v>
      </c>
      <c r="B58" s="798">
        <v>0</v>
      </c>
      <c r="C58" s="798">
        <v>0</v>
      </c>
      <c r="D58" s="798">
        <v>0</v>
      </c>
      <c r="E58" s="798">
        <v>0</v>
      </c>
      <c r="F58" s="798">
        <v>0</v>
      </c>
      <c r="G58" s="798">
        <v>0</v>
      </c>
      <c r="H58" s="798">
        <v>0</v>
      </c>
      <c r="I58" s="798">
        <v>0</v>
      </c>
    </row>
    <row r="59" spans="1:9" s="799" customFormat="1" ht="18.75" thickBot="1">
      <c r="A59" s="797" t="s">
        <v>760</v>
      </c>
      <c r="B59" s="798">
        <v>9882020.6288300008</v>
      </c>
      <c r="C59" s="798">
        <v>11928612.026799999</v>
      </c>
      <c r="D59" s="798">
        <v>15486910.321520001</v>
      </c>
      <c r="E59" s="798">
        <v>17617920.223470002</v>
      </c>
      <c r="F59" s="798">
        <v>18927260.483709998</v>
      </c>
      <c r="G59" s="798">
        <v>20335866.424109999</v>
      </c>
      <c r="H59" s="798">
        <v>20930770.58382</v>
      </c>
      <c r="I59" s="798">
        <v>21402479.292259999</v>
      </c>
    </row>
    <row r="60" spans="1:9" ht="31.5" customHeight="1" thickTop="1" thickBot="1">
      <c r="A60" s="802" t="s">
        <v>761</v>
      </c>
      <c r="B60" s="792"/>
      <c r="C60" s="792"/>
      <c r="D60" s="792"/>
      <c r="E60" s="792"/>
      <c r="F60" s="792"/>
      <c r="G60" s="792"/>
      <c r="H60" s="792"/>
      <c r="I60" s="792"/>
    </row>
    <row r="61" spans="1:9" ht="30" customHeight="1" thickTop="1">
      <c r="A61" s="803" t="s">
        <v>762</v>
      </c>
      <c r="B61" s="804">
        <v>294061.55326000002</v>
      </c>
      <c r="C61" s="804">
        <v>373740.0148</v>
      </c>
      <c r="D61" s="804">
        <v>427670.76536000002</v>
      </c>
      <c r="E61" s="804">
        <v>489889.65632999997</v>
      </c>
      <c r="F61" s="804">
        <v>560165.50988999999</v>
      </c>
      <c r="G61" s="804">
        <v>364160.80131000001</v>
      </c>
      <c r="H61" s="804">
        <v>647566.04058999999</v>
      </c>
      <c r="I61" s="804">
        <v>413904.5981</v>
      </c>
    </row>
    <row r="62" spans="1:9" ht="21" customHeight="1">
      <c r="A62" s="805" t="s">
        <v>763</v>
      </c>
      <c r="B62" s="804">
        <v>-73046.125290000011</v>
      </c>
      <c r="C62" s="804">
        <v>-100103.43517</v>
      </c>
      <c r="D62" s="804">
        <v>-129166.92169</v>
      </c>
      <c r="E62" s="804">
        <v>-156046.05353999999</v>
      </c>
      <c r="F62" s="804">
        <v>-195428.48540000001</v>
      </c>
      <c r="G62" s="804">
        <v>-147315.96430000002</v>
      </c>
      <c r="H62" s="804">
        <v>-264051.24843000004</v>
      </c>
      <c r="I62" s="804">
        <v>-171405.69321</v>
      </c>
    </row>
    <row r="63" spans="1:9" ht="21.75" customHeight="1">
      <c r="A63" s="806" t="s">
        <v>764</v>
      </c>
      <c r="B63" s="804">
        <v>221015.42796999999</v>
      </c>
      <c r="C63" s="804">
        <v>273636.57962999999</v>
      </c>
      <c r="D63" s="804">
        <v>298503.84367000003</v>
      </c>
      <c r="E63" s="804">
        <v>333843.60279000003</v>
      </c>
      <c r="F63" s="804">
        <v>364737.02448999998</v>
      </c>
      <c r="G63" s="804">
        <v>216844.83700999999</v>
      </c>
      <c r="H63" s="804">
        <v>383514.79216000001</v>
      </c>
      <c r="I63" s="804">
        <v>242498.90488999998</v>
      </c>
    </row>
    <row r="64" spans="1:9">
      <c r="A64" s="803" t="s">
        <v>765</v>
      </c>
      <c r="B64" s="804">
        <v>183570.60499000002</v>
      </c>
      <c r="C64" s="804">
        <v>202171.77968000001</v>
      </c>
      <c r="D64" s="804">
        <v>208918.09609000001</v>
      </c>
      <c r="E64" s="804">
        <v>344578.64941000001</v>
      </c>
      <c r="F64" s="804">
        <v>422846.43283999996</v>
      </c>
      <c r="G64" s="804">
        <v>236676.73191999999</v>
      </c>
      <c r="H64" s="804">
        <v>453622.94631000003</v>
      </c>
      <c r="I64" s="804">
        <v>258667.77908000001</v>
      </c>
    </row>
    <row r="65" spans="1:9">
      <c r="A65" s="805" t="s">
        <v>766</v>
      </c>
      <c r="B65" s="804">
        <v>-50453.926950000001</v>
      </c>
      <c r="C65" s="804">
        <v>-90341.470109999995</v>
      </c>
      <c r="D65" s="804">
        <v>-111550.92534</v>
      </c>
      <c r="E65" s="804">
        <v>-210295.67293999999</v>
      </c>
      <c r="F65" s="804">
        <v>-285745.35876999999</v>
      </c>
      <c r="G65" s="804">
        <v>-173998.29899000001</v>
      </c>
      <c r="H65" s="804">
        <v>-341198.21318000002</v>
      </c>
      <c r="I65" s="804">
        <v>-191488.71968000001</v>
      </c>
    </row>
    <row r="66" spans="1:9">
      <c r="A66" s="807" t="s">
        <v>767</v>
      </c>
      <c r="B66" s="804">
        <v>354132.10600999999</v>
      </c>
      <c r="C66" s="804">
        <v>385466.88919999998</v>
      </c>
      <c r="D66" s="804">
        <v>395871.01442000002</v>
      </c>
      <c r="E66" s="804">
        <v>468126.57925999997</v>
      </c>
      <c r="F66" s="804">
        <v>501838.09856000001</v>
      </c>
      <c r="G66" s="804">
        <v>279523.26993999997</v>
      </c>
      <c r="H66" s="804">
        <v>495939.52529000002</v>
      </c>
      <c r="I66" s="804">
        <v>309677.96429000003</v>
      </c>
    </row>
    <row r="67" spans="1:9">
      <c r="A67" s="803" t="s">
        <v>768</v>
      </c>
      <c r="B67" s="804">
        <v>7885.3301700000002</v>
      </c>
      <c r="C67" s="804">
        <v>16903.555319999999</v>
      </c>
      <c r="D67" s="804">
        <v>15682.636269999999</v>
      </c>
      <c r="E67" s="804">
        <v>47939.389739999999</v>
      </c>
      <c r="F67" s="804">
        <v>18687.082030000001</v>
      </c>
      <c r="G67" s="804">
        <v>6775.2651599999999</v>
      </c>
      <c r="H67" s="804">
        <v>15761.787470000001</v>
      </c>
      <c r="I67" s="804">
        <v>25535.07519</v>
      </c>
    </row>
    <row r="68" spans="1:9">
      <c r="A68" s="803" t="s">
        <v>769</v>
      </c>
      <c r="B68" s="804">
        <v>-41589.777470000001</v>
      </c>
      <c r="C68" s="804">
        <v>-42383.482609999999</v>
      </c>
      <c r="D68" s="804">
        <v>-29749.046600000001</v>
      </c>
      <c r="E68" s="804">
        <v>-77609.67001999999</v>
      </c>
      <c r="F68" s="804">
        <v>-63074.10067</v>
      </c>
      <c r="G68" s="804">
        <v>-28629.74711</v>
      </c>
      <c r="H68" s="804">
        <v>-43733.136079999997</v>
      </c>
      <c r="I68" s="804">
        <v>-55798.047680000003</v>
      </c>
    </row>
    <row r="69" spans="1:9">
      <c r="A69" s="806" t="s">
        <v>770</v>
      </c>
      <c r="B69" s="804">
        <v>320427.65870999999</v>
      </c>
      <c r="C69" s="804">
        <v>359986.96191000001</v>
      </c>
      <c r="D69" s="804">
        <v>381804.60408999998</v>
      </c>
      <c r="E69" s="804">
        <v>438456.29898000002</v>
      </c>
      <c r="F69" s="804">
        <v>457451.07991999999</v>
      </c>
      <c r="G69" s="804">
        <v>257668.78799000001</v>
      </c>
      <c r="H69" s="804">
        <v>467968.17668000003</v>
      </c>
      <c r="I69" s="804">
        <v>279414.99180000002</v>
      </c>
    </row>
    <row r="70" spans="1:9">
      <c r="A70" s="805" t="s">
        <v>771</v>
      </c>
      <c r="B70" s="804">
        <v>-221318.45138999997</v>
      </c>
      <c r="C70" s="804">
        <v>-255528.74184</v>
      </c>
      <c r="D70" s="804">
        <v>-268026.84928000002</v>
      </c>
      <c r="E70" s="804">
        <v>-262335.86384000001</v>
      </c>
      <c r="F70" s="804">
        <v>-272453.34378</v>
      </c>
      <c r="G70" s="804">
        <v>-176167.83963999999</v>
      </c>
      <c r="H70" s="804">
        <v>-305502.68341</v>
      </c>
      <c r="I70" s="804">
        <v>-181367.182</v>
      </c>
    </row>
    <row r="71" spans="1:9">
      <c r="A71" s="807" t="s">
        <v>772</v>
      </c>
      <c r="B71" s="804">
        <v>99109.207319999987</v>
      </c>
      <c r="C71" s="804">
        <v>104458.22007</v>
      </c>
      <c r="D71" s="804">
        <v>113777.75481</v>
      </c>
      <c r="E71" s="804">
        <v>176120.43513999999</v>
      </c>
      <c r="F71" s="804">
        <v>184997.73613999999</v>
      </c>
      <c r="G71" s="804">
        <v>81500.948349999991</v>
      </c>
      <c r="H71" s="804">
        <v>162465.49327000001</v>
      </c>
      <c r="I71" s="804">
        <v>98047.809800000003</v>
      </c>
    </row>
    <row r="72" spans="1:9">
      <c r="A72" s="807" t="s">
        <v>773</v>
      </c>
      <c r="B72" s="804">
        <v>21040.367969999999</v>
      </c>
      <c r="C72" s="804">
        <v>-16753.44355</v>
      </c>
      <c r="D72" s="804">
        <v>-19879.644370000002</v>
      </c>
      <c r="E72" s="804">
        <v>21676.648789999999</v>
      </c>
      <c r="F72" s="804">
        <v>81176.030680000011</v>
      </c>
      <c r="G72" s="804">
        <v>9384.4389800000008</v>
      </c>
      <c r="H72" s="804">
        <v>5198.9771300000002</v>
      </c>
      <c r="I72" s="804">
        <v>-7354.7818499999994</v>
      </c>
    </row>
    <row r="73" spans="1:9">
      <c r="A73" s="808" t="s">
        <v>774</v>
      </c>
      <c r="B73" s="804">
        <v>20987.484250000001</v>
      </c>
      <c r="C73" s="804">
        <v>-16814.31266</v>
      </c>
      <c r="D73" s="804">
        <v>-19952.124370000001</v>
      </c>
      <c r="E73" s="804">
        <v>21555.074410000001</v>
      </c>
      <c r="F73" s="804">
        <v>81061.893489999988</v>
      </c>
      <c r="G73" s="804">
        <v>9296.5076799999988</v>
      </c>
      <c r="H73" s="804">
        <v>5080.4631200000003</v>
      </c>
      <c r="I73" s="804">
        <v>-7382.8388600000008</v>
      </c>
    </row>
    <row r="74" spans="1:9">
      <c r="A74" s="808" t="s">
        <v>775</v>
      </c>
      <c r="B74" s="804">
        <v>52.883720000000004</v>
      </c>
      <c r="C74" s="804">
        <v>60.869109999999999</v>
      </c>
      <c r="D74" s="804">
        <v>72.48</v>
      </c>
      <c r="E74" s="804">
        <v>121.57438</v>
      </c>
      <c r="F74" s="804">
        <v>114.13719</v>
      </c>
      <c r="G74" s="804">
        <v>87.931300000000007</v>
      </c>
      <c r="H74" s="804">
        <v>118.51401</v>
      </c>
      <c r="I74" s="804">
        <v>28.057009999999998</v>
      </c>
    </row>
    <row r="75" spans="1:9">
      <c r="A75" s="806" t="s">
        <v>776</v>
      </c>
      <c r="B75" s="804">
        <v>-20990.122500000001</v>
      </c>
      <c r="C75" s="804">
        <v>16754.34835</v>
      </c>
      <c r="D75" s="804">
        <v>20368.164670000002</v>
      </c>
      <c r="E75" s="804">
        <v>-21991.51828</v>
      </c>
      <c r="F75" s="804">
        <v>-81144.871310000002</v>
      </c>
      <c r="G75" s="804">
        <v>-9323.7045899999994</v>
      </c>
      <c r="H75" s="804">
        <v>-5128.2146199999997</v>
      </c>
      <c r="I75" s="804">
        <v>7354.3318600000002</v>
      </c>
    </row>
    <row r="76" spans="1:9">
      <c r="A76" s="806" t="s">
        <v>777</v>
      </c>
      <c r="B76" s="804">
        <v>-20894.916880000001</v>
      </c>
      <c r="C76" s="804">
        <v>16872.264420000003</v>
      </c>
      <c r="D76" s="804">
        <v>20438.844120000002</v>
      </c>
      <c r="E76" s="804">
        <v>-21866.65136</v>
      </c>
      <c r="F76" s="804">
        <v>-81028.233240000001</v>
      </c>
      <c r="G76" s="804">
        <v>-9237.6894600000014</v>
      </c>
      <c r="H76" s="804">
        <v>-5011.3729599999997</v>
      </c>
      <c r="I76" s="804">
        <v>7382.46108</v>
      </c>
    </row>
    <row r="77" spans="1:9">
      <c r="A77" s="805" t="s">
        <v>778</v>
      </c>
      <c r="B77" s="804">
        <v>-95.205619999999996</v>
      </c>
      <c r="C77" s="804">
        <v>-117.91607</v>
      </c>
      <c r="D77" s="804">
        <v>-70.679450000000003</v>
      </c>
      <c r="E77" s="804">
        <v>-124.86691999999999</v>
      </c>
      <c r="F77" s="804">
        <v>-116.63807000000001</v>
      </c>
      <c r="G77" s="804">
        <v>-86.015129999999999</v>
      </c>
      <c r="H77" s="804">
        <v>-116.84166</v>
      </c>
      <c r="I77" s="804">
        <v>-28.12922</v>
      </c>
    </row>
    <row r="78" spans="1:9">
      <c r="A78" s="806" t="s">
        <v>779</v>
      </c>
      <c r="B78" s="804">
        <v>99159.45279000001</v>
      </c>
      <c r="C78" s="804">
        <v>104459.12487</v>
      </c>
      <c r="D78" s="804">
        <v>114266.27511</v>
      </c>
      <c r="E78" s="804">
        <v>175805.56565</v>
      </c>
      <c r="F78" s="804">
        <v>185028.89551</v>
      </c>
      <c r="G78" s="804">
        <v>81561.682739999989</v>
      </c>
      <c r="H78" s="804">
        <v>162536.25578000001</v>
      </c>
      <c r="I78" s="804">
        <v>98047.359810000009</v>
      </c>
    </row>
    <row r="79" spans="1:9">
      <c r="A79" s="809" t="s">
        <v>780</v>
      </c>
      <c r="B79" s="804">
        <v>0</v>
      </c>
      <c r="C79" s="804">
        <v>0</v>
      </c>
      <c r="D79" s="804">
        <v>0</v>
      </c>
      <c r="E79" s="804">
        <v>0</v>
      </c>
      <c r="F79" s="804">
        <v>1.81002</v>
      </c>
      <c r="G79" s="804">
        <v>2.8730300000000004</v>
      </c>
      <c r="H79" s="804">
        <v>2.8730300000000004</v>
      </c>
      <c r="I79" s="804">
        <v>0</v>
      </c>
    </row>
    <row r="80" spans="1:9">
      <c r="A80" s="807" t="s">
        <v>781</v>
      </c>
      <c r="B80" s="804">
        <v>99159.45279000001</v>
      </c>
      <c r="C80" s="804">
        <v>104459.12487</v>
      </c>
      <c r="D80" s="804">
        <v>114266.27511</v>
      </c>
      <c r="E80" s="804">
        <v>175805.56565</v>
      </c>
      <c r="F80" s="804">
        <v>185030.70553000001</v>
      </c>
      <c r="G80" s="804">
        <v>81564.555769999992</v>
      </c>
      <c r="H80" s="804">
        <v>162539.12880999999</v>
      </c>
      <c r="I80" s="804">
        <v>98047.359810000009</v>
      </c>
    </row>
    <row r="81" spans="1:9">
      <c r="A81" s="803" t="s">
        <v>782</v>
      </c>
      <c r="B81" s="804">
        <v>-603.54200000000003</v>
      </c>
      <c r="C81" s="804">
        <v>1156.52244</v>
      </c>
      <c r="D81" s="804">
        <v>0</v>
      </c>
      <c r="E81" s="804">
        <v>-243.779</v>
      </c>
      <c r="F81" s="804">
        <v>0</v>
      </c>
      <c r="G81" s="804">
        <v>0</v>
      </c>
      <c r="H81" s="804">
        <v>0</v>
      </c>
      <c r="I81" s="804">
        <v>0</v>
      </c>
    </row>
    <row r="82" spans="1:9" ht="21" customHeight="1">
      <c r="A82" s="806" t="s">
        <v>783</v>
      </c>
      <c r="B82" s="804">
        <v>98555.910790000009</v>
      </c>
      <c r="C82" s="804">
        <v>105615.64731</v>
      </c>
      <c r="D82" s="804">
        <v>114266.27511</v>
      </c>
      <c r="E82" s="804">
        <v>175561.78664999999</v>
      </c>
      <c r="F82" s="804">
        <v>185030.70553000001</v>
      </c>
      <c r="G82" s="804">
        <v>81564.555769999992</v>
      </c>
      <c r="H82" s="804">
        <v>162539.12880999999</v>
      </c>
      <c r="I82" s="804">
        <v>98047.359810000009</v>
      </c>
    </row>
    <row r="83" spans="1:9" ht="21" customHeight="1">
      <c r="A83" s="803" t="s">
        <v>784</v>
      </c>
      <c r="B83" s="804">
        <v>0</v>
      </c>
      <c r="C83" s="804">
        <v>0</v>
      </c>
      <c r="D83" s="804">
        <v>0</v>
      </c>
      <c r="E83" s="804">
        <v>0</v>
      </c>
      <c r="F83" s="804">
        <v>0</v>
      </c>
      <c r="G83" s="804">
        <v>0</v>
      </c>
      <c r="H83" s="804">
        <v>0</v>
      </c>
      <c r="I83" s="804">
        <v>0</v>
      </c>
    </row>
    <row r="84" spans="1:9" ht="21" customHeight="1">
      <c r="A84" s="806" t="s">
        <v>785</v>
      </c>
      <c r="B84" s="804">
        <v>98555.910790000009</v>
      </c>
      <c r="C84" s="804">
        <v>105615.64731</v>
      </c>
      <c r="D84" s="804">
        <v>114266.27511</v>
      </c>
      <c r="E84" s="804">
        <v>175561.78664999999</v>
      </c>
      <c r="F84" s="804">
        <v>185030.70553000001</v>
      </c>
      <c r="G84" s="804">
        <v>81564.555769999992</v>
      </c>
      <c r="H84" s="804">
        <v>162539.12880999999</v>
      </c>
      <c r="I84" s="804">
        <v>98047.359810000009</v>
      </c>
    </row>
    <row r="85" spans="1:9" ht="18" customHeight="1" thickBot="1">
      <c r="A85" s="803" t="s">
        <v>786</v>
      </c>
      <c r="B85" s="804">
        <v>-38181.029439999998</v>
      </c>
      <c r="C85" s="804">
        <v>-37815.728999999999</v>
      </c>
      <c r="D85" s="804">
        <v>-40858.896000000001</v>
      </c>
      <c r="E85" s="804">
        <v>-75951.611999999994</v>
      </c>
      <c r="F85" s="804">
        <v>-81220.831999999995</v>
      </c>
      <c r="G85" s="804">
        <v>-36401.686000000002</v>
      </c>
      <c r="H85" s="804">
        <v>-68334.48</v>
      </c>
      <c r="I85" s="804">
        <v>-44682.148000000001</v>
      </c>
    </row>
    <row r="86" spans="1:9" ht="24" customHeight="1" thickTop="1" thickBot="1">
      <c r="A86" s="791" t="s">
        <v>787</v>
      </c>
      <c r="B86" s="792">
        <v>60374.881350000003</v>
      </c>
      <c r="C86" s="792">
        <v>67799.918310000008</v>
      </c>
      <c r="D86" s="792">
        <v>73407.379109999994</v>
      </c>
      <c r="E86" s="792">
        <v>99610.174650000001</v>
      </c>
      <c r="F86" s="792">
        <v>103809.87353</v>
      </c>
      <c r="G86" s="792">
        <v>45162.869770000005</v>
      </c>
      <c r="H86" s="792">
        <v>94204.648809999999</v>
      </c>
      <c r="I86" s="792">
        <v>53365.211810000001</v>
      </c>
    </row>
    <row r="87" spans="1:9" ht="15" customHeight="1" thickTop="1" thickBot="1">
      <c r="A87" s="810"/>
      <c r="B87" s="811"/>
      <c r="C87" s="811"/>
      <c r="D87" s="811"/>
      <c r="E87" s="811"/>
      <c r="F87" s="811"/>
      <c r="G87" s="811"/>
      <c r="H87" s="811"/>
      <c r="I87" s="811"/>
    </row>
    <row r="88" spans="1:9" ht="28.5" customHeight="1" thickTop="1">
      <c r="A88" s="812"/>
      <c r="B88" s="813"/>
      <c r="C88" s="813"/>
      <c r="D88" s="813"/>
      <c r="E88" s="813"/>
      <c r="F88" s="813"/>
      <c r="G88" s="813"/>
      <c r="H88" s="813"/>
    </row>
    <row r="89" spans="1:9">
      <c r="A89" s="812"/>
      <c r="B89" s="813"/>
      <c r="C89" s="813"/>
      <c r="D89" s="813"/>
      <c r="E89" s="813"/>
      <c r="F89" s="813"/>
      <c r="G89" s="813"/>
      <c r="H89" s="813"/>
    </row>
    <row r="90" spans="1:9" ht="19.5">
      <c r="A90" s="814"/>
      <c r="B90" s="813"/>
      <c r="C90" s="813"/>
      <c r="D90" s="813"/>
      <c r="E90" s="813"/>
      <c r="F90" s="813"/>
      <c r="G90" s="813"/>
      <c r="H90" s="813"/>
    </row>
    <row r="91" spans="1:9" ht="19.5">
      <c r="A91" s="814"/>
      <c r="B91" s="813"/>
      <c r="C91" s="813"/>
      <c r="D91" s="813"/>
      <c r="E91" s="813"/>
      <c r="F91" s="813"/>
      <c r="G91" s="813"/>
      <c r="H91" s="813"/>
    </row>
    <row r="92" spans="1:9" ht="19.5">
      <c r="A92" s="814"/>
      <c r="B92" s="813"/>
      <c r="C92" s="813"/>
      <c r="D92" s="813"/>
      <c r="E92" s="813"/>
      <c r="F92" s="813"/>
      <c r="G92" s="813"/>
      <c r="H92" s="813"/>
    </row>
    <row r="93" spans="1:9" ht="19.5">
      <c r="A93" s="815"/>
      <c r="B93" s="813"/>
      <c r="C93" s="813"/>
      <c r="D93" s="813"/>
      <c r="E93" s="813"/>
      <c r="F93" s="813"/>
      <c r="G93" s="813"/>
      <c r="H93" s="813"/>
    </row>
    <row r="94" spans="1:9" ht="19.5">
      <c r="A94" s="815"/>
      <c r="B94" s="813"/>
      <c r="C94" s="813"/>
      <c r="D94" s="813"/>
      <c r="E94" s="813"/>
      <c r="F94" s="813"/>
      <c r="G94" s="813"/>
      <c r="H94" s="813"/>
    </row>
    <row r="95" spans="1:9" ht="19.5">
      <c r="A95" s="816"/>
      <c r="B95" s="813"/>
      <c r="C95" s="813"/>
      <c r="D95" s="813"/>
      <c r="E95" s="813"/>
      <c r="F95" s="813"/>
      <c r="G95" s="813"/>
      <c r="H95" s="813"/>
    </row>
    <row r="96" spans="1:9" ht="19.5">
      <c r="A96" s="814"/>
      <c r="B96" s="813"/>
      <c r="C96" s="813"/>
      <c r="D96" s="813"/>
      <c r="E96" s="813"/>
      <c r="F96" s="813"/>
      <c r="G96" s="813"/>
      <c r="H96" s="813"/>
    </row>
    <row r="97" spans="1:8" ht="19.5">
      <c r="A97" s="814"/>
      <c r="B97" s="813"/>
      <c r="C97" s="813"/>
      <c r="D97" s="813"/>
      <c r="E97" s="813"/>
      <c r="F97" s="813"/>
      <c r="G97" s="813"/>
      <c r="H97" s="813"/>
    </row>
    <row r="98" spans="1:8" ht="19.5">
      <c r="A98" s="814"/>
      <c r="B98" s="813"/>
      <c r="C98" s="813"/>
      <c r="D98" s="813"/>
      <c r="E98" s="813"/>
      <c r="F98" s="813"/>
      <c r="G98" s="813"/>
      <c r="H98" s="813"/>
    </row>
    <row r="99" spans="1:8" ht="19.5">
      <c r="A99" s="814"/>
      <c r="B99" s="813"/>
      <c r="C99" s="813"/>
      <c r="D99" s="813"/>
      <c r="E99" s="813"/>
      <c r="F99" s="813"/>
      <c r="G99" s="813"/>
      <c r="H99" s="813"/>
    </row>
    <row r="100" spans="1:8" ht="19.5">
      <c r="A100" s="814"/>
      <c r="B100" s="813"/>
      <c r="C100" s="813"/>
      <c r="D100" s="813"/>
      <c r="E100" s="813"/>
      <c r="F100" s="813"/>
      <c r="G100" s="813"/>
      <c r="H100" s="813"/>
    </row>
    <row r="101" spans="1:8" ht="19.5">
      <c r="A101" s="817"/>
      <c r="B101" s="813"/>
      <c r="C101" s="813"/>
      <c r="D101" s="813"/>
      <c r="E101" s="813"/>
      <c r="F101" s="813"/>
      <c r="G101" s="813"/>
      <c r="H101" s="813"/>
    </row>
    <row r="102" spans="1:8">
      <c r="A102" s="818"/>
      <c r="B102" s="813"/>
      <c r="C102" s="813"/>
      <c r="D102" s="813"/>
      <c r="E102" s="813"/>
      <c r="F102" s="813"/>
      <c r="G102" s="813"/>
      <c r="H102" s="813"/>
    </row>
    <row r="103" spans="1:8">
      <c r="A103" s="818"/>
      <c r="B103" s="813"/>
      <c r="C103" s="813"/>
      <c r="D103" s="813"/>
      <c r="E103" s="813"/>
      <c r="F103" s="813"/>
      <c r="G103" s="813"/>
      <c r="H103" s="813"/>
    </row>
    <row r="104" spans="1:8">
      <c r="A104" s="818"/>
      <c r="B104" s="813"/>
      <c r="C104" s="813"/>
      <c r="D104" s="813"/>
      <c r="E104" s="813"/>
      <c r="F104" s="813"/>
      <c r="G104" s="813"/>
      <c r="H104" s="813"/>
    </row>
    <row r="105" spans="1:8">
      <c r="A105" s="818"/>
      <c r="B105" s="813"/>
      <c r="C105" s="813"/>
      <c r="D105" s="813"/>
      <c r="E105" s="813"/>
      <c r="F105" s="813"/>
      <c r="G105" s="813"/>
      <c r="H105" s="813"/>
    </row>
    <row r="106" spans="1:8">
      <c r="A106" s="818"/>
      <c r="B106" s="813"/>
      <c r="C106" s="813"/>
      <c r="D106" s="813"/>
      <c r="E106" s="813"/>
      <c r="F106" s="813"/>
      <c r="G106" s="813"/>
      <c r="H106" s="813"/>
    </row>
    <row r="107" spans="1:8">
      <c r="A107" s="818"/>
      <c r="B107" s="813"/>
      <c r="C107" s="813"/>
      <c r="D107" s="813"/>
      <c r="E107" s="813"/>
      <c r="F107" s="813"/>
      <c r="G107" s="813"/>
      <c r="H107" s="813"/>
    </row>
    <row r="108" spans="1:8">
      <c r="A108" s="819"/>
      <c r="B108" s="813"/>
      <c r="C108" s="813"/>
      <c r="D108" s="813"/>
      <c r="E108" s="813"/>
      <c r="F108" s="813"/>
      <c r="G108" s="813"/>
      <c r="H108" s="813"/>
    </row>
    <row r="109" spans="1:8">
      <c r="A109" s="819"/>
      <c r="B109" s="813"/>
      <c r="C109" s="813"/>
      <c r="D109" s="813"/>
      <c r="E109" s="813"/>
      <c r="F109" s="813"/>
      <c r="G109" s="813"/>
      <c r="H109" s="813"/>
    </row>
    <row r="110" spans="1:8" ht="19.5">
      <c r="A110" s="814"/>
      <c r="B110" s="813"/>
      <c r="C110" s="813"/>
      <c r="D110" s="813"/>
      <c r="E110" s="813"/>
      <c r="F110" s="813"/>
      <c r="G110" s="813"/>
      <c r="H110" s="813"/>
    </row>
    <row r="111" spans="1:8" ht="19.5">
      <c r="A111" s="814"/>
      <c r="B111" s="813"/>
      <c r="C111" s="813"/>
      <c r="D111" s="813"/>
      <c r="E111" s="813"/>
      <c r="F111" s="813"/>
      <c r="G111" s="813"/>
      <c r="H111" s="813"/>
    </row>
    <row r="112" spans="1:8" ht="19.5">
      <c r="A112" s="816"/>
      <c r="B112" s="813"/>
      <c r="C112" s="813"/>
      <c r="D112" s="813"/>
      <c r="E112" s="813"/>
      <c r="F112" s="813"/>
      <c r="G112" s="813"/>
      <c r="H112" s="813"/>
    </row>
    <row r="113" spans="1:8" ht="19.5">
      <c r="A113" s="816"/>
      <c r="B113" s="813"/>
      <c r="C113" s="813"/>
      <c r="D113" s="813"/>
      <c r="E113" s="813"/>
      <c r="F113" s="813"/>
      <c r="G113" s="813"/>
      <c r="H113" s="813"/>
    </row>
    <row r="114" spans="1:8" ht="19.5">
      <c r="A114" s="816"/>
      <c r="B114" s="813"/>
      <c r="C114" s="813"/>
      <c r="D114" s="813"/>
      <c r="E114" s="813"/>
      <c r="F114" s="813"/>
      <c r="G114" s="813"/>
      <c r="H114" s="813"/>
    </row>
    <row r="115" spans="1:8" ht="19.5">
      <c r="A115" s="814"/>
      <c r="B115" s="813"/>
      <c r="C115" s="813"/>
      <c r="D115" s="813"/>
      <c r="E115" s="813"/>
      <c r="F115" s="813"/>
      <c r="G115" s="813"/>
      <c r="H115" s="813"/>
    </row>
    <row r="116" spans="1:8" ht="19.5">
      <c r="A116" s="814"/>
      <c r="B116" s="813"/>
      <c r="C116" s="813"/>
      <c r="D116" s="813"/>
      <c r="E116" s="813"/>
      <c r="F116" s="813"/>
      <c r="G116" s="813"/>
      <c r="H116" s="813"/>
    </row>
    <row r="117" spans="1:8" ht="19.5">
      <c r="A117" s="814"/>
      <c r="B117" s="813"/>
      <c r="C117" s="813"/>
      <c r="D117" s="813"/>
      <c r="E117" s="813"/>
      <c r="F117" s="813"/>
      <c r="G117" s="813"/>
      <c r="H117" s="813"/>
    </row>
    <row r="118" spans="1:8" ht="19.5">
      <c r="A118" s="814"/>
      <c r="B118" s="813"/>
      <c r="C118" s="813"/>
      <c r="D118" s="813"/>
      <c r="E118" s="813"/>
      <c r="F118" s="813"/>
      <c r="G118" s="813"/>
      <c r="H118" s="813"/>
    </row>
    <row r="119" spans="1:8" ht="19.5">
      <c r="A119" s="814"/>
      <c r="B119" s="813"/>
      <c r="C119" s="813"/>
      <c r="D119" s="813"/>
      <c r="E119" s="813"/>
      <c r="F119" s="813"/>
      <c r="G119" s="813"/>
      <c r="H119" s="813"/>
    </row>
    <row r="120" spans="1:8" ht="19.5">
      <c r="A120" s="814"/>
      <c r="B120" s="813"/>
      <c r="C120" s="813"/>
      <c r="D120" s="813"/>
      <c r="E120" s="813"/>
      <c r="F120" s="813"/>
      <c r="G120" s="813"/>
      <c r="H120" s="813"/>
    </row>
    <row r="121" spans="1:8" ht="19.5">
      <c r="A121" s="814"/>
      <c r="B121" s="813"/>
      <c r="C121" s="813"/>
      <c r="D121" s="813"/>
      <c r="E121" s="813"/>
      <c r="F121" s="813"/>
      <c r="G121" s="813"/>
      <c r="H121" s="813"/>
    </row>
    <row r="122" spans="1:8" ht="19.5">
      <c r="A122" s="816"/>
      <c r="B122" s="813"/>
      <c r="C122" s="813"/>
      <c r="D122" s="813"/>
      <c r="E122" s="813"/>
      <c r="F122" s="813"/>
      <c r="G122" s="813"/>
      <c r="H122" s="813"/>
    </row>
    <row r="123" spans="1:8" ht="19.5">
      <c r="A123" s="814"/>
      <c r="B123" s="813"/>
      <c r="C123" s="813"/>
      <c r="D123" s="813"/>
      <c r="E123" s="813"/>
      <c r="F123" s="813"/>
      <c r="G123" s="813"/>
      <c r="H123" s="813"/>
    </row>
    <row r="124" spans="1:8" ht="19.5">
      <c r="A124" s="814"/>
      <c r="B124" s="813"/>
      <c r="C124" s="813"/>
      <c r="D124" s="813"/>
      <c r="E124" s="813"/>
      <c r="F124" s="813"/>
      <c r="G124" s="813"/>
      <c r="H124" s="813"/>
    </row>
    <row r="125" spans="1:8" ht="19.5">
      <c r="A125" s="814"/>
      <c r="B125" s="813"/>
      <c r="C125" s="813"/>
      <c r="D125" s="813"/>
      <c r="E125" s="813"/>
      <c r="F125" s="813"/>
      <c r="G125" s="813"/>
      <c r="H125" s="813"/>
    </row>
    <row r="126" spans="1:8" ht="19.5">
      <c r="A126" s="814"/>
      <c r="B126" s="813"/>
      <c r="C126" s="813"/>
      <c r="D126" s="813"/>
      <c r="E126" s="813"/>
      <c r="F126" s="813"/>
      <c r="G126" s="813"/>
      <c r="H126" s="813"/>
    </row>
    <row r="127" spans="1:8" ht="19.5">
      <c r="A127" s="814"/>
      <c r="B127" s="813"/>
      <c r="C127" s="813"/>
      <c r="D127" s="813"/>
      <c r="E127" s="813"/>
      <c r="F127" s="813"/>
      <c r="G127" s="813"/>
      <c r="H127" s="813"/>
    </row>
    <row r="128" spans="1:8" ht="19.5">
      <c r="A128" s="816"/>
      <c r="B128" s="813"/>
      <c r="C128" s="813"/>
      <c r="D128" s="813"/>
      <c r="E128" s="813"/>
      <c r="F128" s="813"/>
      <c r="G128" s="813"/>
      <c r="H128" s="813"/>
    </row>
    <row r="129" spans="1:8" ht="19.5">
      <c r="A129" s="814"/>
      <c r="B129" s="813"/>
      <c r="C129" s="813"/>
      <c r="D129" s="813"/>
      <c r="E129" s="813"/>
      <c r="F129" s="813"/>
      <c r="G129" s="813"/>
      <c r="H129" s="813"/>
    </row>
    <row r="130" spans="1:8" ht="19.5">
      <c r="A130" s="814"/>
      <c r="B130" s="813"/>
      <c r="C130" s="813"/>
      <c r="D130" s="813"/>
      <c r="E130" s="813"/>
      <c r="F130" s="813"/>
      <c r="G130" s="813"/>
      <c r="H130" s="813"/>
    </row>
    <row r="131" spans="1:8" ht="19.5">
      <c r="A131" s="814"/>
      <c r="B131" s="813"/>
      <c r="C131" s="813"/>
      <c r="D131" s="813"/>
      <c r="E131" s="813"/>
      <c r="F131" s="813"/>
      <c r="G131" s="813"/>
      <c r="H131" s="813"/>
    </row>
    <row r="132" spans="1:8" ht="19.5">
      <c r="A132" s="816"/>
      <c r="B132" s="813"/>
      <c r="C132" s="813"/>
      <c r="D132" s="813"/>
      <c r="E132" s="813"/>
      <c r="F132" s="813"/>
      <c r="G132" s="813"/>
      <c r="H132" s="813"/>
    </row>
    <row r="133" spans="1:8" ht="19.5">
      <c r="A133" s="814"/>
      <c r="B133" s="813"/>
      <c r="C133" s="813"/>
      <c r="D133" s="813"/>
      <c r="E133" s="813"/>
      <c r="F133" s="813"/>
      <c r="G133" s="813"/>
      <c r="H133" s="813"/>
    </row>
    <row r="134" spans="1:8" ht="19.5">
      <c r="A134" s="814"/>
      <c r="B134" s="813"/>
      <c r="C134" s="813"/>
      <c r="D134" s="813"/>
      <c r="E134" s="813"/>
      <c r="F134" s="813"/>
      <c r="G134" s="813"/>
      <c r="H134" s="813"/>
    </row>
    <row r="135" spans="1:8" ht="19.5">
      <c r="A135" s="814"/>
      <c r="B135" s="813"/>
      <c r="C135" s="813"/>
      <c r="D135" s="813"/>
      <c r="E135" s="813"/>
      <c r="F135" s="813"/>
      <c r="G135" s="813"/>
      <c r="H135" s="813"/>
    </row>
    <row r="136" spans="1:8" ht="19.5">
      <c r="A136" s="814"/>
      <c r="B136" s="813"/>
      <c r="C136" s="813"/>
      <c r="D136" s="813"/>
      <c r="E136" s="813"/>
      <c r="F136" s="813"/>
      <c r="G136" s="813"/>
      <c r="H136" s="813"/>
    </row>
    <row r="137" spans="1:8" ht="19.5">
      <c r="A137" s="816"/>
      <c r="B137" s="813"/>
      <c r="C137" s="813"/>
      <c r="D137" s="813"/>
      <c r="E137" s="813"/>
      <c r="F137" s="813"/>
      <c r="G137" s="813"/>
      <c r="H137" s="813"/>
    </row>
    <row r="138" spans="1:8" ht="19.5">
      <c r="A138" s="814"/>
      <c r="B138" s="813"/>
      <c r="C138" s="813"/>
      <c r="D138" s="813"/>
      <c r="E138" s="813"/>
      <c r="F138" s="813"/>
      <c r="G138" s="813"/>
      <c r="H138" s="813"/>
    </row>
    <row r="139" spans="1:8" ht="19.5">
      <c r="A139" s="814"/>
      <c r="B139" s="813"/>
      <c r="C139" s="813"/>
      <c r="D139" s="813"/>
      <c r="E139" s="813"/>
      <c r="F139" s="813"/>
      <c r="G139" s="813"/>
      <c r="H139" s="813"/>
    </row>
    <row r="140" spans="1:8" ht="19.5">
      <c r="A140" s="814"/>
      <c r="B140" s="813"/>
      <c r="C140" s="813"/>
      <c r="D140" s="813"/>
      <c r="E140" s="813"/>
      <c r="F140" s="813"/>
      <c r="G140" s="813"/>
      <c r="H140" s="813"/>
    </row>
    <row r="141" spans="1:8" ht="19.5">
      <c r="A141" s="814"/>
      <c r="B141" s="813"/>
      <c r="C141" s="813"/>
      <c r="D141" s="813"/>
      <c r="E141" s="813"/>
      <c r="F141" s="813"/>
      <c r="G141" s="813"/>
      <c r="H141" s="813"/>
    </row>
    <row r="142" spans="1:8" ht="19.5">
      <c r="A142" s="815"/>
      <c r="B142" s="813"/>
      <c r="C142" s="813"/>
      <c r="D142" s="813"/>
      <c r="E142" s="813"/>
      <c r="F142" s="813"/>
      <c r="G142" s="813"/>
      <c r="H142" s="813"/>
    </row>
    <row r="143" spans="1:8" ht="19.5">
      <c r="A143" s="815"/>
      <c r="B143" s="813"/>
      <c r="C143" s="813"/>
      <c r="D143" s="813"/>
      <c r="E143" s="813"/>
      <c r="F143" s="813"/>
      <c r="G143" s="813"/>
      <c r="H143" s="813"/>
    </row>
    <row r="144" spans="1:8" ht="19.5">
      <c r="A144" s="816"/>
      <c r="B144" s="813"/>
      <c r="C144" s="813"/>
      <c r="D144" s="813"/>
      <c r="E144" s="813"/>
      <c r="F144" s="813"/>
      <c r="G144" s="813"/>
      <c r="H144" s="813"/>
    </row>
    <row r="145" spans="1:8" ht="19.5">
      <c r="A145" s="814"/>
      <c r="B145" s="813"/>
      <c r="C145" s="813"/>
      <c r="D145" s="813"/>
      <c r="E145" s="813"/>
      <c r="F145" s="813"/>
      <c r="G145" s="813"/>
      <c r="H145" s="813"/>
    </row>
    <row r="146" spans="1:8" ht="19.5">
      <c r="A146" s="814"/>
      <c r="B146" s="813"/>
      <c r="C146" s="813"/>
      <c r="D146" s="813"/>
      <c r="E146" s="813"/>
      <c r="F146" s="813"/>
      <c r="G146" s="813"/>
      <c r="H146" s="813"/>
    </row>
    <row r="147" spans="1:8" ht="19.5">
      <c r="A147" s="820"/>
      <c r="B147" s="813"/>
      <c r="C147" s="813"/>
      <c r="D147" s="813"/>
      <c r="E147" s="813"/>
      <c r="F147" s="813"/>
      <c r="G147" s="813"/>
      <c r="H147" s="813"/>
    </row>
    <row r="148" spans="1:8" ht="19.5">
      <c r="A148" s="816"/>
      <c r="B148" s="813"/>
      <c r="C148" s="813"/>
      <c r="D148" s="813"/>
      <c r="E148" s="813"/>
      <c r="F148" s="813"/>
      <c r="G148" s="813"/>
      <c r="H148" s="813"/>
    </row>
    <row r="149" spans="1:8" ht="19.5">
      <c r="A149" s="814"/>
      <c r="B149" s="813"/>
      <c r="C149" s="813"/>
      <c r="D149" s="813"/>
      <c r="E149" s="813"/>
      <c r="F149" s="813"/>
      <c r="G149" s="813"/>
      <c r="H149" s="813"/>
    </row>
    <row r="150" spans="1:8" ht="19.5">
      <c r="A150" s="814"/>
      <c r="B150" s="813"/>
      <c r="C150" s="813"/>
      <c r="D150" s="813"/>
      <c r="E150" s="813"/>
      <c r="F150" s="813"/>
      <c r="G150" s="813"/>
      <c r="H150" s="813"/>
    </row>
    <row r="151" spans="1:8" ht="19.5">
      <c r="A151" s="814"/>
      <c r="B151" s="813"/>
      <c r="C151" s="813"/>
      <c r="D151" s="813"/>
      <c r="E151" s="813"/>
      <c r="F151" s="813"/>
      <c r="G151" s="813"/>
      <c r="H151" s="813"/>
    </row>
    <row r="152" spans="1:8" ht="19.5">
      <c r="A152" s="816"/>
      <c r="B152" s="813"/>
      <c r="C152" s="813"/>
      <c r="D152" s="813"/>
      <c r="E152" s="813"/>
      <c r="F152" s="813"/>
      <c r="G152" s="813"/>
      <c r="H152" s="813"/>
    </row>
    <row r="153" spans="1:8" ht="19.5">
      <c r="A153" s="814"/>
      <c r="B153" s="813"/>
      <c r="C153" s="813"/>
      <c r="D153" s="813"/>
      <c r="E153" s="813"/>
      <c r="F153" s="813"/>
      <c r="G153" s="813"/>
      <c r="H153" s="813"/>
    </row>
    <row r="154" spans="1:8" ht="19.5">
      <c r="A154" s="814"/>
      <c r="B154" s="813"/>
      <c r="C154" s="813"/>
      <c r="D154" s="813"/>
      <c r="E154" s="813"/>
      <c r="F154" s="813"/>
      <c r="G154" s="813"/>
      <c r="H154" s="813"/>
    </row>
    <row r="155" spans="1:8" ht="19.5">
      <c r="A155" s="814"/>
      <c r="B155" s="813"/>
      <c r="C155" s="813"/>
      <c r="D155" s="813"/>
      <c r="E155" s="813"/>
      <c r="F155" s="813"/>
      <c r="G155" s="813"/>
      <c r="H155" s="813"/>
    </row>
    <row r="156" spans="1:8" ht="19.5">
      <c r="A156" s="816"/>
      <c r="B156" s="813"/>
      <c r="C156" s="813"/>
      <c r="D156" s="813"/>
      <c r="E156" s="813"/>
      <c r="F156" s="813"/>
      <c r="G156" s="813"/>
      <c r="H156" s="813"/>
    </row>
    <row r="157" spans="1:8" ht="19.5">
      <c r="A157" s="814"/>
      <c r="B157" s="813"/>
      <c r="C157" s="813"/>
      <c r="D157" s="813"/>
      <c r="E157" s="813"/>
      <c r="F157" s="813"/>
      <c r="G157" s="813"/>
      <c r="H157" s="813"/>
    </row>
    <row r="158" spans="1:8" ht="19.5">
      <c r="A158" s="814"/>
      <c r="B158" s="813"/>
      <c r="C158" s="813"/>
      <c r="D158" s="813"/>
      <c r="E158" s="813"/>
      <c r="F158" s="813"/>
      <c r="G158" s="813"/>
      <c r="H158" s="813"/>
    </row>
    <row r="159" spans="1:8" ht="19.5">
      <c r="A159" s="814"/>
      <c r="B159" s="813"/>
      <c r="C159" s="813"/>
      <c r="D159" s="813"/>
      <c r="E159" s="813"/>
      <c r="F159" s="813"/>
      <c r="G159" s="813"/>
      <c r="H159" s="813"/>
    </row>
    <row r="160" spans="1:8" ht="19.5">
      <c r="A160" s="816"/>
      <c r="B160" s="813"/>
      <c r="C160" s="813"/>
      <c r="D160" s="813"/>
      <c r="E160" s="813"/>
      <c r="F160" s="813"/>
      <c r="G160" s="813"/>
      <c r="H160" s="813"/>
    </row>
    <row r="161" spans="1:8" ht="19.5">
      <c r="A161" s="814"/>
      <c r="B161" s="813"/>
      <c r="C161" s="813"/>
      <c r="D161" s="813"/>
      <c r="E161" s="813"/>
      <c r="F161" s="813"/>
      <c r="G161" s="813"/>
      <c r="H161" s="813"/>
    </row>
    <row r="162" spans="1:8" ht="19.5">
      <c r="A162" s="814"/>
      <c r="B162" s="813"/>
      <c r="C162" s="813"/>
      <c r="D162" s="813"/>
      <c r="E162" s="813"/>
      <c r="F162" s="813"/>
      <c r="G162" s="813"/>
      <c r="H162" s="813"/>
    </row>
    <row r="163" spans="1:8" ht="19.5">
      <c r="A163" s="814"/>
      <c r="B163" s="813"/>
      <c r="C163" s="813"/>
      <c r="D163" s="813"/>
      <c r="E163" s="813"/>
      <c r="F163" s="813"/>
      <c r="G163" s="813"/>
      <c r="H163" s="813"/>
    </row>
    <row r="164" spans="1:8" ht="19.5">
      <c r="A164" s="821"/>
      <c r="B164" s="813"/>
      <c r="C164" s="813"/>
      <c r="D164" s="813"/>
      <c r="E164" s="813"/>
      <c r="F164" s="813"/>
      <c r="G164" s="813"/>
      <c r="H164" s="813"/>
    </row>
    <row r="165" spans="1:8" ht="19.5">
      <c r="A165" s="821"/>
      <c r="B165" s="813"/>
      <c r="C165" s="813"/>
      <c r="D165" s="813"/>
      <c r="E165" s="813"/>
      <c r="F165" s="813"/>
      <c r="G165" s="813"/>
      <c r="H165" s="813"/>
    </row>
    <row r="166" spans="1:8" ht="19.5">
      <c r="A166" s="821"/>
      <c r="B166" s="813"/>
      <c r="C166" s="813"/>
      <c r="D166" s="813"/>
      <c r="E166" s="813"/>
      <c r="F166" s="813"/>
      <c r="G166" s="813"/>
      <c r="H166" s="813"/>
    </row>
    <row r="167" spans="1:8" ht="19.5">
      <c r="A167" s="817"/>
      <c r="B167" s="813"/>
      <c r="C167" s="813"/>
      <c r="D167" s="813"/>
      <c r="E167" s="813"/>
      <c r="F167" s="813"/>
      <c r="G167" s="813"/>
      <c r="H167" s="813"/>
    </row>
    <row r="168" spans="1:8" ht="19.5">
      <c r="A168" s="817"/>
      <c r="B168" s="813"/>
      <c r="C168" s="813"/>
      <c r="D168" s="813"/>
      <c r="E168" s="813"/>
      <c r="F168" s="813"/>
      <c r="G168" s="813"/>
      <c r="H168" s="813"/>
    </row>
    <row r="169" spans="1:8" ht="19.5">
      <c r="A169" s="816"/>
      <c r="B169" s="813"/>
      <c r="C169" s="813"/>
      <c r="D169" s="813"/>
      <c r="E169" s="813"/>
      <c r="F169" s="813"/>
      <c r="G169" s="813"/>
      <c r="H169" s="813"/>
    </row>
    <row r="170" spans="1:8" ht="19.5">
      <c r="A170" s="814"/>
      <c r="B170" s="813"/>
      <c r="C170" s="813"/>
      <c r="D170" s="813"/>
      <c r="E170" s="813"/>
      <c r="F170" s="813"/>
      <c r="G170" s="813"/>
      <c r="H170" s="813"/>
    </row>
    <row r="171" spans="1:8" ht="19.5">
      <c r="A171" s="814"/>
      <c r="B171" s="813"/>
      <c r="C171" s="813"/>
      <c r="D171" s="813"/>
      <c r="E171" s="813"/>
      <c r="F171" s="813"/>
      <c r="G171" s="813"/>
      <c r="H171" s="813"/>
    </row>
    <row r="172" spans="1:8" ht="19.5">
      <c r="A172" s="814"/>
      <c r="B172" s="813"/>
      <c r="C172" s="813"/>
      <c r="D172" s="813"/>
      <c r="E172" s="813"/>
      <c r="F172" s="813"/>
      <c r="G172" s="813"/>
      <c r="H172" s="813"/>
    </row>
    <row r="173" spans="1:8" ht="19.5">
      <c r="A173" s="814"/>
      <c r="B173" s="813"/>
      <c r="C173" s="813"/>
      <c r="D173" s="813"/>
      <c r="E173" s="813"/>
      <c r="F173" s="813"/>
      <c r="G173" s="813"/>
      <c r="H173" s="813"/>
    </row>
    <row r="174" spans="1:8" ht="19.5">
      <c r="A174" s="814"/>
      <c r="B174" s="813"/>
      <c r="C174" s="813"/>
      <c r="D174" s="813"/>
      <c r="E174" s="813"/>
      <c r="F174" s="813"/>
      <c r="G174" s="813"/>
      <c r="H174" s="813"/>
    </row>
    <row r="175" spans="1:8" ht="19.5">
      <c r="A175" s="816"/>
      <c r="B175" s="813"/>
      <c r="C175" s="813"/>
      <c r="D175" s="813"/>
      <c r="E175" s="813"/>
      <c r="F175" s="813"/>
      <c r="G175" s="813"/>
      <c r="H175" s="813"/>
    </row>
    <row r="176" spans="1:8" ht="19.5">
      <c r="A176" s="814"/>
      <c r="B176" s="813"/>
      <c r="C176" s="813"/>
      <c r="D176" s="813"/>
      <c r="E176" s="813"/>
      <c r="F176" s="813"/>
      <c r="G176" s="813"/>
      <c r="H176" s="813"/>
    </row>
    <row r="177" spans="1:8" ht="19.5">
      <c r="A177" s="814"/>
      <c r="B177" s="813"/>
      <c r="C177" s="813"/>
      <c r="D177" s="813"/>
      <c r="E177" s="813"/>
      <c r="F177" s="813"/>
      <c r="G177" s="813"/>
      <c r="H177" s="813"/>
    </row>
    <row r="178" spans="1:8" ht="19.5">
      <c r="A178" s="814"/>
      <c r="B178" s="813"/>
      <c r="C178" s="813"/>
      <c r="D178" s="813"/>
      <c r="E178" s="813"/>
      <c r="F178" s="813"/>
      <c r="G178" s="813"/>
      <c r="H178" s="813"/>
    </row>
    <row r="179" spans="1:8" ht="19.5">
      <c r="A179" s="814"/>
      <c r="B179" s="813"/>
      <c r="C179" s="813"/>
      <c r="D179" s="813"/>
      <c r="E179" s="813"/>
      <c r="F179" s="813"/>
      <c r="G179" s="813"/>
      <c r="H179" s="813"/>
    </row>
    <row r="180" spans="1:8" ht="19.5">
      <c r="A180" s="816"/>
      <c r="B180" s="813"/>
      <c r="C180" s="813"/>
      <c r="D180" s="813"/>
      <c r="E180" s="813"/>
      <c r="F180" s="813"/>
      <c r="G180" s="813"/>
      <c r="H180" s="813"/>
    </row>
    <row r="181" spans="1:8" ht="19.5">
      <c r="A181" s="816"/>
      <c r="B181" s="813"/>
      <c r="C181" s="813"/>
      <c r="D181" s="813"/>
      <c r="E181" s="813"/>
      <c r="F181" s="813"/>
      <c r="G181" s="813"/>
      <c r="H181" s="813"/>
    </row>
    <row r="182" spans="1:8" ht="19.5">
      <c r="A182" s="814"/>
      <c r="B182" s="813"/>
      <c r="C182" s="813"/>
      <c r="D182" s="813"/>
      <c r="E182" s="813"/>
      <c r="F182" s="813"/>
      <c r="G182" s="813"/>
      <c r="H182" s="813"/>
    </row>
    <row r="183" spans="1:8" ht="19.5">
      <c r="A183" s="814"/>
      <c r="B183" s="813"/>
      <c r="C183" s="813"/>
      <c r="D183" s="813"/>
      <c r="E183" s="813"/>
      <c r="F183" s="813"/>
      <c r="G183" s="813"/>
      <c r="H183" s="813"/>
    </row>
    <row r="184" spans="1:8" ht="19.5">
      <c r="A184" s="814"/>
      <c r="B184" s="813"/>
      <c r="C184" s="813"/>
      <c r="D184" s="813"/>
      <c r="E184" s="813"/>
      <c r="F184" s="813"/>
      <c r="G184" s="813"/>
      <c r="H184" s="813"/>
    </row>
    <row r="185" spans="1:8" ht="19.5">
      <c r="A185" s="816"/>
      <c r="B185" s="813"/>
      <c r="C185" s="813"/>
      <c r="D185" s="813"/>
      <c r="E185" s="813"/>
      <c r="F185" s="813"/>
      <c r="G185" s="813"/>
      <c r="H185" s="813"/>
    </row>
    <row r="186" spans="1:8" ht="19.5">
      <c r="A186" s="816"/>
      <c r="B186" s="813"/>
      <c r="C186" s="813"/>
      <c r="D186" s="813"/>
      <c r="E186" s="813"/>
      <c r="F186" s="813"/>
      <c r="G186" s="813"/>
      <c r="H186" s="813"/>
    </row>
    <row r="187" spans="1:8" ht="19.5">
      <c r="A187" s="816"/>
      <c r="B187" s="813"/>
      <c r="C187" s="813"/>
      <c r="D187" s="813"/>
      <c r="E187" s="813"/>
      <c r="F187" s="813"/>
      <c r="G187" s="813"/>
      <c r="H187" s="813"/>
    </row>
    <row r="188" spans="1:8" ht="19.5">
      <c r="A188" s="816"/>
      <c r="B188" s="813"/>
      <c r="C188" s="813"/>
      <c r="D188" s="813"/>
      <c r="E188" s="813"/>
      <c r="F188" s="813"/>
      <c r="G188" s="813"/>
      <c r="H188" s="813"/>
    </row>
    <row r="189" spans="1:8" ht="19.5">
      <c r="A189" s="816"/>
      <c r="B189" s="813"/>
      <c r="C189" s="813"/>
      <c r="D189" s="813"/>
      <c r="E189" s="813"/>
      <c r="F189" s="813"/>
      <c r="G189" s="813"/>
      <c r="H189" s="813"/>
    </row>
    <row r="190" spans="1:8" ht="19.5">
      <c r="A190" s="816"/>
      <c r="B190" s="813"/>
      <c r="C190" s="813"/>
      <c r="D190" s="813"/>
      <c r="E190" s="813"/>
      <c r="F190" s="813"/>
      <c r="G190" s="813"/>
      <c r="H190" s="813"/>
    </row>
    <row r="191" spans="1:8" ht="19.5">
      <c r="A191" s="814"/>
      <c r="B191" s="813"/>
      <c r="C191" s="813"/>
      <c r="D191" s="813"/>
      <c r="E191" s="813"/>
      <c r="F191" s="813"/>
      <c r="G191" s="813"/>
      <c r="H191" s="813"/>
    </row>
    <row r="192" spans="1:8" ht="19.5">
      <c r="A192" s="814"/>
      <c r="B192" s="813"/>
      <c r="C192" s="813"/>
      <c r="D192" s="813"/>
      <c r="E192" s="813"/>
      <c r="F192" s="813"/>
      <c r="G192" s="813"/>
      <c r="H192" s="813"/>
    </row>
    <row r="193" spans="1:8" ht="19.5">
      <c r="A193" s="814"/>
      <c r="B193" s="813"/>
      <c r="C193" s="813"/>
      <c r="D193" s="813"/>
      <c r="E193" s="813"/>
      <c r="F193" s="813"/>
      <c r="G193" s="813"/>
      <c r="H193" s="813"/>
    </row>
    <row r="194" spans="1:8" ht="19.5">
      <c r="A194" s="816"/>
      <c r="B194" s="813"/>
      <c r="C194" s="813"/>
      <c r="D194" s="813"/>
      <c r="E194" s="813"/>
      <c r="F194" s="813"/>
      <c r="G194" s="813"/>
      <c r="H194" s="813"/>
    </row>
    <row r="195" spans="1:8" ht="19.5">
      <c r="A195" s="814"/>
      <c r="B195" s="813"/>
      <c r="C195" s="813"/>
      <c r="D195" s="813"/>
      <c r="E195" s="813"/>
      <c r="F195" s="813"/>
      <c r="G195" s="813"/>
      <c r="H195" s="813"/>
    </row>
    <row r="196" spans="1:8" ht="19.5">
      <c r="A196" s="814"/>
      <c r="B196" s="813"/>
      <c r="C196" s="813"/>
      <c r="D196" s="813"/>
      <c r="E196" s="813"/>
      <c r="F196" s="813"/>
      <c r="G196" s="813"/>
      <c r="H196" s="813"/>
    </row>
    <row r="197" spans="1:8" ht="19.5">
      <c r="A197" s="822"/>
      <c r="B197" s="813"/>
      <c r="C197" s="813"/>
      <c r="D197" s="813"/>
      <c r="E197" s="813"/>
      <c r="F197" s="813"/>
      <c r="G197" s="813"/>
      <c r="H197" s="813"/>
    </row>
    <row r="198" spans="1:8" ht="19.5">
      <c r="A198" s="814"/>
      <c r="B198" s="813"/>
      <c r="C198" s="813"/>
      <c r="D198" s="813"/>
      <c r="E198" s="813"/>
      <c r="F198" s="813"/>
      <c r="G198" s="813"/>
      <c r="H198" s="813"/>
    </row>
    <row r="199" spans="1:8" ht="19.5">
      <c r="A199" s="816"/>
      <c r="B199" s="813"/>
      <c r="C199" s="813"/>
      <c r="D199" s="813"/>
      <c r="E199" s="813"/>
      <c r="F199" s="813"/>
      <c r="G199" s="813"/>
      <c r="H199" s="813"/>
    </row>
    <row r="200" spans="1:8" ht="19.5">
      <c r="A200" s="814"/>
      <c r="B200" s="813"/>
      <c r="C200" s="813"/>
      <c r="D200" s="813"/>
      <c r="E200" s="813"/>
      <c r="F200" s="813"/>
      <c r="G200" s="813"/>
      <c r="H200" s="813"/>
    </row>
    <row r="201" spans="1:8" ht="19.5">
      <c r="A201" s="814"/>
      <c r="B201" s="813"/>
      <c r="C201" s="813"/>
      <c r="D201" s="813"/>
      <c r="E201" s="813"/>
      <c r="F201" s="813"/>
      <c r="G201" s="813"/>
      <c r="H201" s="813"/>
    </row>
    <row r="202" spans="1:8" ht="19.5">
      <c r="A202" s="816"/>
      <c r="B202" s="813"/>
      <c r="C202" s="813"/>
      <c r="D202" s="813"/>
      <c r="E202" s="813"/>
      <c r="F202" s="813"/>
      <c r="G202" s="813"/>
      <c r="H202" s="813"/>
    </row>
    <row r="203" spans="1:8" ht="19.5">
      <c r="A203" s="814"/>
      <c r="B203" s="813"/>
      <c r="C203" s="813"/>
      <c r="D203" s="813"/>
      <c r="E203" s="813"/>
      <c r="F203" s="813"/>
      <c r="G203" s="813"/>
      <c r="H203" s="813"/>
    </row>
    <row r="204" spans="1:8" ht="19.5">
      <c r="A204" s="814"/>
      <c r="B204" s="813"/>
      <c r="C204" s="813"/>
      <c r="D204" s="813"/>
      <c r="E204" s="813"/>
      <c r="F204" s="813"/>
      <c r="G204" s="813"/>
      <c r="H204" s="813"/>
    </row>
    <row r="205" spans="1:8" ht="19.5">
      <c r="A205" s="816"/>
      <c r="B205" s="813"/>
      <c r="C205" s="813"/>
      <c r="D205" s="813"/>
      <c r="E205" s="813"/>
      <c r="F205" s="813"/>
      <c r="G205" s="813"/>
      <c r="H205" s="813"/>
    </row>
    <row r="206" spans="1:8" ht="19.5">
      <c r="A206" s="814"/>
      <c r="B206" s="813"/>
      <c r="C206" s="813"/>
      <c r="D206" s="813"/>
      <c r="E206" s="813"/>
      <c r="F206" s="813"/>
      <c r="G206" s="813"/>
      <c r="H206" s="813"/>
    </row>
    <row r="207" spans="1:8" ht="19.5">
      <c r="A207" s="814"/>
      <c r="B207" s="813"/>
      <c r="C207" s="813"/>
      <c r="D207" s="813"/>
      <c r="E207" s="813"/>
      <c r="F207" s="813"/>
      <c r="G207" s="813"/>
      <c r="H207" s="813"/>
    </row>
    <row r="208" spans="1:8" ht="19.5">
      <c r="A208" s="814"/>
      <c r="B208" s="813"/>
      <c r="C208" s="813"/>
      <c r="D208" s="813"/>
      <c r="E208" s="813"/>
      <c r="F208" s="813"/>
      <c r="G208" s="813"/>
      <c r="H208" s="813"/>
    </row>
    <row r="209" spans="1:8" ht="19.5">
      <c r="A209" s="814"/>
      <c r="B209" s="813"/>
      <c r="C209" s="813"/>
      <c r="D209" s="813"/>
      <c r="E209" s="813"/>
      <c r="F209" s="813"/>
      <c r="G209" s="813"/>
      <c r="H209" s="813"/>
    </row>
    <row r="210" spans="1:8" ht="19.5">
      <c r="A210" s="814"/>
      <c r="B210" s="813"/>
      <c r="C210" s="813"/>
      <c r="D210" s="813"/>
      <c r="E210" s="813"/>
      <c r="F210" s="813"/>
      <c r="G210" s="813"/>
      <c r="H210" s="813"/>
    </row>
    <row r="211" spans="1:8" ht="19.5">
      <c r="A211" s="814"/>
      <c r="B211" s="813"/>
      <c r="C211" s="813"/>
      <c r="D211" s="813"/>
      <c r="E211" s="813"/>
      <c r="F211" s="813"/>
      <c r="G211" s="813"/>
      <c r="H211" s="813"/>
    </row>
    <row r="212" spans="1:8" ht="19.5">
      <c r="A212" s="814"/>
      <c r="B212" s="813"/>
      <c r="C212" s="813"/>
      <c r="D212" s="813"/>
      <c r="E212" s="813"/>
      <c r="F212" s="813"/>
      <c r="G212" s="813"/>
      <c r="H212" s="813"/>
    </row>
    <row r="213" spans="1:8" ht="19.5">
      <c r="A213" s="814"/>
      <c r="B213" s="813"/>
      <c r="C213" s="813"/>
      <c r="D213" s="813"/>
      <c r="E213" s="813"/>
      <c r="F213" s="813"/>
      <c r="G213" s="813"/>
      <c r="H213" s="813"/>
    </row>
    <row r="214" spans="1:8" ht="19.5">
      <c r="A214" s="816"/>
      <c r="B214" s="813"/>
      <c r="C214" s="813"/>
      <c r="D214" s="813"/>
      <c r="E214" s="813"/>
      <c r="F214" s="813"/>
      <c r="G214" s="813"/>
      <c r="H214" s="813"/>
    </row>
    <row r="215" spans="1:8" ht="19.5">
      <c r="A215" s="814"/>
      <c r="B215" s="813"/>
      <c r="C215" s="813"/>
      <c r="D215" s="813"/>
      <c r="E215" s="813"/>
      <c r="F215" s="813"/>
      <c r="G215" s="813"/>
      <c r="H215" s="813"/>
    </row>
    <row r="216" spans="1:8" ht="19.5">
      <c r="A216" s="814"/>
      <c r="B216" s="813"/>
      <c r="C216" s="813"/>
      <c r="D216" s="813"/>
      <c r="E216" s="813"/>
      <c r="F216" s="813"/>
      <c r="G216" s="813"/>
      <c r="H216" s="813"/>
    </row>
    <row r="217" spans="1:8" ht="19.5">
      <c r="A217" s="814"/>
      <c r="B217" s="813"/>
      <c r="C217" s="813"/>
      <c r="D217" s="813"/>
      <c r="E217" s="813"/>
      <c r="F217" s="813"/>
      <c r="G217" s="813"/>
      <c r="H217" s="813"/>
    </row>
    <row r="218" spans="1:8" ht="19.5">
      <c r="A218" s="814"/>
      <c r="B218" s="813"/>
      <c r="C218" s="813"/>
      <c r="D218" s="813"/>
      <c r="E218" s="813"/>
      <c r="F218" s="813"/>
      <c r="G218" s="813"/>
      <c r="H218" s="813"/>
    </row>
    <row r="219" spans="1:8" ht="19.5">
      <c r="A219" s="814"/>
      <c r="B219" s="813"/>
      <c r="C219" s="813"/>
      <c r="D219" s="813"/>
      <c r="E219" s="813"/>
      <c r="F219" s="813"/>
      <c r="G219" s="813"/>
      <c r="H219" s="813"/>
    </row>
    <row r="220" spans="1:8" ht="19.5">
      <c r="A220" s="816"/>
      <c r="B220" s="813"/>
      <c r="C220" s="813"/>
      <c r="D220" s="813"/>
      <c r="E220" s="813"/>
      <c r="F220" s="813"/>
      <c r="G220" s="813"/>
      <c r="H220" s="813"/>
    </row>
    <row r="221" spans="1:8" ht="19.5">
      <c r="A221" s="814"/>
      <c r="B221" s="813"/>
      <c r="C221" s="813"/>
      <c r="D221" s="813"/>
      <c r="E221" s="813"/>
      <c r="F221" s="813"/>
      <c r="G221" s="813"/>
      <c r="H221" s="813"/>
    </row>
    <row r="222" spans="1:8" ht="19.5">
      <c r="A222" s="814"/>
      <c r="B222" s="813"/>
      <c r="C222" s="813"/>
      <c r="D222" s="813"/>
      <c r="E222" s="813"/>
      <c r="F222" s="813"/>
      <c r="G222" s="813"/>
      <c r="H222" s="813"/>
    </row>
    <row r="223" spans="1:8" ht="19.5">
      <c r="A223" s="816"/>
      <c r="B223" s="813"/>
      <c r="C223" s="813"/>
      <c r="D223" s="813"/>
      <c r="E223" s="813"/>
      <c r="F223" s="813"/>
      <c r="G223" s="813"/>
      <c r="H223" s="813"/>
    </row>
    <row r="224" spans="1:8" ht="19.5">
      <c r="A224" s="814"/>
      <c r="B224" s="813"/>
      <c r="C224" s="813"/>
      <c r="D224" s="813"/>
      <c r="E224" s="813"/>
      <c r="F224" s="813"/>
      <c r="G224" s="813"/>
      <c r="H224" s="813"/>
    </row>
    <row r="225" spans="1:8" ht="19.5">
      <c r="A225" s="814"/>
      <c r="B225" s="813"/>
      <c r="C225" s="813"/>
      <c r="D225" s="813"/>
      <c r="E225" s="813"/>
      <c r="F225" s="813"/>
      <c r="G225" s="813"/>
      <c r="H225" s="813"/>
    </row>
    <row r="226" spans="1:8" ht="19.5">
      <c r="A226" s="814"/>
      <c r="B226" s="813"/>
      <c r="C226" s="813"/>
      <c r="D226" s="813"/>
      <c r="E226" s="813"/>
      <c r="F226" s="813"/>
      <c r="G226" s="813"/>
      <c r="H226" s="813"/>
    </row>
    <row r="227" spans="1:8" ht="19.5">
      <c r="A227" s="823"/>
      <c r="B227" s="813"/>
      <c r="C227" s="813"/>
      <c r="D227" s="813"/>
      <c r="E227" s="813"/>
      <c r="F227" s="813"/>
      <c r="G227" s="813"/>
      <c r="H227" s="813"/>
    </row>
  </sheetData>
  <mergeCells count="5">
    <mergeCell ref="A5:I5"/>
    <mergeCell ref="A1:I1"/>
    <mergeCell ref="A2:I2"/>
    <mergeCell ref="A4:I4"/>
    <mergeCell ref="A3:I3"/>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27"/>
  <sheetViews>
    <sheetView zoomScale="70" zoomScaleNormal="70" workbookViewId="0">
      <selection sqref="A1:I1"/>
    </sheetView>
  </sheetViews>
  <sheetFormatPr baseColWidth="10" defaultColWidth="11.42578125" defaultRowHeight="18"/>
  <cols>
    <col min="1" max="1" width="113.5703125" style="835" customWidth="1"/>
    <col min="2" max="8" width="16" style="118" customWidth="1"/>
    <col min="9" max="9" width="16" style="813" customWidth="1"/>
    <col min="10" max="256" width="11.42578125" style="118"/>
    <col min="257" max="257" width="113.5703125" style="118" customWidth="1"/>
    <col min="258" max="265" width="16" style="118" customWidth="1"/>
    <col min="266" max="512" width="11.42578125" style="118"/>
    <col min="513" max="513" width="113.5703125" style="118" customWidth="1"/>
    <col min="514" max="521" width="16" style="118" customWidth="1"/>
    <col min="522" max="768" width="11.42578125" style="118"/>
    <col min="769" max="769" width="113.5703125" style="118" customWidth="1"/>
    <col min="770" max="777" width="16" style="118" customWidth="1"/>
    <col min="778" max="1024" width="11.42578125" style="118"/>
    <col min="1025" max="1025" width="113.5703125" style="118" customWidth="1"/>
    <col min="1026" max="1033" width="16" style="118" customWidth="1"/>
    <col min="1034" max="1280" width="11.42578125" style="118"/>
    <col min="1281" max="1281" width="113.5703125" style="118" customWidth="1"/>
    <col min="1282" max="1289" width="16" style="118" customWidth="1"/>
    <col min="1290" max="1536" width="11.42578125" style="118"/>
    <col min="1537" max="1537" width="113.5703125" style="118" customWidth="1"/>
    <col min="1538" max="1545" width="16" style="118" customWidth="1"/>
    <col min="1546" max="1792" width="11.42578125" style="118"/>
    <col min="1793" max="1793" width="113.5703125" style="118" customWidth="1"/>
    <col min="1794" max="1801" width="16" style="118" customWidth="1"/>
    <col min="1802" max="2048" width="11.42578125" style="118"/>
    <col min="2049" max="2049" width="113.5703125" style="118" customWidth="1"/>
    <col min="2050" max="2057" width="16" style="118" customWidth="1"/>
    <col min="2058" max="2304" width="11.42578125" style="118"/>
    <col min="2305" max="2305" width="113.5703125" style="118" customWidth="1"/>
    <col min="2306" max="2313" width="16" style="118" customWidth="1"/>
    <col min="2314" max="2560" width="11.42578125" style="118"/>
    <col min="2561" max="2561" width="113.5703125" style="118" customWidth="1"/>
    <col min="2562" max="2569" width="16" style="118" customWidth="1"/>
    <col min="2570" max="2816" width="11.42578125" style="118"/>
    <col min="2817" max="2817" width="113.5703125" style="118" customWidth="1"/>
    <col min="2818" max="2825" width="16" style="118" customWidth="1"/>
    <col min="2826" max="3072" width="11.42578125" style="118"/>
    <col min="3073" max="3073" width="113.5703125" style="118" customWidth="1"/>
    <col min="3074" max="3081" width="16" style="118" customWidth="1"/>
    <col min="3082" max="3328" width="11.42578125" style="118"/>
    <col min="3329" max="3329" width="113.5703125" style="118" customWidth="1"/>
    <col min="3330" max="3337" width="16" style="118" customWidth="1"/>
    <col min="3338" max="3584" width="11.42578125" style="118"/>
    <col min="3585" max="3585" width="113.5703125" style="118" customWidth="1"/>
    <col min="3586" max="3593" width="16" style="118" customWidth="1"/>
    <col min="3594" max="3840" width="11.42578125" style="118"/>
    <col min="3841" max="3841" width="113.5703125" style="118" customWidth="1"/>
    <col min="3842" max="3849" width="16" style="118" customWidth="1"/>
    <col min="3850" max="4096" width="11.42578125" style="118"/>
    <col min="4097" max="4097" width="113.5703125" style="118" customWidth="1"/>
    <col min="4098" max="4105" width="16" style="118" customWidth="1"/>
    <col min="4106" max="4352" width="11.42578125" style="118"/>
    <col min="4353" max="4353" width="113.5703125" style="118" customWidth="1"/>
    <col min="4354" max="4361" width="16" style="118" customWidth="1"/>
    <col min="4362" max="4608" width="11.42578125" style="118"/>
    <col min="4609" max="4609" width="113.5703125" style="118" customWidth="1"/>
    <col min="4610" max="4617" width="16" style="118" customWidth="1"/>
    <col min="4618" max="4864" width="11.42578125" style="118"/>
    <col min="4865" max="4865" width="113.5703125" style="118" customWidth="1"/>
    <col min="4866" max="4873" width="16" style="118" customWidth="1"/>
    <col min="4874" max="5120" width="11.42578125" style="118"/>
    <col min="5121" max="5121" width="113.5703125" style="118" customWidth="1"/>
    <col min="5122" max="5129" width="16" style="118" customWidth="1"/>
    <col min="5130" max="5376" width="11.42578125" style="118"/>
    <col min="5377" max="5377" width="113.5703125" style="118" customWidth="1"/>
    <col min="5378" max="5385" width="16" style="118" customWidth="1"/>
    <col min="5386" max="5632" width="11.42578125" style="118"/>
    <col min="5633" max="5633" width="113.5703125" style="118" customWidth="1"/>
    <col min="5634" max="5641" width="16" style="118" customWidth="1"/>
    <col min="5642" max="5888" width="11.42578125" style="118"/>
    <col min="5889" max="5889" width="113.5703125" style="118" customWidth="1"/>
    <col min="5890" max="5897" width="16" style="118" customWidth="1"/>
    <col min="5898" max="6144" width="11.42578125" style="118"/>
    <col min="6145" max="6145" width="113.5703125" style="118" customWidth="1"/>
    <col min="6146" max="6153" width="16" style="118" customWidth="1"/>
    <col min="6154" max="6400" width="11.42578125" style="118"/>
    <col min="6401" max="6401" width="113.5703125" style="118" customWidth="1"/>
    <col min="6402" max="6409" width="16" style="118" customWidth="1"/>
    <col min="6410" max="6656" width="11.42578125" style="118"/>
    <col min="6657" max="6657" width="113.5703125" style="118" customWidth="1"/>
    <col min="6658" max="6665" width="16" style="118" customWidth="1"/>
    <col min="6666" max="6912" width="11.42578125" style="118"/>
    <col min="6913" max="6913" width="113.5703125" style="118" customWidth="1"/>
    <col min="6914" max="6921" width="16" style="118" customWidth="1"/>
    <col min="6922" max="7168" width="11.42578125" style="118"/>
    <col min="7169" max="7169" width="113.5703125" style="118" customWidth="1"/>
    <col min="7170" max="7177" width="16" style="118" customWidth="1"/>
    <col min="7178" max="7424" width="11.42578125" style="118"/>
    <col min="7425" max="7425" width="113.5703125" style="118" customWidth="1"/>
    <col min="7426" max="7433" width="16" style="118" customWidth="1"/>
    <col min="7434" max="7680" width="11.42578125" style="118"/>
    <col min="7681" max="7681" width="113.5703125" style="118" customWidth="1"/>
    <col min="7682" max="7689" width="16" style="118" customWidth="1"/>
    <col min="7690" max="7936" width="11.42578125" style="118"/>
    <col min="7937" max="7937" width="113.5703125" style="118" customWidth="1"/>
    <col min="7938" max="7945" width="16" style="118" customWidth="1"/>
    <col min="7946" max="8192" width="11.42578125" style="118"/>
    <col min="8193" max="8193" width="113.5703125" style="118" customWidth="1"/>
    <col min="8194" max="8201" width="16" style="118" customWidth="1"/>
    <col min="8202" max="8448" width="11.42578125" style="118"/>
    <col min="8449" max="8449" width="113.5703125" style="118" customWidth="1"/>
    <col min="8450" max="8457" width="16" style="118" customWidth="1"/>
    <col min="8458" max="8704" width="11.42578125" style="118"/>
    <col min="8705" max="8705" width="113.5703125" style="118" customWidth="1"/>
    <col min="8706" max="8713" width="16" style="118" customWidth="1"/>
    <col min="8714" max="8960" width="11.42578125" style="118"/>
    <col min="8961" max="8961" width="113.5703125" style="118" customWidth="1"/>
    <col min="8962" max="8969" width="16" style="118" customWidth="1"/>
    <col min="8970" max="9216" width="11.42578125" style="118"/>
    <col min="9217" max="9217" width="113.5703125" style="118" customWidth="1"/>
    <col min="9218" max="9225" width="16" style="118" customWidth="1"/>
    <col min="9226" max="9472" width="11.42578125" style="118"/>
    <col min="9473" max="9473" width="113.5703125" style="118" customWidth="1"/>
    <col min="9474" max="9481" width="16" style="118" customWidth="1"/>
    <col min="9482" max="9728" width="11.42578125" style="118"/>
    <col min="9729" max="9729" width="113.5703125" style="118" customWidth="1"/>
    <col min="9730" max="9737" width="16" style="118" customWidth="1"/>
    <col min="9738" max="9984" width="11.42578125" style="118"/>
    <col min="9985" max="9985" width="113.5703125" style="118" customWidth="1"/>
    <col min="9986" max="9993" width="16" style="118" customWidth="1"/>
    <col min="9994" max="10240" width="11.42578125" style="118"/>
    <col min="10241" max="10241" width="113.5703125" style="118" customWidth="1"/>
    <col min="10242" max="10249" width="16" style="118" customWidth="1"/>
    <col min="10250" max="10496" width="11.42578125" style="118"/>
    <col min="10497" max="10497" width="113.5703125" style="118" customWidth="1"/>
    <col min="10498" max="10505" width="16" style="118" customWidth="1"/>
    <col min="10506" max="10752" width="11.42578125" style="118"/>
    <col min="10753" max="10753" width="113.5703125" style="118" customWidth="1"/>
    <col min="10754" max="10761" width="16" style="118" customWidth="1"/>
    <col min="10762" max="11008" width="11.42578125" style="118"/>
    <col min="11009" max="11009" width="113.5703125" style="118" customWidth="1"/>
    <col min="11010" max="11017" width="16" style="118" customWidth="1"/>
    <col min="11018" max="11264" width="11.42578125" style="118"/>
    <col min="11265" max="11265" width="113.5703125" style="118" customWidth="1"/>
    <col min="11266" max="11273" width="16" style="118" customWidth="1"/>
    <col min="11274" max="11520" width="11.42578125" style="118"/>
    <col min="11521" max="11521" width="113.5703125" style="118" customWidth="1"/>
    <col min="11522" max="11529" width="16" style="118" customWidth="1"/>
    <col min="11530" max="11776" width="11.42578125" style="118"/>
    <col min="11777" max="11777" width="113.5703125" style="118" customWidth="1"/>
    <col min="11778" max="11785" width="16" style="118" customWidth="1"/>
    <col min="11786" max="12032" width="11.42578125" style="118"/>
    <col min="12033" max="12033" width="113.5703125" style="118" customWidth="1"/>
    <col min="12034" max="12041" width="16" style="118" customWidth="1"/>
    <col min="12042" max="12288" width="11.42578125" style="118"/>
    <col min="12289" max="12289" width="113.5703125" style="118" customWidth="1"/>
    <col min="12290" max="12297" width="16" style="118" customWidth="1"/>
    <col min="12298" max="12544" width="11.42578125" style="118"/>
    <col min="12545" max="12545" width="113.5703125" style="118" customWidth="1"/>
    <col min="12546" max="12553" width="16" style="118" customWidth="1"/>
    <col min="12554" max="12800" width="11.42578125" style="118"/>
    <col min="12801" max="12801" width="113.5703125" style="118" customWidth="1"/>
    <col min="12802" max="12809" width="16" style="118" customWidth="1"/>
    <col min="12810" max="13056" width="11.42578125" style="118"/>
    <col min="13057" max="13057" width="113.5703125" style="118" customWidth="1"/>
    <col min="13058" max="13065" width="16" style="118" customWidth="1"/>
    <col min="13066" max="13312" width="11.42578125" style="118"/>
    <col min="13313" max="13313" width="113.5703125" style="118" customWidth="1"/>
    <col min="13314" max="13321" width="16" style="118" customWidth="1"/>
    <col min="13322" max="13568" width="11.42578125" style="118"/>
    <col min="13569" max="13569" width="113.5703125" style="118" customWidth="1"/>
    <col min="13570" max="13577" width="16" style="118" customWidth="1"/>
    <col min="13578" max="13824" width="11.42578125" style="118"/>
    <col min="13825" max="13825" width="113.5703125" style="118" customWidth="1"/>
    <col min="13826" max="13833" width="16" style="118" customWidth="1"/>
    <col min="13834" max="14080" width="11.42578125" style="118"/>
    <col min="14081" max="14081" width="113.5703125" style="118" customWidth="1"/>
    <col min="14082" max="14089" width="16" style="118" customWidth="1"/>
    <col min="14090" max="14336" width="11.42578125" style="118"/>
    <col min="14337" max="14337" width="113.5703125" style="118" customWidth="1"/>
    <col min="14338" max="14345" width="16" style="118" customWidth="1"/>
    <col min="14346" max="14592" width="11.42578125" style="118"/>
    <col min="14593" max="14593" width="113.5703125" style="118" customWidth="1"/>
    <col min="14594" max="14601" width="16" style="118" customWidth="1"/>
    <col min="14602" max="14848" width="11.42578125" style="118"/>
    <col min="14849" max="14849" width="113.5703125" style="118" customWidth="1"/>
    <col min="14850" max="14857" width="16" style="118" customWidth="1"/>
    <col min="14858" max="15104" width="11.42578125" style="118"/>
    <col min="15105" max="15105" width="113.5703125" style="118" customWidth="1"/>
    <col min="15106" max="15113" width="16" style="118" customWidth="1"/>
    <col min="15114" max="15360" width="11.42578125" style="118"/>
    <col min="15361" max="15361" width="113.5703125" style="118" customWidth="1"/>
    <col min="15362" max="15369" width="16" style="118" customWidth="1"/>
    <col min="15370" max="15616" width="11.42578125" style="118"/>
    <col min="15617" max="15617" width="113.5703125" style="118" customWidth="1"/>
    <col min="15618" max="15625" width="16" style="118" customWidth="1"/>
    <col min="15626" max="15872" width="11.42578125" style="118"/>
    <col min="15873" max="15873" width="113.5703125" style="118" customWidth="1"/>
    <col min="15874" max="15881" width="16" style="118" customWidth="1"/>
    <col min="15882" max="16128" width="11.42578125" style="118"/>
    <col min="16129" max="16129" width="113.5703125" style="118" customWidth="1"/>
    <col min="16130" max="16137" width="16" style="118" customWidth="1"/>
    <col min="16138" max="16384" width="11.42578125" style="118"/>
  </cols>
  <sheetData>
    <row r="1" spans="1:9" ht="43.5" customHeight="1">
      <c r="A1" s="1580" t="s">
        <v>578</v>
      </c>
      <c r="B1" s="1580"/>
      <c r="C1" s="1580"/>
      <c r="D1" s="1580"/>
      <c r="E1" s="1580"/>
      <c r="F1" s="1580"/>
      <c r="G1" s="1580"/>
      <c r="H1" s="1580"/>
      <c r="I1" s="1580"/>
    </row>
    <row r="2" spans="1:9" ht="43.5" customHeight="1">
      <c r="A2" s="1580" t="s">
        <v>715</v>
      </c>
      <c r="B2" s="1580"/>
      <c r="C2" s="1580"/>
      <c r="D2" s="1580"/>
      <c r="E2" s="1580"/>
      <c r="F2" s="1580"/>
      <c r="G2" s="1580"/>
      <c r="H2" s="1580"/>
      <c r="I2" s="1580"/>
    </row>
    <row r="3" spans="1:9" ht="43.5" customHeight="1">
      <c r="A3" s="1580" t="s">
        <v>792</v>
      </c>
      <c r="B3" s="1580"/>
      <c r="C3" s="1580"/>
      <c r="D3" s="1580"/>
      <c r="E3" s="1580"/>
      <c r="F3" s="1580"/>
      <c r="G3" s="1580"/>
      <c r="H3" s="1580"/>
      <c r="I3" s="1580"/>
    </row>
    <row r="4" spans="1:9" ht="43.5" customHeight="1">
      <c r="A4" s="1581" t="s">
        <v>597</v>
      </c>
      <c r="B4" s="1581"/>
      <c r="C4" s="1581"/>
      <c r="D4" s="1581"/>
      <c r="E4" s="1581"/>
      <c r="F4" s="1581"/>
      <c r="G4" s="1581"/>
      <c r="H4" s="1581"/>
      <c r="I4" s="1581"/>
    </row>
    <row r="5" spans="1:9" ht="19.5" customHeight="1" thickBot="1">
      <c r="A5" s="1580"/>
      <c r="B5" s="1580"/>
      <c r="C5" s="1580"/>
      <c r="D5" s="1580"/>
      <c r="E5" s="1580"/>
      <c r="F5" s="1580"/>
      <c r="G5" s="1580"/>
      <c r="H5" s="1580"/>
      <c r="I5" s="1580"/>
    </row>
    <row r="6" spans="1:9" s="788" customFormat="1" ht="70.5" customHeight="1" thickTop="1" thickBot="1">
      <c r="A6" s="786"/>
      <c r="B6" s="787" t="s">
        <v>718</v>
      </c>
      <c r="C6" s="787" t="s">
        <v>719</v>
      </c>
      <c r="D6" s="787" t="s">
        <v>720</v>
      </c>
      <c r="E6" s="787" t="s">
        <v>721</v>
      </c>
      <c r="F6" s="787" t="s">
        <v>722</v>
      </c>
      <c r="G6" s="787" t="s">
        <v>1433</v>
      </c>
      <c r="H6" s="787" t="s">
        <v>723</v>
      </c>
      <c r="I6" s="787" t="s">
        <v>1434</v>
      </c>
    </row>
    <row r="7" spans="1:9" ht="15" customHeight="1" thickTop="1" thickBot="1">
      <c r="A7" s="824"/>
      <c r="B7" s="790"/>
      <c r="C7" s="790"/>
      <c r="D7" s="790"/>
      <c r="E7" s="790"/>
      <c r="F7" s="790"/>
      <c r="G7" s="790"/>
      <c r="H7" s="790"/>
      <c r="I7" s="790"/>
    </row>
    <row r="8" spans="1:9" ht="24" customHeight="1" thickTop="1" thickBot="1">
      <c r="A8" s="791" t="s">
        <v>724</v>
      </c>
      <c r="B8" s="792">
        <v>6101656.9561099997</v>
      </c>
      <c r="C8" s="792">
        <v>7223308.3173700003</v>
      </c>
      <c r="D8" s="792">
        <v>7842731.3683599997</v>
      </c>
      <c r="E8" s="792">
        <v>9235270.4148399998</v>
      </c>
      <c r="F8" s="792">
        <v>10253531.655440001</v>
      </c>
      <c r="G8" s="792">
        <v>10577937.68218</v>
      </c>
      <c r="H8" s="792">
        <v>10538299.414940001</v>
      </c>
      <c r="I8" s="792">
        <v>10662240.54761</v>
      </c>
    </row>
    <row r="9" spans="1:9" s="795" customFormat="1" ht="21" customHeight="1" thickTop="1">
      <c r="A9" s="801" t="s">
        <v>281</v>
      </c>
      <c r="B9" s="794">
        <v>719366.14869000006</v>
      </c>
      <c r="C9" s="794">
        <v>897949.87373999995</v>
      </c>
      <c r="D9" s="794">
        <v>975643.83765</v>
      </c>
      <c r="E9" s="794">
        <v>881227.46496000001</v>
      </c>
      <c r="F9" s="794">
        <v>1091391.3767899999</v>
      </c>
      <c r="G9" s="794">
        <v>1001305.62534</v>
      </c>
      <c r="H9" s="794">
        <v>1084039.86048</v>
      </c>
      <c r="I9" s="794">
        <v>860266.58220000006</v>
      </c>
    </row>
    <row r="10" spans="1:9" s="795" customFormat="1" ht="21" customHeight="1">
      <c r="A10" s="801" t="s">
        <v>290</v>
      </c>
      <c r="B10" s="794">
        <v>1024569.9345</v>
      </c>
      <c r="C10" s="794">
        <v>1338002.37087</v>
      </c>
      <c r="D10" s="794">
        <v>1074834.42805</v>
      </c>
      <c r="E10" s="794">
        <v>1600733.6845999998</v>
      </c>
      <c r="F10" s="794">
        <v>1682069.7639600001</v>
      </c>
      <c r="G10" s="794">
        <v>1518098.0130699999</v>
      </c>
      <c r="H10" s="794">
        <v>1220596.2469600001</v>
      </c>
      <c r="I10" s="794">
        <v>1088776.0178499999</v>
      </c>
    </row>
    <row r="11" spans="1:9" s="795" customFormat="1" ht="21" customHeight="1">
      <c r="A11" s="801" t="s">
        <v>299</v>
      </c>
      <c r="B11" s="794">
        <v>4177291.23386</v>
      </c>
      <c r="C11" s="794">
        <v>4820726.0470600007</v>
      </c>
      <c r="D11" s="794">
        <v>5586924.29801</v>
      </c>
      <c r="E11" s="794">
        <v>6523537.0690900004</v>
      </c>
      <c r="F11" s="794">
        <v>7084655.6577299992</v>
      </c>
      <c r="G11" s="794">
        <v>7619499.3471999997</v>
      </c>
      <c r="H11" s="794">
        <v>7770232.8568700003</v>
      </c>
      <c r="I11" s="794">
        <v>8110238.4499700004</v>
      </c>
    </row>
    <row r="12" spans="1:9" s="795" customFormat="1" ht="21" customHeight="1">
      <c r="A12" s="825" t="s">
        <v>725</v>
      </c>
      <c r="B12" s="794">
        <v>4204900.0550999995</v>
      </c>
      <c r="C12" s="794">
        <v>4850331.6453599995</v>
      </c>
      <c r="D12" s="794">
        <v>5617567.9817599999</v>
      </c>
      <c r="E12" s="794">
        <v>6557454.6520600002</v>
      </c>
      <c r="F12" s="794">
        <v>7114552.6969799995</v>
      </c>
      <c r="G12" s="794">
        <v>7640375.9751499994</v>
      </c>
      <c r="H12" s="794">
        <v>7790039.4369099997</v>
      </c>
      <c r="I12" s="794">
        <v>8116712.9644799996</v>
      </c>
    </row>
    <row r="13" spans="1:9" s="795" customFormat="1" ht="21" customHeight="1">
      <c r="A13" s="825" t="s">
        <v>726</v>
      </c>
      <c r="B13" s="794">
        <v>4185888.7889099997</v>
      </c>
      <c r="C13" s="794">
        <v>4764561.2368999999</v>
      </c>
      <c r="D13" s="794">
        <v>5443248.7034099996</v>
      </c>
      <c r="E13" s="794">
        <v>6382989.2288599992</v>
      </c>
      <c r="F13" s="794">
        <v>6923968.0471299998</v>
      </c>
      <c r="G13" s="794">
        <v>7436084.7690000003</v>
      </c>
      <c r="H13" s="794">
        <v>7561448.3668999998</v>
      </c>
      <c r="I13" s="794">
        <v>7852957.4011499994</v>
      </c>
    </row>
    <row r="14" spans="1:9" s="795" customFormat="1" ht="21" customHeight="1">
      <c r="A14" s="825" t="s">
        <v>727</v>
      </c>
      <c r="B14" s="794">
        <v>19011.266190000002</v>
      </c>
      <c r="C14" s="794">
        <v>85770.408459999991</v>
      </c>
      <c r="D14" s="794">
        <v>174319.27835000001</v>
      </c>
      <c r="E14" s="794">
        <v>174465.42319999999</v>
      </c>
      <c r="F14" s="794">
        <v>190584.64984999999</v>
      </c>
      <c r="G14" s="794">
        <v>204291.20615000001</v>
      </c>
      <c r="H14" s="794">
        <v>228591.07001</v>
      </c>
      <c r="I14" s="794">
        <v>263755.56333000003</v>
      </c>
    </row>
    <row r="15" spans="1:9" s="795" customFormat="1" ht="21" customHeight="1">
      <c r="A15" s="825" t="s">
        <v>728</v>
      </c>
      <c r="B15" s="794">
        <v>7945.91716</v>
      </c>
      <c r="C15" s="794">
        <v>12668.696840000001</v>
      </c>
      <c r="D15" s="794">
        <v>23989.08596</v>
      </c>
      <c r="E15" s="794">
        <v>19524.553449999999</v>
      </c>
      <c r="F15" s="794">
        <v>31371.718129999997</v>
      </c>
      <c r="G15" s="794">
        <v>29497.113789999999</v>
      </c>
      <c r="H15" s="794">
        <v>31207.318629999998</v>
      </c>
      <c r="I15" s="794">
        <v>43843.226340000001</v>
      </c>
    </row>
    <row r="16" spans="1:9" s="795" customFormat="1" ht="21" customHeight="1">
      <c r="A16" s="825" t="s">
        <v>729</v>
      </c>
      <c r="B16" s="794">
        <v>7783.9906300000002</v>
      </c>
      <c r="C16" s="794">
        <v>11854.44859</v>
      </c>
      <c r="D16" s="794">
        <v>21233.137620000001</v>
      </c>
      <c r="E16" s="794">
        <v>16597.17123</v>
      </c>
      <c r="F16" s="794">
        <v>24516.231319999999</v>
      </c>
      <c r="G16" s="794">
        <v>20623.535469999999</v>
      </c>
      <c r="H16" s="794">
        <v>24590.347559999998</v>
      </c>
      <c r="I16" s="794">
        <v>32332.214120000001</v>
      </c>
    </row>
    <row r="17" spans="1:9" s="795" customFormat="1" ht="21" customHeight="1">
      <c r="A17" s="825" t="s">
        <v>730</v>
      </c>
      <c r="B17" s="794">
        <v>161.92652999999999</v>
      </c>
      <c r="C17" s="794">
        <v>814.24824999999998</v>
      </c>
      <c r="D17" s="794">
        <v>2755.9483399999999</v>
      </c>
      <c r="E17" s="794">
        <v>2927.3822200000004</v>
      </c>
      <c r="F17" s="794">
        <v>6855.4868099999994</v>
      </c>
      <c r="G17" s="794">
        <v>8873.5783200000005</v>
      </c>
      <c r="H17" s="794">
        <v>6616.9710700000005</v>
      </c>
      <c r="I17" s="794">
        <v>11511.012220000001</v>
      </c>
    </row>
    <row r="18" spans="1:9" s="795" customFormat="1" ht="21" customHeight="1">
      <c r="A18" s="825" t="s">
        <v>731</v>
      </c>
      <c r="B18" s="794">
        <v>38480.857090000005</v>
      </c>
      <c r="C18" s="794">
        <v>52509.15322</v>
      </c>
      <c r="D18" s="794">
        <v>58235.36608</v>
      </c>
      <c r="E18" s="794">
        <v>76135.38291</v>
      </c>
      <c r="F18" s="794">
        <v>83348.606569999989</v>
      </c>
      <c r="G18" s="794">
        <v>102402.94717</v>
      </c>
      <c r="H18" s="794">
        <v>94769.83438</v>
      </c>
      <c r="I18" s="794">
        <v>103666.26023</v>
      </c>
    </row>
    <row r="19" spans="1:9" s="795" customFormat="1" ht="21" customHeight="1">
      <c r="A19" s="825" t="s">
        <v>732</v>
      </c>
      <c r="B19" s="794">
        <v>28505.272739999997</v>
      </c>
      <c r="C19" s="794">
        <v>48407.304689999997</v>
      </c>
      <c r="D19" s="794">
        <v>55099.944069999998</v>
      </c>
      <c r="E19" s="794">
        <v>61806.025350000004</v>
      </c>
      <c r="F19" s="794">
        <v>63989.835290000003</v>
      </c>
      <c r="G19" s="794">
        <v>71959.377909999996</v>
      </c>
      <c r="H19" s="794">
        <v>64721.410779999998</v>
      </c>
      <c r="I19" s="794">
        <v>69252.223959999988</v>
      </c>
    </row>
    <row r="20" spans="1:9" s="795" customFormat="1" ht="21" customHeight="1">
      <c r="A20" s="825" t="s">
        <v>733</v>
      </c>
      <c r="B20" s="794">
        <v>9975.5843499999992</v>
      </c>
      <c r="C20" s="794">
        <v>4101.8485300000002</v>
      </c>
      <c r="D20" s="794">
        <v>3135.4220099999998</v>
      </c>
      <c r="E20" s="794">
        <v>14329.35756</v>
      </c>
      <c r="F20" s="794">
        <v>19358.771280000001</v>
      </c>
      <c r="G20" s="794">
        <v>30443.56926</v>
      </c>
      <c r="H20" s="794">
        <v>30048.423600000002</v>
      </c>
      <c r="I20" s="794">
        <v>34414.036270000004</v>
      </c>
    </row>
    <row r="21" spans="1:9" s="795" customFormat="1" ht="21" customHeight="1">
      <c r="A21" s="825" t="s">
        <v>312</v>
      </c>
      <c r="B21" s="794">
        <v>41888.861369999999</v>
      </c>
      <c r="C21" s="794">
        <v>49778.598229999996</v>
      </c>
      <c r="D21" s="794">
        <v>55156.156069999997</v>
      </c>
      <c r="E21" s="794">
        <v>63560.720630000003</v>
      </c>
      <c r="F21" s="794">
        <v>66983.575440000001</v>
      </c>
      <c r="G21" s="794">
        <v>68154.870670000004</v>
      </c>
      <c r="H21" s="794">
        <v>72981.89304000001</v>
      </c>
      <c r="I21" s="794">
        <v>73214.463909999991</v>
      </c>
    </row>
    <row r="22" spans="1:9" s="795" customFormat="1" ht="21" customHeight="1">
      <c r="A22" s="825" t="s">
        <v>734</v>
      </c>
      <c r="B22" s="794">
        <v>-115924.45686000001</v>
      </c>
      <c r="C22" s="794">
        <v>-144562.04659000001</v>
      </c>
      <c r="D22" s="794">
        <v>-168024.29186000003</v>
      </c>
      <c r="E22" s="794">
        <v>-193138.23996000001</v>
      </c>
      <c r="F22" s="794">
        <v>-211600.93938999998</v>
      </c>
      <c r="G22" s="794">
        <v>-220931.55958</v>
      </c>
      <c r="H22" s="794">
        <v>-218765.62609000001</v>
      </c>
      <c r="I22" s="794">
        <v>-227198.46499000001</v>
      </c>
    </row>
    <row r="23" spans="1:9" s="795" customFormat="1" ht="21" customHeight="1">
      <c r="A23" s="801" t="s">
        <v>330</v>
      </c>
      <c r="B23" s="794">
        <v>42303.472700000006</v>
      </c>
      <c r="C23" s="794">
        <v>50201.881430000001</v>
      </c>
      <c r="D23" s="794">
        <v>68217.99179</v>
      </c>
      <c r="E23" s="794">
        <v>71151.329769999997</v>
      </c>
      <c r="F23" s="794">
        <v>96586.277050000004</v>
      </c>
      <c r="G23" s="794">
        <v>86831.468829999998</v>
      </c>
      <c r="H23" s="794">
        <v>117490.71656</v>
      </c>
      <c r="I23" s="794">
        <v>92593.30803</v>
      </c>
    </row>
    <row r="24" spans="1:9" s="795" customFormat="1" ht="21" customHeight="1">
      <c r="A24" s="801" t="s">
        <v>336</v>
      </c>
      <c r="B24" s="794">
        <v>100.848</v>
      </c>
      <c r="C24" s="794">
        <v>107.37781</v>
      </c>
      <c r="D24" s="794">
        <v>802.87522999999999</v>
      </c>
      <c r="E24" s="794">
        <v>774.5249399999999</v>
      </c>
      <c r="F24" s="794">
        <v>217.45935</v>
      </c>
      <c r="G24" s="794">
        <v>14006.42801</v>
      </c>
      <c r="H24" s="794">
        <v>14702.92633</v>
      </c>
      <c r="I24" s="794">
        <v>3466.9576200000001</v>
      </c>
    </row>
    <row r="25" spans="1:9" s="795" customFormat="1" ht="21" customHeight="1">
      <c r="A25" s="801" t="s">
        <v>735</v>
      </c>
      <c r="B25" s="794">
        <v>33199.865250000003</v>
      </c>
      <c r="C25" s="794">
        <v>5561.5434800000003</v>
      </c>
      <c r="D25" s="794">
        <v>6145.9994800000004</v>
      </c>
      <c r="E25" s="794">
        <v>7406.5659599999999</v>
      </c>
      <c r="F25" s="794">
        <v>109452.79794</v>
      </c>
      <c r="G25" s="794">
        <v>145264.69391999999</v>
      </c>
      <c r="H25" s="794">
        <v>145815.33447999999</v>
      </c>
      <c r="I25" s="794">
        <v>290211.09032000002</v>
      </c>
    </row>
    <row r="26" spans="1:9" s="795" customFormat="1" ht="21" customHeight="1">
      <c r="A26" s="801" t="s">
        <v>347</v>
      </c>
      <c r="B26" s="794">
        <v>85722.58415000001</v>
      </c>
      <c r="C26" s="794">
        <v>95026.110610000003</v>
      </c>
      <c r="D26" s="794">
        <v>109212.29884999999</v>
      </c>
      <c r="E26" s="794">
        <v>119937.14044</v>
      </c>
      <c r="F26" s="794">
        <v>125444.43909999999</v>
      </c>
      <c r="G26" s="794">
        <v>131850.43120999998</v>
      </c>
      <c r="H26" s="794">
        <v>136357.38650999998</v>
      </c>
      <c r="I26" s="794">
        <v>174243.76172000001</v>
      </c>
    </row>
    <row r="27" spans="1:9" s="795" customFormat="1" ht="21" customHeight="1">
      <c r="A27" s="801" t="s">
        <v>736</v>
      </c>
      <c r="B27" s="794">
        <v>19102.86896</v>
      </c>
      <c r="C27" s="794">
        <v>15733.112369999999</v>
      </c>
      <c r="D27" s="794">
        <v>20949.639300000003</v>
      </c>
      <c r="E27" s="794">
        <v>30502.63508</v>
      </c>
      <c r="F27" s="794">
        <v>63713.883520000003</v>
      </c>
      <c r="G27" s="794">
        <v>61081.674599999998</v>
      </c>
      <c r="H27" s="794">
        <v>49064.086750000002</v>
      </c>
      <c r="I27" s="794">
        <v>42444.3799</v>
      </c>
    </row>
    <row r="28" spans="1:9" s="799" customFormat="1" ht="43.5" customHeight="1" thickBot="1">
      <c r="A28" s="826" t="s">
        <v>363</v>
      </c>
      <c r="B28" s="798">
        <v>0</v>
      </c>
      <c r="C28" s="798">
        <v>0</v>
      </c>
      <c r="D28" s="798">
        <v>0</v>
      </c>
      <c r="E28" s="798">
        <v>0</v>
      </c>
      <c r="F28" s="798">
        <v>0</v>
      </c>
      <c r="G28" s="798">
        <v>0</v>
      </c>
      <c r="H28" s="798">
        <v>0</v>
      </c>
      <c r="I28" s="798">
        <v>0</v>
      </c>
    </row>
    <row r="29" spans="1:9" ht="24" customHeight="1" thickTop="1" thickBot="1">
      <c r="A29" s="791" t="s">
        <v>737</v>
      </c>
      <c r="B29" s="792">
        <v>5705311.3100899998</v>
      </c>
      <c r="C29" s="792">
        <v>6769528.1249599997</v>
      </c>
      <c r="D29" s="792">
        <v>7343811.2807799997</v>
      </c>
      <c r="E29" s="792">
        <v>8680731.9509999994</v>
      </c>
      <c r="F29" s="792">
        <v>9627167.1735499986</v>
      </c>
      <c r="G29" s="792">
        <v>9942959.2989099994</v>
      </c>
      <c r="H29" s="792">
        <v>9861719.1519900002</v>
      </c>
      <c r="I29" s="792">
        <v>9970582.6454599984</v>
      </c>
    </row>
    <row r="30" spans="1:9" s="795" customFormat="1" ht="21" customHeight="1" thickTop="1">
      <c r="A30" s="801" t="s">
        <v>738</v>
      </c>
      <c r="B30" s="794">
        <v>5083747.6947700009</v>
      </c>
      <c r="C30" s="794">
        <v>5973126.0757100005</v>
      </c>
      <c r="D30" s="794">
        <v>6453670.8342700005</v>
      </c>
      <c r="E30" s="794">
        <v>7431700.9958100002</v>
      </c>
      <c r="F30" s="794">
        <v>8203038.6017399998</v>
      </c>
      <c r="G30" s="794">
        <v>8650819.0892700013</v>
      </c>
      <c r="H30" s="794">
        <v>8281147.6344300006</v>
      </c>
      <c r="I30" s="794">
        <v>8294406.7275200002</v>
      </c>
    </row>
    <row r="31" spans="1:9" s="795" customFormat="1" ht="21" customHeight="1">
      <c r="A31" s="825" t="s">
        <v>739</v>
      </c>
      <c r="B31" s="794">
        <v>864204.24950000003</v>
      </c>
      <c r="C31" s="794">
        <v>1028010.2229500001</v>
      </c>
      <c r="D31" s="794">
        <v>1315468.93802</v>
      </c>
      <c r="E31" s="794">
        <v>1435862.49223</v>
      </c>
      <c r="F31" s="794">
        <v>1285123.3313499999</v>
      </c>
      <c r="G31" s="794">
        <v>1396574.5839200001</v>
      </c>
      <c r="H31" s="794">
        <v>1375349.7096199999</v>
      </c>
      <c r="I31" s="794">
        <v>1066888.84767</v>
      </c>
    </row>
    <row r="32" spans="1:9" s="795" customFormat="1" ht="21" customHeight="1">
      <c r="A32" s="825" t="s">
        <v>740</v>
      </c>
      <c r="B32" s="794">
        <v>1226700.35993</v>
      </c>
      <c r="C32" s="794">
        <v>1362471.05067</v>
      </c>
      <c r="D32" s="794">
        <v>1585340.17866</v>
      </c>
      <c r="E32" s="794">
        <v>1731606.61301</v>
      </c>
      <c r="F32" s="794">
        <v>1763928.1807200001</v>
      </c>
      <c r="G32" s="794">
        <v>1822230.3008399999</v>
      </c>
      <c r="H32" s="794">
        <v>1765670.4951099998</v>
      </c>
      <c r="I32" s="794">
        <v>1655271.9837799999</v>
      </c>
    </row>
    <row r="33" spans="1:9" s="795" customFormat="1" ht="21" customHeight="1">
      <c r="A33" s="825" t="s">
        <v>741</v>
      </c>
      <c r="B33" s="794">
        <v>726736.28601000004</v>
      </c>
      <c r="C33" s="794">
        <v>120810.28158</v>
      </c>
      <c r="D33" s="794">
        <v>46620.450450000004</v>
      </c>
      <c r="E33" s="794">
        <v>25154.70318</v>
      </c>
      <c r="F33" s="794">
        <v>22135.81322</v>
      </c>
      <c r="G33" s="794">
        <v>21067.122899999998</v>
      </c>
      <c r="H33" s="794">
        <v>16021.18326</v>
      </c>
      <c r="I33" s="794">
        <v>5096.5136500000008</v>
      </c>
    </row>
    <row r="34" spans="1:9" s="795" customFormat="1" ht="21" customHeight="1">
      <c r="A34" s="825" t="s">
        <v>742</v>
      </c>
      <c r="B34" s="794">
        <v>93555.268970000005</v>
      </c>
      <c r="C34" s="794">
        <v>74456.599900000001</v>
      </c>
      <c r="D34" s="794">
        <v>88427.482499999998</v>
      </c>
      <c r="E34" s="794">
        <v>81577.913680000012</v>
      </c>
      <c r="F34" s="794">
        <v>127668.30354000001</v>
      </c>
      <c r="G34" s="794">
        <v>159540.73650999999</v>
      </c>
      <c r="H34" s="794">
        <v>145908.53308000002</v>
      </c>
      <c r="I34" s="794">
        <v>126597.39990999999</v>
      </c>
    </row>
    <row r="35" spans="1:9" s="795" customFormat="1" ht="21" customHeight="1">
      <c r="A35" s="825" t="s">
        <v>743</v>
      </c>
      <c r="B35" s="794">
        <v>2066885.9332999999</v>
      </c>
      <c r="C35" s="794">
        <v>3208242.70939</v>
      </c>
      <c r="D35" s="794">
        <v>3179102.3071500002</v>
      </c>
      <c r="E35" s="794">
        <v>3847708.9607699998</v>
      </c>
      <c r="F35" s="794">
        <v>4597529.1383400001</v>
      </c>
      <c r="G35" s="794">
        <v>4781344.8973000003</v>
      </c>
      <c r="H35" s="794">
        <v>4482922.1085100006</v>
      </c>
      <c r="I35" s="794">
        <v>4875518.8018199997</v>
      </c>
    </row>
    <row r="36" spans="1:9" s="795" customFormat="1" ht="21" customHeight="1">
      <c r="A36" s="825" t="s">
        <v>744</v>
      </c>
      <c r="B36" s="794">
        <v>105665.59706</v>
      </c>
      <c r="C36" s="794">
        <v>179135.21122</v>
      </c>
      <c r="D36" s="794">
        <v>238711.47749000002</v>
      </c>
      <c r="E36" s="794">
        <v>309790.31293999997</v>
      </c>
      <c r="F36" s="794">
        <v>406653.83457000001</v>
      </c>
      <c r="G36" s="794">
        <v>470061.44780000002</v>
      </c>
      <c r="H36" s="794">
        <v>495275.60485</v>
      </c>
      <c r="I36" s="794">
        <v>565033.18069000007</v>
      </c>
    </row>
    <row r="37" spans="1:9" s="795" customFormat="1" ht="21" customHeight="1">
      <c r="A37" s="801" t="s">
        <v>745</v>
      </c>
      <c r="B37" s="794">
        <v>381.85629</v>
      </c>
      <c r="C37" s="794">
        <v>299.78474999999997</v>
      </c>
      <c r="D37" s="794">
        <v>1006.40185</v>
      </c>
      <c r="E37" s="794">
        <v>1407.06782</v>
      </c>
      <c r="F37" s="794">
        <v>788.56786</v>
      </c>
      <c r="G37" s="794">
        <v>294.21547999999996</v>
      </c>
      <c r="H37" s="794">
        <v>472.66217999999998</v>
      </c>
      <c r="I37" s="794">
        <v>469.20049999999998</v>
      </c>
    </row>
    <row r="38" spans="1:9" s="795" customFormat="1" ht="21" customHeight="1">
      <c r="A38" s="801" t="s">
        <v>746</v>
      </c>
      <c r="B38" s="794">
        <v>280154.83944000001</v>
      </c>
      <c r="C38" s="794">
        <v>382489.65025999997</v>
      </c>
      <c r="D38" s="794">
        <v>411513.61619999999</v>
      </c>
      <c r="E38" s="794">
        <v>677231.78346000006</v>
      </c>
      <c r="F38" s="794">
        <v>877957.00421000004</v>
      </c>
      <c r="G38" s="794">
        <v>768108.31385000004</v>
      </c>
      <c r="H38" s="794">
        <v>1020381.20667</v>
      </c>
      <c r="I38" s="794">
        <v>1175017.5407499999</v>
      </c>
    </row>
    <row r="39" spans="1:9" s="795" customFormat="1" ht="21" customHeight="1">
      <c r="A39" s="801" t="s">
        <v>747</v>
      </c>
      <c r="B39" s="794">
        <v>139330.55950999999</v>
      </c>
      <c r="C39" s="794">
        <v>159346.66347999999</v>
      </c>
      <c r="D39" s="794">
        <v>170452.63537999999</v>
      </c>
      <c r="E39" s="794">
        <v>197332.48530999999</v>
      </c>
      <c r="F39" s="794">
        <v>215294.12547</v>
      </c>
      <c r="G39" s="794">
        <v>181685.61466999998</v>
      </c>
      <c r="H39" s="794">
        <v>233424.46649000002</v>
      </c>
      <c r="I39" s="794">
        <v>192843.65569999997</v>
      </c>
    </row>
    <row r="40" spans="1:9" s="795" customFormat="1" ht="21" customHeight="1">
      <c r="A40" s="801" t="s">
        <v>401</v>
      </c>
      <c r="B40" s="794">
        <v>67541.784379999997</v>
      </c>
      <c r="C40" s="794">
        <v>73810.89516</v>
      </c>
      <c r="D40" s="794">
        <v>80658.394540000008</v>
      </c>
      <c r="E40" s="794">
        <v>88561.332730000009</v>
      </c>
      <c r="F40" s="794">
        <v>86152.372739999992</v>
      </c>
      <c r="G40" s="794">
        <v>90503.90857</v>
      </c>
      <c r="H40" s="794">
        <v>90597.630310000008</v>
      </c>
      <c r="I40" s="794">
        <v>94954.445599999992</v>
      </c>
    </row>
    <row r="41" spans="1:9" s="795" customFormat="1" ht="21" customHeight="1">
      <c r="A41" s="801" t="s">
        <v>407</v>
      </c>
      <c r="B41" s="794">
        <v>0</v>
      </c>
      <c r="C41" s="794">
        <v>0</v>
      </c>
      <c r="D41" s="794">
        <v>0</v>
      </c>
      <c r="E41" s="794">
        <v>0</v>
      </c>
      <c r="F41" s="794">
        <v>0</v>
      </c>
      <c r="G41" s="794">
        <v>0</v>
      </c>
      <c r="H41" s="794">
        <v>0</v>
      </c>
      <c r="I41" s="794">
        <v>0</v>
      </c>
    </row>
    <row r="42" spans="1:9" s="795" customFormat="1" ht="21" customHeight="1">
      <c r="A42" s="801" t="s">
        <v>748</v>
      </c>
      <c r="B42" s="794">
        <v>125927.00563</v>
      </c>
      <c r="C42" s="794">
        <v>173169.87084000002</v>
      </c>
      <c r="D42" s="794">
        <v>190268.00143</v>
      </c>
      <c r="E42" s="794">
        <v>235412.0612</v>
      </c>
      <c r="F42" s="794">
        <v>206491.40437</v>
      </c>
      <c r="G42" s="794">
        <v>248955.00472</v>
      </c>
      <c r="H42" s="794">
        <v>224346.85443000001</v>
      </c>
      <c r="I42" s="794">
        <v>212680.16265000001</v>
      </c>
    </row>
    <row r="43" spans="1:9" s="799" customFormat="1" ht="43.5" customHeight="1" thickBot="1">
      <c r="A43" s="826" t="s">
        <v>598</v>
      </c>
      <c r="B43" s="798">
        <v>8227.5700699999998</v>
      </c>
      <c r="C43" s="798">
        <v>7285.1847600000001</v>
      </c>
      <c r="D43" s="798">
        <v>36241.397109999998</v>
      </c>
      <c r="E43" s="798">
        <v>49086.224670000003</v>
      </c>
      <c r="F43" s="798">
        <v>37445.097159999998</v>
      </c>
      <c r="G43" s="798">
        <v>2593.1523500000003</v>
      </c>
      <c r="H43" s="798">
        <v>11348.697480000001</v>
      </c>
      <c r="I43" s="798">
        <v>210.91273999999999</v>
      </c>
    </row>
    <row r="44" spans="1:9" ht="24" customHeight="1" thickTop="1" thickBot="1">
      <c r="A44" s="791" t="s">
        <v>749</v>
      </c>
      <c r="B44" s="792">
        <v>396345.64535000001</v>
      </c>
      <c r="C44" s="792">
        <v>453780.19185</v>
      </c>
      <c r="D44" s="792">
        <v>498920.08754000004</v>
      </c>
      <c r="E44" s="792">
        <v>554538.46307000006</v>
      </c>
      <c r="F44" s="792">
        <v>626364.48169000004</v>
      </c>
      <c r="G44" s="792">
        <v>634978.38304999995</v>
      </c>
      <c r="H44" s="792">
        <v>676580.26266999997</v>
      </c>
      <c r="I44" s="792">
        <v>691657.90182999999</v>
      </c>
    </row>
    <row r="45" spans="1:9" s="795" customFormat="1" ht="21" customHeight="1" thickTop="1">
      <c r="A45" s="801" t="s">
        <v>422</v>
      </c>
      <c r="B45" s="794">
        <v>281378</v>
      </c>
      <c r="C45" s="794">
        <v>311563</v>
      </c>
      <c r="D45" s="794">
        <v>348993</v>
      </c>
      <c r="E45" s="794">
        <v>394323</v>
      </c>
      <c r="F45" s="794">
        <v>452173</v>
      </c>
      <c r="G45" s="794">
        <v>473533</v>
      </c>
      <c r="H45" s="794">
        <v>506063</v>
      </c>
      <c r="I45" s="794">
        <v>514353</v>
      </c>
    </row>
    <row r="46" spans="1:9" s="795" customFormat="1" ht="21" customHeight="1">
      <c r="A46" s="801" t="s">
        <v>426</v>
      </c>
      <c r="B46" s="794">
        <v>0</v>
      </c>
      <c r="C46" s="794">
        <v>0</v>
      </c>
      <c r="D46" s="794">
        <v>0</v>
      </c>
      <c r="E46" s="794">
        <v>5</v>
      </c>
      <c r="F46" s="794">
        <v>0</v>
      </c>
      <c r="G46" s="794">
        <v>8867.5</v>
      </c>
      <c r="H46" s="794">
        <v>2.5</v>
      </c>
      <c r="I46" s="794">
        <v>12090</v>
      </c>
    </row>
    <row r="47" spans="1:9" s="795" customFormat="1" ht="21" customHeight="1">
      <c r="A47" s="801" t="s">
        <v>430</v>
      </c>
      <c r="B47" s="794">
        <v>0</v>
      </c>
      <c r="C47" s="794">
        <v>0</v>
      </c>
      <c r="D47" s="794">
        <v>0</v>
      </c>
      <c r="E47" s="794">
        <v>0</v>
      </c>
      <c r="F47" s="794">
        <v>0</v>
      </c>
      <c r="G47" s="794">
        <v>0</v>
      </c>
      <c r="H47" s="794">
        <v>0</v>
      </c>
      <c r="I47" s="794">
        <v>0</v>
      </c>
    </row>
    <row r="48" spans="1:9" s="795" customFormat="1" ht="21" customHeight="1">
      <c r="A48" s="801" t="s">
        <v>750</v>
      </c>
      <c r="B48" s="794">
        <v>52838.545619999997</v>
      </c>
      <c r="C48" s="794">
        <v>59051.410429999996</v>
      </c>
      <c r="D48" s="794">
        <v>67367.365080000003</v>
      </c>
      <c r="E48" s="794">
        <v>75623.21620000001</v>
      </c>
      <c r="F48" s="794">
        <v>73271.404819999996</v>
      </c>
      <c r="G48" s="794">
        <v>83362.498000000007</v>
      </c>
      <c r="H48" s="794">
        <v>83362.498000000007</v>
      </c>
      <c r="I48" s="794">
        <v>92076.541689999998</v>
      </c>
    </row>
    <row r="49" spans="1:9" s="795" customFormat="1" ht="21" customHeight="1">
      <c r="A49" s="801" t="s">
        <v>436</v>
      </c>
      <c r="B49" s="794">
        <v>62129.099729999994</v>
      </c>
      <c r="C49" s="794">
        <v>83165.781419999999</v>
      </c>
      <c r="D49" s="794">
        <v>82559.72245999999</v>
      </c>
      <c r="E49" s="794">
        <v>84587.246870000003</v>
      </c>
      <c r="F49" s="794">
        <v>100920.07687</v>
      </c>
      <c r="G49" s="794">
        <v>69215.385049999997</v>
      </c>
      <c r="H49" s="794">
        <v>87152.264670000004</v>
      </c>
      <c r="I49" s="794">
        <v>73138.360140000004</v>
      </c>
    </row>
    <row r="50" spans="1:9" s="795" customFormat="1" ht="21" customHeight="1">
      <c r="A50" s="825" t="s">
        <v>751</v>
      </c>
      <c r="B50" s="794">
        <v>0.45163999999999999</v>
      </c>
      <c r="C50" s="794">
        <v>6.2349199999999998</v>
      </c>
      <c r="D50" s="794">
        <v>1.21126</v>
      </c>
      <c r="E50" s="794">
        <v>5.3606699999999998</v>
      </c>
      <c r="F50" s="794">
        <v>9.1450800000000001</v>
      </c>
      <c r="G50" s="794">
        <v>23676.82778</v>
      </c>
      <c r="H50" s="794">
        <v>11.827780000000001</v>
      </c>
      <c r="I50" s="794">
        <v>25392.29477</v>
      </c>
    </row>
    <row r="51" spans="1:9" s="799" customFormat="1" ht="18.75" thickBot="1">
      <c r="A51" s="827" t="s">
        <v>752</v>
      </c>
      <c r="B51" s="798">
        <v>62128.648090000002</v>
      </c>
      <c r="C51" s="798">
        <v>83159.546499999997</v>
      </c>
      <c r="D51" s="798">
        <v>82558.511200000008</v>
      </c>
      <c r="E51" s="798">
        <v>84581.886200000008</v>
      </c>
      <c r="F51" s="798">
        <v>100910.93179</v>
      </c>
      <c r="G51" s="798">
        <v>45538.557270000005</v>
      </c>
      <c r="H51" s="798">
        <v>87140.436889999997</v>
      </c>
      <c r="I51" s="798">
        <v>47746.065369999997</v>
      </c>
    </row>
    <row r="52" spans="1:9" ht="24" customHeight="1" thickTop="1" thickBot="1">
      <c r="A52" s="791" t="s">
        <v>753</v>
      </c>
      <c r="B52" s="792">
        <v>6101656.9554399997</v>
      </c>
      <c r="C52" s="792">
        <v>7223308.3168100007</v>
      </c>
      <c r="D52" s="792">
        <v>7842731.3683199994</v>
      </c>
      <c r="E52" s="792">
        <v>9235270.414069999</v>
      </c>
      <c r="F52" s="792">
        <v>10253531.655239999</v>
      </c>
      <c r="G52" s="792">
        <v>10577937.68196</v>
      </c>
      <c r="H52" s="792">
        <v>10538299.414659999</v>
      </c>
      <c r="I52" s="792">
        <v>10662240.547290001</v>
      </c>
    </row>
    <row r="53" spans="1:9" s="795" customFormat="1" ht="24" customHeight="1" thickTop="1">
      <c r="A53" s="801" t="s">
        <v>754</v>
      </c>
      <c r="B53" s="794">
        <v>366489.00327999995</v>
      </c>
      <c r="C53" s="794">
        <v>278819.59109</v>
      </c>
      <c r="D53" s="794">
        <v>248436.04494999998</v>
      </c>
      <c r="E53" s="794">
        <v>302677.98375000001</v>
      </c>
      <c r="F53" s="794">
        <v>385105.73826999997</v>
      </c>
      <c r="G53" s="794">
        <v>338274.62998999999</v>
      </c>
      <c r="H53" s="794">
        <v>356467.90607999999</v>
      </c>
      <c r="I53" s="794">
        <v>481722.42285000003</v>
      </c>
    </row>
    <row r="54" spans="1:9" s="799" customFormat="1" ht="21" customHeight="1">
      <c r="A54" s="827" t="s">
        <v>755</v>
      </c>
      <c r="B54" s="798">
        <v>38456.402860000002</v>
      </c>
      <c r="C54" s="798">
        <v>21225.47997</v>
      </c>
      <c r="D54" s="798">
        <v>15423.201550000002</v>
      </c>
      <c r="E54" s="798">
        <v>5380.91705</v>
      </c>
      <c r="F54" s="798">
        <v>11028.096140000001</v>
      </c>
      <c r="G54" s="798">
        <v>2709.0697099999998</v>
      </c>
      <c r="H54" s="798">
        <v>31092.873010000003</v>
      </c>
      <c r="I54" s="798">
        <v>20352.06093</v>
      </c>
    </row>
    <row r="55" spans="1:9" s="799" customFormat="1" ht="21" customHeight="1">
      <c r="A55" s="827" t="s">
        <v>756</v>
      </c>
      <c r="B55" s="798">
        <v>299829.72535000002</v>
      </c>
      <c r="C55" s="798">
        <v>212346.69330000001</v>
      </c>
      <c r="D55" s="798">
        <v>154849.76678999999</v>
      </c>
      <c r="E55" s="798">
        <v>186226.14837000001</v>
      </c>
      <c r="F55" s="798">
        <v>231227.03218000001</v>
      </c>
      <c r="G55" s="798">
        <v>179510.68290000001</v>
      </c>
      <c r="H55" s="798">
        <v>165484.51337</v>
      </c>
      <c r="I55" s="798">
        <v>275820.37183999998</v>
      </c>
    </row>
    <row r="56" spans="1:9" s="799" customFormat="1" ht="21" customHeight="1">
      <c r="A56" s="827" t="s">
        <v>757</v>
      </c>
      <c r="B56" s="798">
        <v>0</v>
      </c>
      <c r="C56" s="798">
        <v>0</v>
      </c>
      <c r="D56" s="798">
        <v>0</v>
      </c>
      <c r="E56" s="798">
        <v>0</v>
      </c>
      <c r="F56" s="798">
        <v>0</v>
      </c>
      <c r="G56" s="798">
        <v>0</v>
      </c>
      <c r="H56" s="798">
        <v>0</v>
      </c>
      <c r="I56" s="798">
        <v>0</v>
      </c>
    </row>
    <row r="57" spans="1:9" s="799" customFormat="1" ht="21" customHeight="1">
      <c r="A57" s="827" t="s">
        <v>758</v>
      </c>
      <c r="B57" s="798">
        <v>28202.875070000002</v>
      </c>
      <c r="C57" s="798">
        <v>45247.417820000002</v>
      </c>
      <c r="D57" s="798">
        <v>78163.076610000004</v>
      </c>
      <c r="E57" s="798">
        <v>111070.91833</v>
      </c>
      <c r="F57" s="798">
        <v>138391.60994999998</v>
      </c>
      <c r="G57" s="798">
        <v>151595.87737999999</v>
      </c>
      <c r="H57" s="798">
        <v>159890.51969999998</v>
      </c>
      <c r="I57" s="798">
        <v>175602.99008000002</v>
      </c>
    </row>
    <row r="58" spans="1:9" s="799" customFormat="1" ht="21" customHeight="1">
      <c r="A58" s="827" t="s">
        <v>759</v>
      </c>
      <c r="B58" s="798">
        <v>0</v>
      </c>
      <c r="C58" s="798">
        <v>0</v>
      </c>
      <c r="D58" s="798">
        <v>0</v>
      </c>
      <c r="E58" s="798">
        <v>0</v>
      </c>
      <c r="F58" s="798">
        <v>4459</v>
      </c>
      <c r="G58" s="798">
        <v>4459</v>
      </c>
      <c r="H58" s="798">
        <v>0</v>
      </c>
      <c r="I58" s="798">
        <v>9947</v>
      </c>
    </row>
    <row r="59" spans="1:9" s="799" customFormat="1" ht="18.75" thickBot="1">
      <c r="A59" s="826" t="s">
        <v>760</v>
      </c>
      <c r="B59" s="798">
        <v>10160154.48323</v>
      </c>
      <c r="C59" s="798">
        <v>12181261.70482</v>
      </c>
      <c r="D59" s="798">
        <v>14649196.831729999</v>
      </c>
      <c r="E59" s="798">
        <v>15829800.10156</v>
      </c>
      <c r="F59" s="798">
        <v>17340327.562090002</v>
      </c>
      <c r="G59" s="798">
        <v>18201107.383790001</v>
      </c>
      <c r="H59" s="798">
        <v>18887254.48601</v>
      </c>
      <c r="I59" s="798">
        <v>18601611.008930001</v>
      </c>
    </row>
    <row r="60" spans="1:9" ht="31.5" customHeight="1" thickTop="1" thickBot="1">
      <c r="A60" s="828" t="s">
        <v>761</v>
      </c>
      <c r="B60" s="792"/>
      <c r="C60" s="792"/>
      <c r="D60" s="792"/>
      <c r="E60" s="792"/>
      <c r="F60" s="792"/>
      <c r="G60" s="792"/>
      <c r="H60" s="792"/>
      <c r="I60" s="792"/>
    </row>
    <row r="61" spans="1:9" ht="30" customHeight="1" thickTop="1">
      <c r="A61" s="803" t="s">
        <v>762</v>
      </c>
      <c r="B61" s="804">
        <v>393360.56449999998</v>
      </c>
      <c r="C61" s="804">
        <v>527186.80857999995</v>
      </c>
      <c r="D61" s="804">
        <v>572713.09532000008</v>
      </c>
      <c r="E61" s="804">
        <v>612388.26435000007</v>
      </c>
      <c r="F61" s="804">
        <v>670355.79972000001</v>
      </c>
      <c r="G61" s="804">
        <v>411718.50795</v>
      </c>
      <c r="H61" s="804">
        <v>716324.13014000002</v>
      </c>
      <c r="I61" s="804">
        <v>426920.43862000003</v>
      </c>
    </row>
    <row r="62" spans="1:9" ht="21" customHeight="1">
      <c r="A62" s="808" t="s">
        <v>763</v>
      </c>
      <c r="B62" s="804">
        <v>-78156.516739999992</v>
      </c>
      <c r="C62" s="804">
        <v>-114862.95421</v>
      </c>
      <c r="D62" s="804">
        <v>-139642.09603000002</v>
      </c>
      <c r="E62" s="804">
        <v>-147265.76958000002</v>
      </c>
      <c r="F62" s="804">
        <v>-182281.54300000001</v>
      </c>
      <c r="G62" s="804">
        <v>-129880.97848999999</v>
      </c>
      <c r="H62" s="804">
        <v>-228830.02646000002</v>
      </c>
      <c r="I62" s="804">
        <v>-147582.42806000001</v>
      </c>
    </row>
    <row r="63" spans="1:9" ht="21.75" customHeight="1">
      <c r="A63" s="829" t="s">
        <v>764</v>
      </c>
      <c r="B63" s="804">
        <v>315204.04775999999</v>
      </c>
      <c r="C63" s="804">
        <v>412323.85437000002</v>
      </c>
      <c r="D63" s="804">
        <v>433070.99929000001</v>
      </c>
      <c r="E63" s="804">
        <v>465122.49476999999</v>
      </c>
      <c r="F63" s="804">
        <v>488074.25672</v>
      </c>
      <c r="G63" s="804">
        <v>281837.52945999999</v>
      </c>
      <c r="H63" s="804">
        <v>487494.10368</v>
      </c>
      <c r="I63" s="804">
        <v>279338.01056000002</v>
      </c>
    </row>
    <row r="64" spans="1:9">
      <c r="A64" s="803" t="s">
        <v>765</v>
      </c>
      <c r="B64" s="804">
        <v>101295.99205</v>
      </c>
      <c r="C64" s="804">
        <v>106952.44357999999</v>
      </c>
      <c r="D64" s="804">
        <v>117681.16497</v>
      </c>
      <c r="E64" s="804">
        <v>156124.82629</v>
      </c>
      <c r="F64" s="804">
        <v>155747.17643000002</v>
      </c>
      <c r="G64" s="804">
        <v>139489.85884999999</v>
      </c>
      <c r="H64" s="804">
        <v>218601.43594999998</v>
      </c>
      <c r="I64" s="804">
        <v>96029.2929</v>
      </c>
    </row>
    <row r="65" spans="1:9">
      <c r="A65" s="808" t="s">
        <v>766</v>
      </c>
      <c r="B65" s="804">
        <v>-26474.250980000001</v>
      </c>
      <c r="C65" s="804">
        <v>-25894.532729999999</v>
      </c>
      <c r="D65" s="804">
        <v>-36859.871650000001</v>
      </c>
      <c r="E65" s="804">
        <v>-79611.340989999997</v>
      </c>
      <c r="F65" s="804">
        <v>-86556.779370000004</v>
      </c>
      <c r="G65" s="804">
        <v>-95954.192159999991</v>
      </c>
      <c r="H65" s="804">
        <v>-140653.89416999999</v>
      </c>
      <c r="I65" s="804">
        <v>-49642.265610000002</v>
      </c>
    </row>
    <row r="66" spans="1:9">
      <c r="A66" s="807" t="s">
        <v>767</v>
      </c>
      <c r="B66" s="804">
        <v>390025.78882999998</v>
      </c>
      <c r="C66" s="804">
        <v>493381.76522</v>
      </c>
      <c r="D66" s="804">
        <v>513892.29261</v>
      </c>
      <c r="E66" s="804">
        <v>541635.98007000005</v>
      </c>
      <c r="F66" s="804">
        <v>557264.65377999994</v>
      </c>
      <c r="G66" s="804">
        <v>325373.19614999997</v>
      </c>
      <c r="H66" s="804">
        <v>565441.64546000003</v>
      </c>
      <c r="I66" s="804">
        <v>325725.03785000002</v>
      </c>
    </row>
    <row r="67" spans="1:9">
      <c r="A67" s="803" t="s">
        <v>768</v>
      </c>
      <c r="B67" s="804">
        <v>44909.253499999999</v>
      </c>
      <c r="C67" s="804">
        <v>64527.883329999997</v>
      </c>
      <c r="D67" s="804">
        <v>62100.441789999997</v>
      </c>
      <c r="E67" s="804">
        <v>56363.961340000002</v>
      </c>
      <c r="F67" s="804">
        <v>72623.219319999989</v>
      </c>
      <c r="G67" s="804">
        <v>33992.883569999998</v>
      </c>
      <c r="H67" s="804">
        <v>72939.938299999994</v>
      </c>
      <c r="I67" s="804">
        <v>38444.979579999999</v>
      </c>
    </row>
    <row r="68" spans="1:9">
      <c r="A68" s="803" t="s">
        <v>769</v>
      </c>
      <c r="B68" s="804">
        <v>-76636.354609999995</v>
      </c>
      <c r="C68" s="804">
        <v>-114632.55218000001</v>
      </c>
      <c r="D68" s="804">
        <v>-105299.98805</v>
      </c>
      <c r="E68" s="804">
        <v>-110175.53319</v>
      </c>
      <c r="F68" s="804">
        <v>-110834.5426</v>
      </c>
      <c r="G68" s="804">
        <v>-63797.285579999996</v>
      </c>
      <c r="H68" s="804">
        <v>-117058.49196</v>
      </c>
      <c r="I68" s="804">
        <v>-69286.926919999998</v>
      </c>
    </row>
    <row r="69" spans="1:9">
      <c r="A69" s="829" t="s">
        <v>770</v>
      </c>
      <c r="B69" s="804">
        <v>358298.68772000005</v>
      </c>
      <c r="C69" s="804">
        <v>443277.09636999998</v>
      </c>
      <c r="D69" s="804">
        <v>470692.74635000003</v>
      </c>
      <c r="E69" s="804">
        <v>487824.40822000004</v>
      </c>
      <c r="F69" s="804">
        <v>519053.33049999998</v>
      </c>
      <c r="G69" s="804">
        <v>295568.79414000001</v>
      </c>
      <c r="H69" s="804">
        <v>521323.09179999999</v>
      </c>
      <c r="I69" s="804">
        <v>294883.09051000001</v>
      </c>
    </row>
    <row r="70" spans="1:9">
      <c r="A70" s="808" t="s">
        <v>771</v>
      </c>
      <c r="B70" s="804">
        <v>-268564.71230999997</v>
      </c>
      <c r="C70" s="804">
        <v>-311232.55608999997</v>
      </c>
      <c r="D70" s="804">
        <v>-343701.81342999998</v>
      </c>
      <c r="E70" s="804">
        <v>-342454.71096</v>
      </c>
      <c r="F70" s="804">
        <v>-344518.73483999999</v>
      </c>
      <c r="G70" s="804">
        <v>-213408.93236999999</v>
      </c>
      <c r="H70" s="804">
        <v>-369767.40281</v>
      </c>
      <c r="I70" s="804">
        <v>-216307.03039</v>
      </c>
    </row>
    <row r="71" spans="1:9">
      <c r="A71" s="807" t="s">
        <v>772</v>
      </c>
      <c r="B71" s="804">
        <v>89733.975409999999</v>
      </c>
      <c r="C71" s="804">
        <v>132044.54028000002</v>
      </c>
      <c r="D71" s="804">
        <v>126990.93292000001</v>
      </c>
      <c r="E71" s="804">
        <v>145369.69725999999</v>
      </c>
      <c r="F71" s="804">
        <v>174534.59565999999</v>
      </c>
      <c r="G71" s="804">
        <v>82159.861769999989</v>
      </c>
      <c r="H71" s="804">
        <v>151555.68899</v>
      </c>
      <c r="I71" s="804">
        <v>78576.060120000009</v>
      </c>
    </row>
    <row r="72" spans="1:9">
      <c r="A72" s="807" t="s">
        <v>773</v>
      </c>
      <c r="B72" s="804">
        <v>67.645490000000009</v>
      </c>
      <c r="C72" s="804">
        <v>-2.7480599999999997</v>
      </c>
      <c r="D72" s="804">
        <v>-61.480059999999995</v>
      </c>
      <c r="E72" s="804">
        <v>128.61061999999998</v>
      </c>
      <c r="F72" s="804">
        <v>693.62493000000006</v>
      </c>
      <c r="G72" s="804">
        <v>-14.74573</v>
      </c>
      <c r="H72" s="804">
        <v>168.21929999999998</v>
      </c>
      <c r="I72" s="804">
        <v>117.35102000000001</v>
      </c>
    </row>
    <row r="73" spans="1:9">
      <c r="A73" s="808" t="s">
        <v>774</v>
      </c>
      <c r="B73" s="804">
        <v>-21.671810000000001</v>
      </c>
      <c r="C73" s="804">
        <v>-72.30913000000001</v>
      </c>
      <c r="D73" s="804">
        <v>-97.443460000000002</v>
      </c>
      <c r="E73" s="804">
        <v>101.51739000000001</v>
      </c>
      <c r="F73" s="804">
        <v>142.57954000000001</v>
      </c>
      <c r="G73" s="804">
        <v>-26.546700000000001</v>
      </c>
      <c r="H73" s="804">
        <v>151.61098000000001</v>
      </c>
      <c r="I73" s="804">
        <v>112.11023</v>
      </c>
    </row>
    <row r="74" spans="1:9">
      <c r="A74" s="808" t="s">
        <v>775</v>
      </c>
      <c r="B74" s="804">
        <v>89.317300000000003</v>
      </c>
      <c r="C74" s="804">
        <v>69.561070000000001</v>
      </c>
      <c r="D74" s="804">
        <v>35.9634</v>
      </c>
      <c r="E74" s="804">
        <v>27.093229999999998</v>
      </c>
      <c r="F74" s="804">
        <v>551.04539</v>
      </c>
      <c r="G74" s="804">
        <v>11.80097</v>
      </c>
      <c r="H74" s="804">
        <v>16.608319999999999</v>
      </c>
      <c r="I74" s="804">
        <v>5.2407899999999996</v>
      </c>
    </row>
    <row r="75" spans="1:9">
      <c r="A75" s="829" t="s">
        <v>776</v>
      </c>
      <c r="B75" s="804">
        <v>-60.888949999999994</v>
      </c>
      <c r="C75" s="804">
        <v>-45.498489999999997</v>
      </c>
      <c r="D75" s="804">
        <v>-28.75189</v>
      </c>
      <c r="E75" s="804">
        <v>-20.5824</v>
      </c>
      <c r="F75" s="804">
        <v>-16.450020000000002</v>
      </c>
      <c r="G75" s="804">
        <v>-8.7278899999999986</v>
      </c>
      <c r="H75" s="804">
        <v>-382.26456000000002</v>
      </c>
      <c r="I75" s="804">
        <v>-185.86023</v>
      </c>
    </row>
    <row r="76" spans="1:9">
      <c r="A76" s="829" t="s">
        <v>777</v>
      </c>
      <c r="B76" s="804">
        <v>0.34268999999999999</v>
      </c>
      <c r="C76" s="804">
        <v>-0.16206999999999999</v>
      </c>
      <c r="D76" s="804">
        <v>-0.14211000000000001</v>
      </c>
      <c r="E76" s="804">
        <v>-1.5349999999999999E-2</v>
      </c>
      <c r="F76" s="804">
        <v>-0.20455999999999999</v>
      </c>
      <c r="G76" s="804">
        <v>-3.4369999999999998E-2</v>
      </c>
      <c r="H76" s="804">
        <v>-371.90348999999998</v>
      </c>
      <c r="I76" s="804">
        <v>-185.84051000000002</v>
      </c>
    </row>
    <row r="77" spans="1:9">
      <c r="A77" s="808" t="s">
        <v>778</v>
      </c>
      <c r="B77" s="804">
        <v>-61.231639999999999</v>
      </c>
      <c r="C77" s="804">
        <v>-45.336419999999997</v>
      </c>
      <c r="D77" s="804">
        <v>-28.609779999999997</v>
      </c>
      <c r="E77" s="804">
        <v>-20.567049999999998</v>
      </c>
      <c r="F77" s="804">
        <v>-16.245459999999998</v>
      </c>
      <c r="G77" s="804">
        <v>-8.6935200000000012</v>
      </c>
      <c r="H77" s="804">
        <v>-10.36107</v>
      </c>
      <c r="I77" s="804">
        <v>-1.9719999999999998E-2</v>
      </c>
    </row>
    <row r="78" spans="1:9">
      <c r="A78" s="829" t="s">
        <v>779</v>
      </c>
      <c r="B78" s="804">
        <v>89740.731950000001</v>
      </c>
      <c r="C78" s="804">
        <v>131996.29373</v>
      </c>
      <c r="D78" s="804">
        <v>126900.70097000001</v>
      </c>
      <c r="E78" s="804">
        <v>145477.72547999999</v>
      </c>
      <c r="F78" s="804">
        <v>175211.77056999999</v>
      </c>
      <c r="G78" s="804">
        <v>82136.388149999999</v>
      </c>
      <c r="H78" s="804">
        <v>151341.64372999998</v>
      </c>
      <c r="I78" s="804">
        <v>78507.550909999991</v>
      </c>
    </row>
    <row r="79" spans="1:9">
      <c r="A79" s="803" t="s">
        <v>780</v>
      </c>
      <c r="B79" s="804">
        <v>14387.09499</v>
      </c>
      <c r="C79" s="804">
        <v>1037.9547399999999</v>
      </c>
      <c r="D79" s="804">
        <v>575.74929000000009</v>
      </c>
      <c r="E79" s="804">
        <v>625.72825999999998</v>
      </c>
      <c r="F79" s="804">
        <v>1411.1950900000002</v>
      </c>
      <c r="G79" s="804">
        <v>1126.67985</v>
      </c>
      <c r="H79" s="804">
        <v>1451.80368</v>
      </c>
      <c r="I79" s="804">
        <v>1479.15923</v>
      </c>
    </row>
    <row r="80" spans="1:9">
      <c r="A80" s="807" t="s">
        <v>781</v>
      </c>
      <c r="B80" s="804">
        <v>104127.82694</v>
      </c>
      <c r="C80" s="804">
        <v>133034.24846999999</v>
      </c>
      <c r="D80" s="804">
        <v>127476.45026000001</v>
      </c>
      <c r="E80" s="804">
        <v>146103.45374</v>
      </c>
      <c r="F80" s="804">
        <v>176622.96565999999</v>
      </c>
      <c r="G80" s="804">
        <v>83263.067999999999</v>
      </c>
      <c r="H80" s="804">
        <v>152793.44740999999</v>
      </c>
      <c r="I80" s="804">
        <v>79986.710139999996</v>
      </c>
    </row>
    <row r="81" spans="1:9">
      <c r="A81" s="803" t="s">
        <v>782</v>
      </c>
      <c r="B81" s="804">
        <v>49.82047</v>
      </c>
      <c r="C81" s="804">
        <v>3059.5428099999999</v>
      </c>
      <c r="D81" s="804">
        <v>1900.7030199999999</v>
      </c>
      <c r="E81" s="804">
        <v>3870.2790199999999</v>
      </c>
      <c r="F81" s="804">
        <v>1276.5077699999999</v>
      </c>
      <c r="G81" s="804">
        <v>75.441479999999999</v>
      </c>
      <c r="H81" s="804">
        <v>-1283.88652</v>
      </c>
      <c r="I81" s="804">
        <v>1960.3046299999999</v>
      </c>
    </row>
    <row r="82" spans="1:9" ht="21" customHeight="1">
      <c r="A82" s="829" t="s">
        <v>783</v>
      </c>
      <c r="B82" s="804">
        <v>104177.64740999999</v>
      </c>
      <c r="C82" s="804">
        <v>136093.79128</v>
      </c>
      <c r="D82" s="804">
        <v>129377.15328</v>
      </c>
      <c r="E82" s="804">
        <v>149973.73275999998</v>
      </c>
      <c r="F82" s="804">
        <v>177899.47343000001</v>
      </c>
      <c r="G82" s="804">
        <v>83338.509480000008</v>
      </c>
      <c r="H82" s="804">
        <v>151509.56088999999</v>
      </c>
      <c r="I82" s="804">
        <v>81947.014769999994</v>
      </c>
    </row>
    <row r="83" spans="1:9" ht="21" customHeight="1">
      <c r="A83" s="803" t="s">
        <v>784</v>
      </c>
      <c r="B83" s="804">
        <v>0</v>
      </c>
      <c r="C83" s="804">
        <v>0</v>
      </c>
      <c r="D83" s="804">
        <v>0</v>
      </c>
      <c r="E83" s="804">
        <v>0</v>
      </c>
      <c r="F83" s="804">
        <v>0</v>
      </c>
      <c r="G83" s="804">
        <v>0</v>
      </c>
      <c r="H83" s="804">
        <v>0</v>
      </c>
      <c r="I83" s="804">
        <v>0</v>
      </c>
    </row>
    <row r="84" spans="1:9" ht="21" customHeight="1">
      <c r="A84" s="829" t="s">
        <v>785</v>
      </c>
      <c r="B84" s="804">
        <v>104177.64740999999</v>
      </c>
      <c r="C84" s="804">
        <v>136093.79128</v>
      </c>
      <c r="D84" s="804">
        <v>129377.15328</v>
      </c>
      <c r="E84" s="804">
        <v>149973.73275999998</v>
      </c>
      <c r="F84" s="804">
        <v>177899.47343000001</v>
      </c>
      <c r="G84" s="804">
        <v>83338.509480000008</v>
      </c>
      <c r="H84" s="804">
        <v>151509.56088999999</v>
      </c>
      <c r="I84" s="804">
        <v>81947.014769999994</v>
      </c>
    </row>
    <row r="85" spans="1:9" ht="18" customHeight="1" thickBot="1">
      <c r="A85" s="803" t="s">
        <v>786</v>
      </c>
      <c r="B85" s="804">
        <v>-42048.999320000003</v>
      </c>
      <c r="C85" s="804">
        <v>-52934.244840000007</v>
      </c>
      <c r="D85" s="804">
        <v>-46818.642079999998</v>
      </c>
      <c r="E85" s="804">
        <v>-65391.846549999995</v>
      </c>
      <c r="F85" s="804">
        <v>-76988.541629999992</v>
      </c>
      <c r="G85" s="804">
        <v>-37799.952210000003</v>
      </c>
      <c r="H85" s="804">
        <v>-64369.124000000003</v>
      </c>
      <c r="I85" s="804">
        <v>-34200.949399999998</v>
      </c>
    </row>
    <row r="86" spans="1:9" ht="24" customHeight="1" thickTop="1" thickBot="1">
      <c r="A86" s="791" t="s">
        <v>787</v>
      </c>
      <c r="B86" s="792">
        <v>62128.648090000002</v>
      </c>
      <c r="C86" s="792">
        <v>83159.546439999991</v>
      </c>
      <c r="D86" s="792">
        <v>82558.511200000008</v>
      </c>
      <c r="E86" s="792">
        <v>84581.886209999997</v>
      </c>
      <c r="F86" s="792">
        <v>100910.93179999999</v>
      </c>
      <c r="G86" s="792">
        <v>45538.557270000005</v>
      </c>
      <c r="H86" s="792">
        <v>87140.436889999997</v>
      </c>
      <c r="I86" s="792">
        <v>47746.065369999997</v>
      </c>
    </row>
    <row r="87" spans="1:9" ht="15" customHeight="1" thickTop="1" thickBot="1">
      <c r="A87" s="830"/>
      <c r="B87" s="811"/>
      <c r="C87" s="811"/>
      <c r="D87" s="811"/>
      <c r="E87" s="811"/>
      <c r="F87" s="811"/>
      <c r="G87" s="811"/>
      <c r="H87" s="811"/>
      <c r="I87" s="811"/>
    </row>
    <row r="88" spans="1:9" ht="28.5" customHeight="1" thickTop="1">
      <c r="A88" s="831"/>
      <c r="B88" s="813"/>
      <c r="C88" s="813"/>
      <c r="D88" s="813"/>
      <c r="E88" s="813"/>
      <c r="F88" s="813"/>
      <c r="G88" s="813"/>
      <c r="H88" s="813"/>
    </row>
    <row r="89" spans="1:9">
      <c r="A89" s="831"/>
      <c r="B89" s="813"/>
      <c r="C89" s="813"/>
      <c r="D89" s="813"/>
      <c r="E89" s="813"/>
      <c r="F89" s="813"/>
      <c r="G89" s="813"/>
      <c r="H89" s="813"/>
    </row>
    <row r="90" spans="1:9" ht="19.5">
      <c r="A90" s="832"/>
      <c r="B90" s="813"/>
      <c r="C90" s="813"/>
      <c r="D90" s="813"/>
      <c r="E90" s="813"/>
      <c r="F90" s="813"/>
      <c r="G90" s="813"/>
      <c r="H90" s="813"/>
    </row>
    <row r="91" spans="1:9" ht="19.5">
      <c r="A91" s="832"/>
      <c r="B91" s="813"/>
      <c r="C91" s="813"/>
      <c r="D91" s="813"/>
      <c r="E91" s="813"/>
      <c r="F91" s="813"/>
      <c r="G91" s="813"/>
      <c r="H91" s="813"/>
    </row>
    <row r="92" spans="1:9" ht="19.5">
      <c r="A92" s="832"/>
      <c r="B92" s="813"/>
      <c r="C92" s="813"/>
      <c r="D92" s="813"/>
      <c r="E92" s="813"/>
      <c r="F92" s="813"/>
      <c r="G92" s="813"/>
      <c r="H92" s="813"/>
    </row>
    <row r="93" spans="1:9" ht="19.5">
      <c r="A93" s="833"/>
      <c r="B93" s="813"/>
      <c r="C93" s="813"/>
      <c r="D93" s="813"/>
      <c r="E93" s="813"/>
      <c r="F93" s="813"/>
      <c r="G93" s="813"/>
      <c r="H93" s="813"/>
    </row>
    <row r="94" spans="1:9" ht="19.5">
      <c r="A94" s="833"/>
      <c r="B94" s="813"/>
      <c r="C94" s="813"/>
      <c r="D94" s="813"/>
      <c r="E94" s="813"/>
      <c r="F94" s="813"/>
      <c r="G94" s="813"/>
      <c r="H94" s="813"/>
    </row>
    <row r="95" spans="1:9" ht="19.5">
      <c r="A95" s="833"/>
      <c r="B95" s="813"/>
      <c r="C95" s="813"/>
      <c r="D95" s="813"/>
      <c r="E95" s="813"/>
      <c r="F95" s="813"/>
      <c r="G95" s="813"/>
      <c r="H95" s="813"/>
    </row>
    <row r="96" spans="1:9" ht="19.5">
      <c r="A96" s="832"/>
      <c r="B96" s="813"/>
      <c r="C96" s="813"/>
      <c r="D96" s="813"/>
      <c r="E96" s="813"/>
      <c r="F96" s="813"/>
      <c r="G96" s="813"/>
      <c r="H96" s="813"/>
    </row>
    <row r="97" spans="1:8" ht="19.5">
      <c r="A97" s="832"/>
      <c r="B97" s="813"/>
      <c r="C97" s="813"/>
      <c r="D97" s="813"/>
      <c r="E97" s="813"/>
      <c r="F97" s="813"/>
      <c r="G97" s="813"/>
      <c r="H97" s="813"/>
    </row>
    <row r="98" spans="1:8" ht="19.5">
      <c r="A98" s="832"/>
      <c r="B98" s="813"/>
      <c r="C98" s="813"/>
      <c r="D98" s="813"/>
      <c r="E98" s="813"/>
      <c r="F98" s="813"/>
      <c r="G98" s="813"/>
      <c r="H98" s="813"/>
    </row>
    <row r="99" spans="1:8" ht="19.5">
      <c r="A99" s="832"/>
      <c r="B99" s="813"/>
      <c r="C99" s="813"/>
      <c r="D99" s="813"/>
      <c r="E99" s="813"/>
      <c r="F99" s="813"/>
      <c r="G99" s="813"/>
      <c r="H99" s="813"/>
    </row>
    <row r="100" spans="1:8" ht="19.5">
      <c r="A100" s="832"/>
      <c r="B100" s="813"/>
      <c r="C100" s="813"/>
      <c r="D100" s="813"/>
      <c r="E100" s="813"/>
      <c r="F100" s="813"/>
      <c r="G100" s="813"/>
      <c r="H100" s="813"/>
    </row>
    <row r="101" spans="1:8" ht="19.5">
      <c r="A101" s="817"/>
      <c r="B101" s="813"/>
      <c r="C101" s="813"/>
      <c r="D101" s="813"/>
      <c r="E101" s="813"/>
      <c r="F101" s="813"/>
      <c r="G101" s="813"/>
      <c r="H101" s="813"/>
    </row>
    <row r="102" spans="1:8">
      <c r="A102" s="819"/>
      <c r="B102" s="813"/>
      <c r="C102" s="813"/>
      <c r="D102" s="813"/>
      <c r="E102" s="813"/>
      <c r="F102" s="813"/>
      <c r="G102" s="813"/>
      <c r="H102" s="813"/>
    </row>
    <row r="103" spans="1:8">
      <c r="A103" s="819"/>
      <c r="B103" s="813"/>
      <c r="C103" s="813"/>
      <c r="D103" s="813"/>
      <c r="E103" s="813"/>
      <c r="F103" s="813"/>
      <c r="G103" s="813"/>
      <c r="H103" s="813"/>
    </row>
    <row r="104" spans="1:8">
      <c r="A104" s="819"/>
      <c r="B104" s="813"/>
      <c r="C104" s="813"/>
      <c r="D104" s="813"/>
      <c r="E104" s="813"/>
      <c r="F104" s="813"/>
      <c r="G104" s="813"/>
      <c r="H104" s="813"/>
    </row>
    <row r="105" spans="1:8">
      <c r="A105" s="819"/>
      <c r="B105" s="813"/>
      <c r="C105" s="813"/>
      <c r="D105" s="813"/>
      <c r="E105" s="813"/>
      <c r="F105" s="813"/>
      <c r="G105" s="813"/>
      <c r="H105" s="813"/>
    </row>
    <row r="106" spans="1:8">
      <c r="A106" s="819"/>
      <c r="B106" s="813"/>
      <c r="C106" s="813"/>
      <c r="D106" s="813"/>
      <c r="E106" s="813"/>
      <c r="F106" s="813"/>
      <c r="G106" s="813"/>
      <c r="H106" s="813"/>
    </row>
    <row r="107" spans="1:8">
      <c r="A107" s="819"/>
      <c r="B107" s="813"/>
      <c r="C107" s="813"/>
      <c r="D107" s="813"/>
      <c r="E107" s="813"/>
      <c r="F107" s="813"/>
      <c r="G107" s="813"/>
      <c r="H107" s="813"/>
    </row>
    <row r="108" spans="1:8">
      <c r="A108" s="819"/>
      <c r="B108" s="813"/>
      <c r="C108" s="813"/>
      <c r="D108" s="813"/>
      <c r="E108" s="813"/>
      <c r="F108" s="813"/>
      <c r="G108" s="813"/>
      <c r="H108" s="813"/>
    </row>
    <row r="109" spans="1:8">
      <c r="A109" s="819"/>
      <c r="B109" s="813"/>
      <c r="C109" s="813"/>
      <c r="D109" s="813"/>
      <c r="E109" s="813"/>
      <c r="F109" s="813"/>
      <c r="G109" s="813"/>
      <c r="H109" s="813"/>
    </row>
    <row r="110" spans="1:8" ht="19.5">
      <c r="A110" s="832"/>
      <c r="B110" s="813"/>
      <c r="C110" s="813"/>
      <c r="D110" s="813"/>
      <c r="E110" s="813"/>
      <c r="F110" s="813"/>
      <c r="G110" s="813"/>
      <c r="H110" s="813"/>
    </row>
    <row r="111" spans="1:8" ht="19.5">
      <c r="A111" s="832"/>
      <c r="B111" s="813"/>
      <c r="C111" s="813"/>
      <c r="D111" s="813"/>
      <c r="E111" s="813"/>
      <c r="F111" s="813"/>
      <c r="G111" s="813"/>
      <c r="H111" s="813"/>
    </row>
    <row r="112" spans="1:8" ht="19.5">
      <c r="A112" s="833"/>
      <c r="B112" s="813"/>
      <c r="C112" s="813"/>
      <c r="D112" s="813"/>
      <c r="E112" s="813"/>
      <c r="F112" s="813"/>
      <c r="G112" s="813"/>
      <c r="H112" s="813"/>
    </row>
    <row r="113" spans="1:8" ht="19.5">
      <c r="A113" s="833"/>
      <c r="B113" s="813"/>
      <c r="C113" s="813"/>
      <c r="D113" s="813"/>
      <c r="E113" s="813"/>
      <c r="F113" s="813"/>
      <c r="G113" s="813"/>
      <c r="H113" s="813"/>
    </row>
    <row r="114" spans="1:8" ht="19.5">
      <c r="A114" s="833"/>
      <c r="B114" s="813"/>
      <c r="C114" s="813"/>
      <c r="D114" s="813"/>
      <c r="E114" s="813"/>
      <c r="F114" s="813"/>
      <c r="G114" s="813"/>
      <c r="H114" s="813"/>
    </row>
    <row r="115" spans="1:8" ht="19.5">
      <c r="A115" s="832"/>
      <c r="B115" s="813"/>
      <c r="C115" s="813"/>
      <c r="D115" s="813"/>
      <c r="E115" s="813"/>
      <c r="F115" s="813"/>
      <c r="G115" s="813"/>
      <c r="H115" s="813"/>
    </row>
    <row r="116" spans="1:8" ht="19.5">
      <c r="A116" s="832"/>
      <c r="B116" s="813"/>
      <c r="C116" s="813"/>
      <c r="D116" s="813"/>
      <c r="E116" s="813"/>
      <c r="F116" s="813"/>
      <c r="G116" s="813"/>
      <c r="H116" s="813"/>
    </row>
    <row r="117" spans="1:8" ht="19.5">
      <c r="A117" s="832"/>
      <c r="B117" s="813"/>
      <c r="C117" s="813"/>
      <c r="D117" s="813"/>
      <c r="E117" s="813"/>
      <c r="F117" s="813"/>
      <c r="G117" s="813"/>
      <c r="H117" s="813"/>
    </row>
    <row r="118" spans="1:8" ht="19.5">
      <c r="A118" s="832"/>
      <c r="B118" s="813"/>
      <c r="C118" s="813"/>
      <c r="D118" s="813"/>
      <c r="E118" s="813"/>
      <c r="F118" s="813"/>
      <c r="G118" s="813"/>
      <c r="H118" s="813"/>
    </row>
    <row r="119" spans="1:8" ht="19.5">
      <c r="A119" s="832"/>
      <c r="B119" s="813"/>
      <c r="C119" s="813"/>
      <c r="D119" s="813"/>
      <c r="E119" s="813"/>
      <c r="F119" s="813"/>
      <c r="G119" s="813"/>
      <c r="H119" s="813"/>
    </row>
    <row r="120" spans="1:8" ht="19.5">
      <c r="A120" s="832"/>
      <c r="B120" s="813"/>
      <c r="C120" s="813"/>
      <c r="D120" s="813"/>
      <c r="E120" s="813"/>
      <c r="F120" s="813"/>
      <c r="G120" s="813"/>
      <c r="H120" s="813"/>
    </row>
    <row r="121" spans="1:8" ht="19.5">
      <c r="A121" s="832"/>
      <c r="B121" s="813"/>
      <c r="C121" s="813"/>
      <c r="D121" s="813"/>
      <c r="E121" s="813"/>
      <c r="F121" s="813"/>
      <c r="G121" s="813"/>
      <c r="H121" s="813"/>
    </row>
    <row r="122" spans="1:8" ht="19.5">
      <c r="A122" s="833"/>
      <c r="B122" s="813"/>
      <c r="C122" s="813"/>
      <c r="D122" s="813"/>
      <c r="E122" s="813"/>
      <c r="F122" s="813"/>
      <c r="G122" s="813"/>
      <c r="H122" s="813"/>
    </row>
    <row r="123" spans="1:8" ht="19.5">
      <c r="A123" s="832"/>
      <c r="B123" s="813"/>
      <c r="C123" s="813"/>
      <c r="D123" s="813"/>
      <c r="E123" s="813"/>
      <c r="F123" s="813"/>
      <c r="G123" s="813"/>
      <c r="H123" s="813"/>
    </row>
    <row r="124" spans="1:8" ht="19.5">
      <c r="A124" s="832"/>
      <c r="B124" s="813"/>
      <c r="C124" s="813"/>
      <c r="D124" s="813"/>
      <c r="E124" s="813"/>
      <c r="F124" s="813"/>
      <c r="G124" s="813"/>
      <c r="H124" s="813"/>
    </row>
    <row r="125" spans="1:8" ht="19.5">
      <c r="A125" s="832"/>
      <c r="B125" s="813"/>
      <c r="C125" s="813"/>
      <c r="D125" s="813"/>
      <c r="E125" s="813"/>
      <c r="F125" s="813"/>
      <c r="G125" s="813"/>
      <c r="H125" s="813"/>
    </row>
    <row r="126" spans="1:8" ht="19.5">
      <c r="A126" s="832"/>
      <c r="B126" s="813"/>
      <c r="C126" s="813"/>
      <c r="D126" s="813"/>
      <c r="E126" s="813"/>
      <c r="F126" s="813"/>
      <c r="G126" s="813"/>
      <c r="H126" s="813"/>
    </row>
    <row r="127" spans="1:8" ht="19.5">
      <c r="A127" s="832"/>
      <c r="B127" s="813"/>
      <c r="C127" s="813"/>
      <c r="D127" s="813"/>
      <c r="E127" s="813"/>
      <c r="F127" s="813"/>
      <c r="G127" s="813"/>
      <c r="H127" s="813"/>
    </row>
    <row r="128" spans="1:8" ht="19.5">
      <c r="A128" s="833"/>
      <c r="B128" s="813"/>
      <c r="C128" s="813"/>
      <c r="D128" s="813"/>
      <c r="E128" s="813"/>
      <c r="F128" s="813"/>
      <c r="G128" s="813"/>
      <c r="H128" s="813"/>
    </row>
    <row r="129" spans="1:8" ht="19.5">
      <c r="A129" s="832"/>
      <c r="B129" s="813"/>
      <c r="C129" s="813"/>
      <c r="D129" s="813"/>
      <c r="E129" s="813"/>
      <c r="F129" s="813"/>
      <c r="G129" s="813"/>
      <c r="H129" s="813"/>
    </row>
    <row r="130" spans="1:8" ht="19.5">
      <c r="A130" s="832"/>
      <c r="B130" s="813"/>
      <c r="C130" s="813"/>
      <c r="D130" s="813"/>
      <c r="E130" s="813"/>
      <c r="F130" s="813"/>
      <c r="G130" s="813"/>
      <c r="H130" s="813"/>
    </row>
    <row r="131" spans="1:8" ht="19.5">
      <c r="A131" s="832"/>
      <c r="B131" s="813"/>
      <c r="C131" s="813"/>
      <c r="D131" s="813"/>
      <c r="E131" s="813"/>
      <c r="F131" s="813"/>
      <c r="G131" s="813"/>
      <c r="H131" s="813"/>
    </row>
    <row r="132" spans="1:8" ht="19.5">
      <c r="A132" s="833"/>
      <c r="B132" s="813"/>
      <c r="C132" s="813"/>
      <c r="D132" s="813"/>
      <c r="E132" s="813"/>
      <c r="F132" s="813"/>
      <c r="G132" s="813"/>
      <c r="H132" s="813"/>
    </row>
    <row r="133" spans="1:8" ht="19.5">
      <c r="A133" s="832"/>
      <c r="B133" s="813"/>
      <c r="C133" s="813"/>
      <c r="D133" s="813"/>
      <c r="E133" s="813"/>
      <c r="F133" s="813"/>
      <c r="G133" s="813"/>
      <c r="H133" s="813"/>
    </row>
    <row r="134" spans="1:8" ht="19.5">
      <c r="A134" s="832"/>
      <c r="B134" s="813"/>
      <c r="C134" s="813"/>
      <c r="D134" s="813"/>
      <c r="E134" s="813"/>
      <c r="F134" s="813"/>
      <c r="G134" s="813"/>
      <c r="H134" s="813"/>
    </row>
    <row r="135" spans="1:8" ht="19.5">
      <c r="A135" s="832"/>
      <c r="B135" s="813"/>
      <c r="C135" s="813"/>
      <c r="D135" s="813"/>
      <c r="E135" s="813"/>
      <c r="F135" s="813"/>
      <c r="G135" s="813"/>
      <c r="H135" s="813"/>
    </row>
    <row r="136" spans="1:8" ht="19.5">
      <c r="A136" s="832"/>
      <c r="B136" s="813"/>
      <c r="C136" s="813"/>
      <c r="D136" s="813"/>
      <c r="E136" s="813"/>
      <c r="F136" s="813"/>
      <c r="G136" s="813"/>
      <c r="H136" s="813"/>
    </row>
    <row r="137" spans="1:8" ht="19.5">
      <c r="A137" s="833"/>
      <c r="B137" s="813"/>
      <c r="C137" s="813"/>
      <c r="D137" s="813"/>
      <c r="E137" s="813"/>
      <c r="F137" s="813"/>
      <c r="G137" s="813"/>
      <c r="H137" s="813"/>
    </row>
    <row r="138" spans="1:8" ht="19.5">
      <c r="A138" s="832"/>
      <c r="B138" s="813"/>
      <c r="C138" s="813"/>
      <c r="D138" s="813"/>
      <c r="E138" s="813"/>
      <c r="F138" s="813"/>
      <c r="G138" s="813"/>
      <c r="H138" s="813"/>
    </row>
    <row r="139" spans="1:8" ht="19.5">
      <c r="A139" s="832"/>
      <c r="B139" s="813"/>
      <c r="C139" s="813"/>
      <c r="D139" s="813"/>
      <c r="E139" s="813"/>
      <c r="F139" s="813"/>
      <c r="G139" s="813"/>
      <c r="H139" s="813"/>
    </row>
    <row r="140" spans="1:8" ht="19.5">
      <c r="A140" s="832"/>
      <c r="B140" s="813"/>
      <c r="C140" s="813"/>
      <c r="D140" s="813"/>
      <c r="E140" s="813"/>
      <c r="F140" s="813"/>
      <c r="G140" s="813"/>
      <c r="H140" s="813"/>
    </row>
    <row r="141" spans="1:8" ht="19.5">
      <c r="A141" s="832"/>
      <c r="B141" s="813"/>
      <c r="C141" s="813"/>
      <c r="D141" s="813"/>
      <c r="E141" s="813"/>
      <c r="F141" s="813"/>
      <c r="G141" s="813"/>
      <c r="H141" s="813"/>
    </row>
    <row r="142" spans="1:8" ht="19.5">
      <c r="A142" s="833"/>
      <c r="B142" s="813"/>
      <c r="C142" s="813"/>
      <c r="D142" s="813"/>
      <c r="E142" s="813"/>
      <c r="F142" s="813"/>
      <c r="G142" s="813"/>
      <c r="H142" s="813"/>
    </row>
    <row r="143" spans="1:8" ht="19.5">
      <c r="A143" s="833"/>
      <c r="B143" s="813"/>
      <c r="C143" s="813"/>
      <c r="D143" s="813"/>
      <c r="E143" s="813"/>
      <c r="F143" s="813"/>
      <c r="G143" s="813"/>
      <c r="H143" s="813"/>
    </row>
    <row r="144" spans="1:8" ht="19.5">
      <c r="A144" s="833"/>
      <c r="B144" s="813"/>
      <c r="C144" s="813"/>
      <c r="D144" s="813"/>
      <c r="E144" s="813"/>
      <c r="F144" s="813"/>
      <c r="G144" s="813"/>
      <c r="H144" s="813"/>
    </row>
    <row r="145" spans="1:8" ht="19.5">
      <c r="A145" s="832"/>
      <c r="B145" s="813"/>
      <c r="C145" s="813"/>
      <c r="D145" s="813"/>
      <c r="E145" s="813"/>
      <c r="F145" s="813"/>
      <c r="G145" s="813"/>
      <c r="H145" s="813"/>
    </row>
    <row r="146" spans="1:8" ht="19.5">
      <c r="A146" s="832"/>
      <c r="B146" s="813"/>
      <c r="C146" s="813"/>
      <c r="D146" s="813"/>
      <c r="E146" s="813"/>
      <c r="F146" s="813"/>
      <c r="G146" s="813"/>
      <c r="H146" s="813"/>
    </row>
    <row r="147" spans="1:8" ht="19.5">
      <c r="A147" s="822"/>
      <c r="B147" s="813"/>
      <c r="C147" s="813"/>
      <c r="D147" s="813"/>
      <c r="E147" s="813"/>
      <c r="F147" s="813"/>
      <c r="G147" s="813"/>
      <c r="H147" s="813"/>
    </row>
    <row r="148" spans="1:8" ht="19.5">
      <c r="A148" s="833"/>
      <c r="B148" s="813"/>
      <c r="C148" s="813"/>
      <c r="D148" s="813"/>
      <c r="E148" s="813"/>
      <c r="F148" s="813"/>
      <c r="G148" s="813"/>
      <c r="H148" s="813"/>
    </row>
    <row r="149" spans="1:8" ht="19.5">
      <c r="A149" s="832"/>
      <c r="B149" s="813"/>
      <c r="C149" s="813"/>
      <c r="D149" s="813"/>
      <c r="E149" s="813"/>
      <c r="F149" s="813"/>
      <c r="G149" s="813"/>
      <c r="H149" s="813"/>
    </row>
    <row r="150" spans="1:8" ht="19.5">
      <c r="A150" s="832"/>
      <c r="B150" s="813"/>
      <c r="C150" s="813"/>
      <c r="D150" s="813"/>
      <c r="E150" s="813"/>
      <c r="F150" s="813"/>
      <c r="G150" s="813"/>
      <c r="H150" s="813"/>
    </row>
    <row r="151" spans="1:8" ht="19.5">
      <c r="A151" s="832"/>
      <c r="B151" s="813"/>
      <c r="C151" s="813"/>
      <c r="D151" s="813"/>
      <c r="E151" s="813"/>
      <c r="F151" s="813"/>
      <c r="G151" s="813"/>
      <c r="H151" s="813"/>
    </row>
    <row r="152" spans="1:8" ht="19.5">
      <c r="A152" s="833"/>
      <c r="B152" s="813"/>
      <c r="C152" s="813"/>
      <c r="D152" s="813"/>
      <c r="E152" s="813"/>
      <c r="F152" s="813"/>
      <c r="G152" s="813"/>
      <c r="H152" s="813"/>
    </row>
    <row r="153" spans="1:8" ht="19.5">
      <c r="A153" s="832"/>
      <c r="B153" s="813"/>
      <c r="C153" s="813"/>
      <c r="D153" s="813"/>
      <c r="E153" s="813"/>
      <c r="F153" s="813"/>
      <c r="G153" s="813"/>
      <c r="H153" s="813"/>
    </row>
    <row r="154" spans="1:8" ht="19.5">
      <c r="A154" s="832"/>
      <c r="B154" s="813"/>
      <c r="C154" s="813"/>
      <c r="D154" s="813"/>
      <c r="E154" s="813"/>
      <c r="F154" s="813"/>
      <c r="G154" s="813"/>
      <c r="H154" s="813"/>
    </row>
    <row r="155" spans="1:8" ht="19.5">
      <c r="A155" s="832"/>
      <c r="B155" s="813"/>
      <c r="C155" s="813"/>
      <c r="D155" s="813"/>
      <c r="E155" s="813"/>
      <c r="F155" s="813"/>
      <c r="G155" s="813"/>
      <c r="H155" s="813"/>
    </row>
    <row r="156" spans="1:8" ht="19.5">
      <c r="A156" s="833"/>
      <c r="B156" s="813"/>
      <c r="C156" s="813"/>
      <c r="D156" s="813"/>
      <c r="E156" s="813"/>
      <c r="F156" s="813"/>
      <c r="G156" s="813"/>
      <c r="H156" s="813"/>
    </row>
    <row r="157" spans="1:8" ht="19.5">
      <c r="A157" s="832"/>
      <c r="B157" s="813"/>
      <c r="C157" s="813"/>
      <c r="D157" s="813"/>
      <c r="E157" s="813"/>
      <c r="F157" s="813"/>
      <c r="G157" s="813"/>
      <c r="H157" s="813"/>
    </row>
    <row r="158" spans="1:8" ht="19.5">
      <c r="A158" s="832"/>
      <c r="B158" s="813"/>
      <c r="C158" s="813"/>
      <c r="D158" s="813"/>
      <c r="E158" s="813"/>
      <c r="F158" s="813"/>
      <c r="G158" s="813"/>
      <c r="H158" s="813"/>
    </row>
    <row r="159" spans="1:8" ht="19.5">
      <c r="A159" s="832"/>
      <c r="B159" s="813"/>
      <c r="C159" s="813"/>
      <c r="D159" s="813"/>
      <c r="E159" s="813"/>
      <c r="F159" s="813"/>
      <c r="G159" s="813"/>
      <c r="H159" s="813"/>
    </row>
    <row r="160" spans="1:8" ht="19.5">
      <c r="A160" s="833"/>
      <c r="B160" s="813"/>
      <c r="C160" s="813"/>
      <c r="D160" s="813"/>
      <c r="E160" s="813"/>
      <c r="F160" s="813"/>
      <c r="G160" s="813"/>
      <c r="H160" s="813"/>
    </row>
    <row r="161" spans="1:8" ht="19.5">
      <c r="A161" s="832"/>
      <c r="B161" s="813"/>
      <c r="C161" s="813"/>
      <c r="D161" s="813"/>
      <c r="E161" s="813"/>
      <c r="F161" s="813"/>
      <c r="G161" s="813"/>
      <c r="H161" s="813"/>
    </row>
    <row r="162" spans="1:8" ht="19.5">
      <c r="A162" s="832"/>
      <c r="B162" s="813"/>
      <c r="C162" s="813"/>
      <c r="D162" s="813"/>
      <c r="E162" s="813"/>
      <c r="F162" s="813"/>
      <c r="G162" s="813"/>
      <c r="H162" s="813"/>
    </row>
    <row r="163" spans="1:8" ht="19.5">
      <c r="A163" s="832"/>
      <c r="B163" s="813"/>
      <c r="C163" s="813"/>
      <c r="D163" s="813"/>
      <c r="E163" s="813"/>
      <c r="F163" s="813"/>
      <c r="G163" s="813"/>
      <c r="H163" s="813"/>
    </row>
    <row r="164" spans="1:8" ht="19.5">
      <c r="A164" s="821"/>
      <c r="B164" s="813"/>
      <c r="C164" s="813"/>
      <c r="D164" s="813"/>
      <c r="E164" s="813"/>
      <c r="F164" s="813"/>
      <c r="G164" s="813"/>
      <c r="H164" s="813"/>
    </row>
    <row r="165" spans="1:8" ht="19.5">
      <c r="A165" s="821"/>
      <c r="B165" s="813"/>
      <c r="C165" s="813"/>
      <c r="D165" s="813"/>
      <c r="E165" s="813"/>
      <c r="F165" s="813"/>
      <c r="G165" s="813"/>
      <c r="H165" s="813"/>
    </row>
    <row r="166" spans="1:8" ht="19.5">
      <c r="A166" s="821"/>
      <c r="B166" s="813"/>
      <c r="C166" s="813"/>
      <c r="D166" s="813"/>
      <c r="E166" s="813"/>
      <c r="F166" s="813"/>
      <c r="G166" s="813"/>
      <c r="H166" s="813"/>
    </row>
    <row r="167" spans="1:8" ht="19.5">
      <c r="A167" s="817"/>
      <c r="B167" s="813"/>
      <c r="C167" s="813"/>
      <c r="D167" s="813"/>
      <c r="E167" s="813"/>
      <c r="F167" s="813"/>
      <c r="G167" s="813"/>
      <c r="H167" s="813"/>
    </row>
    <row r="168" spans="1:8" ht="19.5">
      <c r="A168" s="817"/>
      <c r="B168" s="813"/>
      <c r="C168" s="813"/>
      <c r="D168" s="813"/>
      <c r="E168" s="813"/>
      <c r="F168" s="813"/>
      <c r="G168" s="813"/>
      <c r="H168" s="813"/>
    </row>
    <row r="169" spans="1:8" ht="19.5">
      <c r="A169" s="833"/>
      <c r="B169" s="813"/>
      <c r="C169" s="813"/>
      <c r="D169" s="813"/>
      <c r="E169" s="813"/>
      <c r="F169" s="813"/>
      <c r="G169" s="813"/>
      <c r="H169" s="813"/>
    </row>
    <row r="170" spans="1:8" ht="19.5">
      <c r="A170" s="832"/>
      <c r="B170" s="813"/>
      <c r="C170" s="813"/>
      <c r="D170" s="813"/>
      <c r="E170" s="813"/>
      <c r="F170" s="813"/>
      <c r="G170" s="813"/>
      <c r="H170" s="813"/>
    </row>
    <row r="171" spans="1:8" ht="19.5">
      <c r="A171" s="832"/>
      <c r="B171" s="813"/>
      <c r="C171" s="813"/>
      <c r="D171" s="813"/>
      <c r="E171" s="813"/>
      <c r="F171" s="813"/>
      <c r="G171" s="813"/>
      <c r="H171" s="813"/>
    </row>
    <row r="172" spans="1:8" ht="19.5">
      <c r="A172" s="832"/>
      <c r="B172" s="813"/>
      <c r="C172" s="813"/>
      <c r="D172" s="813"/>
      <c r="E172" s="813"/>
      <c r="F172" s="813"/>
      <c r="G172" s="813"/>
      <c r="H172" s="813"/>
    </row>
    <row r="173" spans="1:8" ht="19.5">
      <c r="A173" s="832"/>
      <c r="B173" s="813"/>
      <c r="C173" s="813"/>
      <c r="D173" s="813"/>
      <c r="E173" s="813"/>
      <c r="F173" s="813"/>
      <c r="G173" s="813"/>
      <c r="H173" s="813"/>
    </row>
    <row r="174" spans="1:8" ht="19.5">
      <c r="A174" s="832"/>
      <c r="B174" s="813"/>
      <c r="C174" s="813"/>
      <c r="D174" s="813"/>
      <c r="E174" s="813"/>
      <c r="F174" s="813"/>
      <c r="G174" s="813"/>
      <c r="H174" s="813"/>
    </row>
    <row r="175" spans="1:8" ht="19.5">
      <c r="A175" s="833"/>
      <c r="B175" s="813"/>
      <c r="C175" s="813"/>
      <c r="D175" s="813"/>
      <c r="E175" s="813"/>
      <c r="F175" s="813"/>
      <c r="G175" s="813"/>
      <c r="H175" s="813"/>
    </row>
    <row r="176" spans="1:8" ht="19.5">
      <c r="A176" s="832"/>
      <c r="B176" s="813"/>
      <c r="C176" s="813"/>
      <c r="D176" s="813"/>
      <c r="E176" s="813"/>
      <c r="F176" s="813"/>
      <c r="G176" s="813"/>
      <c r="H176" s="813"/>
    </row>
    <row r="177" spans="1:8" ht="19.5">
      <c r="A177" s="832"/>
      <c r="B177" s="813"/>
      <c r="C177" s="813"/>
      <c r="D177" s="813"/>
      <c r="E177" s="813"/>
      <c r="F177" s="813"/>
      <c r="G177" s="813"/>
      <c r="H177" s="813"/>
    </row>
    <row r="178" spans="1:8" ht="19.5">
      <c r="A178" s="832"/>
      <c r="B178" s="813"/>
      <c r="C178" s="813"/>
      <c r="D178" s="813"/>
      <c r="E178" s="813"/>
      <c r="F178" s="813"/>
      <c r="G178" s="813"/>
      <c r="H178" s="813"/>
    </row>
    <row r="179" spans="1:8" ht="19.5">
      <c r="A179" s="832"/>
      <c r="B179" s="813"/>
      <c r="C179" s="813"/>
      <c r="D179" s="813"/>
      <c r="E179" s="813"/>
      <c r="F179" s="813"/>
      <c r="G179" s="813"/>
      <c r="H179" s="813"/>
    </row>
    <row r="180" spans="1:8" ht="19.5">
      <c r="A180" s="833"/>
      <c r="B180" s="813"/>
      <c r="C180" s="813"/>
      <c r="D180" s="813"/>
      <c r="E180" s="813"/>
      <c r="F180" s="813"/>
      <c r="G180" s="813"/>
      <c r="H180" s="813"/>
    </row>
    <row r="181" spans="1:8" ht="19.5">
      <c r="A181" s="833"/>
      <c r="B181" s="813"/>
      <c r="C181" s="813"/>
      <c r="D181" s="813"/>
      <c r="E181" s="813"/>
      <c r="F181" s="813"/>
      <c r="G181" s="813"/>
      <c r="H181" s="813"/>
    </row>
    <row r="182" spans="1:8" ht="19.5">
      <c r="A182" s="832"/>
      <c r="B182" s="813"/>
      <c r="C182" s="813"/>
      <c r="D182" s="813"/>
      <c r="E182" s="813"/>
      <c r="F182" s="813"/>
      <c r="G182" s="813"/>
      <c r="H182" s="813"/>
    </row>
    <row r="183" spans="1:8" ht="19.5">
      <c r="A183" s="832"/>
      <c r="B183" s="813"/>
      <c r="C183" s="813"/>
      <c r="D183" s="813"/>
      <c r="E183" s="813"/>
      <c r="F183" s="813"/>
      <c r="G183" s="813"/>
      <c r="H183" s="813"/>
    </row>
    <row r="184" spans="1:8" ht="19.5">
      <c r="A184" s="832"/>
      <c r="B184" s="813"/>
      <c r="C184" s="813"/>
      <c r="D184" s="813"/>
      <c r="E184" s="813"/>
      <c r="F184" s="813"/>
      <c r="G184" s="813"/>
      <c r="H184" s="813"/>
    </row>
    <row r="185" spans="1:8" ht="19.5">
      <c r="A185" s="833"/>
      <c r="B185" s="813"/>
      <c r="C185" s="813"/>
      <c r="D185" s="813"/>
      <c r="E185" s="813"/>
      <c r="F185" s="813"/>
      <c r="G185" s="813"/>
      <c r="H185" s="813"/>
    </row>
    <row r="186" spans="1:8" ht="19.5">
      <c r="A186" s="833"/>
      <c r="B186" s="813"/>
      <c r="C186" s="813"/>
      <c r="D186" s="813"/>
      <c r="E186" s="813"/>
      <c r="F186" s="813"/>
      <c r="G186" s="813"/>
      <c r="H186" s="813"/>
    </row>
    <row r="187" spans="1:8" ht="19.5">
      <c r="A187" s="833"/>
      <c r="B187" s="813"/>
      <c r="C187" s="813"/>
      <c r="D187" s="813"/>
      <c r="E187" s="813"/>
      <c r="F187" s="813"/>
      <c r="G187" s="813"/>
      <c r="H187" s="813"/>
    </row>
    <row r="188" spans="1:8" ht="19.5">
      <c r="A188" s="833"/>
      <c r="B188" s="813"/>
      <c r="C188" s="813"/>
      <c r="D188" s="813"/>
      <c r="E188" s="813"/>
      <c r="F188" s="813"/>
      <c r="G188" s="813"/>
      <c r="H188" s="813"/>
    </row>
    <row r="189" spans="1:8" ht="19.5">
      <c r="A189" s="833"/>
      <c r="B189" s="813"/>
      <c r="C189" s="813"/>
      <c r="D189" s="813"/>
      <c r="E189" s="813"/>
      <c r="F189" s="813"/>
      <c r="G189" s="813"/>
      <c r="H189" s="813"/>
    </row>
    <row r="190" spans="1:8" ht="19.5">
      <c r="A190" s="833"/>
      <c r="B190" s="813"/>
      <c r="C190" s="813"/>
      <c r="D190" s="813"/>
      <c r="E190" s="813"/>
      <c r="F190" s="813"/>
      <c r="G190" s="813"/>
      <c r="H190" s="813"/>
    </row>
    <row r="191" spans="1:8" ht="19.5">
      <c r="A191" s="832"/>
      <c r="B191" s="813"/>
      <c r="C191" s="813"/>
      <c r="D191" s="813"/>
      <c r="E191" s="813"/>
      <c r="F191" s="813"/>
      <c r="G191" s="813"/>
      <c r="H191" s="813"/>
    </row>
    <row r="192" spans="1:8" ht="19.5">
      <c r="A192" s="832"/>
      <c r="B192" s="813"/>
      <c r="C192" s="813"/>
      <c r="D192" s="813"/>
      <c r="E192" s="813"/>
      <c r="F192" s="813"/>
      <c r="G192" s="813"/>
      <c r="H192" s="813"/>
    </row>
    <row r="193" spans="1:8" ht="19.5">
      <c r="A193" s="832"/>
      <c r="B193" s="813"/>
      <c r="C193" s="813"/>
      <c r="D193" s="813"/>
      <c r="E193" s="813"/>
      <c r="F193" s="813"/>
      <c r="G193" s="813"/>
      <c r="H193" s="813"/>
    </row>
    <row r="194" spans="1:8" ht="19.5">
      <c r="A194" s="833"/>
      <c r="B194" s="813"/>
      <c r="C194" s="813"/>
      <c r="D194" s="813"/>
      <c r="E194" s="813"/>
      <c r="F194" s="813"/>
      <c r="G194" s="813"/>
      <c r="H194" s="813"/>
    </row>
    <row r="195" spans="1:8" ht="19.5">
      <c r="A195" s="832"/>
      <c r="B195" s="813"/>
      <c r="C195" s="813"/>
      <c r="D195" s="813"/>
      <c r="E195" s="813"/>
      <c r="F195" s="813"/>
      <c r="G195" s="813"/>
      <c r="H195" s="813"/>
    </row>
    <row r="196" spans="1:8" ht="19.5">
      <c r="A196" s="832"/>
      <c r="B196" s="813"/>
      <c r="C196" s="813"/>
      <c r="D196" s="813"/>
      <c r="E196" s="813"/>
      <c r="F196" s="813"/>
      <c r="G196" s="813"/>
      <c r="H196" s="813"/>
    </row>
    <row r="197" spans="1:8" ht="19.5">
      <c r="A197" s="822"/>
      <c r="B197" s="813"/>
      <c r="C197" s="813"/>
      <c r="D197" s="813"/>
      <c r="E197" s="813"/>
      <c r="F197" s="813"/>
      <c r="G197" s="813"/>
      <c r="H197" s="813"/>
    </row>
    <row r="198" spans="1:8" ht="19.5">
      <c r="A198" s="832"/>
      <c r="B198" s="813"/>
      <c r="C198" s="813"/>
      <c r="D198" s="813"/>
      <c r="E198" s="813"/>
      <c r="F198" s="813"/>
      <c r="G198" s="813"/>
      <c r="H198" s="813"/>
    </row>
    <row r="199" spans="1:8" ht="19.5">
      <c r="A199" s="833"/>
      <c r="B199" s="813"/>
      <c r="C199" s="813"/>
      <c r="D199" s="813"/>
      <c r="E199" s="813"/>
      <c r="F199" s="813"/>
      <c r="G199" s="813"/>
      <c r="H199" s="813"/>
    </row>
    <row r="200" spans="1:8" ht="19.5">
      <c r="A200" s="832"/>
      <c r="B200" s="813"/>
      <c r="C200" s="813"/>
      <c r="D200" s="813"/>
      <c r="E200" s="813"/>
      <c r="F200" s="813"/>
      <c r="G200" s="813"/>
      <c r="H200" s="813"/>
    </row>
    <row r="201" spans="1:8" ht="19.5">
      <c r="A201" s="832"/>
      <c r="B201" s="813"/>
      <c r="C201" s="813"/>
      <c r="D201" s="813"/>
      <c r="E201" s="813"/>
      <c r="F201" s="813"/>
      <c r="G201" s="813"/>
      <c r="H201" s="813"/>
    </row>
    <row r="202" spans="1:8" ht="19.5">
      <c r="A202" s="833"/>
      <c r="B202" s="813"/>
      <c r="C202" s="813"/>
      <c r="D202" s="813"/>
      <c r="E202" s="813"/>
      <c r="F202" s="813"/>
      <c r="G202" s="813"/>
      <c r="H202" s="813"/>
    </row>
    <row r="203" spans="1:8" ht="19.5">
      <c r="A203" s="832"/>
      <c r="B203" s="813"/>
      <c r="C203" s="813"/>
      <c r="D203" s="813"/>
      <c r="E203" s="813"/>
      <c r="F203" s="813"/>
      <c r="G203" s="813"/>
      <c r="H203" s="813"/>
    </row>
    <row r="204" spans="1:8" ht="19.5">
      <c r="A204" s="832"/>
      <c r="B204" s="813"/>
      <c r="C204" s="813"/>
      <c r="D204" s="813"/>
      <c r="E204" s="813"/>
      <c r="F204" s="813"/>
      <c r="G204" s="813"/>
      <c r="H204" s="813"/>
    </row>
    <row r="205" spans="1:8" ht="19.5">
      <c r="A205" s="833"/>
      <c r="B205" s="813"/>
      <c r="C205" s="813"/>
      <c r="D205" s="813"/>
      <c r="E205" s="813"/>
      <c r="F205" s="813"/>
      <c r="G205" s="813"/>
      <c r="H205" s="813"/>
    </row>
    <row r="206" spans="1:8" ht="19.5">
      <c r="A206" s="832"/>
      <c r="B206" s="813"/>
      <c r="C206" s="813"/>
      <c r="D206" s="813"/>
      <c r="E206" s="813"/>
      <c r="F206" s="813"/>
      <c r="G206" s="813"/>
      <c r="H206" s="813"/>
    </row>
    <row r="207" spans="1:8" ht="19.5">
      <c r="A207" s="832"/>
      <c r="B207" s="813"/>
      <c r="C207" s="813"/>
      <c r="D207" s="813"/>
      <c r="E207" s="813"/>
      <c r="F207" s="813"/>
      <c r="G207" s="813"/>
      <c r="H207" s="813"/>
    </row>
    <row r="208" spans="1:8" ht="19.5">
      <c r="A208" s="832"/>
      <c r="B208" s="813"/>
      <c r="C208" s="813"/>
      <c r="D208" s="813"/>
      <c r="E208" s="813"/>
      <c r="F208" s="813"/>
      <c r="G208" s="813"/>
      <c r="H208" s="813"/>
    </row>
    <row r="209" spans="1:8" ht="19.5">
      <c r="A209" s="832"/>
      <c r="B209" s="813"/>
      <c r="C209" s="813"/>
      <c r="D209" s="813"/>
      <c r="E209" s="813"/>
      <c r="F209" s="813"/>
      <c r="G209" s="813"/>
      <c r="H209" s="813"/>
    </row>
    <row r="210" spans="1:8" ht="19.5">
      <c r="A210" s="832"/>
      <c r="B210" s="813"/>
      <c r="C210" s="813"/>
      <c r="D210" s="813"/>
      <c r="E210" s="813"/>
      <c r="F210" s="813"/>
      <c r="G210" s="813"/>
      <c r="H210" s="813"/>
    </row>
    <row r="211" spans="1:8" ht="19.5">
      <c r="A211" s="832"/>
      <c r="B211" s="813"/>
      <c r="C211" s="813"/>
      <c r="D211" s="813"/>
      <c r="E211" s="813"/>
      <c r="F211" s="813"/>
      <c r="G211" s="813"/>
      <c r="H211" s="813"/>
    </row>
    <row r="212" spans="1:8" ht="19.5">
      <c r="A212" s="832"/>
      <c r="B212" s="813"/>
      <c r="C212" s="813"/>
      <c r="D212" s="813"/>
      <c r="E212" s="813"/>
      <c r="F212" s="813"/>
      <c r="G212" s="813"/>
      <c r="H212" s="813"/>
    </row>
    <row r="213" spans="1:8" ht="19.5">
      <c r="A213" s="832"/>
      <c r="B213" s="813"/>
      <c r="C213" s="813"/>
      <c r="D213" s="813"/>
      <c r="E213" s="813"/>
      <c r="F213" s="813"/>
      <c r="G213" s="813"/>
      <c r="H213" s="813"/>
    </row>
    <row r="214" spans="1:8" ht="19.5">
      <c r="A214" s="833"/>
      <c r="B214" s="813"/>
      <c r="C214" s="813"/>
      <c r="D214" s="813"/>
      <c r="E214" s="813"/>
      <c r="F214" s="813"/>
      <c r="G214" s="813"/>
      <c r="H214" s="813"/>
    </row>
    <row r="215" spans="1:8" ht="19.5">
      <c r="A215" s="832"/>
      <c r="B215" s="813"/>
      <c r="C215" s="813"/>
      <c r="D215" s="813"/>
      <c r="E215" s="813"/>
      <c r="F215" s="813"/>
      <c r="G215" s="813"/>
      <c r="H215" s="813"/>
    </row>
    <row r="216" spans="1:8" ht="19.5">
      <c r="A216" s="832"/>
      <c r="B216" s="813"/>
      <c r="C216" s="813"/>
      <c r="D216" s="813"/>
      <c r="E216" s="813"/>
      <c r="F216" s="813"/>
      <c r="G216" s="813"/>
      <c r="H216" s="813"/>
    </row>
    <row r="217" spans="1:8" ht="19.5">
      <c r="A217" s="832"/>
      <c r="B217" s="813"/>
      <c r="C217" s="813"/>
      <c r="D217" s="813"/>
      <c r="E217" s="813"/>
      <c r="F217" s="813"/>
      <c r="G217" s="813"/>
      <c r="H217" s="813"/>
    </row>
    <row r="218" spans="1:8" ht="19.5">
      <c r="A218" s="832"/>
      <c r="B218" s="813"/>
      <c r="C218" s="813"/>
      <c r="D218" s="813"/>
      <c r="E218" s="813"/>
      <c r="F218" s="813"/>
      <c r="G218" s="813"/>
      <c r="H218" s="813"/>
    </row>
    <row r="219" spans="1:8" ht="19.5">
      <c r="A219" s="832"/>
      <c r="B219" s="813"/>
      <c r="C219" s="813"/>
      <c r="D219" s="813"/>
      <c r="E219" s="813"/>
      <c r="F219" s="813"/>
      <c r="G219" s="813"/>
      <c r="H219" s="813"/>
    </row>
    <row r="220" spans="1:8" ht="19.5">
      <c r="A220" s="833"/>
      <c r="B220" s="813"/>
      <c r="C220" s="813"/>
      <c r="D220" s="813"/>
      <c r="E220" s="813"/>
      <c r="F220" s="813"/>
      <c r="G220" s="813"/>
      <c r="H220" s="813"/>
    </row>
    <row r="221" spans="1:8" ht="19.5">
      <c r="A221" s="832"/>
      <c r="B221" s="813"/>
      <c r="C221" s="813"/>
      <c r="D221" s="813"/>
      <c r="E221" s="813"/>
      <c r="F221" s="813"/>
      <c r="G221" s="813"/>
      <c r="H221" s="813"/>
    </row>
    <row r="222" spans="1:8" ht="19.5">
      <c r="A222" s="832"/>
      <c r="B222" s="813"/>
      <c r="C222" s="813"/>
      <c r="D222" s="813"/>
      <c r="E222" s="813"/>
      <c r="F222" s="813"/>
      <c r="G222" s="813"/>
      <c r="H222" s="813"/>
    </row>
    <row r="223" spans="1:8" ht="19.5">
      <c r="A223" s="833"/>
      <c r="B223" s="813"/>
      <c r="C223" s="813"/>
      <c r="D223" s="813"/>
      <c r="E223" s="813"/>
      <c r="F223" s="813"/>
      <c r="G223" s="813"/>
      <c r="H223" s="813"/>
    </row>
    <row r="224" spans="1:8" ht="19.5">
      <c r="A224" s="832"/>
      <c r="B224" s="813"/>
      <c r="C224" s="813"/>
      <c r="D224" s="813"/>
      <c r="E224" s="813"/>
      <c r="F224" s="813"/>
      <c r="G224" s="813"/>
      <c r="H224" s="813"/>
    </row>
    <row r="225" spans="1:8" ht="19.5">
      <c r="A225" s="832"/>
      <c r="B225" s="813"/>
      <c r="C225" s="813"/>
      <c r="D225" s="813"/>
      <c r="E225" s="813"/>
      <c r="F225" s="813"/>
      <c r="G225" s="813"/>
      <c r="H225" s="813"/>
    </row>
    <row r="226" spans="1:8" ht="19.5">
      <c r="A226" s="832"/>
      <c r="B226" s="813"/>
      <c r="C226" s="813"/>
      <c r="D226" s="813"/>
      <c r="E226" s="813"/>
      <c r="F226" s="813"/>
      <c r="G226" s="813"/>
      <c r="H226" s="813"/>
    </row>
    <row r="227" spans="1:8" ht="19.5">
      <c r="A227" s="834"/>
      <c r="B227" s="813"/>
      <c r="C227" s="813"/>
      <c r="D227" s="813"/>
      <c r="E227" s="813"/>
      <c r="F227" s="813"/>
      <c r="G227" s="813"/>
      <c r="H227" s="813"/>
    </row>
  </sheetData>
  <mergeCells count="5">
    <mergeCell ref="A5:I5"/>
    <mergeCell ref="A1:I1"/>
    <mergeCell ref="A2:I2"/>
    <mergeCell ref="A4:I4"/>
    <mergeCell ref="A3:I3"/>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27"/>
  <sheetViews>
    <sheetView zoomScale="55" zoomScaleNormal="55" workbookViewId="0">
      <selection activeCell="A11" sqref="A11"/>
    </sheetView>
  </sheetViews>
  <sheetFormatPr baseColWidth="10" defaultColWidth="11.42578125" defaultRowHeight="18"/>
  <cols>
    <col min="1" max="1" width="132.28515625" style="835" customWidth="1"/>
    <col min="2" max="8" width="16" style="118" customWidth="1"/>
    <col min="9" max="9" width="16" style="813" customWidth="1"/>
    <col min="10" max="256" width="11.42578125" style="118"/>
    <col min="257" max="257" width="132.28515625" style="118" customWidth="1"/>
    <col min="258" max="265" width="16" style="118" customWidth="1"/>
    <col min="266" max="512" width="11.42578125" style="118"/>
    <col min="513" max="513" width="132.28515625" style="118" customWidth="1"/>
    <col min="514" max="521" width="16" style="118" customWidth="1"/>
    <col min="522" max="768" width="11.42578125" style="118"/>
    <col min="769" max="769" width="132.28515625" style="118" customWidth="1"/>
    <col min="770" max="777" width="16" style="118" customWidth="1"/>
    <col min="778" max="1024" width="11.42578125" style="118"/>
    <col min="1025" max="1025" width="132.28515625" style="118" customWidth="1"/>
    <col min="1026" max="1033" width="16" style="118" customWidth="1"/>
    <col min="1034" max="1280" width="11.42578125" style="118"/>
    <col min="1281" max="1281" width="132.28515625" style="118" customWidth="1"/>
    <col min="1282" max="1289" width="16" style="118" customWidth="1"/>
    <col min="1290" max="1536" width="11.42578125" style="118"/>
    <col min="1537" max="1537" width="132.28515625" style="118" customWidth="1"/>
    <col min="1538" max="1545" width="16" style="118" customWidth="1"/>
    <col min="1546" max="1792" width="11.42578125" style="118"/>
    <col min="1793" max="1793" width="132.28515625" style="118" customWidth="1"/>
    <col min="1794" max="1801" width="16" style="118" customWidth="1"/>
    <col min="1802" max="2048" width="11.42578125" style="118"/>
    <col min="2049" max="2049" width="132.28515625" style="118" customWidth="1"/>
    <col min="2050" max="2057" width="16" style="118" customWidth="1"/>
    <col min="2058" max="2304" width="11.42578125" style="118"/>
    <col min="2305" max="2305" width="132.28515625" style="118" customWidth="1"/>
    <col min="2306" max="2313" width="16" style="118" customWidth="1"/>
    <col min="2314" max="2560" width="11.42578125" style="118"/>
    <col min="2561" max="2561" width="132.28515625" style="118" customWidth="1"/>
    <col min="2562" max="2569" width="16" style="118" customWidth="1"/>
    <col min="2570" max="2816" width="11.42578125" style="118"/>
    <col min="2817" max="2817" width="132.28515625" style="118" customWidth="1"/>
    <col min="2818" max="2825" width="16" style="118" customWidth="1"/>
    <col min="2826" max="3072" width="11.42578125" style="118"/>
    <col min="3073" max="3073" width="132.28515625" style="118" customWidth="1"/>
    <col min="3074" max="3081" width="16" style="118" customWidth="1"/>
    <col min="3082" max="3328" width="11.42578125" style="118"/>
    <col min="3329" max="3329" width="132.28515625" style="118" customWidth="1"/>
    <col min="3330" max="3337" width="16" style="118" customWidth="1"/>
    <col min="3338" max="3584" width="11.42578125" style="118"/>
    <col min="3585" max="3585" width="132.28515625" style="118" customWidth="1"/>
    <col min="3586" max="3593" width="16" style="118" customWidth="1"/>
    <col min="3594" max="3840" width="11.42578125" style="118"/>
    <col min="3841" max="3841" width="132.28515625" style="118" customWidth="1"/>
    <col min="3842" max="3849" width="16" style="118" customWidth="1"/>
    <col min="3850" max="4096" width="11.42578125" style="118"/>
    <col min="4097" max="4097" width="132.28515625" style="118" customWidth="1"/>
    <col min="4098" max="4105" width="16" style="118" customWidth="1"/>
    <col min="4106" max="4352" width="11.42578125" style="118"/>
    <col min="4353" max="4353" width="132.28515625" style="118" customWidth="1"/>
    <col min="4354" max="4361" width="16" style="118" customWidth="1"/>
    <col min="4362" max="4608" width="11.42578125" style="118"/>
    <col min="4609" max="4609" width="132.28515625" style="118" customWidth="1"/>
    <col min="4610" max="4617" width="16" style="118" customWidth="1"/>
    <col min="4618" max="4864" width="11.42578125" style="118"/>
    <col min="4865" max="4865" width="132.28515625" style="118" customWidth="1"/>
    <col min="4866" max="4873" width="16" style="118" customWidth="1"/>
    <col min="4874" max="5120" width="11.42578125" style="118"/>
    <col min="5121" max="5121" width="132.28515625" style="118" customWidth="1"/>
    <col min="5122" max="5129" width="16" style="118" customWidth="1"/>
    <col min="5130" max="5376" width="11.42578125" style="118"/>
    <col min="5377" max="5377" width="132.28515625" style="118" customWidth="1"/>
    <col min="5378" max="5385" width="16" style="118" customWidth="1"/>
    <col min="5386" max="5632" width="11.42578125" style="118"/>
    <col min="5633" max="5633" width="132.28515625" style="118" customWidth="1"/>
    <col min="5634" max="5641" width="16" style="118" customWidth="1"/>
    <col min="5642" max="5888" width="11.42578125" style="118"/>
    <col min="5889" max="5889" width="132.28515625" style="118" customWidth="1"/>
    <col min="5890" max="5897" width="16" style="118" customWidth="1"/>
    <col min="5898" max="6144" width="11.42578125" style="118"/>
    <col min="6145" max="6145" width="132.28515625" style="118" customWidth="1"/>
    <col min="6146" max="6153" width="16" style="118" customWidth="1"/>
    <col min="6154" max="6400" width="11.42578125" style="118"/>
    <col min="6401" max="6401" width="132.28515625" style="118" customWidth="1"/>
    <col min="6402" max="6409" width="16" style="118" customWidth="1"/>
    <col min="6410" max="6656" width="11.42578125" style="118"/>
    <col min="6657" max="6657" width="132.28515625" style="118" customWidth="1"/>
    <col min="6658" max="6665" width="16" style="118" customWidth="1"/>
    <col min="6666" max="6912" width="11.42578125" style="118"/>
    <col min="6913" max="6913" width="132.28515625" style="118" customWidth="1"/>
    <col min="6914" max="6921" width="16" style="118" customWidth="1"/>
    <col min="6922" max="7168" width="11.42578125" style="118"/>
    <col min="7169" max="7169" width="132.28515625" style="118" customWidth="1"/>
    <col min="7170" max="7177" width="16" style="118" customWidth="1"/>
    <col min="7178" max="7424" width="11.42578125" style="118"/>
    <col min="7425" max="7425" width="132.28515625" style="118" customWidth="1"/>
    <col min="7426" max="7433" width="16" style="118" customWidth="1"/>
    <col min="7434" max="7680" width="11.42578125" style="118"/>
    <col min="7681" max="7681" width="132.28515625" style="118" customWidth="1"/>
    <col min="7682" max="7689" width="16" style="118" customWidth="1"/>
    <col min="7690" max="7936" width="11.42578125" style="118"/>
    <col min="7937" max="7937" width="132.28515625" style="118" customWidth="1"/>
    <col min="7938" max="7945" width="16" style="118" customWidth="1"/>
    <col min="7946" max="8192" width="11.42578125" style="118"/>
    <col min="8193" max="8193" width="132.28515625" style="118" customWidth="1"/>
    <col min="8194" max="8201" width="16" style="118" customWidth="1"/>
    <col min="8202" max="8448" width="11.42578125" style="118"/>
    <col min="8449" max="8449" width="132.28515625" style="118" customWidth="1"/>
    <col min="8450" max="8457" width="16" style="118" customWidth="1"/>
    <col min="8458" max="8704" width="11.42578125" style="118"/>
    <col min="8705" max="8705" width="132.28515625" style="118" customWidth="1"/>
    <col min="8706" max="8713" width="16" style="118" customWidth="1"/>
    <col min="8714" max="8960" width="11.42578125" style="118"/>
    <col min="8961" max="8961" width="132.28515625" style="118" customWidth="1"/>
    <col min="8962" max="8969" width="16" style="118" customWidth="1"/>
    <col min="8970" max="9216" width="11.42578125" style="118"/>
    <col min="9217" max="9217" width="132.28515625" style="118" customWidth="1"/>
    <col min="9218" max="9225" width="16" style="118" customWidth="1"/>
    <col min="9226" max="9472" width="11.42578125" style="118"/>
    <col min="9473" max="9473" width="132.28515625" style="118" customWidth="1"/>
    <col min="9474" max="9481" width="16" style="118" customWidth="1"/>
    <col min="9482" max="9728" width="11.42578125" style="118"/>
    <col min="9729" max="9729" width="132.28515625" style="118" customWidth="1"/>
    <col min="9730" max="9737" width="16" style="118" customWidth="1"/>
    <col min="9738" max="9984" width="11.42578125" style="118"/>
    <col min="9985" max="9985" width="132.28515625" style="118" customWidth="1"/>
    <col min="9986" max="9993" width="16" style="118" customWidth="1"/>
    <col min="9994" max="10240" width="11.42578125" style="118"/>
    <col min="10241" max="10241" width="132.28515625" style="118" customWidth="1"/>
    <col min="10242" max="10249" width="16" style="118" customWidth="1"/>
    <col min="10250" max="10496" width="11.42578125" style="118"/>
    <col min="10497" max="10497" width="132.28515625" style="118" customWidth="1"/>
    <col min="10498" max="10505" width="16" style="118" customWidth="1"/>
    <col min="10506" max="10752" width="11.42578125" style="118"/>
    <col min="10753" max="10753" width="132.28515625" style="118" customWidth="1"/>
    <col min="10754" max="10761" width="16" style="118" customWidth="1"/>
    <col min="10762" max="11008" width="11.42578125" style="118"/>
    <col min="11009" max="11009" width="132.28515625" style="118" customWidth="1"/>
    <col min="11010" max="11017" width="16" style="118" customWidth="1"/>
    <col min="11018" max="11264" width="11.42578125" style="118"/>
    <col min="11265" max="11265" width="132.28515625" style="118" customWidth="1"/>
    <col min="11266" max="11273" width="16" style="118" customWidth="1"/>
    <col min="11274" max="11520" width="11.42578125" style="118"/>
    <col min="11521" max="11521" width="132.28515625" style="118" customWidth="1"/>
    <col min="11522" max="11529" width="16" style="118" customWidth="1"/>
    <col min="11530" max="11776" width="11.42578125" style="118"/>
    <col min="11777" max="11777" width="132.28515625" style="118" customWidth="1"/>
    <col min="11778" max="11785" width="16" style="118" customWidth="1"/>
    <col min="11786" max="12032" width="11.42578125" style="118"/>
    <col min="12033" max="12033" width="132.28515625" style="118" customWidth="1"/>
    <col min="12034" max="12041" width="16" style="118" customWidth="1"/>
    <col min="12042" max="12288" width="11.42578125" style="118"/>
    <col min="12289" max="12289" width="132.28515625" style="118" customWidth="1"/>
    <col min="12290" max="12297" width="16" style="118" customWidth="1"/>
    <col min="12298" max="12544" width="11.42578125" style="118"/>
    <col min="12545" max="12545" width="132.28515625" style="118" customWidth="1"/>
    <col min="12546" max="12553" width="16" style="118" customWidth="1"/>
    <col min="12554" max="12800" width="11.42578125" style="118"/>
    <col min="12801" max="12801" width="132.28515625" style="118" customWidth="1"/>
    <col min="12802" max="12809" width="16" style="118" customWidth="1"/>
    <col min="12810" max="13056" width="11.42578125" style="118"/>
    <col min="13057" max="13057" width="132.28515625" style="118" customWidth="1"/>
    <col min="13058" max="13065" width="16" style="118" customWidth="1"/>
    <col min="13066" max="13312" width="11.42578125" style="118"/>
    <col min="13313" max="13313" width="132.28515625" style="118" customWidth="1"/>
    <col min="13314" max="13321" width="16" style="118" customWidth="1"/>
    <col min="13322" max="13568" width="11.42578125" style="118"/>
    <col min="13569" max="13569" width="132.28515625" style="118" customWidth="1"/>
    <col min="13570" max="13577" width="16" style="118" customWidth="1"/>
    <col min="13578" max="13824" width="11.42578125" style="118"/>
    <col min="13825" max="13825" width="132.28515625" style="118" customWidth="1"/>
    <col min="13826" max="13833" width="16" style="118" customWidth="1"/>
    <col min="13834" max="14080" width="11.42578125" style="118"/>
    <col min="14081" max="14081" width="132.28515625" style="118" customWidth="1"/>
    <col min="14082" max="14089" width="16" style="118" customWidth="1"/>
    <col min="14090" max="14336" width="11.42578125" style="118"/>
    <col min="14337" max="14337" width="132.28515625" style="118" customWidth="1"/>
    <col min="14338" max="14345" width="16" style="118" customWidth="1"/>
    <col min="14346" max="14592" width="11.42578125" style="118"/>
    <col min="14593" max="14593" width="132.28515625" style="118" customWidth="1"/>
    <col min="14594" max="14601" width="16" style="118" customWidth="1"/>
    <col min="14602" max="14848" width="11.42578125" style="118"/>
    <col min="14849" max="14849" width="132.28515625" style="118" customWidth="1"/>
    <col min="14850" max="14857" width="16" style="118" customWidth="1"/>
    <col min="14858" max="15104" width="11.42578125" style="118"/>
    <col min="15105" max="15105" width="132.28515625" style="118" customWidth="1"/>
    <col min="15106" max="15113" width="16" style="118" customWidth="1"/>
    <col min="15114" max="15360" width="11.42578125" style="118"/>
    <col min="15361" max="15361" width="132.28515625" style="118" customWidth="1"/>
    <col min="15362" max="15369" width="16" style="118" customWidth="1"/>
    <col min="15370" max="15616" width="11.42578125" style="118"/>
    <col min="15617" max="15617" width="132.28515625" style="118" customWidth="1"/>
    <col min="15618" max="15625" width="16" style="118" customWidth="1"/>
    <col min="15626" max="15872" width="11.42578125" style="118"/>
    <col min="15873" max="15873" width="132.28515625" style="118" customWidth="1"/>
    <col min="15874" max="15881" width="16" style="118" customWidth="1"/>
    <col min="15882" max="16128" width="11.42578125" style="118"/>
    <col min="16129" max="16129" width="132.28515625" style="118" customWidth="1"/>
    <col min="16130" max="16137" width="16" style="118" customWidth="1"/>
    <col min="16138" max="16384" width="11.42578125" style="118"/>
  </cols>
  <sheetData>
    <row r="1" spans="1:9" ht="43.5" customHeight="1">
      <c r="A1" s="1580" t="s">
        <v>578</v>
      </c>
      <c r="B1" s="1580"/>
      <c r="C1" s="1580"/>
      <c r="D1" s="1580"/>
      <c r="E1" s="1580"/>
      <c r="F1" s="1580"/>
      <c r="G1" s="1580"/>
      <c r="H1" s="1580"/>
      <c r="I1" s="1580"/>
    </row>
    <row r="2" spans="1:9" ht="43.5" customHeight="1">
      <c r="A2" s="1580" t="s">
        <v>715</v>
      </c>
      <c r="B2" s="1580"/>
      <c r="C2" s="1580"/>
      <c r="D2" s="1580"/>
      <c r="E2" s="1580"/>
      <c r="F2" s="1580"/>
      <c r="G2" s="1580"/>
      <c r="H2" s="1580"/>
      <c r="I2" s="1580"/>
    </row>
    <row r="3" spans="1:9" ht="43.5" customHeight="1">
      <c r="A3" s="1580" t="s">
        <v>1436</v>
      </c>
      <c r="B3" s="1580"/>
      <c r="C3" s="1580"/>
      <c r="D3" s="1580"/>
      <c r="E3" s="1580"/>
      <c r="F3" s="1580"/>
      <c r="G3" s="1580"/>
      <c r="H3" s="1580"/>
      <c r="I3" s="1580"/>
    </row>
    <row r="4" spans="1:9" ht="43.5" customHeight="1">
      <c r="A4" s="1581" t="s">
        <v>597</v>
      </c>
      <c r="B4" s="1581"/>
      <c r="C4" s="1581"/>
      <c r="D4" s="1581"/>
      <c r="E4" s="1581"/>
      <c r="F4" s="1581"/>
      <c r="G4" s="1581"/>
      <c r="H4" s="1581"/>
      <c r="I4" s="1581"/>
    </row>
    <row r="5" spans="1:9" ht="19.5" customHeight="1" thickBot="1">
      <c r="A5" s="1580"/>
      <c r="B5" s="1580"/>
      <c r="C5" s="1580"/>
      <c r="D5" s="1580"/>
      <c r="E5" s="1580"/>
      <c r="F5" s="1580"/>
      <c r="G5" s="1580"/>
      <c r="H5" s="1580"/>
      <c r="I5" s="1580"/>
    </row>
    <row r="6" spans="1:9" s="788" customFormat="1" ht="70.5" customHeight="1" thickTop="1" thickBot="1">
      <c r="A6" s="786" t="s">
        <v>717</v>
      </c>
      <c r="B6" s="787" t="s">
        <v>718</v>
      </c>
      <c r="C6" s="787" t="s">
        <v>719</v>
      </c>
      <c r="D6" s="787" t="s">
        <v>720</v>
      </c>
      <c r="E6" s="787" t="s">
        <v>721</v>
      </c>
      <c r="F6" s="787" t="s">
        <v>722</v>
      </c>
      <c r="G6" s="787" t="s">
        <v>1433</v>
      </c>
      <c r="H6" s="787" t="s">
        <v>723</v>
      </c>
      <c r="I6" s="787" t="s">
        <v>1434</v>
      </c>
    </row>
    <row r="7" spans="1:9" ht="15" customHeight="1" thickTop="1" thickBot="1">
      <c r="A7" s="824"/>
      <c r="B7" s="790"/>
      <c r="C7" s="790"/>
      <c r="D7" s="790"/>
      <c r="E7" s="790"/>
      <c r="F7" s="790"/>
      <c r="G7" s="790"/>
      <c r="H7" s="790"/>
      <c r="I7" s="790"/>
    </row>
    <row r="8" spans="1:9" ht="24" customHeight="1" thickTop="1" thickBot="1">
      <c r="A8" s="791" t="s">
        <v>724</v>
      </c>
      <c r="B8" s="792">
        <v>7643108.2144799996</v>
      </c>
      <c r="C8" s="792">
        <v>8852385.7659499999</v>
      </c>
      <c r="D8" s="792">
        <v>9855702.2729100008</v>
      </c>
      <c r="E8" s="792">
        <v>10932466.05387</v>
      </c>
      <c r="F8" s="792">
        <v>12155654.62321</v>
      </c>
      <c r="G8" s="792">
        <v>12776761.503010001</v>
      </c>
      <c r="H8" s="792">
        <v>13548894.174930001</v>
      </c>
      <c r="I8" s="792">
        <v>14331551.33234</v>
      </c>
    </row>
    <row r="9" spans="1:9" s="795" customFormat="1" ht="21" customHeight="1" thickTop="1">
      <c r="A9" s="801" t="s">
        <v>281</v>
      </c>
      <c r="B9" s="794">
        <v>230038.26369999998</v>
      </c>
      <c r="C9" s="794">
        <v>464325.80667999998</v>
      </c>
      <c r="D9" s="794">
        <v>274415.87111000001</v>
      </c>
      <c r="E9" s="794">
        <v>307124.25176999997</v>
      </c>
      <c r="F9" s="794">
        <v>444061.30452000001</v>
      </c>
      <c r="G9" s="794">
        <v>427871.49330000003</v>
      </c>
      <c r="H9" s="794">
        <v>622336.96341999993</v>
      </c>
      <c r="I9" s="794">
        <v>722783.30453999992</v>
      </c>
    </row>
    <row r="10" spans="1:9" s="795" customFormat="1" ht="21" customHeight="1">
      <c r="A10" s="801" t="s">
        <v>290</v>
      </c>
      <c r="B10" s="794">
        <v>694209.90697999997</v>
      </c>
      <c r="C10" s="794">
        <v>939287.57136000006</v>
      </c>
      <c r="D10" s="794">
        <v>1221670.8847100001</v>
      </c>
      <c r="E10" s="794">
        <v>1289205.9587000001</v>
      </c>
      <c r="F10" s="794">
        <v>1386056.4845499999</v>
      </c>
      <c r="G10" s="794">
        <v>1517763.5197999999</v>
      </c>
      <c r="H10" s="794">
        <v>1538849.63307</v>
      </c>
      <c r="I10" s="794">
        <v>1768850.28785</v>
      </c>
    </row>
    <row r="11" spans="1:9" s="795" customFormat="1" ht="21" customHeight="1">
      <c r="A11" s="801" t="s">
        <v>299</v>
      </c>
      <c r="B11" s="794">
        <v>6343281.3914099997</v>
      </c>
      <c r="C11" s="794">
        <v>7134506.26743</v>
      </c>
      <c r="D11" s="794">
        <v>7891179.9417399997</v>
      </c>
      <c r="E11" s="794">
        <v>8808344.1607299987</v>
      </c>
      <c r="F11" s="794">
        <v>9828343.9970499985</v>
      </c>
      <c r="G11" s="794">
        <v>10391651.965840001</v>
      </c>
      <c r="H11" s="794">
        <v>10955466.50076</v>
      </c>
      <c r="I11" s="794">
        <v>11404985.694950001</v>
      </c>
    </row>
    <row r="12" spans="1:9" s="795" customFormat="1" ht="21" customHeight="1">
      <c r="A12" s="825" t="s">
        <v>725</v>
      </c>
      <c r="B12" s="794">
        <v>6366550.1189899994</v>
      </c>
      <c r="C12" s="794">
        <v>7201887.2308199992</v>
      </c>
      <c r="D12" s="794">
        <v>7963016.0376000004</v>
      </c>
      <c r="E12" s="794">
        <v>8873734.6562399995</v>
      </c>
      <c r="F12" s="794">
        <v>9915960.6040000003</v>
      </c>
      <c r="G12" s="794">
        <v>10477988.382860001</v>
      </c>
      <c r="H12" s="794">
        <v>11056332.13222</v>
      </c>
      <c r="I12" s="794">
        <v>11514487.217549998</v>
      </c>
    </row>
    <row r="13" spans="1:9" s="795" customFormat="1" ht="21" customHeight="1">
      <c r="A13" s="825" t="s">
        <v>726</v>
      </c>
      <c r="B13" s="794">
        <v>6364917.3957600007</v>
      </c>
      <c r="C13" s="794">
        <v>7192566.5534399999</v>
      </c>
      <c r="D13" s="794">
        <v>7931349.2637399994</v>
      </c>
      <c r="E13" s="794">
        <v>8814219.4212099984</v>
      </c>
      <c r="F13" s="794">
        <v>9835164.834590001</v>
      </c>
      <c r="G13" s="794">
        <v>10385407.296089999</v>
      </c>
      <c r="H13" s="794">
        <v>10956227.617350001</v>
      </c>
      <c r="I13" s="794">
        <v>11406719.113799999</v>
      </c>
    </row>
    <row r="14" spans="1:9" s="795" customFormat="1" ht="21" customHeight="1">
      <c r="A14" s="825" t="s">
        <v>727</v>
      </c>
      <c r="B14" s="794">
        <v>1632.7232300000001</v>
      </c>
      <c r="C14" s="794">
        <v>9320.677380000001</v>
      </c>
      <c r="D14" s="794">
        <v>31666.773860000001</v>
      </c>
      <c r="E14" s="794">
        <v>59515.235030000003</v>
      </c>
      <c r="F14" s="794">
        <v>80795.769409999994</v>
      </c>
      <c r="G14" s="794">
        <v>92581.086769999994</v>
      </c>
      <c r="H14" s="794">
        <v>100104.51487</v>
      </c>
      <c r="I14" s="794">
        <v>107768.10374999999</v>
      </c>
    </row>
    <row r="15" spans="1:9" s="795" customFormat="1" ht="21" customHeight="1">
      <c r="A15" s="825" t="s">
        <v>728</v>
      </c>
      <c r="B15" s="794">
        <v>23492.027730000002</v>
      </c>
      <c r="C15" s="794">
        <v>38862.29219</v>
      </c>
      <c r="D15" s="794">
        <v>40732.079490000004</v>
      </c>
      <c r="E15" s="794">
        <v>36694.152249999999</v>
      </c>
      <c r="F15" s="794">
        <v>32143.101030000002</v>
      </c>
      <c r="G15" s="794">
        <v>30706.079239999999</v>
      </c>
      <c r="H15" s="794">
        <v>28932.206829999999</v>
      </c>
      <c r="I15" s="794">
        <v>29725.700870000001</v>
      </c>
    </row>
    <row r="16" spans="1:9" s="795" customFormat="1" ht="21" customHeight="1">
      <c r="A16" s="825" t="s">
        <v>729</v>
      </c>
      <c r="B16" s="794">
        <v>23347.841069999999</v>
      </c>
      <c r="C16" s="794">
        <v>38760.248060000005</v>
      </c>
      <c r="D16" s="794">
        <v>40217.843350000003</v>
      </c>
      <c r="E16" s="794">
        <v>35821.165719999997</v>
      </c>
      <c r="F16" s="794">
        <v>30541.009469999997</v>
      </c>
      <c r="G16" s="794">
        <v>28566.754690000002</v>
      </c>
      <c r="H16" s="794">
        <v>26888.015920000002</v>
      </c>
      <c r="I16" s="794">
        <v>27562.715199999999</v>
      </c>
    </row>
    <row r="17" spans="1:9" s="795" customFormat="1" ht="21" customHeight="1">
      <c r="A17" s="825" t="s">
        <v>730</v>
      </c>
      <c r="B17" s="794">
        <v>144.18666000000002</v>
      </c>
      <c r="C17" s="794">
        <v>102.04413000000001</v>
      </c>
      <c r="D17" s="794">
        <v>514.23613999999998</v>
      </c>
      <c r="E17" s="794">
        <v>872.98653000000002</v>
      </c>
      <c r="F17" s="794">
        <v>1602.0915600000001</v>
      </c>
      <c r="G17" s="794">
        <v>2139.3245499999998</v>
      </c>
      <c r="H17" s="794">
        <v>2044.1909099999998</v>
      </c>
      <c r="I17" s="794">
        <v>2162.98567</v>
      </c>
    </row>
    <row r="18" spans="1:9" s="795" customFormat="1" ht="21" customHeight="1">
      <c r="A18" s="825" t="s">
        <v>731</v>
      </c>
      <c r="B18" s="794">
        <v>18871.196239999997</v>
      </c>
      <c r="C18" s="794">
        <v>31109.270700000001</v>
      </c>
      <c r="D18" s="794">
        <v>39578.399549999995</v>
      </c>
      <c r="E18" s="794">
        <v>40368.653619999997</v>
      </c>
      <c r="F18" s="794">
        <v>43023.121340000005</v>
      </c>
      <c r="G18" s="794">
        <v>45061.284289999996</v>
      </c>
      <c r="H18" s="794">
        <v>41349.476979999999</v>
      </c>
      <c r="I18" s="794">
        <v>43322.584670000004</v>
      </c>
    </row>
    <row r="19" spans="1:9" s="795" customFormat="1" ht="21" customHeight="1">
      <c r="A19" s="825" t="s">
        <v>732</v>
      </c>
      <c r="B19" s="794">
        <v>18733.965600000003</v>
      </c>
      <c r="C19" s="794">
        <v>30800.94124</v>
      </c>
      <c r="D19" s="794">
        <v>39007.73545</v>
      </c>
      <c r="E19" s="794">
        <v>39274.058280000005</v>
      </c>
      <c r="F19" s="794">
        <v>41027.888639999997</v>
      </c>
      <c r="G19" s="794">
        <v>42837.838750000003</v>
      </c>
      <c r="H19" s="794">
        <v>38661.563539999996</v>
      </c>
      <c r="I19" s="794">
        <v>40108.455689999995</v>
      </c>
    </row>
    <row r="20" spans="1:9" s="795" customFormat="1" ht="21" customHeight="1">
      <c r="A20" s="825" t="s">
        <v>733</v>
      </c>
      <c r="B20" s="794">
        <v>137.23064000000002</v>
      </c>
      <c r="C20" s="794">
        <v>308.32946000000004</v>
      </c>
      <c r="D20" s="794">
        <v>570.66409999999996</v>
      </c>
      <c r="E20" s="794">
        <v>1094.5953400000001</v>
      </c>
      <c r="F20" s="794">
        <v>1995.2327</v>
      </c>
      <c r="G20" s="794">
        <v>2223.4455400000002</v>
      </c>
      <c r="H20" s="794">
        <v>2687.9134399999998</v>
      </c>
      <c r="I20" s="794">
        <v>3214.12898</v>
      </c>
    </row>
    <row r="21" spans="1:9" s="795" customFormat="1" ht="21" customHeight="1">
      <c r="A21" s="825" t="s">
        <v>312</v>
      </c>
      <c r="B21" s="794">
        <v>81592.721290000001</v>
      </c>
      <c r="C21" s="794">
        <v>90313.748139999996</v>
      </c>
      <c r="D21" s="794">
        <v>91977.091140000004</v>
      </c>
      <c r="E21" s="794">
        <v>98482.961680000008</v>
      </c>
      <c r="F21" s="794">
        <v>107901.47651000001</v>
      </c>
      <c r="G21" s="794">
        <v>108516.85209999999</v>
      </c>
      <c r="H21" s="794">
        <v>118869.67988</v>
      </c>
      <c r="I21" s="794">
        <v>116220.29073000001</v>
      </c>
    </row>
    <row r="22" spans="1:9" s="795" customFormat="1" ht="21" customHeight="1">
      <c r="A22" s="825" t="s">
        <v>734</v>
      </c>
      <c r="B22" s="794">
        <v>-147224.67284000001</v>
      </c>
      <c r="C22" s="794">
        <v>-227666.27441999997</v>
      </c>
      <c r="D22" s="794">
        <v>-244123.66603999998</v>
      </c>
      <c r="E22" s="794">
        <v>-240936.26306</v>
      </c>
      <c r="F22" s="794">
        <v>-270684.30582999997</v>
      </c>
      <c r="G22" s="794">
        <v>-270620.63264999999</v>
      </c>
      <c r="H22" s="794">
        <v>-290016.99514999997</v>
      </c>
      <c r="I22" s="794">
        <v>-298770.09886999999</v>
      </c>
    </row>
    <row r="23" spans="1:9" s="795" customFormat="1" ht="21" customHeight="1">
      <c r="A23" s="801" t="s">
        <v>330</v>
      </c>
      <c r="B23" s="794">
        <v>59249.160939999994</v>
      </c>
      <c r="C23" s="794">
        <v>59703.355210000002</v>
      </c>
      <c r="D23" s="794">
        <v>65926.593699999998</v>
      </c>
      <c r="E23" s="794">
        <v>72841.505139999994</v>
      </c>
      <c r="F23" s="794">
        <v>78618.939079999996</v>
      </c>
      <c r="G23" s="794">
        <v>62420.396249999998</v>
      </c>
      <c r="H23" s="794">
        <v>85609.87023</v>
      </c>
      <c r="I23" s="794">
        <v>64636.55025</v>
      </c>
    </row>
    <row r="24" spans="1:9" s="795" customFormat="1" ht="21" customHeight="1">
      <c r="A24" s="801" t="s">
        <v>336</v>
      </c>
      <c r="B24" s="794">
        <v>5.8999999999999997E-2</v>
      </c>
      <c r="C24" s="794">
        <v>2.84707</v>
      </c>
      <c r="D24" s="794">
        <v>4.4428199999999993</v>
      </c>
      <c r="E24" s="794">
        <v>5.1999999999999998E-2</v>
      </c>
      <c r="F24" s="794">
        <v>41.137260000000005</v>
      </c>
      <c r="G24" s="794">
        <v>150.18861999999999</v>
      </c>
      <c r="H24" s="794">
        <v>4.4999999999999998E-2</v>
      </c>
      <c r="I24" s="794">
        <v>8.2000000000000003E-2</v>
      </c>
    </row>
    <row r="25" spans="1:9" s="795" customFormat="1" ht="21" customHeight="1">
      <c r="A25" s="801" t="s">
        <v>735</v>
      </c>
      <c r="B25" s="794">
        <v>160468.68471999999</v>
      </c>
      <c r="C25" s="794">
        <v>94501.787760000007</v>
      </c>
      <c r="D25" s="794">
        <v>247833.21055000002</v>
      </c>
      <c r="E25" s="794">
        <v>300181.27866000001</v>
      </c>
      <c r="F25" s="794">
        <v>250146.16221000001</v>
      </c>
      <c r="G25" s="794">
        <v>197406.17147</v>
      </c>
      <c r="H25" s="794">
        <v>149658.80906999999</v>
      </c>
      <c r="I25" s="794">
        <v>166392.74986000001</v>
      </c>
    </row>
    <row r="26" spans="1:9" s="795" customFormat="1" ht="21" customHeight="1">
      <c r="A26" s="801" t="s">
        <v>347</v>
      </c>
      <c r="B26" s="794">
        <v>129171.01251999999</v>
      </c>
      <c r="C26" s="794">
        <v>135913.19594000001</v>
      </c>
      <c r="D26" s="794">
        <v>135340.70866</v>
      </c>
      <c r="E26" s="794">
        <v>133617.77333</v>
      </c>
      <c r="F26" s="794">
        <v>156195.49403999999</v>
      </c>
      <c r="G26" s="794">
        <v>170911.44874000002</v>
      </c>
      <c r="H26" s="794">
        <v>184385.97167</v>
      </c>
      <c r="I26" s="794">
        <v>194760.5061</v>
      </c>
    </row>
    <row r="27" spans="1:9" s="795" customFormat="1" ht="21" customHeight="1">
      <c r="A27" s="801" t="s">
        <v>736</v>
      </c>
      <c r="B27" s="794">
        <v>26689.735210000003</v>
      </c>
      <c r="C27" s="794">
        <v>24144.934499999999</v>
      </c>
      <c r="D27" s="794">
        <v>19330.619620000001</v>
      </c>
      <c r="E27" s="794">
        <v>21151.073539999998</v>
      </c>
      <c r="F27" s="794">
        <v>12191.104499999999</v>
      </c>
      <c r="G27" s="794">
        <v>8586.3189899999998</v>
      </c>
      <c r="H27" s="794">
        <v>12586.381710000001</v>
      </c>
      <c r="I27" s="794">
        <v>9142.1567899999991</v>
      </c>
    </row>
    <row r="28" spans="1:9" s="799" customFormat="1" ht="43.5" customHeight="1" thickBot="1">
      <c r="A28" s="826" t="s">
        <v>363</v>
      </c>
      <c r="B28" s="798">
        <v>0</v>
      </c>
      <c r="C28" s="798">
        <v>0</v>
      </c>
      <c r="D28" s="798">
        <v>0</v>
      </c>
      <c r="E28" s="798">
        <v>0</v>
      </c>
      <c r="F28" s="798">
        <v>0</v>
      </c>
      <c r="G28" s="798">
        <v>0</v>
      </c>
      <c r="H28" s="798">
        <v>0</v>
      </c>
      <c r="I28" s="798">
        <v>0</v>
      </c>
    </row>
    <row r="29" spans="1:9" ht="24" customHeight="1" thickTop="1" thickBot="1">
      <c r="A29" s="791" t="s">
        <v>737</v>
      </c>
      <c r="B29" s="792">
        <v>7001506.7948199995</v>
      </c>
      <c r="C29" s="792">
        <v>8053980.2013100004</v>
      </c>
      <c r="D29" s="792">
        <v>8895161.1796899997</v>
      </c>
      <c r="E29" s="792">
        <v>9811687.9990499988</v>
      </c>
      <c r="F29" s="792">
        <v>10828081.596249999</v>
      </c>
      <c r="G29" s="792">
        <v>11418646.601840001</v>
      </c>
      <c r="H29" s="792">
        <v>12061203.462069999</v>
      </c>
      <c r="I29" s="792">
        <v>12772235.206739999</v>
      </c>
    </row>
    <row r="30" spans="1:9" s="795" customFormat="1" ht="21" customHeight="1" thickTop="1">
      <c r="A30" s="801" t="s">
        <v>738</v>
      </c>
      <c r="B30" s="794">
        <v>5354583.0373</v>
      </c>
      <c r="C30" s="794">
        <v>6049801.4527899995</v>
      </c>
      <c r="D30" s="794">
        <v>6829540.4648599997</v>
      </c>
      <c r="E30" s="794">
        <v>7417424.00239</v>
      </c>
      <c r="F30" s="794">
        <v>7788148.9096299997</v>
      </c>
      <c r="G30" s="794">
        <v>8435354.9556400012</v>
      </c>
      <c r="H30" s="794">
        <v>8949474.6310799997</v>
      </c>
      <c r="I30" s="794">
        <v>9075465.3726700004</v>
      </c>
    </row>
    <row r="31" spans="1:9" s="795" customFormat="1" ht="21" customHeight="1">
      <c r="A31" s="825" t="s">
        <v>739</v>
      </c>
      <c r="B31" s="794">
        <v>3071.4674199999999</v>
      </c>
      <c r="C31" s="794">
        <v>2479.4649399999998</v>
      </c>
      <c r="D31" s="794">
        <v>3920.0633599999996</v>
      </c>
      <c r="E31" s="794">
        <v>8338.9915000000001</v>
      </c>
      <c r="F31" s="794">
        <v>11797.390579999999</v>
      </c>
      <c r="G31" s="794">
        <v>6797.4420700000001</v>
      </c>
      <c r="H31" s="794">
        <v>3754.6722799999998</v>
      </c>
      <c r="I31" s="794">
        <v>6435.7135199999993</v>
      </c>
    </row>
    <row r="32" spans="1:9" s="795" customFormat="1" ht="21" customHeight="1">
      <c r="A32" s="825" t="s">
        <v>740</v>
      </c>
      <c r="B32" s="794">
        <v>1625285.9717300001</v>
      </c>
      <c r="C32" s="794">
        <v>1962593.7840699998</v>
      </c>
      <c r="D32" s="794">
        <v>2166392.1838099998</v>
      </c>
      <c r="E32" s="794">
        <v>2310721.83433</v>
      </c>
      <c r="F32" s="794">
        <v>2610830.8848299999</v>
      </c>
      <c r="G32" s="794">
        <v>2840030.6642800001</v>
      </c>
      <c r="H32" s="794">
        <v>3091193.7229499999</v>
      </c>
      <c r="I32" s="794">
        <v>3173472.9327099998</v>
      </c>
    </row>
    <row r="33" spans="1:9" s="795" customFormat="1" ht="21" customHeight="1">
      <c r="A33" s="825" t="s">
        <v>741</v>
      </c>
      <c r="B33" s="794">
        <v>671803.52232000011</v>
      </c>
      <c r="C33" s="794">
        <v>201610.16933</v>
      </c>
      <c r="D33" s="794">
        <v>37619.354249999997</v>
      </c>
      <c r="E33" s="794">
        <v>12213.028849999999</v>
      </c>
      <c r="F33" s="794">
        <v>5847.4616100000003</v>
      </c>
      <c r="G33" s="794">
        <v>4720.1519800000005</v>
      </c>
      <c r="H33" s="794">
        <v>4009.35914</v>
      </c>
      <c r="I33" s="794">
        <v>3088.5845600000002</v>
      </c>
    </row>
    <row r="34" spans="1:9" s="795" customFormat="1" ht="21" customHeight="1">
      <c r="A34" s="825" t="s">
        <v>742</v>
      </c>
      <c r="B34" s="794">
        <v>25965.092679999998</v>
      </c>
      <c r="C34" s="794">
        <v>21255.406879999999</v>
      </c>
      <c r="D34" s="794">
        <v>19846.75189</v>
      </c>
      <c r="E34" s="794">
        <v>22840.878089999998</v>
      </c>
      <c r="F34" s="794">
        <v>27499.905940000001</v>
      </c>
      <c r="G34" s="794">
        <v>109846.44899999999</v>
      </c>
      <c r="H34" s="794">
        <v>97304.243979999999</v>
      </c>
      <c r="I34" s="794">
        <v>65886.000200000009</v>
      </c>
    </row>
    <row r="35" spans="1:9" s="795" customFormat="1" ht="21" customHeight="1">
      <c r="A35" s="825" t="s">
        <v>743</v>
      </c>
      <c r="B35" s="794">
        <v>2855783.8957199999</v>
      </c>
      <c r="C35" s="794">
        <v>3602422.4721900001</v>
      </c>
      <c r="D35" s="794">
        <v>4254099.0154999997</v>
      </c>
      <c r="E35" s="794">
        <v>4642690.0051499996</v>
      </c>
      <c r="F35" s="794">
        <v>4612655.6865499998</v>
      </c>
      <c r="G35" s="794">
        <v>4926636.1434399998</v>
      </c>
      <c r="H35" s="794">
        <v>5156944.0592200002</v>
      </c>
      <c r="I35" s="794">
        <v>5182009.8521300005</v>
      </c>
    </row>
    <row r="36" spans="1:9" s="795" customFormat="1" ht="21" customHeight="1">
      <c r="A36" s="825" t="s">
        <v>744</v>
      </c>
      <c r="B36" s="794">
        <v>172673.08743000001</v>
      </c>
      <c r="C36" s="794">
        <v>259440.15537999998</v>
      </c>
      <c r="D36" s="794">
        <v>347663.09604999999</v>
      </c>
      <c r="E36" s="794">
        <v>420619.26447000005</v>
      </c>
      <c r="F36" s="794">
        <v>519517.58012</v>
      </c>
      <c r="G36" s="794">
        <v>547324.10487000004</v>
      </c>
      <c r="H36" s="794">
        <v>596268.57351000002</v>
      </c>
      <c r="I36" s="794">
        <v>644572.28954999999</v>
      </c>
    </row>
    <row r="37" spans="1:9" s="795" customFormat="1" ht="21" customHeight="1">
      <c r="A37" s="801" t="s">
        <v>745</v>
      </c>
      <c r="B37" s="794">
        <v>5533.2721600000004</v>
      </c>
      <c r="C37" s="794">
        <v>2450.4051400000003</v>
      </c>
      <c r="D37" s="794">
        <v>6.3222299999999994</v>
      </c>
      <c r="E37" s="794">
        <v>7236.1665800000001</v>
      </c>
      <c r="F37" s="794">
        <v>10797.342490000001</v>
      </c>
      <c r="G37" s="794">
        <v>5376.4093000000003</v>
      </c>
      <c r="H37" s="794">
        <v>157.08463</v>
      </c>
      <c r="I37" s="794">
        <v>6186.7383099999997</v>
      </c>
    </row>
    <row r="38" spans="1:9" s="795" customFormat="1" ht="21" customHeight="1">
      <c r="A38" s="801" t="s">
        <v>746</v>
      </c>
      <c r="B38" s="794">
        <v>500833.49069000001</v>
      </c>
      <c r="C38" s="794">
        <v>677627.49754000001</v>
      </c>
      <c r="D38" s="794">
        <v>741998.04794000008</v>
      </c>
      <c r="E38" s="794">
        <v>1031218.02235</v>
      </c>
      <c r="F38" s="794">
        <v>1620084.9566300001</v>
      </c>
      <c r="G38" s="794">
        <v>1836194.77709</v>
      </c>
      <c r="H38" s="794">
        <v>1833052.89475</v>
      </c>
      <c r="I38" s="794">
        <v>2044553.7271700001</v>
      </c>
    </row>
    <row r="39" spans="1:9" s="795" customFormat="1" ht="21" customHeight="1">
      <c r="A39" s="801" t="s">
        <v>747</v>
      </c>
      <c r="B39" s="794">
        <v>248527.46531999999</v>
      </c>
      <c r="C39" s="794">
        <v>260053.85097</v>
      </c>
      <c r="D39" s="794">
        <v>265479.60087999998</v>
      </c>
      <c r="E39" s="794">
        <v>322595.06680999999</v>
      </c>
      <c r="F39" s="794">
        <v>341285.48705</v>
      </c>
      <c r="G39" s="794">
        <v>270269.57983</v>
      </c>
      <c r="H39" s="794">
        <v>358295.73157999996</v>
      </c>
      <c r="I39" s="794">
        <v>299332.29894999997</v>
      </c>
    </row>
    <row r="40" spans="1:9" s="795" customFormat="1" ht="21" customHeight="1">
      <c r="A40" s="801" t="s">
        <v>401</v>
      </c>
      <c r="B40" s="794">
        <v>162733.96664</v>
      </c>
      <c r="C40" s="794">
        <v>170953.30208000002</v>
      </c>
      <c r="D40" s="794">
        <v>178341.52155999999</v>
      </c>
      <c r="E40" s="794">
        <v>187133.12987999999</v>
      </c>
      <c r="F40" s="794">
        <v>163705.32530000003</v>
      </c>
      <c r="G40" s="794">
        <v>170026.71324000001</v>
      </c>
      <c r="H40" s="794">
        <v>149150.89775</v>
      </c>
      <c r="I40" s="794">
        <v>154526.23041999998</v>
      </c>
    </row>
    <row r="41" spans="1:9" s="795" customFormat="1" ht="21" customHeight="1">
      <c r="A41" s="801" t="s">
        <v>407</v>
      </c>
      <c r="B41" s="794">
        <v>508356.38885000005</v>
      </c>
      <c r="C41" s="794">
        <v>678982.22214999993</v>
      </c>
      <c r="D41" s="794">
        <v>679494.72222</v>
      </c>
      <c r="E41" s="794">
        <v>680109.72210999997</v>
      </c>
      <c r="F41" s="794">
        <v>680622.22235000005</v>
      </c>
      <c r="G41" s="794">
        <v>509463.33338999999</v>
      </c>
      <c r="H41" s="794">
        <v>507333.33338999999</v>
      </c>
      <c r="I41" s="794">
        <v>509778.88895999995</v>
      </c>
    </row>
    <row r="42" spans="1:9" s="795" customFormat="1" ht="21" customHeight="1">
      <c r="A42" s="801" t="s">
        <v>748</v>
      </c>
      <c r="B42" s="794">
        <v>220939.17386000001</v>
      </c>
      <c r="C42" s="794">
        <v>214111.47063999998</v>
      </c>
      <c r="D42" s="794">
        <v>200300.5</v>
      </c>
      <c r="E42" s="794">
        <v>135823.00002000001</v>
      </c>
      <c r="F42" s="794">
        <v>192624.16665</v>
      </c>
      <c r="G42" s="794">
        <v>191960.83335</v>
      </c>
      <c r="H42" s="794">
        <v>263738.88889</v>
      </c>
      <c r="I42" s="794">
        <v>263358.16665000003</v>
      </c>
    </row>
    <row r="43" spans="1:9" s="799" customFormat="1" ht="43.5" customHeight="1" thickBot="1">
      <c r="A43" s="826" t="s">
        <v>598</v>
      </c>
      <c r="B43" s="798">
        <v>0</v>
      </c>
      <c r="C43" s="798">
        <v>0</v>
      </c>
      <c r="D43" s="798">
        <v>0</v>
      </c>
      <c r="E43" s="798">
        <v>30148.888910000001</v>
      </c>
      <c r="F43" s="798">
        <v>30813.186149999998</v>
      </c>
      <c r="G43" s="798">
        <v>0</v>
      </c>
      <c r="H43" s="798">
        <v>0</v>
      </c>
      <c r="I43" s="798">
        <v>419033.78361000004</v>
      </c>
    </row>
    <row r="44" spans="1:9" ht="24" customHeight="1" thickTop="1" thickBot="1">
      <c r="A44" s="791" t="s">
        <v>749</v>
      </c>
      <c r="B44" s="792">
        <v>641601.41952</v>
      </c>
      <c r="C44" s="792">
        <v>798405.56455999997</v>
      </c>
      <c r="D44" s="792">
        <v>960541.09322000004</v>
      </c>
      <c r="E44" s="792">
        <v>1120778.0547200001</v>
      </c>
      <c r="F44" s="792">
        <v>1327573.0270799999</v>
      </c>
      <c r="G44" s="792">
        <v>1358114.9012</v>
      </c>
      <c r="H44" s="792">
        <v>1487690.7128599999</v>
      </c>
      <c r="I44" s="792">
        <v>1559316.1256800001</v>
      </c>
    </row>
    <row r="45" spans="1:9" s="795" customFormat="1" ht="21" customHeight="1" thickTop="1">
      <c r="A45" s="801" t="s">
        <v>422</v>
      </c>
      <c r="B45" s="794">
        <v>345979.8</v>
      </c>
      <c r="C45" s="794">
        <v>490223.5</v>
      </c>
      <c r="D45" s="794">
        <v>626133.80000000005</v>
      </c>
      <c r="E45" s="794">
        <v>763310</v>
      </c>
      <c r="F45" s="794">
        <v>900717.7</v>
      </c>
      <c r="G45" s="794">
        <v>1036585.1</v>
      </c>
      <c r="H45" s="794">
        <v>1036585.1</v>
      </c>
      <c r="I45" s="794">
        <v>1173206.8</v>
      </c>
    </row>
    <row r="46" spans="1:9" s="795" customFormat="1" ht="21" customHeight="1">
      <c r="A46" s="801" t="s">
        <v>426</v>
      </c>
      <c r="B46" s="794">
        <v>53989.934549999998</v>
      </c>
      <c r="C46" s="794">
        <v>35989.534549999997</v>
      </c>
      <c r="D46" s="794">
        <v>1689.5345500000001</v>
      </c>
      <c r="E46" s="794">
        <v>1689.5345500000001</v>
      </c>
      <c r="F46" s="794">
        <v>1689.5345500000001</v>
      </c>
      <c r="G46" s="794">
        <v>1689.5345500000001</v>
      </c>
      <c r="H46" s="794">
        <v>1689.5345500000001</v>
      </c>
      <c r="I46" s="794">
        <v>1689.5345500000001</v>
      </c>
    </row>
    <row r="47" spans="1:9" s="795" customFormat="1" ht="21" customHeight="1">
      <c r="A47" s="801" t="s">
        <v>430</v>
      </c>
      <c r="B47" s="794">
        <v>0</v>
      </c>
      <c r="C47" s="794">
        <v>0</v>
      </c>
      <c r="D47" s="794">
        <v>0</v>
      </c>
      <c r="E47" s="794">
        <v>0</v>
      </c>
      <c r="F47" s="794">
        <v>0</v>
      </c>
      <c r="G47" s="794">
        <v>0</v>
      </c>
      <c r="H47" s="794">
        <v>0</v>
      </c>
      <c r="I47" s="794">
        <v>0</v>
      </c>
    </row>
    <row r="48" spans="1:9" s="795" customFormat="1" ht="21" customHeight="1">
      <c r="A48" s="801" t="s">
        <v>750</v>
      </c>
      <c r="B48" s="794">
        <v>73534.49828</v>
      </c>
      <c r="C48" s="794">
        <v>90344.217279999997</v>
      </c>
      <c r="D48" s="794">
        <v>108529.04828</v>
      </c>
      <c r="E48" s="794">
        <v>130947.91928</v>
      </c>
      <c r="F48" s="794">
        <v>153430.98422000001</v>
      </c>
      <c r="G48" s="794">
        <v>180604.46955000001</v>
      </c>
      <c r="H48" s="794">
        <v>180604.46955000001</v>
      </c>
      <c r="I48" s="794">
        <v>207485.63055</v>
      </c>
    </row>
    <row r="49" spans="1:9" s="795" customFormat="1" ht="21" customHeight="1">
      <c r="A49" s="801" t="s">
        <v>436</v>
      </c>
      <c r="B49" s="794">
        <v>168097.18669</v>
      </c>
      <c r="C49" s="794">
        <v>181848.31272999998</v>
      </c>
      <c r="D49" s="794">
        <v>224188.71038999999</v>
      </c>
      <c r="E49" s="794">
        <v>224830.60088999997</v>
      </c>
      <c r="F49" s="794">
        <v>271734.80830999999</v>
      </c>
      <c r="G49" s="794">
        <v>139235.7971</v>
      </c>
      <c r="H49" s="794">
        <v>268811.60875999997</v>
      </c>
      <c r="I49" s="794">
        <v>176934.16058000003</v>
      </c>
    </row>
    <row r="50" spans="1:9" s="795" customFormat="1" ht="21" customHeight="1">
      <c r="A50" s="825" t="s">
        <v>751</v>
      </c>
      <c r="B50" s="794">
        <v>0</v>
      </c>
      <c r="C50" s="794">
        <v>0</v>
      </c>
      <c r="D50" s="794">
        <v>0</v>
      </c>
      <c r="E50" s="794">
        <v>0</v>
      </c>
      <c r="F50" s="794">
        <v>0</v>
      </c>
      <c r="G50" s="794">
        <v>0</v>
      </c>
      <c r="H50" s="794">
        <v>0</v>
      </c>
      <c r="I50" s="794">
        <v>0</v>
      </c>
    </row>
    <row r="51" spans="1:9" s="799" customFormat="1" ht="40.5" customHeight="1" thickBot="1">
      <c r="A51" s="827" t="s">
        <v>752</v>
      </c>
      <c r="B51" s="798">
        <v>168097.18669</v>
      </c>
      <c r="C51" s="798">
        <v>181848.31272999998</v>
      </c>
      <c r="D51" s="798">
        <v>224188.71038999999</v>
      </c>
      <c r="E51" s="798">
        <v>224830.60088999997</v>
      </c>
      <c r="F51" s="798">
        <v>271734.80830999999</v>
      </c>
      <c r="G51" s="798">
        <v>139235.7971</v>
      </c>
      <c r="H51" s="798">
        <v>268811.60875999997</v>
      </c>
      <c r="I51" s="798">
        <v>176934.16058000003</v>
      </c>
    </row>
    <row r="52" spans="1:9" ht="24" customHeight="1" thickTop="1" thickBot="1">
      <c r="A52" s="791" t="s">
        <v>753</v>
      </c>
      <c r="B52" s="792">
        <v>7643108.2143400004</v>
      </c>
      <c r="C52" s="792">
        <v>8852385.7658700012</v>
      </c>
      <c r="D52" s="792">
        <v>9855702.2729100008</v>
      </c>
      <c r="E52" s="792">
        <v>10932466.05377</v>
      </c>
      <c r="F52" s="792">
        <v>12155654.623330001</v>
      </c>
      <c r="G52" s="792">
        <v>12776761.503040001</v>
      </c>
      <c r="H52" s="792">
        <v>13548894.174930001</v>
      </c>
      <c r="I52" s="792">
        <v>14331551.332420001</v>
      </c>
    </row>
    <row r="53" spans="1:9" s="795" customFormat="1" ht="24" customHeight="1" thickTop="1">
      <c r="A53" s="801" t="s">
        <v>754</v>
      </c>
      <c r="B53" s="794">
        <v>2747.9281299999998</v>
      </c>
      <c r="C53" s="794">
        <v>1015.2392199999999</v>
      </c>
      <c r="D53" s="794">
        <v>527.56547999999998</v>
      </c>
      <c r="E53" s="794">
        <v>804.95119999999997</v>
      </c>
      <c r="F53" s="794">
        <v>899.96922999999992</v>
      </c>
      <c r="G53" s="794">
        <v>812.37090000000001</v>
      </c>
      <c r="H53" s="794">
        <v>507.74446999999998</v>
      </c>
      <c r="I53" s="794">
        <v>442.32751000000002</v>
      </c>
    </row>
    <row r="54" spans="1:9" s="799" customFormat="1" ht="21" customHeight="1">
      <c r="A54" s="827" t="s">
        <v>755</v>
      </c>
      <c r="B54" s="798">
        <v>0</v>
      </c>
      <c r="C54" s="798">
        <v>0</v>
      </c>
      <c r="D54" s="798">
        <v>0</v>
      </c>
      <c r="E54" s="798">
        <v>0</v>
      </c>
      <c r="F54" s="798">
        <v>0</v>
      </c>
      <c r="G54" s="798">
        <v>0</v>
      </c>
      <c r="H54" s="798">
        <v>0</v>
      </c>
      <c r="I54" s="798">
        <v>0</v>
      </c>
    </row>
    <row r="55" spans="1:9" s="799" customFormat="1" ht="21" customHeight="1">
      <c r="A55" s="827" t="s">
        <v>756</v>
      </c>
      <c r="B55" s="798">
        <v>2747.9281299999998</v>
      </c>
      <c r="C55" s="798">
        <v>1015.2392199999999</v>
      </c>
      <c r="D55" s="798">
        <v>527.56547999999998</v>
      </c>
      <c r="E55" s="798">
        <v>804.95119999999997</v>
      </c>
      <c r="F55" s="798">
        <v>899.96922999999992</v>
      </c>
      <c r="G55" s="798">
        <v>812.37090000000001</v>
      </c>
      <c r="H55" s="798">
        <v>507.74446999999998</v>
      </c>
      <c r="I55" s="798">
        <v>442.32751000000002</v>
      </c>
    </row>
    <row r="56" spans="1:9" s="799" customFormat="1" ht="21" customHeight="1">
      <c r="A56" s="827" t="s">
        <v>757</v>
      </c>
      <c r="B56" s="798">
        <v>0</v>
      </c>
      <c r="C56" s="798">
        <v>0</v>
      </c>
      <c r="D56" s="798">
        <v>0</v>
      </c>
      <c r="E56" s="798">
        <v>0</v>
      </c>
      <c r="F56" s="798">
        <v>0</v>
      </c>
      <c r="G56" s="798">
        <v>0</v>
      </c>
      <c r="H56" s="798">
        <v>0</v>
      </c>
      <c r="I56" s="798">
        <v>0</v>
      </c>
    </row>
    <row r="57" spans="1:9" s="799" customFormat="1" ht="21" customHeight="1">
      <c r="A57" s="827" t="s">
        <v>758</v>
      </c>
      <c r="B57" s="798">
        <v>0</v>
      </c>
      <c r="C57" s="798">
        <v>0</v>
      </c>
      <c r="D57" s="798">
        <v>0</v>
      </c>
      <c r="E57" s="798">
        <v>0</v>
      </c>
      <c r="F57" s="798">
        <v>0</v>
      </c>
      <c r="G57" s="798">
        <v>0</v>
      </c>
      <c r="H57" s="798">
        <v>0</v>
      </c>
      <c r="I57" s="798">
        <v>0</v>
      </c>
    </row>
    <row r="58" spans="1:9" s="799" customFormat="1" ht="21" customHeight="1">
      <c r="A58" s="827" t="s">
        <v>759</v>
      </c>
      <c r="B58" s="798">
        <v>0</v>
      </c>
      <c r="C58" s="798">
        <v>0</v>
      </c>
      <c r="D58" s="798">
        <v>0</v>
      </c>
      <c r="E58" s="798">
        <v>0</v>
      </c>
      <c r="F58" s="798">
        <v>0</v>
      </c>
      <c r="G58" s="798">
        <v>0</v>
      </c>
      <c r="H58" s="798">
        <v>0</v>
      </c>
      <c r="I58" s="798">
        <v>0</v>
      </c>
    </row>
    <row r="59" spans="1:9" s="799" customFormat="1" ht="61.5" customHeight="1" thickBot="1">
      <c r="A59" s="826" t="s">
        <v>760</v>
      </c>
      <c r="B59" s="798">
        <v>6675204.6342399996</v>
      </c>
      <c r="C59" s="798">
        <v>6960664.6991899991</v>
      </c>
      <c r="D59" s="798">
        <v>9373573.0828900002</v>
      </c>
      <c r="E59" s="798">
        <v>9707927.0891299993</v>
      </c>
      <c r="F59" s="798">
        <v>10005483.222620001</v>
      </c>
      <c r="G59" s="798">
        <v>10604738.83532</v>
      </c>
      <c r="H59" s="798">
        <v>11177969.238700001</v>
      </c>
      <c r="I59" s="798">
        <v>11545789.026799999</v>
      </c>
    </row>
    <row r="60" spans="1:9" ht="31.5" customHeight="1" thickTop="1" thickBot="1">
      <c r="A60" s="828" t="s">
        <v>761</v>
      </c>
      <c r="B60" s="792"/>
      <c r="C60" s="792"/>
      <c r="D60" s="792"/>
      <c r="E60" s="792"/>
      <c r="F60" s="792"/>
      <c r="G60" s="792"/>
      <c r="H60" s="792"/>
      <c r="I60" s="792"/>
    </row>
    <row r="61" spans="1:9" ht="30" customHeight="1" thickTop="1">
      <c r="A61" s="803" t="s">
        <v>762</v>
      </c>
      <c r="B61" s="804">
        <v>1048204.04617</v>
      </c>
      <c r="C61" s="804">
        <v>1266934.3438599999</v>
      </c>
      <c r="D61" s="804">
        <v>1323142.1149000002</v>
      </c>
      <c r="E61" s="804">
        <v>1374341.23006</v>
      </c>
      <c r="F61" s="804">
        <v>1480559.1611800001</v>
      </c>
      <c r="G61" s="804">
        <v>921157.39477999997</v>
      </c>
      <c r="H61" s="804">
        <v>1620473.92172</v>
      </c>
      <c r="I61" s="804">
        <v>1006395.9991799999</v>
      </c>
    </row>
    <row r="62" spans="1:9" ht="21" customHeight="1">
      <c r="A62" s="808" t="s">
        <v>763</v>
      </c>
      <c r="B62" s="804">
        <v>-175715.65368000002</v>
      </c>
      <c r="C62" s="804">
        <v>-221651.61618000001</v>
      </c>
      <c r="D62" s="804">
        <v>-268545.47593999997</v>
      </c>
      <c r="E62" s="804">
        <v>-279361.38266</v>
      </c>
      <c r="F62" s="804">
        <v>-294510.83302999998</v>
      </c>
      <c r="G62" s="804">
        <v>-194674.77350000001</v>
      </c>
      <c r="H62" s="804">
        <v>-344353.22875000001</v>
      </c>
      <c r="I62" s="804">
        <v>-225074.81440999999</v>
      </c>
    </row>
    <row r="63" spans="1:9" ht="21.75" customHeight="1">
      <c r="A63" s="829" t="s">
        <v>764</v>
      </c>
      <c r="B63" s="804">
        <v>872488.39249</v>
      </c>
      <c r="C63" s="804">
        <v>1045282.7276799999</v>
      </c>
      <c r="D63" s="804">
        <v>1054596.6389600001</v>
      </c>
      <c r="E63" s="804">
        <v>1094979.8474000001</v>
      </c>
      <c r="F63" s="804">
        <v>1186048.3281500002</v>
      </c>
      <c r="G63" s="804">
        <v>726482.62127999996</v>
      </c>
      <c r="H63" s="804">
        <v>1276120.69297</v>
      </c>
      <c r="I63" s="804">
        <v>781321.18476999993</v>
      </c>
    </row>
    <row r="64" spans="1:9">
      <c r="A64" s="803" t="s">
        <v>765</v>
      </c>
      <c r="B64" s="804">
        <v>27917.650879999997</v>
      </c>
      <c r="C64" s="804">
        <v>31916.582839999999</v>
      </c>
      <c r="D64" s="804">
        <v>37220.025479999997</v>
      </c>
      <c r="E64" s="804">
        <v>43566.851929999997</v>
      </c>
      <c r="F64" s="804">
        <v>50722.88869</v>
      </c>
      <c r="G64" s="804">
        <v>30997.772739999997</v>
      </c>
      <c r="H64" s="804">
        <v>56723.933429999997</v>
      </c>
      <c r="I64" s="804">
        <v>41515.744509999997</v>
      </c>
    </row>
    <row r="65" spans="1:9">
      <c r="A65" s="808" t="s">
        <v>766</v>
      </c>
      <c r="B65" s="804">
        <v>-17148.095359999999</v>
      </c>
      <c r="C65" s="804">
        <v>-16287.29839</v>
      </c>
      <c r="D65" s="804">
        <v>-21115.004410000001</v>
      </c>
      <c r="E65" s="804">
        <v>-19243.779260000003</v>
      </c>
      <c r="F65" s="804">
        <v>-16548.501100000001</v>
      </c>
      <c r="G65" s="804">
        <v>-11869.85808</v>
      </c>
      <c r="H65" s="804">
        <v>-20507.11477</v>
      </c>
      <c r="I65" s="804">
        <v>-11753.289560000001</v>
      </c>
    </row>
    <row r="66" spans="1:9">
      <c r="A66" s="807" t="s">
        <v>767</v>
      </c>
      <c r="B66" s="804">
        <v>883257.94800999993</v>
      </c>
      <c r="C66" s="804">
        <v>1060912.0121299999</v>
      </c>
      <c r="D66" s="804">
        <v>1070701.6600299999</v>
      </c>
      <c r="E66" s="804">
        <v>1119302.92007</v>
      </c>
      <c r="F66" s="804">
        <v>1220222.7157399999</v>
      </c>
      <c r="G66" s="804">
        <v>745610.53594000009</v>
      </c>
      <c r="H66" s="804">
        <v>1312337.5116300001</v>
      </c>
      <c r="I66" s="804">
        <v>811083.63971999998</v>
      </c>
    </row>
    <row r="67" spans="1:9">
      <c r="A67" s="803" t="s">
        <v>768</v>
      </c>
      <c r="B67" s="804">
        <v>64483.899119999995</v>
      </c>
      <c r="C67" s="804">
        <v>28049.837149999999</v>
      </c>
      <c r="D67" s="804">
        <v>32797.266159999999</v>
      </c>
      <c r="E67" s="804">
        <v>37622.343930000003</v>
      </c>
      <c r="F67" s="804">
        <v>75079.262239999996</v>
      </c>
      <c r="G67" s="804">
        <v>20261.132570000002</v>
      </c>
      <c r="H67" s="804">
        <v>62941.813000000002</v>
      </c>
      <c r="I67" s="804">
        <v>15391.271859999999</v>
      </c>
    </row>
    <row r="68" spans="1:9">
      <c r="A68" s="803" t="s">
        <v>769</v>
      </c>
      <c r="B68" s="804">
        <v>-81253.333969999992</v>
      </c>
      <c r="C68" s="804">
        <v>-135509.11066000001</v>
      </c>
      <c r="D68" s="804">
        <v>-91455.625079999998</v>
      </c>
      <c r="E68" s="804">
        <v>-86566.498540000001</v>
      </c>
      <c r="F68" s="804">
        <v>-123553.92182999999</v>
      </c>
      <c r="G68" s="804">
        <v>-52291.39875</v>
      </c>
      <c r="H68" s="804">
        <v>-121329.86387999999</v>
      </c>
      <c r="I68" s="804">
        <v>-50115.833210000004</v>
      </c>
    </row>
    <row r="69" spans="1:9">
      <c r="A69" s="829" t="s">
        <v>770</v>
      </c>
      <c r="B69" s="804">
        <v>866488.51315999997</v>
      </c>
      <c r="C69" s="804">
        <v>953452.73861999996</v>
      </c>
      <c r="D69" s="804">
        <v>1012043.30111</v>
      </c>
      <c r="E69" s="804">
        <v>1070358.7654600001</v>
      </c>
      <c r="F69" s="804">
        <v>1171748.0561500001</v>
      </c>
      <c r="G69" s="804">
        <v>713580.26975999994</v>
      </c>
      <c r="H69" s="804">
        <v>1253949.4607500001</v>
      </c>
      <c r="I69" s="804">
        <v>776359.07837</v>
      </c>
    </row>
    <row r="70" spans="1:9">
      <c r="A70" s="808" t="s">
        <v>771</v>
      </c>
      <c r="B70" s="804">
        <v>-607462.1446900001</v>
      </c>
      <c r="C70" s="804">
        <v>-626804.02951999998</v>
      </c>
      <c r="D70" s="804">
        <v>-679213.29610000004</v>
      </c>
      <c r="E70" s="804">
        <v>-678935.28573</v>
      </c>
      <c r="F70" s="804">
        <v>-705530.30758999998</v>
      </c>
      <c r="G70" s="804">
        <v>-484947.39541</v>
      </c>
      <c r="H70" s="804">
        <v>-776284.82382000005</v>
      </c>
      <c r="I70" s="804">
        <v>-483594.35561999999</v>
      </c>
    </row>
    <row r="71" spans="1:9">
      <c r="A71" s="807" t="s">
        <v>772</v>
      </c>
      <c r="B71" s="804">
        <v>259026.36846999999</v>
      </c>
      <c r="C71" s="804">
        <v>326648.70910000004</v>
      </c>
      <c r="D71" s="804">
        <v>332830.00500999996</v>
      </c>
      <c r="E71" s="804">
        <v>391423.47973000002</v>
      </c>
      <c r="F71" s="804">
        <v>466217.74855999998</v>
      </c>
      <c r="G71" s="804">
        <v>228632.87435</v>
      </c>
      <c r="H71" s="804">
        <v>477664.63692999998</v>
      </c>
      <c r="I71" s="804">
        <v>292764.72275000002</v>
      </c>
    </row>
    <row r="72" spans="1:9">
      <c r="A72" s="807" t="s">
        <v>773</v>
      </c>
      <c r="B72" s="804">
        <v>18.150580000000001</v>
      </c>
      <c r="C72" s="804">
        <v>12.65019</v>
      </c>
      <c r="D72" s="804">
        <v>7.4485400000000004</v>
      </c>
      <c r="E72" s="804">
        <v>4.6955100000000005</v>
      </c>
      <c r="F72" s="804">
        <v>2.74668</v>
      </c>
      <c r="G72" s="804">
        <v>1.54149</v>
      </c>
      <c r="H72" s="804">
        <v>2.60866</v>
      </c>
      <c r="I72" s="804">
        <v>0.58334000000000008</v>
      </c>
    </row>
    <row r="73" spans="1:9">
      <c r="A73" s="808" t="s">
        <v>774</v>
      </c>
      <c r="B73" s="804">
        <v>0</v>
      </c>
      <c r="C73" s="804">
        <v>0</v>
      </c>
      <c r="D73" s="804">
        <v>0</v>
      </c>
      <c r="E73" s="804">
        <v>0</v>
      </c>
      <c r="F73" s="804">
        <v>0</v>
      </c>
      <c r="G73" s="804">
        <v>0</v>
      </c>
      <c r="H73" s="804">
        <v>0</v>
      </c>
      <c r="I73" s="804">
        <v>0</v>
      </c>
    </row>
    <row r="74" spans="1:9">
      <c r="A74" s="808" t="s">
        <v>775</v>
      </c>
      <c r="B74" s="804">
        <v>18.150580000000001</v>
      </c>
      <c r="C74" s="804">
        <v>12.65019</v>
      </c>
      <c r="D74" s="804">
        <v>7.4485400000000004</v>
      </c>
      <c r="E74" s="804">
        <v>4.6955100000000005</v>
      </c>
      <c r="F74" s="804">
        <v>2.74668</v>
      </c>
      <c r="G74" s="804">
        <v>1.54149</v>
      </c>
      <c r="H74" s="804">
        <v>2.60866</v>
      </c>
      <c r="I74" s="804">
        <v>0.58334000000000008</v>
      </c>
    </row>
    <row r="75" spans="1:9">
      <c r="A75" s="829" t="s">
        <v>776</v>
      </c>
      <c r="B75" s="804">
        <v>-79.511490000000009</v>
      </c>
      <c r="C75" s="804">
        <v>-70.70478</v>
      </c>
      <c r="D75" s="804">
        <v>-41.257129999999997</v>
      </c>
      <c r="E75" s="804">
        <v>-23.970220000000001</v>
      </c>
      <c r="F75" s="804">
        <v>-14.453989999999999</v>
      </c>
      <c r="G75" s="804">
        <v>-6.7005100000000004</v>
      </c>
      <c r="H75" s="804">
        <v>-9.312850000000001</v>
      </c>
      <c r="I75" s="804">
        <v>-1.0080100000000001</v>
      </c>
    </row>
    <row r="76" spans="1:9">
      <c r="A76" s="829" t="s">
        <v>777</v>
      </c>
      <c r="B76" s="804">
        <v>0</v>
      </c>
      <c r="C76" s="804">
        <v>0</v>
      </c>
      <c r="D76" s="804">
        <v>0</v>
      </c>
      <c r="E76" s="804">
        <v>0</v>
      </c>
      <c r="F76" s="804">
        <v>0</v>
      </c>
      <c r="G76" s="804">
        <v>0</v>
      </c>
      <c r="H76" s="804">
        <v>0</v>
      </c>
      <c r="I76" s="804">
        <v>0</v>
      </c>
    </row>
    <row r="77" spans="1:9">
      <c r="A77" s="808" t="s">
        <v>778</v>
      </c>
      <c r="B77" s="804">
        <v>-79.511490000000009</v>
      </c>
      <c r="C77" s="804">
        <v>-70.70478</v>
      </c>
      <c r="D77" s="804">
        <v>-41.257129999999997</v>
      </c>
      <c r="E77" s="804">
        <v>-23.970220000000001</v>
      </c>
      <c r="F77" s="804">
        <v>-14.453989999999999</v>
      </c>
      <c r="G77" s="804">
        <v>-6.7005100000000004</v>
      </c>
      <c r="H77" s="804">
        <v>-9.312850000000001</v>
      </c>
      <c r="I77" s="804">
        <v>-1.0080100000000001</v>
      </c>
    </row>
    <row r="78" spans="1:9">
      <c r="A78" s="829" t="s">
        <v>779</v>
      </c>
      <c r="B78" s="804">
        <v>258965.00756</v>
      </c>
      <c r="C78" s="804">
        <v>326590.65450999996</v>
      </c>
      <c r="D78" s="804">
        <v>332796.19641999999</v>
      </c>
      <c r="E78" s="804">
        <v>391404.20501999999</v>
      </c>
      <c r="F78" s="804">
        <v>466206.04125000001</v>
      </c>
      <c r="G78" s="804">
        <v>228627.71533000001</v>
      </c>
      <c r="H78" s="804">
        <v>477657.93274000002</v>
      </c>
      <c r="I78" s="804">
        <v>292764.29807999998</v>
      </c>
    </row>
    <row r="79" spans="1:9">
      <c r="A79" s="803" t="s">
        <v>780</v>
      </c>
      <c r="B79" s="804">
        <v>0</v>
      </c>
      <c r="C79" s="804">
        <v>0</v>
      </c>
      <c r="D79" s="804">
        <v>7484.1977500000003</v>
      </c>
      <c r="E79" s="804">
        <v>7096.4698799999996</v>
      </c>
      <c r="F79" s="804">
        <v>5671.2719999999999</v>
      </c>
      <c r="G79" s="804">
        <v>3218.0817499999998</v>
      </c>
      <c r="H79" s="804">
        <v>4271.2415199999996</v>
      </c>
      <c r="I79" s="804">
        <v>1475.86247</v>
      </c>
    </row>
    <row r="80" spans="1:9">
      <c r="A80" s="807" t="s">
        <v>781</v>
      </c>
      <c r="B80" s="804">
        <v>258965.00756</v>
      </c>
      <c r="C80" s="804">
        <v>326590.65450999996</v>
      </c>
      <c r="D80" s="804">
        <v>340280.39417000004</v>
      </c>
      <c r="E80" s="804">
        <v>398500.67489999998</v>
      </c>
      <c r="F80" s="804">
        <v>471877.31325000001</v>
      </c>
      <c r="G80" s="804">
        <v>231845.79708000002</v>
      </c>
      <c r="H80" s="804">
        <v>481929.17426</v>
      </c>
      <c r="I80" s="804">
        <v>294240.16055000003</v>
      </c>
    </row>
    <row r="81" spans="1:9">
      <c r="A81" s="803" t="s">
        <v>782</v>
      </c>
      <c r="B81" s="804">
        <v>-349.64400000000001</v>
      </c>
      <c r="C81" s="804">
        <v>-25436.733</v>
      </c>
      <c r="D81" s="804">
        <v>-60.668999999999997</v>
      </c>
      <c r="E81" s="804">
        <v>-1283.2049999999999</v>
      </c>
      <c r="F81" s="804">
        <v>-218.095</v>
      </c>
      <c r="G81" s="804">
        <v>0</v>
      </c>
      <c r="H81" s="804">
        <v>0</v>
      </c>
      <c r="I81" s="804">
        <v>0</v>
      </c>
    </row>
    <row r="82" spans="1:9" ht="21" customHeight="1">
      <c r="A82" s="829" t="s">
        <v>783</v>
      </c>
      <c r="B82" s="804">
        <v>258615.36356</v>
      </c>
      <c r="C82" s="804">
        <v>301153.92151000001</v>
      </c>
      <c r="D82" s="804">
        <v>340219.72516999999</v>
      </c>
      <c r="E82" s="804">
        <v>397217.46989999997</v>
      </c>
      <c r="F82" s="804">
        <v>471659.21824999998</v>
      </c>
      <c r="G82" s="804">
        <v>231845.79708000002</v>
      </c>
      <c r="H82" s="804">
        <v>481929.17426</v>
      </c>
      <c r="I82" s="804">
        <v>294240.16055000003</v>
      </c>
    </row>
    <row r="83" spans="1:9" ht="21" customHeight="1">
      <c r="A83" s="803" t="s">
        <v>784</v>
      </c>
      <c r="B83" s="804">
        <v>0</v>
      </c>
      <c r="C83" s="804">
        <v>0</v>
      </c>
      <c r="D83" s="804">
        <v>0</v>
      </c>
      <c r="E83" s="804">
        <v>0</v>
      </c>
      <c r="F83" s="804">
        <v>0</v>
      </c>
      <c r="G83" s="804">
        <v>0</v>
      </c>
      <c r="H83" s="804">
        <v>0</v>
      </c>
      <c r="I83" s="804">
        <v>0</v>
      </c>
    </row>
    <row r="84" spans="1:9" ht="21" customHeight="1">
      <c r="A84" s="829" t="s">
        <v>785</v>
      </c>
      <c r="B84" s="804">
        <v>258615.36356</v>
      </c>
      <c r="C84" s="804">
        <v>301153.92151000001</v>
      </c>
      <c r="D84" s="804">
        <v>340219.72516999999</v>
      </c>
      <c r="E84" s="804">
        <v>397217.46989999997</v>
      </c>
      <c r="F84" s="804">
        <v>471659.21824999998</v>
      </c>
      <c r="G84" s="804">
        <v>231845.79708000002</v>
      </c>
      <c r="H84" s="804">
        <v>481929.17426</v>
      </c>
      <c r="I84" s="804">
        <v>294240.16055000003</v>
      </c>
    </row>
    <row r="85" spans="1:9" ht="18" customHeight="1" thickBot="1">
      <c r="A85" s="803" t="s">
        <v>786</v>
      </c>
      <c r="B85" s="804">
        <v>-90518.176999999996</v>
      </c>
      <c r="C85" s="804">
        <v>-119305.609</v>
      </c>
      <c r="D85" s="804">
        <v>-116031.015</v>
      </c>
      <c r="E85" s="804">
        <v>-172386.86900999999</v>
      </c>
      <c r="F85" s="804">
        <v>-199924.41</v>
      </c>
      <c r="G85" s="804">
        <v>-92610</v>
      </c>
      <c r="H85" s="804">
        <v>-213117.56547999999</v>
      </c>
      <c r="I85" s="804">
        <v>-117306</v>
      </c>
    </row>
    <row r="86" spans="1:9" ht="24" customHeight="1" thickTop="1" thickBot="1">
      <c r="A86" s="791" t="s">
        <v>787</v>
      </c>
      <c r="B86" s="792">
        <v>168097.18656</v>
      </c>
      <c r="C86" s="792">
        <v>181848.31250999999</v>
      </c>
      <c r="D86" s="792">
        <v>224188.71016999998</v>
      </c>
      <c r="E86" s="792">
        <v>224830.60088999997</v>
      </c>
      <c r="F86" s="792">
        <v>271734.80825</v>
      </c>
      <c r="G86" s="792">
        <v>139235.79708000002</v>
      </c>
      <c r="H86" s="792">
        <v>268811.60877999995</v>
      </c>
      <c r="I86" s="792">
        <v>176934.16055</v>
      </c>
    </row>
    <row r="87" spans="1:9" ht="15" customHeight="1" thickTop="1" thickBot="1">
      <c r="A87" s="830"/>
      <c r="B87" s="811"/>
      <c r="C87" s="811"/>
      <c r="D87" s="811"/>
      <c r="E87" s="811"/>
      <c r="F87" s="811"/>
      <c r="G87" s="811"/>
      <c r="H87" s="811"/>
      <c r="I87" s="811"/>
    </row>
    <row r="88" spans="1:9" ht="28.5" customHeight="1" thickTop="1">
      <c r="A88" s="831"/>
      <c r="B88" s="813"/>
      <c r="C88" s="813"/>
      <c r="D88" s="813"/>
      <c r="E88" s="813"/>
      <c r="F88" s="813"/>
      <c r="G88" s="813"/>
      <c r="H88" s="813"/>
    </row>
    <row r="89" spans="1:9">
      <c r="A89" s="831"/>
      <c r="B89" s="813"/>
      <c r="C89" s="813"/>
      <c r="D89" s="813"/>
      <c r="E89" s="813"/>
      <c r="F89" s="813"/>
      <c r="G89" s="813"/>
      <c r="H89" s="813"/>
    </row>
    <row r="90" spans="1:9" ht="19.5">
      <c r="A90" s="832"/>
      <c r="B90" s="813"/>
      <c r="C90" s="813"/>
      <c r="D90" s="813"/>
      <c r="E90" s="813"/>
      <c r="F90" s="813"/>
      <c r="G90" s="813"/>
      <c r="H90" s="813"/>
    </row>
    <row r="91" spans="1:9" ht="19.5">
      <c r="A91" s="832"/>
      <c r="B91" s="813"/>
      <c r="C91" s="813"/>
      <c r="D91" s="813"/>
      <c r="E91" s="813"/>
      <c r="F91" s="813"/>
      <c r="G91" s="813"/>
      <c r="H91" s="813"/>
    </row>
    <row r="92" spans="1:9" ht="19.5">
      <c r="A92" s="832"/>
      <c r="B92" s="813"/>
      <c r="C92" s="813"/>
      <c r="D92" s="813"/>
      <c r="E92" s="813"/>
      <c r="F92" s="813"/>
      <c r="G92" s="813"/>
      <c r="H92" s="813"/>
    </row>
    <row r="93" spans="1:9" ht="19.5">
      <c r="A93" s="833"/>
      <c r="B93" s="813"/>
      <c r="C93" s="813"/>
      <c r="D93" s="813"/>
      <c r="E93" s="813"/>
      <c r="F93" s="813"/>
      <c r="G93" s="813"/>
      <c r="H93" s="813"/>
    </row>
    <row r="94" spans="1:9" ht="19.5">
      <c r="A94" s="833"/>
      <c r="B94" s="813"/>
      <c r="C94" s="813"/>
      <c r="D94" s="813"/>
      <c r="E94" s="813"/>
      <c r="F94" s="813"/>
      <c r="G94" s="813"/>
      <c r="H94" s="813"/>
    </row>
    <row r="95" spans="1:9" ht="19.5">
      <c r="A95" s="833"/>
      <c r="B95" s="813"/>
      <c r="C95" s="813"/>
      <c r="D95" s="813"/>
      <c r="E95" s="813"/>
      <c r="F95" s="813"/>
      <c r="G95" s="813"/>
      <c r="H95" s="813"/>
    </row>
    <row r="96" spans="1:9" ht="19.5">
      <c r="A96" s="832"/>
      <c r="B96" s="813"/>
      <c r="C96" s="813"/>
      <c r="D96" s="813"/>
      <c r="E96" s="813"/>
      <c r="F96" s="813"/>
      <c r="G96" s="813"/>
      <c r="H96" s="813"/>
    </row>
    <row r="97" spans="1:8" ht="19.5">
      <c r="A97" s="832"/>
      <c r="B97" s="813"/>
      <c r="C97" s="813"/>
      <c r="D97" s="813"/>
      <c r="E97" s="813"/>
      <c r="F97" s="813"/>
      <c r="G97" s="813"/>
      <c r="H97" s="813"/>
    </row>
    <row r="98" spans="1:8" ht="19.5">
      <c r="A98" s="832"/>
      <c r="B98" s="813"/>
      <c r="C98" s="813"/>
      <c r="D98" s="813"/>
      <c r="E98" s="813"/>
      <c r="F98" s="813"/>
      <c r="G98" s="813"/>
      <c r="H98" s="813"/>
    </row>
    <row r="99" spans="1:8" ht="19.5">
      <c r="A99" s="832"/>
      <c r="B99" s="813"/>
      <c r="C99" s="813"/>
      <c r="D99" s="813"/>
      <c r="E99" s="813"/>
      <c r="F99" s="813"/>
      <c r="G99" s="813"/>
      <c r="H99" s="813"/>
    </row>
    <row r="100" spans="1:8" ht="19.5">
      <c r="A100" s="832"/>
      <c r="B100" s="813"/>
      <c r="C100" s="813"/>
      <c r="D100" s="813"/>
      <c r="E100" s="813"/>
      <c r="F100" s="813"/>
      <c r="G100" s="813"/>
      <c r="H100" s="813"/>
    </row>
    <row r="101" spans="1:8" ht="19.5">
      <c r="A101" s="817"/>
      <c r="B101" s="813"/>
      <c r="C101" s="813"/>
      <c r="D101" s="813"/>
      <c r="E101" s="813"/>
      <c r="F101" s="813"/>
      <c r="G101" s="813"/>
      <c r="H101" s="813"/>
    </row>
    <row r="102" spans="1:8">
      <c r="A102" s="819"/>
      <c r="B102" s="813"/>
      <c r="C102" s="813"/>
      <c r="D102" s="813"/>
      <c r="E102" s="813"/>
      <c r="F102" s="813"/>
      <c r="G102" s="813"/>
      <c r="H102" s="813"/>
    </row>
    <row r="103" spans="1:8">
      <c r="A103" s="819"/>
      <c r="B103" s="813"/>
      <c r="C103" s="813"/>
      <c r="D103" s="813"/>
      <c r="E103" s="813"/>
      <c r="F103" s="813"/>
      <c r="G103" s="813"/>
      <c r="H103" s="813"/>
    </row>
    <row r="104" spans="1:8">
      <c r="A104" s="819"/>
      <c r="B104" s="813"/>
      <c r="C104" s="813"/>
      <c r="D104" s="813"/>
      <c r="E104" s="813"/>
      <c r="F104" s="813"/>
      <c r="G104" s="813"/>
      <c r="H104" s="813"/>
    </row>
    <row r="105" spans="1:8">
      <c r="A105" s="819"/>
      <c r="B105" s="813"/>
      <c r="C105" s="813"/>
      <c r="D105" s="813"/>
      <c r="E105" s="813"/>
      <c r="F105" s="813"/>
      <c r="G105" s="813"/>
      <c r="H105" s="813"/>
    </row>
    <row r="106" spans="1:8">
      <c r="A106" s="819"/>
      <c r="B106" s="813"/>
      <c r="C106" s="813"/>
      <c r="D106" s="813"/>
      <c r="E106" s="813"/>
      <c r="F106" s="813"/>
      <c r="G106" s="813"/>
      <c r="H106" s="813"/>
    </row>
    <row r="107" spans="1:8">
      <c r="A107" s="819"/>
      <c r="B107" s="813"/>
      <c r="C107" s="813"/>
      <c r="D107" s="813"/>
      <c r="E107" s="813"/>
      <c r="F107" s="813"/>
      <c r="G107" s="813"/>
      <c r="H107" s="813"/>
    </row>
    <row r="108" spans="1:8">
      <c r="A108" s="819"/>
      <c r="B108" s="813"/>
      <c r="C108" s="813"/>
      <c r="D108" s="813"/>
      <c r="E108" s="813"/>
      <c r="F108" s="813"/>
      <c r="G108" s="813"/>
      <c r="H108" s="813"/>
    </row>
    <row r="109" spans="1:8">
      <c r="A109" s="819"/>
      <c r="B109" s="813"/>
      <c r="C109" s="813"/>
      <c r="D109" s="813"/>
      <c r="E109" s="813"/>
      <c r="F109" s="813"/>
      <c r="G109" s="813"/>
      <c r="H109" s="813"/>
    </row>
    <row r="110" spans="1:8" ht="19.5">
      <c r="A110" s="832"/>
      <c r="B110" s="813"/>
      <c r="C110" s="813"/>
      <c r="D110" s="813"/>
      <c r="E110" s="813"/>
      <c r="F110" s="813"/>
      <c r="G110" s="813"/>
      <c r="H110" s="813"/>
    </row>
    <row r="111" spans="1:8" ht="19.5">
      <c r="A111" s="832"/>
      <c r="B111" s="813"/>
      <c r="C111" s="813"/>
      <c r="D111" s="813"/>
      <c r="E111" s="813"/>
      <c r="F111" s="813"/>
      <c r="G111" s="813"/>
      <c r="H111" s="813"/>
    </row>
    <row r="112" spans="1:8" ht="19.5">
      <c r="A112" s="833"/>
      <c r="B112" s="813"/>
      <c r="C112" s="813"/>
      <c r="D112" s="813"/>
      <c r="E112" s="813"/>
      <c r="F112" s="813"/>
      <c r="G112" s="813"/>
      <c r="H112" s="813"/>
    </row>
    <row r="113" spans="1:8" ht="19.5">
      <c r="A113" s="833"/>
      <c r="B113" s="813"/>
      <c r="C113" s="813"/>
      <c r="D113" s="813"/>
      <c r="E113" s="813"/>
      <c r="F113" s="813"/>
      <c r="G113" s="813"/>
      <c r="H113" s="813"/>
    </row>
    <row r="114" spans="1:8" ht="19.5">
      <c r="A114" s="833"/>
      <c r="B114" s="813"/>
      <c r="C114" s="813"/>
      <c r="D114" s="813"/>
      <c r="E114" s="813"/>
      <c r="F114" s="813"/>
      <c r="G114" s="813"/>
      <c r="H114" s="813"/>
    </row>
    <row r="115" spans="1:8" ht="19.5">
      <c r="A115" s="832"/>
      <c r="B115" s="813"/>
      <c r="C115" s="813"/>
      <c r="D115" s="813"/>
      <c r="E115" s="813"/>
      <c r="F115" s="813"/>
      <c r="G115" s="813"/>
      <c r="H115" s="813"/>
    </row>
    <row r="116" spans="1:8" ht="19.5">
      <c r="A116" s="832"/>
      <c r="B116" s="813"/>
      <c r="C116" s="813"/>
      <c r="D116" s="813"/>
      <c r="E116" s="813"/>
      <c r="F116" s="813"/>
      <c r="G116" s="813"/>
      <c r="H116" s="813"/>
    </row>
    <row r="117" spans="1:8" ht="19.5">
      <c r="A117" s="832"/>
      <c r="B117" s="813"/>
      <c r="C117" s="813"/>
      <c r="D117" s="813"/>
      <c r="E117" s="813"/>
      <c r="F117" s="813"/>
      <c r="G117" s="813"/>
      <c r="H117" s="813"/>
    </row>
    <row r="118" spans="1:8" ht="19.5">
      <c r="A118" s="832"/>
      <c r="B118" s="813"/>
      <c r="C118" s="813"/>
      <c r="D118" s="813"/>
      <c r="E118" s="813"/>
      <c r="F118" s="813"/>
      <c r="G118" s="813"/>
      <c r="H118" s="813"/>
    </row>
    <row r="119" spans="1:8" ht="19.5">
      <c r="A119" s="832"/>
      <c r="B119" s="813"/>
      <c r="C119" s="813"/>
      <c r="D119" s="813"/>
      <c r="E119" s="813"/>
      <c r="F119" s="813"/>
      <c r="G119" s="813"/>
      <c r="H119" s="813"/>
    </row>
    <row r="120" spans="1:8" ht="19.5">
      <c r="A120" s="832"/>
      <c r="B120" s="813"/>
      <c r="C120" s="813"/>
      <c r="D120" s="813"/>
      <c r="E120" s="813"/>
      <c r="F120" s="813"/>
      <c r="G120" s="813"/>
      <c r="H120" s="813"/>
    </row>
    <row r="121" spans="1:8" ht="19.5">
      <c r="A121" s="832"/>
      <c r="B121" s="813"/>
      <c r="C121" s="813"/>
      <c r="D121" s="813"/>
      <c r="E121" s="813"/>
      <c r="F121" s="813"/>
      <c r="G121" s="813"/>
      <c r="H121" s="813"/>
    </row>
    <row r="122" spans="1:8" ht="19.5">
      <c r="A122" s="833"/>
      <c r="B122" s="813"/>
      <c r="C122" s="813"/>
      <c r="D122" s="813"/>
      <c r="E122" s="813"/>
      <c r="F122" s="813"/>
      <c r="G122" s="813"/>
      <c r="H122" s="813"/>
    </row>
    <row r="123" spans="1:8" ht="19.5">
      <c r="A123" s="832"/>
      <c r="B123" s="813"/>
      <c r="C123" s="813"/>
      <c r="D123" s="813"/>
      <c r="E123" s="813"/>
      <c r="F123" s="813"/>
      <c r="G123" s="813"/>
      <c r="H123" s="813"/>
    </row>
    <row r="124" spans="1:8" ht="19.5">
      <c r="A124" s="832"/>
      <c r="B124" s="813"/>
      <c r="C124" s="813"/>
      <c r="D124" s="813"/>
      <c r="E124" s="813"/>
      <c r="F124" s="813"/>
      <c r="G124" s="813"/>
      <c r="H124" s="813"/>
    </row>
    <row r="125" spans="1:8" ht="19.5">
      <c r="A125" s="832"/>
      <c r="B125" s="813"/>
      <c r="C125" s="813"/>
      <c r="D125" s="813"/>
      <c r="E125" s="813"/>
      <c r="F125" s="813"/>
      <c r="G125" s="813"/>
      <c r="H125" s="813"/>
    </row>
    <row r="126" spans="1:8" ht="19.5">
      <c r="A126" s="832"/>
      <c r="B126" s="813"/>
      <c r="C126" s="813"/>
      <c r="D126" s="813"/>
      <c r="E126" s="813"/>
      <c r="F126" s="813"/>
      <c r="G126" s="813"/>
      <c r="H126" s="813"/>
    </row>
    <row r="127" spans="1:8" ht="19.5">
      <c r="A127" s="832"/>
      <c r="B127" s="813"/>
      <c r="C127" s="813"/>
      <c r="D127" s="813"/>
      <c r="E127" s="813"/>
      <c r="F127" s="813"/>
      <c r="G127" s="813"/>
      <c r="H127" s="813"/>
    </row>
    <row r="128" spans="1:8" ht="19.5">
      <c r="A128" s="833"/>
      <c r="B128" s="813"/>
      <c r="C128" s="813"/>
      <c r="D128" s="813"/>
      <c r="E128" s="813"/>
      <c r="F128" s="813"/>
      <c r="G128" s="813"/>
      <c r="H128" s="813"/>
    </row>
    <row r="129" spans="1:8" ht="19.5">
      <c r="A129" s="832"/>
      <c r="B129" s="813"/>
      <c r="C129" s="813"/>
      <c r="D129" s="813"/>
      <c r="E129" s="813"/>
      <c r="F129" s="813"/>
      <c r="G129" s="813"/>
      <c r="H129" s="813"/>
    </row>
    <row r="130" spans="1:8" ht="19.5">
      <c r="A130" s="832"/>
      <c r="B130" s="813"/>
      <c r="C130" s="813"/>
      <c r="D130" s="813"/>
      <c r="E130" s="813"/>
      <c r="F130" s="813"/>
      <c r="G130" s="813"/>
      <c r="H130" s="813"/>
    </row>
    <row r="131" spans="1:8" ht="19.5">
      <c r="A131" s="832"/>
      <c r="B131" s="813"/>
      <c r="C131" s="813"/>
      <c r="D131" s="813"/>
      <c r="E131" s="813"/>
      <c r="F131" s="813"/>
      <c r="G131" s="813"/>
      <c r="H131" s="813"/>
    </row>
    <row r="132" spans="1:8" ht="19.5">
      <c r="A132" s="833"/>
      <c r="B132" s="813"/>
      <c r="C132" s="813"/>
      <c r="D132" s="813"/>
      <c r="E132" s="813"/>
      <c r="F132" s="813"/>
      <c r="G132" s="813"/>
      <c r="H132" s="813"/>
    </row>
    <row r="133" spans="1:8" ht="19.5">
      <c r="A133" s="832"/>
      <c r="B133" s="813"/>
      <c r="C133" s="813"/>
      <c r="D133" s="813"/>
      <c r="E133" s="813"/>
      <c r="F133" s="813"/>
      <c r="G133" s="813"/>
      <c r="H133" s="813"/>
    </row>
    <row r="134" spans="1:8" ht="19.5">
      <c r="A134" s="832"/>
      <c r="B134" s="813"/>
      <c r="C134" s="813"/>
      <c r="D134" s="813"/>
      <c r="E134" s="813"/>
      <c r="F134" s="813"/>
      <c r="G134" s="813"/>
      <c r="H134" s="813"/>
    </row>
    <row r="135" spans="1:8" ht="19.5">
      <c r="A135" s="832"/>
      <c r="B135" s="813"/>
      <c r="C135" s="813"/>
      <c r="D135" s="813"/>
      <c r="E135" s="813"/>
      <c r="F135" s="813"/>
      <c r="G135" s="813"/>
      <c r="H135" s="813"/>
    </row>
    <row r="136" spans="1:8" ht="19.5">
      <c r="A136" s="832"/>
      <c r="B136" s="813"/>
      <c r="C136" s="813"/>
      <c r="D136" s="813"/>
      <c r="E136" s="813"/>
      <c r="F136" s="813"/>
      <c r="G136" s="813"/>
      <c r="H136" s="813"/>
    </row>
    <row r="137" spans="1:8" ht="19.5">
      <c r="A137" s="833"/>
      <c r="B137" s="813"/>
      <c r="C137" s="813"/>
      <c r="D137" s="813"/>
      <c r="E137" s="813"/>
      <c r="F137" s="813"/>
      <c r="G137" s="813"/>
      <c r="H137" s="813"/>
    </row>
    <row r="138" spans="1:8" ht="19.5">
      <c r="A138" s="832"/>
      <c r="B138" s="813"/>
      <c r="C138" s="813"/>
      <c r="D138" s="813"/>
      <c r="E138" s="813"/>
      <c r="F138" s="813"/>
      <c r="G138" s="813"/>
      <c r="H138" s="813"/>
    </row>
    <row r="139" spans="1:8" ht="19.5">
      <c r="A139" s="832"/>
      <c r="B139" s="813"/>
      <c r="C139" s="813"/>
      <c r="D139" s="813"/>
      <c r="E139" s="813"/>
      <c r="F139" s="813"/>
      <c r="G139" s="813"/>
      <c r="H139" s="813"/>
    </row>
    <row r="140" spans="1:8" ht="19.5">
      <c r="A140" s="832"/>
      <c r="B140" s="813"/>
      <c r="C140" s="813"/>
      <c r="D140" s="813"/>
      <c r="E140" s="813"/>
      <c r="F140" s="813"/>
      <c r="G140" s="813"/>
      <c r="H140" s="813"/>
    </row>
    <row r="141" spans="1:8" ht="19.5">
      <c r="A141" s="832"/>
      <c r="B141" s="813"/>
      <c r="C141" s="813"/>
      <c r="D141" s="813"/>
      <c r="E141" s="813"/>
      <c r="F141" s="813"/>
      <c r="G141" s="813"/>
      <c r="H141" s="813"/>
    </row>
    <row r="142" spans="1:8" ht="19.5">
      <c r="A142" s="833"/>
      <c r="B142" s="813"/>
      <c r="C142" s="813"/>
      <c r="D142" s="813"/>
      <c r="E142" s="813"/>
      <c r="F142" s="813"/>
      <c r="G142" s="813"/>
      <c r="H142" s="813"/>
    </row>
    <row r="143" spans="1:8" ht="19.5">
      <c r="A143" s="833"/>
      <c r="B143" s="813"/>
      <c r="C143" s="813"/>
      <c r="D143" s="813"/>
      <c r="E143" s="813"/>
      <c r="F143" s="813"/>
      <c r="G143" s="813"/>
      <c r="H143" s="813"/>
    </row>
    <row r="144" spans="1:8" ht="19.5">
      <c r="A144" s="833"/>
      <c r="B144" s="813"/>
      <c r="C144" s="813"/>
      <c r="D144" s="813"/>
      <c r="E144" s="813"/>
      <c r="F144" s="813"/>
      <c r="G144" s="813"/>
      <c r="H144" s="813"/>
    </row>
    <row r="145" spans="1:8" ht="19.5">
      <c r="A145" s="832"/>
      <c r="B145" s="813"/>
      <c r="C145" s="813"/>
      <c r="D145" s="813"/>
      <c r="E145" s="813"/>
      <c r="F145" s="813"/>
      <c r="G145" s="813"/>
      <c r="H145" s="813"/>
    </row>
    <row r="146" spans="1:8" ht="19.5">
      <c r="A146" s="832"/>
      <c r="B146" s="813"/>
      <c r="C146" s="813"/>
      <c r="D146" s="813"/>
      <c r="E146" s="813"/>
      <c r="F146" s="813"/>
      <c r="G146" s="813"/>
      <c r="H146" s="813"/>
    </row>
    <row r="147" spans="1:8" ht="19.5">
      <c r="A147" s="822"/>
      <c r="B147" s="813"/>
      <c r="C147" s="813"/>
      <c r="D147" s="813"/>
      <c r="E147" s="813"/>
      <c r="F147" s="813"/>
      <c r="G147" s="813"/>
      <c r="H147" s="813"/>
    </row>
    <row r="148" spans="1:8" ht="19.5">
      <c r="A148" s="833"/>
      <c r="B148" s="813"/>
      <c r="C148" s="813"/>
      <c r="D148" s="813"/>
      <c r="E148" s="813"/>
      <c r="F148" s="813"/>
      <c r="G148" s="813"/>
      <c r="H148" s="813"/>
    </row>
    <row r="149" spans="1:8" ht="19.5">
      <c r="A149" s="832"/>
      <c r="B149" s="813"/>
      <c r="C149" s="813"/>
      <c r="D149" s="813"/>
      <c r="E149" s="813"/>
      <c r="F149" s="813"/>
      <c r="G149" s="813"/>
      <c r="H149" s="813"/>
    </row>
    <row r="150" spans="1:8" ht="19.5">
      <c r="A150" s="832"/>
      <c r="B150" s="813"/>
      <c r="C150" s="813"/>
      <c r="D150" s="813"/>
      <c r="E150" s="813"/>
      <c r="F150" s="813"/>
      <c r="G150" s="813"/>
      <c r="H150" s="813"/>
    </row>
    <row r="151" spans="1:8" ht="19.5">
      <c r="A151" s="832"/>
      <c r="B151" s="813"/>
      <c r="C151" s="813"/>
      <c r="D151" s="813"/>
      <c r="E151" s="813"/>
      <c r="F151" s="813"/>
      <c r="G151" s="813"/>
      <c r="H151" s="813"/>
    </row>
    <row r="152" spans="1:8" ht="19.5">
      <c r="A152" s="833"/>
      <c r="B152" s="813"/>
      <c r="C152" s="813"/>
      <c r="D152" s="813"/>
      <c r="E152" s="813"/>
      <c r="F152" s="813"/>
      <c r="G152" s="813"/>
      <c r="H152" s="813"/>
    </row>
    <row r="153" spans="1:8" ht="19.5">
      <c r="A153" s="832"/>
      <c r="B153" s="813"/>
      <c r="C153" s="813"/>
      <c r="D153" s="813"/>
      <c r="E153" s="813"/>
      <c r="F153" s="813"/>
      <c r="G153" s="813"/>
      <c r="H153" s="813"/>
    </row>
    <row r="154" spans="1:8" ht="19.5">
      <c r="A154" s="832"/>
      <c r="B154" s="813"/>
      <c r="C154" s="813"/>
      <c r="D154" s="813"/>
      <c r="E154" s="813"/>
      <c r="F154" s="813"/>
      <c r="G154" s="813"/>
      <c r="H154" s="813"/>
    </row>
    <row r="155" spans="1:8" ht="19.5">
      <c r="A155" s="832"/>
      <c r="B155" s="813"/>
      <c r="C155" s="813"/>
      <c r="D155" s="813"/>
      <c r="E155" s="813"/>
      <c r="F155" s="813"/>
      <c r="G155" s="813"/>
      <c r="H155" s="813"/>
    </row>
    <row r="156" spans="1:8" ht="19.5">
      <c r="A156" s="833"/>
      <c r="B156" s="813"/>
      <c r="C156" s="813"/>
      <c r="D156" s="813"/>
      <c r="E156" s="813"/>
      <c r="F156" s="813"/>
      <c r="G156" s="813"/>
      <c r="H156" s="813"/>
    </row>
    <row r="157" spans="1:8" ht="19.5">
      <c r="A157" s="832"/>
      <c r="B157" s="813"/>
      <c r="C157" s="813"/>
      <c r="D157" s="813"/>
      <c r="E157" s="813"/>
      <c r="F157" s="813"/>
      <c r="G157" s="813"/>
      <c r="H157" s="813"/>
    </row>
    <row r="158" spans="1:8" ht="19.5">
      <c r="A158" s="832"/>
      <c r="B158" s="813"/>
      <c r="C158" s="813"/>
      <c r="D158" s="813"/>
      <c r="E158" s="813"/>
      <c r="F158" s="813"/>
      <c r="G158" s="813"/>
      <c r="H158" s="813"/>
    </row>
    <row r="159" spans="1:8" ht="19.5">
      <c r="A159" s="832"/>
      <c r="B159" s="813"/>
      <c r="C159" s="813"/>
      <c r="D159" s="813"/>
      <c r="E159" s="813"/>
      <c r="F159" s="813"/>
      <c r="G159" s="813"/>
      <c r="H159" s="813"/>
    </row>
    <row r="160" spans="1:8" ht="19.5">
      <c r="A160" s="833"/>
      <c r="B160" s="813"/>
      <c r="C160" s="813"/>
      <c r="D160" s="813"/>
      <c r="E160" s="813"/>
      <c r="F160" s="813"/>
      <c r="G160" s="813"/>
      <c r="H160" s="813"/>
    </row>
    <row r="161" spans="1:8" ht="19.5">
      <c r="A161" s="832"/>
      <c r="B161" s="813"/>
      <c r="C161" s="813"/>
      <c r="D161" s="813"/>
      <c r="E161" s="813"/>
      <c r="F161" s="813"/>
      <c r="G161" s="813"/>
      <c r="H161" s="813"/>
    </row>
    <row r="162" spans="1:8" ht="19.5">
      <c r="A162" s="832"/>
      <c r="B162" s="813"/>
      <c r="C162" s="813"/>
      <c r="D162" s="813"/>
      <c r="E162" s="813"/>
      <c r="F162" s="813"/>
      <c r="G162" s="813"/>
      <c r="H162" s="813"/>
    </row>
    <row r="163" spans="1:8" ht="19.5">
      <c r="A163" s="832"/>
      <c r="B163" s="813"/>
      <c r="C163" s="813"/>
      <c r="D163" s="813"/>
      <c r="E163" s="813"/>
      <c r="F163" s="813"/>
      <c r="G163" s="813"/>
      <c r="H163" s="813"/>
    </row>
    <row r="164" spans="1:8" ht="19.5">
      <c r="A164" s="821"/>
      <c r="B164" s="813"/>
      <c r="C164" s="813"/>
      <c r="D164" s="813"/>
      <c r="E164" s="813"/>
      <c r="F164" s="813"/>
      <c r="G164" s="813"/>
      <c r="H164" s="813"/>
    </row>
    <row r="165" spans="1:8" ht="19.5">
      <c r="A165" s="821"/>
      <c r="B165" s="813"/>
      <c r="C165" s="813"/>
      <c r="D165" s="813"/>
      <c r="E165" s="813"/>
      <c r="F165" s="813"/>
      <c r="G165" s="813"/>
      <c r="H165" s="813"/>
    </row>
    <row r="166" spans="1:8" ht="19.5">
      <c r="A166" s="821"/>
      <c r="B166" s="813"/>
      <c r="C166" s="813"/>
      <c r="D166" s="813"/>
      <c r="E166" s="813"/>
      <c r="F166" s="813"/>
      <c r="G166" s="813"/>
      <c r="H166" s="813"/>
    </row>
    <row r="167" spans="1:8" ht="19.5">
      <c r="A167" s="817"/>
      <c r="B167" s="813"/>
      <c r="C167" s="813"/>
      <c r="D167" s="813"/>
      <c r="E167" s="813"/>
      <c r="F167" s="813"/>
      <c r="G167" s="813"/>
      <c r="H167" s="813"/>
    </row>
    <row r="168" spans="1:8" ht="19.5">
      <c r="A168" s="817"/>
      <c r="B168" s="813"/>
      <c r="C168" s="813"/>
      <c r="D168" s="813"/>
      <c r="E168" s="813"/>
      <c r="F168" s="813"/>
      <c r="G168" s="813"/>
      <c r="H168" s="813"/>
    </row>
    <row r="169" spans="1:8" ht="19.5">
      <c r="A169" s="833"/>
      <c r="B169" s="813"/>
      <c r="C169" s="813"/>
      <c r="D169" s="813"/>
      <c r="E169" s="813"/>
      <c r="F169" s="813"/>
      <c r="G169" s="813"/>
      <c r="H169" s="813"/>
    </row>
    <row r="170" spans="1:8" ht="19.5">
      <c r="A170" s="832"/>
      <c r="B170" s="813"/>
      <c r="C170" s="813"/>
      <c r="D170" s="813"/>
      <c r="E170" s="813"/>
      <c r="F170" s="813"/>
      <c r="G170" s="813"/>
      <c r="H170" s="813"/>
    </row>
    <row r="171" spans="1:8" ht="19.5">
      <c r="A171" s="832"/>
      <c r="B171" s="813"/>
      <c r="C171" s="813"/>
      <c r="D171" s="813"/>
      <c r="E171" s="813"/>
      <c r="F171" s="813"/>
      <c r="G171" s="813"/>
      <c r="H171" s="813"/>
    </row>
    <row r="172" spans="1:8" ht="19.5">
      <c r="A172" s="832"/>
      <c r="B172" s="813"/>
      <c r="C172" s="813"/>
      <c r="D172" s="813"/>
      <c r="E172" s="813"/>
      <c r="F172" s="813"/>
      <c r="G172" s="813"/>
      <c r="H172" s="813"/>
    </row>
    <row r="173" spans="1:8" ht="19.5">
      <c r="A173" s="832"/>
      <c r="B173" s="813"/>
      <c r="C173" s="813"/>
      <c r="D173" s="813"/>
      <c r="E173" s="813"/>
      <c r="F173" s="813"/>
      <c r="G173" s="813"/>
      <c r="H173" s="813"/>
    </row>
    <row r="174" spans="1:8" ht="19.5">
      <c r="A174" s="832"/>
      <c r="B174" s="813"/>
      <c r="C174" s="813"/>
      <c r="D174" s="813"/>
      <c r="E174" s="813"/>
      <c r="F174" s="813"/>
      <c r="G174" s="813"/>
      <c r="H174" s="813"/>
    </row>
    <row r="175" spans="1:8" ht="19.5">
      <c r="A175" s="833"/>
      <c r="B175" s="813"/>
      <c r="C175" s="813"/>
      <c r="D175" s="813"/>
      <c r="E175" s="813"/>
      <c r="F175" s="813"/>
      <c r="G175" s="813"/>
      <c r="H175" s="813"/>
    </row>
    <row r="176" spans="1:8" ht="19.5">
      <c r="A176" s="832"/>
      <c r="B176" s="813"/>
      <c r="C176" s="813"/>
      <c r="D176" s="813"/>
      <c r="E176" s="813"/>
      <c r="F176" s="813"/>
      <c r="G176" s="813"/>
      <c r="H176" s="813"/>
    </row>
    <row r="177" spans="1:8" ht="19.5">
      <c r="A177" s="832"/>
      <c r="B177" s="813"/>
      <c r="C177" s="813"/>
      <c r="D177" s="813"/>
      <c r="E177" s="813"/>
      <c r="F177" s="813"/>
      <c r="G177" s="813"/>
      <c r="H177" s="813"/>
    </row>
    <row r="178" spans="1:8" ht="19.5">
      <c r="A178" s="832"/>
      <c r="B178" s="813"/>
      <c r="C178" s="813"/>
      <c r="D178" s="813"/>
      <c r="E178" s="813"/>
      <c r="F178" s="813"/>
      <c r="G178" s="813"/>
      <c r="H178" s="813"/>
    </row>
    <row r="179" spans="1:8" ht="19.5">
      <c r="A179" s="832"/>
      <c r="B179" s="813"/>
      <c r="C179" s="813"/>
      <c r="D179" s="813"/>
      <c r="E179" s="813"/>
      <c r="F179" s="813"/>
      <c r="G179" s="813"/>
      <c r="H179" s="813"/>
    </row>
    <row r="180" spans="1:8" ht="19.5">
      <c r="A180" s="833"/>
      <c r="B180" s="813"/>
      <c r="C180" s="813"/>
      <c r="D180" s="813"/>
      <c r="E180" s="813"/>
      <c r="F180" s="813"/>
      <c r="G180" s="813"/>
      <c r="H180" s="813"/>
    </row>
    <row r="181" spans="1:8" ht="19.5">
      <c r="A181" s="833"/>
      <c r="B181" s="813"/>
      <c r="C181" s="813"/>
      <c r="D181" s="813"/>
      <c r="E181" s="813"/>
      <c r="F181" s="813"/>
      <c r="G181" s="813"/>
      <c r="H181" s="813"/>
    </row>
    <row r="182" spans="1:8" ht="19.5">
      <c r="A182" s="832"/>
      <c r="B182" s="813"/>
      <c r="C182" s="813"/>
      <c r="D182" s="813"/>
      <c r="E182" s="813"/>
      <c r="F182" s="813"/>
      <c r="G182" s="813"/>
      <c r="H182" s="813"/>
    </row>
    <row r="183" spans="1:8" ht="19.5">
      <c r="A183" s="832"/>
      <c r="B183" s="813"/>
      <c r="C183" s="813"/>
      <c r="D183" s="813"/>
      <c r="E183" s="813"/>
      <c r="F183" s="813"/>
      <c r="G183" s="813"/>
      <c r="H183" s="813"/>
    </row>
    <row r="184" spans="1:8" ht="19.5">
      <c r="A184" s="832"/>
      <c r="B184" s="813"/>
      <c r="C184" s="813"/>
      <c r="D184" s="813"/>
      <c r="E184" s="813"/>
      <c r="F184" s="813"/>
      <c r="G184" s="813"/>
      <c r="H184" s="813"/>
    </row>
    <row r="185" spans="1:8" ht="19.5">
      <c r="A185" s="833"/>
      <c r="B185" s="813"/>
      <c r="C185" s="813"/>
      <c r="D185" s="813"/>
      <c r="E185" s="813"/>
      <c r="F185" s="813"/>
      <c r="G185" s="813"/>
      <c r="H185" s="813"/>
    </row>
    <row r="186" spans="1:8" ht="19.5">
      <c r="A186" s="833"/>
      <c r="B186" s="813"/>
      <c r="C186" s="813"/>
      <c r="D186" s="813"/>
      <c r="E186" s="813"/>
      <c r="F186" s="813"/>
      <c r="G186" s="813"/>
      <c r="H186" s="813"/>
    </row>
    <row r="187" spans="1:8" ht="19.5">
      <c r="A187" s="833"/>
      <c r="B187" s="813"/>
      <c r="C187" s="813"/>
      <c r="D187" s="813"/>
      <c r="E187" s="813"/>
      <c r="F187" s="813"/>
      <c r="G187" s="813"/>
      <c r="H187" s="813"/>
    </row>
    <row r="188" spans="1:8" ht="19.5">
      <c r="A188" s="833"/>
      <c r="B188" s="813"/>
      <c r="C188" s="813"/>
      <c r="D188" s="813"/>
      <c r="E188" s="813"/>
      <c r="F188" s="813"/>
      <c r="G188" s="813"/>
      <c r="H188" s="813"/>
    </row>
    <row r="189" spans="1:8" ht="19.5">
      <c r="A189" s="833"/>
      <c r="B189" s="813"/>
      <c r="C189" s="813"/>
      <c r="D189" s="813"/>
      <c r="E189" s="813"/>
      <c r="F189" s="813"/>
      <c r="G189" s="813"/>
      <c r="H189" s="813"/>
    </row>
    <row r="190" spans="1:8" ht="19.5">
      <c r="A190" s="833"/>
      <c r="B190" s="813"/>
      <c r="C190" s="813"/>
      <c r="D190" s="813"/>
      <c r="E190" s="813"/>
      <c r="F190" s="813"/>
      <c r="G190" s="813"/>
      <c r="H190" s="813"/>
    </row>
    <row r="191" spans="1:8" ht="19.5">
      <c r="A191" s="832"/>
      <c r="B191" s="813"/>
      <c r="C191" s="813"/>
      <c r="D191" s="813"/>
      <c r="E191" s="813"/>
      <c r="F191" s="813"/>
      <c r="G191" s="813"/>
      <c r="H191" s="813"/>
    </row>
    <row r="192" spans="1:8" ht="19.5">
      <c r="A192" s="832"/>
      <c r="B192" s="813"/>
      <c r="C192" s="813"/>
      <c r="D192" s="813"/>
      <c r="E192" s="813"/>
      <c r="F192" s="813"/>
      <c r="G192" s="813"/>
      <c r="H192" s="813"/>
    </row>
    <row r="193" spans="1:8" ht="19.5">
      <c r="A193" s="832"/>
      <c r="B193" s="813"/>
      <c r="C193" s="813"/>
      <c r="D193" s="813"/>
      <c r="E193" s="813"/>
      <c r="F193" s="813"/>
      <c r="G193" s="813"/>
      <c r="H193" s="813"/>
    </row>
    <row r="194" spans="1:8" ht="19.5">
      <c r="A194" s="833"/>
      <c r="B194" s="813"/>
      <c r="C194" s="813"/>
      <c r="D194" s="813"/>
      <c r="E194" s="813"/>
      <c r="F194" s="813"/>
      <c r="G194" s="813"/>
      <c r="H194" s="813"/>
    </row>
    <row r="195" spans="1:8" ht="19.5">
      <c r="A195" s="832"/>
      <c r="B195" s="813"/>
      <c r="C195" s="813"/>
      <c r="D195" s="813"/>
      <c r="E195" s="813"/>
      <c r="F195" s="813"/>
      <c r="G195" s="813"/>
      <c r="H195" s="813"/>
    </row>
    <row r="196" spans="1:8" ht="19.5">
      <c r="A196" s="832"/>
      <c r="B196" s="813"/>
      <c r="C196" s="813"/>
      <c r="D196" s="813"/>
      <c r="E196" s="813"/>
      <c r="F196" s="813"/>
      <c r="G196" s="813"/>
      <c r="H196" s="813"/>
    </row>
    <row r="197" spans="1:8" ht="19.5">
      <c r="A197" s="822"/>
      <c r="B197" s="813"/>
      <c r="C197" s="813"/>
      <c r="D197" s="813"/>
      <c r="E197" s="813"/>
      <c r="F197" s="813"/>
      <c r="G197" s="813"/>
      <c r="H197" s="813"/>
    </row>
    <row r="198" spans="1:8" ht="19.5">
      <c r="A198" s="832"/>
      <c r="B198" s="813"/>
      <c r="C198" s="813"/>
      <c r="D198" s="813"/>
      <c r="E198" s="813"/>
      <c r="F198" s="813"/>
      <c r="G198" s="813"/>
      <c r="H198" s="813"/>
    </row>
    <row r="199" spans="1:8" ht="19.5">
      <c r="A199" s="833"/>
      <c r="B199" s="813"/>
      <c r="C199" s="813"/>
      <c r="D199" s="813"/>
      <c r="E199" s="813"/>
      <c r="F199" s="813"/>
      <c r="G199" s="813"/>
      <c r="H199" s="813"/>
    </row>
    <row r="200" spans="1:8" ht="19.5">
      <c r="A200" s="832"/>
      <c r="B200" s="813"/>
      <c r="C200" s="813"/>
      <c r="D200" s="813"/>
      <c r="E200" s="813"/>
      <c r="F200" s="813"/>
      <c r="G200" s="813"/>
      <c r="H200" s="813"/>
    </row>
    <row r="201" spans="1:8" ht="19.5">
      <c r="A201" s="832"/>
      <c r="B201" s="813"/>
      <c r="C201" s="813"/>
      <c r="D201" s="813"/>
      <c r="E201" s="813"/>
      <c r="F201" s="813"/>
      <c r="G201" s="813"/>
      <c r="H201" s="813"/>
    </row>
    <row r="202" spans="1:8" ht="19.5">
      <c r="A202" s="833"/>
      <c r="B202" s="813"/>
      <c r="C202" s="813"/>
      <c r="D202" s="813"/>
      <c r="E202" s="813"/>
      <c r="F202" s="813"/>
      <c r="G202" s="813"/>
      <c r="H202" s="813"/>
    </row>
    <row r="203" spans="1:8" ht="19.5">
      <c r="A203" s="832"/>
      <c r="B203" s="813"/>
      <c r="C203" s="813"/>
      <c r="D203" s="813"/>
      <c r="E203" s="813"/>
      <c r="F203" s="813"/>
      <c r="G203" s="813"/>
      <c r="H203" s="813"/>
    </row>
    <row r="204" spans="1:8" ht="19.5">
      <c r="A204" s="832"/>
      <c r="B204" s="813"/>
      <c r="C204" s="813"/>
      <c r="D204" s="813"/>
      <c r="E204" s="813"/>
      <c r="F204" s="813"/>
      <c r="G204" s="813"/>
      <c r="H204" s="813"/>
    </row>
    <row r="205" spans="1:8" ht="19.5">
      <c r="A205" s="833"/>
      <c r="B205" s="813"/>
      <c r="C205" s="813"/>
      <c r="D205" s="813"/>
      <c r="E205" s="813"/>
      <c r="F205" s="813"/>
      <c r="G205" s="813"/>
      <c r="H205" s="813"/>
    </row>
    <row r="206" spans="1:8" ht="19.5">
      <c r="A206" s="832"/>
      <c r="B206" s="813"/>
      <c r="C206" s="813"/>
      <c r="D206" s="813"/>
      <c r="E206" s="813"/>
      <c r="F206" s="813"/>
      <c r="G206" s="813"/>
      <c r="H206" s="813"/>
    </row>
    <row r="207" spans="1:8" ht="19.5">
      <c r="A207" s="832"/>
      <c r="B207" s="813"/>
      <c r="C207" s="813"/>
      <c r="D207" s="813"/>
      <c r="E207" s="813"/>
      <c r="F207" s="813"/>
      <c r="G207" s="813"/>
      <c r="H207" s="813"/>
    </row>
    <row r="208" spans="1:8" ht="19.5">
      <c r="A208" s="832"/>
      <c r="B208" s="813"/>
      <c r="C208" s="813"/>
      <c r="D208" s="813"/>
      <c r="E208" s="813"/>
      <c r="F208" s="813"/>
      <c r="G208" s="813"/>
      <c r="H208" s="813"/>
    </row>
    <row r="209" spans="1:8" ht="19.5">
      <c r="A209" s="832"/>
      <c r="B209" s="813"/>
      <c r="C209" s="813"/>
      <c r="D209" s="813"/>
      <c r="E209" s="813"/>
      <c r="F209" s="813"/>
      <c r="G209" s="813"/>
      <c r="H209" s="813"/>
    </row>
    <row r="210" spans="1:8" ht="19.5">
      <c r="A210" s="832"/>
      <c r="B210" s="813"/>
      <c r="C210" s="813"/>
      <c r="D210" s="813"/>
      <c r="E210" s="813"/>
      <c r="F210" s="813"/>
      <c r="G210" s="813"/>
      <c r="H210" s="813"/>
    </row>
    <row r="211" spans="1:8" ht="19.5">
      <c r="A211" s="832"/>
      <c r="B211" s="813"/>
      <c r="C211" s="813"/>
      <c r="D211" s="813"/>
      <c r="E211" s="813"/>
      <c r="F211" s="813"/>
      <c r="G211" s="813"/>
      <c r="H211" s="813"/>
    </row>
    <row r="212" spans="1:8" ht="19.5">
      <c r="A212" s="832"/>
      <c r="B212" s="813"/>
      <c r="C212" s="813"/>
      <c r="D212" s="813"/>
      <c r="E212" s="813"/>
      <c r="F212" s="813"/>
      <c r="G212" s="813"/>
      <c r="H212" s="813"/>
    </row>
    <row r="213" spans="1:8" ht="19.5">
      <c r="A213" s="832"/>
      <c r="B213" s="813"/>
      <c r="C213" s="813"/>
      <c r="D213" s="813"/>
      <c r="E213" s="813"/>
      <c r="F213" s="813"/>
      <c r="G213" s="813"/>
      <c r="H213" s="813"/>
    </row>
    <row r="214" spans="1:8" ht="19.5">
      <c r="A214" s="833"/>
      <c r="B214" s="813"/>
      <c r="C214" s="813"/>
      <c r="D214" s="813"/>
      <c r="E214" s="813"/>
      <c r="F214" s="813"/>
      <c r="G214" s="813"/>
      <c r="H214" s="813"/>
    </row>
    <row r="215" spans="1:8" ht="19.5">
      <c r="A215" s="832"/>
      <c r="B215" s="813"/>
      <c r="C215" s="813"/>
      <c r="D215" s="813"/>
      <c r="E215" s="813"/>
      <c r="F215" s="813"/>
      <c r="G215" s="813"/>
      <c r="H215" s="813"/>
    </row>
    <row r="216" spans="1:8" ht="19.5">
      <c r="A216" s="832"/>
      <c r="B216" s="813"/>
      <c r="C216" s="813"/>
      <c r="D216" s="813"/>
      <c r="E216" s="813"/>
      <c r="F216" s="813"/>
      <c r="G216" s="813"/>
      <c r="H216" s="813"/>
    </row>
    <row r="217" spans="1:8" ht="19.5">
      <c r="A217" s="832"/>
      <c r="B217" s="813"/>
      <c r="C217" s="813"/>
      <c r="D217" s="813"/>
      <c r="E217" s="813"/>
      <c r="F217" s="813"/>
      <c r="G217" s="813"/>
      <c r="H217" s="813"/>
    </row>
    <row r="218" spans="1:8" ht="19.5">
      <c r="A218" s="832"/>
      <c r="B218" s="813"/>
      <c r="C218" s="813"/>
      <c r="D218" s="813"/>
      <c r="E218" s="813"/>
      <c r="F218" s="813"/>
      <c r="G218" s="813"/>
      <c r="H218" s="813"/>
    </row>
    <row r="219" spans="1:8" ht="19.5">
      <c r="A219" s="832"/>
      <c r="B219" s="813"/>
      <c r="C219" s="813"/>
      <c r="D219" s="813"/>
      <c r="E219" s="813"/>
      <c r="F219" s="813"/>
      <c r="G219" s="813"/>
      <c r="H219" s="813"/>
    </row>
    <row r="220" spans="1:8" ht="19.5">
      <c r="A220" s="833"/>
      <c r="B220" s="813"/>
      <c r="C220" s="813"/>
      <c r="D220" s="813"/>
      <c r="E220" s="813"/>
      <c r="F220" s="813"/>
      <c r="G220" s="813"/>
      <c r="H220" s="813"/>
    </row>
    <row r="221" spans="1:8" ht="19.5">
      <c r="A221" s="832"/>
      <c r="B221" s="813"/>
      <c r="C221" s="813"/>
      <c r="D221" s="813"/>
      <c r="E221" s="813"/>
      <c r="F221" s="813"/>
      <c r="G221" s="813"/>
      <c r="H221" s="813"/>
    </row>
    <row r="222" spans="1:8" ht="19.5">
      <c r="A222" s="832"/>
      <c r="B222" s="813"/>
      <c r="C222" s="813"/>
      <c r="D222" s="813"/>
      <c r="E222" s="813"/>
      <c r="F222" s="813"/>
      <c r="G222" s="813"/>
      <c r="H222" s="813"/>
    </row>
    <row r="223" spans="1:8" ht="19.5">
      <c r="A223" s="833"/>
      <c r="B223" s="813"/>
      <c r="C223" s="813"/>
      <c r="D223" s="813"/>
      <c r="E223" s="813"/>
      <c r="F223" s="813"/>
      <c r="G223" s="813"/>
      <c r="H223" s="813"/>
    </row>
    <row r="224" spans="1:8" ht="19.5">
      <c r="A224" s="832"/>
      <c r="B224" s="813"/>
      <c r="C224" s="813"/>
      <c r="D224" s="813"/>
      <c r="E224" s="813"/>
      <c r="F224" s="813"/>
      <c r="G224" s="813"/>
      <c r="H224" s="813"/>
    </row>
    <row r="225" spans="1:8" ht="19.5">
      <c r="A225" s="832"/>
      <c r="B225" s="813"/>
      <c r="C225" s="813"/>
      <c r="D225" s="813"/>
      <c r="E225" s="813"/>
      <c r="F225" s="813"/>
      <c r="G225" s="813"/>
      <c r="H225" s="813"/>
    </row>
    <row r="226" spans="1:8" ht="19.5">
      <c r="A226" s="832"/>
      <c r="B226" s="813"/>
      <c r="C226" s="813"/>
      <c r="D226" s="813"/>
      <c r="E226" s="813"/>
      <c r="F226" s="813"/>
      <c r="G226" s="813"/>
      <c r="H226" s="813"/>
    </row>
    <row r="227" spans="1:8" ht="19.5">
      <c r="A227" s="834"/>
      <c r="B227" s="813"/>
      <c r="C227" s="813"/>
      <c r="D227" s="813"/>
      <c r="E227" s="813"/>
      <c r="F227" s="813"/>
      <c r="G227" s="813"/>
      <c r="H227" s="813"/>
    </row>
  </sheetData>
  <mergeCells count="5">
    <mergeCell ref="A5:I5"/>
    <mergeCell ref="A1:I1"/>
    <mergeCell ref="A2:I2"/>
    <mergeCell ref="A4:I4"/>
    <mergeCell ref="A3:I3"/>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27"/>
  <sheetViews>
    <sheetView zoomScale="55" zoomScaleNormal="55" workbookViewId="0">
      <selection activeCell="A24" sqref="A24"/>
    </sheetView>
  </sheetViews>
  <sheetFormatPr baseColWidth="10" defaultColWidth="9.140625" defaultRowHeight="18"/>
  <cols>
    <col min="1" max="1" width="132.28515625" style="835" customWidth="1"/>
    <col min="2" max="8" width="16" style="118" customWidth="1"/>
    <col min="9" max="9" width="16" style="813" customWidth="1"/>
    <col min="10" max="256" width="11.42578125" style="118" customWidth="1"/>
    <col min="257" max="257" width="132.28515625" style="118" customWidth="1"/>
    <col min="258" max="265" width="16" style="118" customWidth="1"/>
    <col min="266" max="512" width="11.42578125" style="118" customWidth="1"/>
    <col min="513" max="513" width="132.28515625" style="118" customWidth="1"/>
    <col min="514" max="521" width="16" style="118" customWidth="1"/>
    <col min="522" max="768" width="11.42578125" style="118" customWidth="1"/>
    <col min="769" max="769" width="132.28515625" style="118" customWidth="1"/>
    <col min="770" max="777" width="16" style="118" customWidth="1"/>
    <col min="778" max="1024" width="11.42578125" style="118" customWidth="1"/>
    <col min="1025" max="1025" width="132.28515625" style="118" customWidth="1"/>
    <col min="1026" max="1033" width="16" style="118" customWidth="1"/>
    <col min="1034" max="1280" width="11.42578125" style="118" customWidth="1"/>
    <col min="1281" max="1281" width="132.28515625" style="118" customWidth="1"/>
    <col min="1282" max="1289" width="16" style="118" customWidth="1"/>
    <col min="1290" max="1536" width="11.42578125" style="118" customWidth="1"/>
    <col min="1537" max="1537" width="132.28515625" style="118" customWidth="1"/>
    <col min="1538" max="1545" width="16" style="118" customWidth="1"/>
    <col min="1546" max="1792" width="11.42578125" style="118" customWidth="1"/>
    <col min="1793" max="1793" width="132.28515625" style="118" customWidth="1"/>
    <col min="1794" max="1801" width="16" style="118" customWidth="1"/>
    <col min="1802" max="2048" width="11.42578125" style="118" customWidth="1"/>
    <col min="2049" max="2049" width="132.28515625" style="118" customWidth="1"/>
    <col min="2050" max="2057" width="16" style="118" customWidth="1"/>
    <col min="2058" max="2304" width="11.42578125" style="118" customWidth="1"/>
    <col min="2305" max="2305" width="132.28515625" style="118" customWidth="1"/>
    <col min="2306" max="2313" width="16" style="118" customWidth="1"/>
    <col min="2314" max="2560" width="11.42578125" style="118" customWidth="1"/>
    <col min="2561" max="2561" width="132.28515625" style="118" customWidth="1"/>
    <col min="2562" max="2569" width="16" style="118" customWidth="1"/>
    <col min="2570" max="2816" width="11.42578125" style="118" customWidth="1"/>
    <col min="2817" max="2817" width="132.28515625" style="118" customWidth="1"/>
    <col min="2818" max="2825" width="16" style="118" customWidth="1"/>
    <col min="2826" max="3072" width="11.42578125" style="118" customWidth="1"/>
    <col min="3073" max="3073" width="132.28515625" style="118" customWidth="1"/>
    <col min="3074" max="3081" width="16" style="118" customWidth="1"/>
    <col min="3082" max="3328" width="11.42578125" style="118" customWidth="1"/>
    <col min="3329" max="3329" width="132.28515625" style="118" customWidth="1"/>
    <col min="3330" max="3337" width="16" style="118" customWidth="1"/>
    <col min="3338" max="3584" width="11.42578125" style="118" customWidth="1"/>
    <col min="3585" max="3585" width="132.28515625" style="118" customWidth="1"/>
    <col min="3586" max="3593" width="16" style="118" customWidth="1"/>
    <col min="3594" max="3840" width="11.42578125" style="118" customWidth="1"/>
    <col min="3841" max="3841" width="132.28515625" style="118" customWidth="1"/>
    <col min="3842" max="3849" width="16" style="118" customWidth="1"/>
    <col min="3850" max="4096" width="11.42578125" style="118" customWidth="1"/>
    <col min="4097" max="4097" width="132.28515625" style="118" customWidth="1"/>
    <col min="4098" max="4105" width="16" style="118" customWidth="1"/>
    <col min="4106" max="4352" width="11.42578125" style="118" customWidth="1"/>
    <col min="4353" max="4353" width="132.28515625" style="118" customWidth="1"/>
    <col min="4354" max="4361" width="16" style="118" customWidth="1"/>
    <col min="4362" max="4608" width="11.42578125" style="118" customWidth="1"/>
    <col min="4609" max="4609" width="132.28515625" style="118" customWidth="1"/>
    <col min="4610" max="4617" width="16" style="118" customWidth="1"/>
    <col min="4618" max="4864" width="11.42578125" style="118" customWidth="1"/>
    <col min="4865" max="4865" width="132.28515625" style="118" customWidth="1"/>
    <col min="4866" max="4873" width="16" style="118" customWidth="1"/>
    <col min="4874" max="5120" width="11.42578125" style="118" customWidth="1"/>
    <col min="5121" max="5121" width="132.28515625" style="118" customWidth="1"/>
    <col min="5122" max="5129" width="16" style="118" customWidth="1"/>
    <col min="5130" max="5376" width="11.42578125" style="118" customWidth="1"/>
    <col min="5377" max="5377" width="132.28515625" style="118" customWidth="1"/>
    <col min="5378" max="5385" width="16" style="118" customWidth="1"/>
    <col min="5386" max="5632" width="11.42578125" style="118" customWidth="1"/>
    <col min="5633" max="5633" width="132.28515625" style="118" customWidth="1"/>
    <col min="5634" max="5641" width="16" style="118" customWidth="1"/>
    <col min="5642" max="5888" width="11.42578125" style="118" customWidth="1"/>
    <col min="5889" max="5889" width="132.28515625" style="118" customWidth="1"/>
    <col min="5890" max="5897" width="16" style="118" customWidth="1"/>
    <col min="5898" max="6144" width="11.42578125" style="118" customWidth="1"/>
    <col min="6145" max="6145" width="132.28515625" style="118" customWidth="1"/>
    <col min="6146" max="6153" width="16" style="118" customWidth="1"/>
    <col min="6154" max="6400" width="11.42578125" style="118" customWidth="1"/>
    <col min="6401" max="6401" width="132.28515625" style="118" customWidth="1"/>
    <col min="6402" max="6409" width="16" style="118" customWidth="1"/>
    <col min="6410" max="6656" width="11.42578125" style="118" customWidth="1"/>
    <col min="6657" max="6657" width="132.28515625" style="118" customWidth="1"/>
    <col min="6658" max="6665" width="16" style="118" customWidth="1"/>
    <col min="6666" max="6912" width="11.42578125" style="118" customWidth="1"/>
    <col min="6913" max="6913" width="132.28515625" style="118" customWidth="1"/>
    <col min="6914" max="6921" width="16" style="118" customWidth="1"/>
    <col min="6922" max="7168" width="11.42578125" style="118" customWidth="1"/>
    <col min="7169" max="7169" width="132.28515625" style="118" customWidth="1"/>
    <col min="7170" max="7177" width="16" style="118" customWidth="1"/>
    <col min="7178" max="7424" width="11.42578125" style="118" customWidth="1"/>
    <col min="7425" max="7425" width="132.28515625" style="118" customWidth="1"/>
    <col min="7426" max="7433" width="16" style="118" customWidth="1"/>
    <col min="7434" max="7680" width="11.42578125" style="118" customWidth="1"/>
    <col min="7681" max="7681" width="132.28515625" style="118" customWidth="1"/>
    <col min="7682" max="7689" width="16" style="118" customWidth="1"/>
    <col min="7690" max="7936" width="11.42578125" style="118" customWidth="1"/>
    <col min="7937" max="7937" width="132.28515625" style="118" customWidth="1"/>
    <col min="7938" max="7945" width="16" style="118" customWidth="1"/>
    <col min="7946" max="8192" width="11.42578125" style="118" customWidth="1"/>
    <col min="8193" max="8193" width="132.28515625" style="118" customWidth="1"/>
    <col min="8194" max="8201" width="16" style="118" customWidth="1"/>
    <col min="8202" max="8448" width="11.42578125" style="118" customWidth="1"/>
    <col min="8449" max="8449" width="132.28515625" style="118" customWidth="1"/>
    <col min="8450" max="8457" width="16" style="118" customWidth="1"/>
    <col min="8458" max="8704" width="11.42578125" style="118" customWidth="1"/>
    <col min="8705" max="8705" width="132.28515625" style="118" customWidth="1"/>
    <col min="8706" max="8713" width="16" style="118" customWidth="1"/>
    <col min="8714" max="8960" width="11.42578125" style="118" customWidth="1"/>
    <col min="8961" max="8961" width="132.28515625" style="118" customWidth="1"/>
    <col min="8962" max="8969" width="16" style="118" customWidth="1"/>
    <col min="8970" max="9216" width="11.42578125" style="118" customWidth="1"/>
    <col min="9217" max="9217" width="132.28515625" style="118" customWidth="1"/>
    <col min="9218" max="9225" width="16" style="118" customWidth="1"/>
    <col min="9226" max="9472" width="11.42578125" style="118" customWidth="1"/>
    <col min="9473" max="9473" width="132.28515625" style="118" customWidth="1"/>
    <col min="9474" max="9481" width="16" style="118" customWidth="1"/>
    <col min="9482" max="9728" width="11.42578125" style="118" customWidth="1"/>
    <col min="9729" max="9729" width="132.28515625" style="118" customWidth="1"/>
    <col min="9730" max="9737" width="16" style="118" customWidth="1"/>
    <col min="9738" max="9984" width="11.42578125" style="118" customWidth="1"/>
    <col min="9985" max="9985" width="132.28515625" style="118" customWidth="1"/>
    <col min="9986" max="9993" width="16" style="118" customWidth="1"/>
    <col min="9994" max="10240" width="11.42578125" style="118" customWidth="1"/>
    <col min="10241" max="10241" width="132.28515625" style="118" customWidth="1"/>
    <col min="10242" max="10249" width="16" style="118" customWidth="1"/>
    <col min="10250" max="10496" width="11.42578125" style="118" customWidth="1"/>
    <col min="10497" max="10497" width="132.28515625" style="118" customWidth="1"/>
    <col min="10498" max="10505" width="16" style="118" customWidth="1"/>
    <col min="10506" max="10752" width="11.42578125" style="118" customWidth="1"/>
    <col min="10753" max="10753" width="132.28515625" style="118" customWidth="1"/>
    <col min="10754" max="10761" width="16" style="118" customWidth="1"/>
    <col min="10762" max="11008" width="11.42578125" style="118" customWidth="1"/>
    <col min="11009" max="11009" width="132.28515625" style="118" customWidth="1"/>
    <col min="11010" max="11017" width="16" style="118" customWidth="1"/>
    <col min="11018" max="11264" width="11.42578125" style="118" customWidth="1"/>
    <col min="11265" max="11265" width="132.28515625" style="118" customWidth="1"/>
    <col min="11266" max="11273" width="16" style="118" customWidth="1"/>
    <col min="11274" max="11520" width="11.42578125" style="118" customWidth="1"/>
    <col min="11521" max="11521" width="132.28515625" style="118" customWidth="1"/>
    <col min="11522" max="11529" width="16" style="118" customWidth="1"/>
    <col min="11530" max="11776" width="11.42578125" style="118" customWidth="1"/>
    <col min="11777" max="11777" width="132.28515625" style="118" customWidth="1"/>
    <col min="11778" max="11785" width="16" style="118" customWidth="1"/>
    <col min="11786" max="12032" width="11.42578125" style="118" customWidth="1"/>
    <col min="12033" max="12033" width="132.28515625" style="118" customWidth="1"/>
    <col min="12034" max="12041" width="16" style="118" customWidth="1"/>
    <col min="12042" max="12288" width="11.42578125" style="118" customWidth="1"/>
    <col min="12289" max="12289" width="132.28515625" style="118" customWidth="1"/>
    <col min="12290" max="12297" width="16" style="118" customWidth="1"/>
    <col min="12298" max="12544" width="11.42578125" style="118" customWidth="1"/>
    <col min="12545" max="12545" width="132.28515625" style="118" customWidth="1"/>
    <col min="12546" max="12553" width="16" style="118" customWidth="1"/>
    <col min="12554" max="12800" width="11.42578125" style="118" customWidth="1"/>
    <col min="12801" max="12801" width="132.28515625" style="118" customWidth="1"/>
    <col min="12802" max="12809" width="16" style="118" customWidth="1"/>
    <col min="12810" max="13056" width="11.42578125" style="118" customWidth="1"/>
    <col min="13057" max="13057" width="132.28515625" style="118" customWidth="1"/>
    <col min="13058" max="13065" width="16" style="118" customWidth="1"/>
    <col min="13066" max="13312" width="11.42578125" style="118" customWidth="1"/>
    <col min="13313" max="13313" width="132.28515625" style="118" customWidth="1"/>
    <col min="13314" max="13321" width="16" style="118" customWidth="1"/>
    <col min="13322" max="13568" width="11.42578125" style="118" customWidth="1"/>
    <col min="13569" max="13569" width="132.28515625" style="118" customWidth="1"/>
    <col min="13570" max="13577" width="16" style="118" customWidth="1"/>
    <col min="13578" max="13824" width="11.42578125" style="118" customWidth="1"/>
    <col min="13825" max="13825" width="132.28515625" style="118" customWidth="1"/>
    <col min="13826" max="13833" width="16" style="118" customWidth="1"/>
    <col min="13834" max="14080" width="11.42578125" style="118" customWidth="1"/>
    <col min="14081" max="14081" width="132.28515625" style="118" customWidth="1"/>
    <col min="14082" max="14089" width="16" style="118" customWidth="1"/>
    <col min="14090" max="14336" width="11.42578125" style="118" customWidth="1"/>
    <col min="14337" max="14337" width="132.28515625" style="118" customWidth="1"/>
    <col min="14338" max="14345" width="16" style="118" customWidth="1"/>
    <col min="14346" max="14592" width="11.42578125" style="118" customWidth="1"/>
    <col min="14593" max="14593" width="132.28515625" style="118" customWidth="1"/>
    <col min="14594" max="14601" width="16" style="118" customWidth="1"/>
    <col min="14602" max="14848" width="11.42578125" style="118" customWidth="1"/>
    <col min="14849" max="14849" width="132.28515625" style="118" customWidth="1"/>
    <col min="14850" max="14857" width="16" style="118" customWidth="1"/>
    <col min="14858" max="15104" width="11.42578125" style="118" customWidth="1"/>
    <col min="15105" max="15105" width="132.28515625" style="118" customWidth="1"/>
    <col min="15106" max="15113" width="16" style="118" customWidth="1"/>
    <col min="15114" max="15360" width="11.42578125" style="118" customWidth="1"/>
    <col min="15361" max="15361" width="132.28515625" style="118" customWidth="1"/>
    <col min="15362" max="15369" width="16" style="118" customWidth="1"/>
    <col min="15370" max="15616" width="11.42578125" style="118" customWidth="1"/>
    <col min="15617" max="15617" width="132.28515625" style="118" customWidth="1"/>
    <col min="15618" max="15625" width="16" style="118" customWidth="1"/>
    <col min="15626" max="15872" width="11.42578125" style="118" customWidth="1"/>
    <col min="15873" max="15873" width="132.28515625" style="118" customWidth="1"/>
    <col min="15874" max="15881" width="16" style="118" customWidth="1"/>
    <col min="15882" max="16128" width="11.42578125" style="118" customWidth="1"/>
    <col min="16129" max="16129" width="132.28515625" style="118" customWidth="1"/>
    <col min="16130" max="16137" width="16" style="118" customWidth="1"/>
    <col min="16138" max="16384" width="11.42578125" style="118" customWidth="1"/>
  </cols>
  <sheetData>
    <row r="1" spans="1:9" ht="43.5" customHeight="1">
      <c r="A1" s="1580" t="s">
        <v>578</v>
      </c>
      <c r="B1" s="1580"/>
      <c r="C1" s="1580"/>
      <c r="D1" s="1580"/>
      <c r="E1" s="1580"/>
      <c r="F1" s="1580"/>
      <c r="G1" s="1580"/>
      <c r="H1" s="1580"/>
      <c r="I1" s="1580"/>
    </row>
    <row r="2" spans="1:9" ht="43.5" customHeight="1">
      <c r="A2" s="1580" t="s">
        <v>715</v>
      </c>
      <c r="B2" s="1580"/>
      <c r="C2" s="1580"/>
      <c r="D2" s="1580"/>
      <c r="E2" s="1580"/>
      <c r="F2" s="1580"/>
      <c r="G2" s="1580"/>
      <c r="H2" s="1580"/>
      <c r="I2" s="1580"/>
    </row>
    <row r="3" spans="1:9" ht="43.5" customHeight="1">
      <c r="A3" s="1580" t="s">
        <v>793</v>
      </c>
      <c r="B3" s="1580"/>
      <c r="C3" s="1580"/>
      <c r="D3" s="1580"/>
      <c r="E3" s="1580"/>
      <c r="F3" s="1580"/>
      <c r="G3" s="1580"/>
      <c r="H3" s="1580"/>
      <c r="I3" s="1580"/>
    </row>
    <row r="4" spans="1:9" ht="43.5" customHeight="1">
      <c r="A4" s="1581" t="s">
        <v>597</v>
      </c>
      <c r="B4" s="1581"/>
      <c r="C4" s="1581"/>
      <c r="D4" s="1581"/>
      <c r="E4" s="1581"/>
      <c r="F4" s="1581"/>
      <c r="G4" s="1581"/>
      <c r="H4" s="1581"/>
      <c r="I4" s="1581"/>
    </row>
    <row r="5" spans="1:9" ht="19.5" customHeight="1" thickBot="1">
      <c r="A5" s="1580"/>
      <c r="B5" s="1580"/>
      <c r="C5" s="1580"/>
      <c r="D5" s="1580"/>
      <c r="E5" s="1580"/>
      <c r="F5" s="1580"/>
      <c r="G5" s="1580"/>
      <c r="H5" s="1580"/>
      <c r="I5" s="1580"/>
    </row>
    <row r="6" spans="1:9" s="788" customFormat="1" ht="70.5" customHeight="1" thickTop="1" thickBot="1">
      <c r="A6" s="786" t="s">
        <v>717</v>
      </c>
      <c r="B6" s="787" t="s">
        <v>718</v>
      </c>
      <c r="C6" s="787" t="s">
        <v>719</v>
      </c>
      <c r="D6" s="787" t="s">
        <v>720</v>
      </c>
      <c r="E6" s="787" t="s">
        <v>721</v>
      </c>
      <c r="F6" s="787" t="s">
        <v>722</v>
      </c>
      <c r="G6" s="787" t="s">
        <v>1433</v>
      </c>
      <c r="H6" s="787" t="s">
        <v>723</v>
      </c>
      <c r="I6" s="787" t="s">
        <v>1434</v>
      </c>
    </row>
    <row r="7" spans="1:9" ht="15" customHeight="1" thickTop="1" thickBot="1">
      <c r="A7" s="824"/>
      <c r="B7" s="790"/>
      <c r="C7" s="790"/>
      <c r="D7" s="790"/>
      <c r="E7" s="790"/>
      <c r="F7" s="790"/>
      <c r="G7" s="790"/>
      <c r="H7" s="790"/>
      <c r="I7" s="790"/>
    </row>
    <row r="8" spans="1:9" ht="24" customHeight="1" thickTop="1" thickBot="1">
      <c r="A8" s="791" t="s">
        <v>724</v>
      </c>
      <c r="B8" s="792">
        <v>190222.78744999997</v>
      </c>
      <c r="C8" s="792">
        <v>176816.68288000001</v>
      </c>
      <c r="D8" s="792">
        <v>213154.71932</v>
      </c>
      <c r="E8" s="792">
        <v>220032.48993000001</v>
      </c>
      <c r="F8" s="792">
        <v>226471.73235000001</v>
      </c>
      <c r="G8" s="792">
        <v>208256.63468000002</v>
      </c>
      <c r="H8" s="792">
        <v>211970.02267999999</v>
      </c>
      <c r="I8" s="792">
        <v>171834.81740999999</v>
      </c>
    </row>
    <row r="9" spans="1:9" s="795" customFormat="1" ht="21" customHeight="1" thickTop="1">
      <c r="A9" s="801" t="s">
        <v>281</v>
      </c>
      <c r="B9" s="794">
        <v>70485.44816</v>
      </c>
      <c r="C9" s="794">
        <v>53653.212590000003</v>
      </c>
      <c r="D9" s="794">
        <v>69499.576239999995</v>
      </c>
      <c r="E9" s="794">
        <v>75946.608599999992</v>
      </c>
      <c r="F9" s="794">
        <v>53507.843439999997</v>
      </c>
      <c r="G9" s="794">
        <v>55682.504430000001</v>
      </c>
      <c r="H9" s="794">
        <v>47185.936030000004</v>
      </c>
      <c r="I9" s="794">
        <v>32027.196680000001</v>
      </c>
    </row>
    <row r="10" spans="1:9" s="795" customFormat="1" ht="21" customHeight="1">
      <c r="A10" s="801" t="s">
        <v>290</v>
      </c>
      <c r="B10" s="794">
        <v>22458.623299999999</v>
      </c>
      <c r="C10" s="794">
        <v>16507.879140000001</v>
      </c>
      <c r="D10" s="794">
        <v>26831.289420000001</v>
      </c>
      <c r="E10" s="794">
        <v>28931.440399999999</v>
      </c>
      <c r="F10" s="794">
        <v>31584.736260000001</v>
      </c>
      <c r="G10" s="794">
        <v>19918.835440000003</v>
      </c>
      <c r="H10" s="794">
        <v>30592.444319999999</v>
      </c>
      <c r="I10" s="794">
        <v>40171.484210000002</v>
      </c>
    </row>
    <row r="11" spans="1:9" s="795" customFormat="1" ht="21" customHeight="1">
      <c r="A11" s="801" t="s">
        <v>299</v>
      </c>
      <c r="B11" s="794">
        <v>92946.004549999998</v>
      </c>
      <c r="C11" s="794">
        <v>102714.47902</v>
      </c>
      <c r="D11" s="794">
        <v>113139.16163</v>
      </c>
      <c r="E11" s="794">
        <v>111843.46404000001</v>
      </c>
      <c r="F11" s="794">
        <v>133898.22529</v>
      </c>
      <c r="G11" s="794">
        <v>124852.07056000001</v>
      </c>
      <c r="H11" s="794">
        <v>126563.26848</v>
      </c>
      <c r="I11" s="794">
        <v>88072.145780000006</v>
      </c>
    </row>
    <row r="12" spans="1:9" s="795" customFormat="1" ht="21" customHeight="1">
      <c r="A12" s="825" t="s">
        <v>725</v>
      </c>
      <c r="B12" s="794">
        <v>93754.956269999995</v>
      </c>
      <c r="C12" s="794">
        <v>102555.73315</v>
      </c>
      <c r="D12" s="794">
        <v>113285.96322000001</v>
      </c>
      <c r="E12" s="794">
        <v>111334.50675</v>
      </c>
      <c r="F12" s="794">
        <v>133496.4492</v>
      </c>
      <c r="G12" s="794">
        <v>123669.83474999999</v>
      </c>
      <c r="H12" s="794">
        <v>125706.57488</v>
      </c>
      <c r="I12" s="794">
        <v>87030.066420000003</v>
      </c>
    </row>
    <row r="13" spans="1:9" s="795" customFormat="1" ht="21" customHeight="1">
      <c r="A13" s="825" t="s">
        <v>726</v>
      </c>
      <c r="B13" s="794">
        <v>93480.556270000001</v>
      </c>
      <c r="C13" s="794">
        <v>102555.73315</v>
      </c>
      <c r="D13" s="794">
        <v>113285.96322000001</v>
      </c>
      <c r="E13" s="794">
        <v>110996.09675</v>
      </c>
      <c r="F13" s="794">
        <v>133233.24142000001</v>
      </c>
      <c r="G13" s="794">
        <v>123216.21848000001</v>
      </c>
      <c r="H13" s="794">
        <v>125298.56932</v>
      </c>
      <c r="I13" s="794">
        <v>85953.661970000001</v>
      </c>
    </row>
    <row r="14" spans="1:9" s="795" customFormat="1" ht="21" customHeight="1">
      <c r="A14" s="825" t="s">
        <v>727</v>
      </c>
      <c r="B14" s="794">
        <v>274.39999999999998</v>
      </c>
      <c r="C14" s="794">
        <v>0</v>
      </c>
      <c r="D14" s="794">
        <v>0</v>
      </c>
      <c r="E14" s="794">
        <v>338.41</v>
      </c>
      <c r="F14" s="794">
        <v>263.20778000000001</v>
      </c>
      <c r="G14" s="794">
        <v>453.61627000000004</v>
      </c>
      <c r="H14" s="794">
        <v>408.00556</v>
      </c>
      <c r="I14" s="794">
        <v>1076.40445</v>
      </c>
    </row>
    <row r="15" spans="1:9" s="795" customFormat="1" ht="21" customHeight="1">
      <c r="A15" s="825" t="s">
        <v>728</v>
      </c>
      <c r="B15" s="794">
        <v>124.65894999999999</v>
      </c>
      <c r="C15" s="794">
        <v>11.41893</v>
      </c>
      <c r="D15" s="794">
        <v>0</v>
      </c>
      <c r="E15" s="794">
        <v>22.225249999999999</v>
      </c>
      <c r="F15" s="794">
        <v>30.169430000000002</v>
      </c>
      <c r="G15" s="794">
        <v>103.04192999999999</v>
      </c>
      <c r="H15" s="794">
        <v>28.966990000000003</v>
      </c>
      <c r="I15" s="794">
        <v>75.234359999999995</v>
      </c>
    </row>
    <row r="16" spans="1:9" s="795" customFormat="1" ht="21" customHeight="1">
      <c r="A16" s="825" t="s">
        <v>729</v>
      </c>
      <c r="B16" s="794">
        <v>124.65894999999999</v>
      </c>
      <c r="C16" s="794">
        <v>11.41893</v>
      </c>
      <c r="D16" s="794">
        <v>0</v>
      </c>
      <c r="E16" s="794">
        <v>22.225249999999999</v>
      </c>
      <c r="F16" s="794">
        <v>30.169430000000002</v>
      </c>
      <c r="G16" s="794">
        <v>103.04192999999999</v>
      </c>
      <c r="H16" s="794">
        <v>28.966990000000003</v>
      </c>
      <c r="I16" s="794">
        <v>75.234359999999995</v>
      </c>
    </row>
    <row r="17" spans="1:9" s="795" customFormat="1" ht="21" customHeight="1">
      <c r="A17" s="825" t="s">
        <v>730</v>
      </c>
      <c r="B17" s="794">
        <v>0</v>
      </c>
      <c r="C17" s="794">
        <v>0</v>
      </c>
      <c r="D17" s="794">
        <v>0</v>
      </c>
      <c r="E17" s="794">
        <v>0</v>
      </c>
      <c r="F17" s="794">
        <v>0</v>
      </c>
      <c r="G17" s="794">
        <v>0</v>
      </c>
      <c r="H17" s="794">
        <v>0</v>
      </c>
      <c r="I17" s="794">
        <v>0</v>
      </c>
    </row>
    <row r="18" spans="1:9" s="795" customFormat="1" ht="21" customHeight="1">
      <c r="A18" s="825" t="s">
        <v>731</v>
      </c>
      <c r="B18" s="794">
        <v>10.908479999999999</v>
      </c>
      <c r="C18" s="794">
        <v>280.82909000000001</v>
      </c>
      <c r="D18" s="794">
        <v>274.39999999999998</v>
      </c>
      <c r="E18" s="794">
        <v>274.39999999999998</v>
      </c>
      <c r="F18" s="794">
        <v>293.53593000000001</v>
      </c>
      <c r="G18" s="794">
        <v>330.93221</v>
      </c>
      <c r="H18" s="794">
        <v>351.94902000000002</v>
      </c>
      <c r="I18" s="794">
        <v>396.83715999999998</v>
      </c>
    </row>
    <row r="19" spans="1:9" s="795" customFormat="1" ht="21" customHeight="1">
      <c r="A19" s="825" t="s">
        <v>732</v>
      </c>
      <c r="B19" s="794">
        <v>10.908479999999999</v>
      </c>
      <c r="C19" s="794">
        <v>6.4290900000000004</v>
      </c>
      <c r="D19" s="794">
        <v>0</v>
      </c>
      <c r="E19" s="794">
        <v>0</v>
      </c>
      <c r="F19" s="794">
        <v>19.135930000000002</v>
      </c>
      <c r="G19" s="794">
        <v>56.532209999999999</v>
      </c>
      <c r="H19" s="794">
        <v>77.549019999999999</v>
      </c>
      <c r="I19" s="794">
        <v>122.43716000000001</v>
      </c>
    </row>
    <row r="20" spans="1:9" s="795" customFormat="1" ht="21" customHeight="1">
      <c r="A20" s="825" t="s">
        <v>733</v>
      </c>
      <c r="B20" s="794">
        <v>0</v>
      </c>
      <c r="C20" s="794">
        <v>274.39999999999998</v>
      </c>
      <c r="D20" s="794">
        <v>274.39999999999998</v>
      </c>
      <c r="E20" s="794">
        <v>274.39999999999998</v>
      </c>
      <c r="F20" s="794">
        <v>274.39999999999998</v>
      </c>
      <c r="G20" s="794">
        <v>274.39999999999998</v>
      </c>
      <c r="H20" s="794">
        <v>274.39999999999998</v>
      </c>
      <c r="I20" s="794">
        <v>274.39999999999998</v>
      </c>
    </row>
    <row r="21" spans="1:9" s="795" customFormat="1" ht="21" customHeight="1">
      <c r="A21" s="825" t="s">
        <v>312</v>
      </c>
      <c r="B21" s="794">
        <v>995.05544999999995</v>
      </c>
      <c r="C21" s="794">
        <v>990.95938999999998</v>
      </c>
      <c r="D21" s="794">
        <v>913.61138000000005</v>
      </c>
      <c r="E21" s="794">
        <v>697.93219999999997</v>
      </c>
      <c r="F21" s="794">
        <v>905.62655000000007</v>
      </c>
      <c r="G21" s="794">
        <v>1279.8915400000001</v>
      </c>
      <c r="H21" s="794">
        <v>911.21736999999996</v>
      </c>
      <c r="I21" s="794">
        <v>992.0138199999999</v>
      </c>
    </row>
    <row r="22" spans="1:9" s="795" customFormat="1" ht="21" customHeight="1">
      <c r="A22" s="825" t="s">
        <v>734</v>
      </c>
      <c r="B22" s="794">
        <v>-1939.5746000000001</v>
      </c>
      <c r="C22" s="794">
        <v>-1124.46154</v>
      </c>
      <c r="D22" s="794">
        <v>-1334.81297</v>
      </c>
      <c r="E22" s="794">
        <v>-485.60015999999996</v>
      </c>
      <c r="F22" s="794">
        <v>-827.55581999999993</v>
      </c>
      <c r="G22" s="794">
        <v>-531.62986999999998</v>
      </c>
      <c r="H22" s="794">
        <v>-435.43978000000004</v>
      </c>
      <c r="I22" s="794">
        <v>-422.00597999999997</v>
      </c>
    </row>
    <row r="23" spans="1:9" s="795" customFormat="1" ht="21" customHeight="1">
      <c r="A23" s="801" t="s">
        <v>330</v>
      </c>
      <c r="B23" s="794">
        <v>278.1619</v>
      </c>
      <c r="C23" s="794">
        <v>261.37932000000001</v>
      </c>
      <c r="D23" s="794">
        <v>425.78539000000001</v>
      </c>
      <c r="E23" s="794">
        <v>252.19573</v>
      </c>
      <c r="F23" s="794">
        <v>722.25159999999994</v>
      </c>
      <c r="G23" s="794">
        <v>479.05486999999999</v>
      </c>
      <c r="H23" s="794">
        <v>509.47253999999998</v>
      </c>
      <c r="I23" s="794">
        <v>793.68727000000001</v>
      </c>
    </row>
    <row r="24" spans="1:9" s="795" customFormat="1" ht="21" customHeight="1">
      <c r="A24" s="801" t="s">
        <v>336</v>
      </c>
      <c r="B24" s="794">
        <v>8.9999999999999993E-3</v>
      </c>
      <c r="C24" s="794">
        <v>4.0000000000000001E-3</v>
      </c>
      <c r="D24" s="794">
        <v>4.0000000000000001E-3</v>
      </c>
      <c r="E24" s="794">
        <v>4.0000000000000001E-3</v>
      </c>
      <c r="F24" s="794">
        <v>3.0000000000000001E-3</v>
      </c>
      <c r="G24" s="794">
        <v>2E-3</v>
      </c>
      <c r="H24" s="794">
        <v>1E-3</v>
      </c>
      <c r="I24" s="794">
        <v>1E-3</v>
      </c>
    </row>
    <row r="25" spans="1:9" s="795" customFormat="1" ht="21" customHeight="1">
      <c r="A25" s="801" t="s">
        <v>735</v>
      </c>
      <c r="B25" s="794">
        <v>273.83987999999999</v>
      </c>
      <c r="C25" s="794">
        <v>273.89098999999999</v>
      </c>
      <c r="D25" s="794">
        <v>273.94209000000001</v>
      </c>
      <c r="E25" s="794">
        <v>108.79960000000001</v>
      </c>
      <c r="F25" s="794">
        <v>4106.2587999999996</v>
      </c>
      <c r="G25" s="794">
        <v>4632.1875599999994</v>
      </c>
      <c r="H25" s="794">
        <v>4632.1875599999994</v>
      </c>
      <c r="I25" s="794">
        <v>8526.0607600000003</v>
      </c>
    </row>
    <row r="26" spans="1:9" s="795" customFormat="1" ht="21" customHeight="1">
      <c r="A26" s="801" t="s">
        <v>347</v>
      </c>
      <c r="B26" s="794">
        <v>2007.47389</v>
      </c>
      <c r="C26" s="794">
        <v>1978.20334</v>
      </c>
      <c r="D26" s="794">
        <v>1796.3185800000001</v>
      </c>
      <c r="E26" s="794">
        <v>1729.34708</v>
      </c>
      <c r="F26" s="794">
        <v>1506.3444500000001</v>
      </c>
      <c r="G26" s="794">
        <v>1486.17264</v>
      </c>
      <c r="H26" s="794">
        <v>1396.0307299999999</v>
      </c>
      <c r="I26" s="794">
        <v>1268.7128700000001</v>
      </c>
    </row>
    <row r="27" spans="1:9" s="795" customFormat="1" ht="21" customHeight="1">
      <c r="A27" s="801" t="s">
        <v>736</v>
      </c>
      <c r="B27" s="794">
        <v>1773.22677</v>
      </c>
      <c r="C27" s="794">
        <v>1427.6344799999999</v>
      </c>
      <c r="D27" s="794">
        <v>1188.6419699999999</v>
      </c>
      <c r="E27" s="794">
        <v>1220.63048</v>
      </c>
      <c r="F27" s="794">
        <v>1146.06951</v>
      </c>
      <c r="G27" s="794">
        <v>1205.80718</v>
      </c>
      <c r="H27" s="794">
        <v>1090.68202</v>
      </c>
      <c r="I27" s="794">
        <v>975.52883999999995</v>
      </c>
    </row>
    <row r="28" spans="1:9" s="799" customFormat="1" ht="25.5" customHeight="1" thickBot="1">
      <c r="A28" s="826" t="s">
        <v>363</v>
      </c>
      <c r="B28" s="798">
        <v>0</v>
      </c>
      <c r="C28" s="798">
        <v>0</v>
      </c>
      <c r="D28" s="798">
        <v>0</v>
      </c>
      <c r="E28" s="798">
        <v>0</v>
      </c>
      <c r="F28" s="798">
        <v>0</v>
      </c>
      <c r="G28" s="798">
        <v>0</v>
      </c>
      <c r="H28" s="798">
        <v>0</v>
      </c>
      <c r="I28" s="798">
        <v>0</v>
      </c>
    </row>
    <row r="29" spans="1:9" ht="24" customHeight="1" thickTop="1" thickBot="1">
      <c r="A29" s="791" t="s">
        <v>737</v>
      </c>
      <c r="B29" s="792">
        <v>95038.972330000004</v>
      </c>
      <c r="C29" s="792">
        <v>80260.105519999997</v>
      </c>
      <c r="D29" s="792">
        <v>115473.55082999999</v>
      </c>
      <c r="E29" s="792">
        <v>122190.71915999999</v>
      </c>
      <c r="F29" s="792">
        <v>128168.57805</v>
      </c>
      <c r="G29" s="792">
        <v>109676.08011</v>
      </c>
      <c r="H29" s="792">
        <v>113326.59335</v>
      </c>
      <c r="I29" s="792">
        <v>74792.601450000002</v>
      </c>
    </row>
    <row r="30" spans="1:9" s="795" customFormat="1" ht="21" customHeight="1" thickTop="1">
      <c r="A30" s="801" t="s">
        <v>738</v>
      </c>
      <c r="B30" s="794">
        <v>59654.076200000003</v>
      </c>
      <c r="C30" s="794">
        <v>62342.44743</v>
      </c>
      <c r="D30" s="794">
        <v>79685.477510000012</v>
      </c>
      <c r="E30" s="794">
        <v>67563.025760000004</v>
      </c>
      <c r="F30" s="794">
        <v>67803.370110000003</v>
      </c>
      <c r="G30" s="794">
        <v>71513.449689999994</v>
      </c>
      <c r="H30" s="794">
        <v>64110.241150000002</v>
      </c>
      <c r="I30" s="794">
        <v>53151.20912</v>
      </c>
    </row>
    <row r="31" spans="1:9" s="795" customFormat="1" ht="21" customHeight="1">
      <c r="A31" s="825" t="s">
        <v>739</v>
      </c>
      <c r="B31" s="794">
        <v>31470.538079999998</v>
      </c>
      <c r="C31" s="794">
        <v>27397.628949999998</v>
      </c>
      <c r="D31" s="794">
        <v>48298.087610000002</v>
      </c>
      <c r="E31" s="794">
        <v>38508.517999999996</v>
      </c>
      <c r="F31" s="794">
        <v>39720.584159999999</v>
      </c>
      <c r="G31" s="794">
        <v>41850.024920000003</v>
      </c>
      <c r="H31" s="794">
        <v>34851.007490000004</v>
      </c>
      <c r="I31" s="794">
        <v>22188.72695</v>
      </c>
    </row>
    <row r="32" spans="1:9" s="795" customFormat="1" ht="21" customHeight="1">
      <c r="A32" s="825" t="s">
        <v>740</v>
      </c>
      <c r="B32" s="794">
        <v>18389.21947</v>
      </c>
      <c r="C32" s="794">
        <v>22635.422890000002</v>
      </c>
      <c r="D32" s="794">
        <v>22733.85094</v>
      </c>
      <c r="E32" s="794">
        <v>21367.188109999999</v>
      </c>
      <c r="F32" s="794">
        <v>19797.38868</v>
      </c>
      <c r="G32" s="794">
        <v>18835.637780000001</v>
      </c>
      <c r="H32" s="794">
        <v>17664.016780000002</v>
      </c>
      <c r="I32" s="794">
        <v>19146.633429999998</v>
      </c>
    </row>
    <row r="33" spans="1:9" s="795" customFormat="1" ht="21" customHeight="1">
      <c r="A33" s="825" t="s">
        <v>741</v>
      </c>
      <c r="B33" s="794">
        <v>6216.6417099999999</v>
      </c>
      <c r="C33" s="794">
        <v>6322.9769500000002</v>
      </c>
      <c r="D33" s="794">
        <v>2838.3182200000001</v>
      </c>
      <c r="E33" s="794">
        <v>3790.0530600000002</v>
      </c>
      <c r="F33" s="794">
        <v>3949.4627500000001</v>
      </c>
      <c r="G33" s="794">
        <v>6285.4765599999992</v>
      </c>
      <c r="H33" s="794">
        <v>6996.0265599999993</v>
      </c>
      <c r="I33" s="794">
        <v>7432.4710599999999</v>
      </c>
    </row>
    <row r="34" spans="1:9" s="795" customFormat="1" ht="21" customHeight="1">
      <c r="A34" s="825" t="s">
        <v>742</v>
      </c>
      <c r="B34" s="794">
        <v>3529.0397599999997</v>
      </c>
      <c r="C34" s="794">
        <v>5946.3532800000003</v>
      </c>
      <c r="D34" s="794">
        <v>5789.6918900000001</v>
      </c>
      <c r="E34" s="794">
        <v>3877.37538</v>
      </c>
      <c r="F34" s="794">
        <v>4325.3362400000005</v>
      </c>
      <c r="G34" s="794">
        <v>4515.0485599999993</v>
      </c>
      <c r="H34" s="794">
        <v>4583.5227500000001</v>
      </c>
      <c r="I34" s="794">
        <v>4317.0325000000003</v>
      </c>
    </row>
    <row r="35" spans="1:9" s="795" customFormat="1" ht="21" customHeight="1">
      <c r="A35" s="825" t="s">
        <v>743</v>
      </c>
      <c r="B35" s="794">
        <v>0</v>
      </c>
      <c r="C35" s="794">
        <v>0</v>
      </c>
      <c r="D35" s="794">
        <v>0</v>
      </c>
      <c r="E35" s="794">
        <v>0</v>
      </c>
      <c r="F35" s="794">
        <v>0</v>
      </c>
      <c r="G35" s="794">
        <v>0</v>
      </c>
      <c r="H35" s="794">
        <v>0</v>
      </c>
      <c r="I35" s="794">
        <v>0</v>
      </c>
    </row>
    <row r="36" spans="1:9" s="795" customFormat="1" ht="21" customHeight="1">
      <c r="A36" s="825" t="s">
        <v>744</v>
      </c>
      <c r="B36" s="794">
        <v>48.637180000000001</v>
      </c>
      <c r="C36" s="794">
        <v>40.065359999999998</v>
      </c>
      <c r="D36" s="794">
        <v>25.528849999999998</v>
      </c>
      <c r="E36" s="794">
        <v>19.891209999999997</v>
      </c>
      <c r="F36" s="794">
        <v>10.598280000000001</v>
      </c>
      <c r="G36" s="794">
        <v>27.261869999999998</v>
      </c>
      <c r="H36" s="794">
        <v>15.66757</v>
      </c>
      <c r="I36" s="794">
        <v>66.345179999999999</v>
      </c>
    </row>
    <row r="37" spans="1:9" s="795" customFormat="1" ht="21" customHeight="1">
      <c r="A37" s="801" t="s">
        <v>745</v>
      </c>
      <c r="B37" s="794">
        <v>0</v>
      </c>
      <c r="C37" s="794">
        <v>0</v>
      </c>
      <c r="D37" s="794">
        <v>2.86619</v>
      </c>
      <c r="E37" s="794">
        <v>0</v>
      </c>
      <c r="F37" s="794">
        <v>0</v>
      </c>
      <c r="G37" s="794">
        <v>0</v>
      </c>
      <c r="H37" s="794">
        <v>0</v>
      </c>
      <c r="I37" s="794">
        <v>0</v>
      </c>
    </row>
    <row r="38" spans="1:9" s="795" customFormat="1" ht="21" customHeight="1">
      <c r="A38" s="801" t="s">
        <v>746</v>
      </c>
      <c r="B38" s="794">
        <v>28537.043989999998</v>
      </c>
      <c r="C38" s="794">
        <v>10772.367</v>
      </c>
      <c r="D38" s="794">
        <v>28875.165100000002</v>
      </c>
      <c r="E38" s="794">
        <v>47587.9476</v>
      </c>
      <c r="F38" s="794">
        <v>53783.478600000002</v>
      </c>
      <c r="G38" s="794">
        <v>32692.461899999998</v>
      </c>
      <c r="H38" s="794">
        <v>44225.48603</v>
      </c>
      <c r="I38" s="794">
        <v>17038.710079999997</v>
      </c>
    </row>
    <row r="39" spans="1:9" s="795" customFormat="1" ht="21" customHeight="1">
      <c r="A39" s="801" t="s">
        <v>747</v>
      </c>
      <c r="B39" s="794">
        <v>3196.0335700000001</v>
      </c>
      <c r="C39" s="794">
        <v>3477.5881899999999</v>
      </c>
      <c r="D39" s="794">
        <v>3315.2901000000002</v>
      </c>
      <c r="E39" s="794">
        <v>3237.5536099999999</v>
      </c>
      <c r="F39" s="794">
        <v>3120.6717100000001</v>
      </c>
      <c r="G39" s="794">
        <v>3136.5812500000002</v>
      </c>
      <c r="H39" s="794">
        <v>2626.7477699999999</v>
      </c>
      <c r="I39" s="794">
        <v>2815.1841300000001</v>
      </c>
    </row>
    <row r="40" spans="1:9" s="795" customFormat="1" ht="21" customHeight="1">
      <c r="A40" s="801" t="s">
        <v>401</v>
      </c>
      <c r="B40" s="794">
        <v>3651.8185699999999</v>
      </c>
      <c r="C40" s="794">
        <v>3667.7028999999998</v>
      </c>
      <c r="D40" s="794">
        <v>3594.7519300000004</v>
      </c>
      <c r="E40" s="794">
        <v>3802.1921899999998</v>
      </c>
      <c r="F40" s="794">
        <v>3461.0576299999998</v>
      </c>
      <c r="G40" s="794">
        <v>2333.58727</v>
      </c>
      <c r="H40" s="794">
        <v>2364.1183999999998</v>
      </c>
      <c r="I40" s="794">
        <v>1787.4981200000002</v>
      </c>
    </row>
    <row r="41" spans="1:9" s="795" customFormat="1" ht="21" customHeight="1">
      <c r="A41" s="801" t="s">
        <v>407</v>
      </c>
      <c r="B41" s="794">
        <v>0</v>
      </c>
      <c r="C41" s="794">
        <v>0</v>
      </c>
      <c r="D41" s="794">
        <v>0</v>
      </c>
      <c r="E41" s="794">
        <v>0</v>
      </c>
      <c r="F41" s="794">
        <v>0</v>
      </c>
      <c r="G41" s="794">
        <v>0</v>
      </c>
      <c r="H41" s="794">
        <v>0</v>
      </c>
      <c r="I41" s="794">
        <v>0</v>
      </c>
    </row>
    <row r="42" spans="1:9" s="795" customFormat="1" ht="21" customHeight="1">
      <c r="A42" s="801" t="s">
        <v>748</v>
      </c>
      <c r="B42" s="794">
        <v>0</v>
      </c>
      <c r="C42" s="794">
        <v>0</v>
      </c>
      <c r="D42" s="794">
        <v>0</v>
      </c>
      <c r="E42" s="794">
        <v>0</v>
      </c>
      <c r="F42" s="794">
        <v>0</v>
      </c>
      <c r="G42" s="794">
        <v>0</v>
      </c>
      <c r="H42" s="794">
        <v>0</v>
      </c>
      <c r="I42" s="794">
        <v>0</v>
      </c>
    </row>
    <row r="43" spans="1:9" s="799" customFormat="1" ht="18.75" thickBot="1">
      <c r="A43" s="826" t="s">
        <v>598</v>
      </c>
      <c r="B43" s="798">
        <v>0</v>
      </c>
      <c r="C43" s="798">
        <v>0</v>
      </c>
      <c r="D43" s="798">
        <v>0</v>
      </c>
      <c r="E43" s="798">
        <v>0</v>
      </c>
      <c r="F43" s="798">
        <v>0</v>
      </c>
      <c r="G43" s="798">
        <v>0</v>
      </c>
      <c r="H43" s="798">
        <v>0</v>
      </c>
      <c r="I43" s="798">
        <v>0</v>
      </c>
    </row>
    <row r="44" spans="1:9" ht="24" customHeight="1" thickTop="1" thickBot="1">
      <c r="A44" s="791" t="s">
        <v>749</v>
      </c>
      <c r="B44" s="792">
        <v>95183.815119999999</v>
      </c>
      <c r="C44" s="792">
        <v>96556.577359999996</v>
      </c>
      <c r="D44" s="792">
        <v>97681.169040000008</v>
      </c>
      <c r="E44" s="792">
        <v>97841.770759999999</v>
      </c>
      <c r="F44" s="792">
        <v>98303.154299999995</v>
      </c>
      <c r="G44" s="792">
        <v>98580.554569999993</v>
      </c>
      <c r="H44" s="792">
        <v>98643.429329999999</v>
      </c>
      <c r="I44" s="792">
        <v>97042.215989999997</v>
      </c>
    </row>
    <row r="45" spans="1:9" s="795" customFormat="1" ht="21" customHeight="1" thickTop="1">
      <c r="A45" s="801" t="s">
        <v>422</v>
      </c>
      <c r="B45" s="794">
        <v>95490.01655</v>
      </c>
      <c r="C45" s="794">
        <v>95490.01655</v>
      </c>
      <c r="D45" s="794">
        <v>95490.01655</v>
      </c>
      <c r="E45" s="794">
        <v>95490.01655</v>
      </c>
      <c r="F45" s="794">
        <v>95490.01655</v>
      </c>
      <c r="G45" s="794">
        <v>95490.01655</v>
      </c>
      <c r="H45" s="794">
        <v>95490.01655</v>
      </c>
      <c r="I45" s="794">
        <v>95490.01655</v>
      </c>
    </row>
    <row r="46" spans="1:9" s="795" customFormat="1" ht="21" customHeight="1">
      <c r="A46" s="801" t="s">
        <v>426</v>
      </c>
      <c r="B46" s="794">
        <v>0</v>
      </c>
      <c r="C46" s="794">
        <v>0</v>
      </c>
      <c r="D46" s="794">
        <v>0</v>
      </c>
      <c r="E46" s="794">
        <v>0</v>
      </c>
      <c r="F46" s="794">
        <v>0</v>
      </c>
      <c r="G46" s="794">
        <v>0</v>
      </c>
      <c r="H46" s="794">
        <v>0</v>
      </c>
      <c r="I46" s="794">
        <v>0</v>
      </c>
    </row>
    <row r="47" spans="1:9" s="795" customFormat="1" ht="21" customHeight="1">
      <c r="A47" s="801" t="s">
        <v>430</v>
      </c>
      <c r="B47" s="794">
        <v>0</v>
      </c>
      <c r="C47" s="794">
        <v>0</v>
      </c>
      <c r="D47" s="794">
        <v>0</v>
      </c>
      <c r="E47" s="794">
        <v>0</v>
      </c>
      <c r="F47" s="794">
        <v>0</v>
      </c>
      <c r="G47" s="794">
        <v>0</v>
      </c>
      <c r="H47" s="794">
        <v>0</v>
      </c>
      <c r="I47" s="794">
        <v>0</v>
      </c>
    </row>
    <row r="48" spans="1:9" s="795" customFormat="1" ht="21" customHeight="1">
      <c r="A48" s="801" t="s">
        <v>750</v>
      </c>
      <c r="B48" s="794">
        <v>11614.260490000001</v>
      </c>
      <c r="C48" s="794">
        <v>11746.18975</v>
      </c>
      <c r="D48" s="794">
        <v>11883.465980000001</v>
      </c>
      <c r="E48" s="794">
        <v>11995.925140000001</v>
      </c>
      <c r="F48" s="794">
        <v>12011.98531</v>
      </c>
      <c r="G48" s="794">
        <v>12058.123669999999</v>
      </c>
      <c r="H48" s="794">
        <v>12058.123669999999</v>
      </c>
      <c r="I48" s="794">
        <v>12092.151169999999</v>
      </c>
    </row>
    <row r="49" spans="1:9" s="795" customFormat="1" ht="21" customHeight="1">
      <c r="A49" s="801" t="s">
        <v>436</v>
      </c>
      <c r="B49" s="794">
        <v>-11920.46192</v>
      </c>
      <c r="C49" s="794">
        <v>-10679.628939999999</v>
      </c>
      <c r="D49" s="794">
        <v>-9692.3134900000005</v>
      </c>
      <c r="E49" s="794">
        <v>-9644.1709300000002</v>
      </c>
      <c r="F49" s="794">
        <v>-9198.8475600000002</v>
      </c>
      <c r="G49" s="794">
        <v>-8967.5856500000009</v>
      </c>
      <c r="H49" s="794">
        <v>-8904.7108900000003</v>
      </c>
      <c r="I49" s="794">
        <v>-10539.951730000001</v>
      </c>
    </row>
    <row r="50" spans="1:9" s="795" customFormat="1" ht="21" customHeight="1">
      <c r="A50" s="825" t="s">
        <v>751</v>
      </c>
      <c r="B50" s="794">
        <v>-13239.75453</v>
      </c>
      <c r="C50" s="794">
        <v>-12052.391180000001</v>
      </c>
      <c r="D50" s="794">
        <v>-10816.905130000001</v>
      </c>
      <c r="E50" s="794">
        <v>-9804.7726500000008</v>
      </c>
      <c r="F50" s="794">
        <v>-9660.2310999999991</v>
      </c>
      <c r="G50" s="794">
        <v>-9244.9858999999997</v>
      </c>
      <c r="H50" s="794">
        <v>-9244.9858999999997</v>
      </c>
      <c r="I50" s="794">
        <v>-8938.7383900000004</v>
      </c>
    </row>
    <row r="51" spans="1:9" s="799" customFormat="1" ht="40.5" customHeight="1" thickBot="1">
      <c r="A51" s="827" t="s">
        <v>752</v>
      </c>
      <c r="B51" s="798">
        <v>1319.2926100000002</v>
      </c>
      <c r="C51" s="798">
        <v>1372.76224</v>
      </c>
      <c r="D51" s="798">
        <v>1124.5916399999999</v>
      </c>
      <c r="E51" s="798">
        <v>160.60172</v>
      </c>
      <c r="F51" s="798">
        <v>461.38353999999998</v>
      </c>
      <c r="G51" s="798">
        <v>277.40025000000003</v>
      </c>
      <c r="H51" s="798">
        <v>340.27501000000001</v>
      </c>
      <c r="I51" s="798">
        <v>-1601.21334</v>
      </c>
    </row>
    <row r="52" spans="1:9" ht="24" customHeight="1" thickTop="1" thickBot="1">
      <c r="A52" s="791" t="s">
        <v>753</v>
      </c>
      <c r="B52" s="792">
        <v>190222.78744999997</v>
      </c>
      <c r="C52" s="792">
        <v>176816.68288000001</v>
      </c>
      <c r="D52" s="792">
        <v>213154.71987</v>
      </c>
      <c r="E52" s="792">
        <v>220032.48991999999</v>
      </c>
      <c r="F52" s="792">
        <v>226471.73235000001</v>
      </c>
      <c r="G52" s="792">
        <v>208256.63468000002</v>
      </c>
      <c r="H52" s="792">
        <v>211970.02267999999</v>
      </c>
      <c r="I52" s="792">
        <v>171834.81743999998</v>
      </c>
    </row>
    <row r="53" spans="1:9" s="795" customFormat="1" ht="24" customHeight="1" thickTop="1">
      <c r="A53" s="801" t="s">
        <v>754</v>
      </c>
      <c r="B53" s="794">
        <v>37877.935100000002</v>
      </c>
      <c r="C53" s="794">
        <v>62538.690560000003</v>
      </c>
      <c r="D53" s="794">
        <v>89885.581430000006</v>
      </c>
      <c r="E53" s="794">
        <v>89695.080370000011</v>
      </c>
      <c r="F53" s="794">
        <v>52790.860619999999</v>
      </c>
      <c r="G53" s="794">
        <v>34184.857389999997</v>
      </c>
      <c r="H53" s="794">
        <v>37656.62169</v>
      </c>
      <c r="I53" s="794">
        <v>55502.624779999998</v>
      </c>
    </row>
    <row r="54" spans="1:9" s="799" customFormat="1" ht="21" customHeight="1">
      <c r="A54" s="827" t="s">
        <v>755</v>
      </c>
      <c r="B54" s="798">
        <v>0</v>
      </c>
      <c r="C54" s="798">
        <v>1215.69181</v>
      </c>
      <c r="D54" s="798">
        <v>0</v>
      </c>
      <c r="E54" s="798">
        <v>1004.92044</v>
      </c>
      <c r="F54" s="798">
        <v>350.60060999999996</v>
      </c>
      <c r="G54" s="798">
        <v>879.84851000000003</v>
      </c>
      <c r="H54" s="798">
        <v>0</v>
      </c>
      <c r="I54" s="798">
        <v>0</v>
      </c>
    </row>
    <row r="55" spans="1:9" s="799" customFormat="1" ht="21" customHeight="1">
      <c r="A55" s="827" t="s">
        <v>756</v>
      </c>
      <c r="B55" s="798">
        <v>37877.935100000002</v>
      </c>
      <c r="C55" s="798">
        <v>61322.998749999999</v>
      </c>
      <c r="D55" s="798">
        <v>89885.581430000006</v>
      </c>
      <c r="E55" s="798">
        <v>88690.159930000009</v>
      </c>
      <c r="F55" s="798">
        <v>52440.260009999998</v>
      </c>
      <c r="G55" s="798">
        <v>33305.008880000001</v>
      </c>
      <c r="H55" s="798">
        <v>37656.62169</v>
      </c>
      <c r="I55" s="798">
        <v>55502.624779999998</v>
      </c>
    </row>
    <row r="56" spans="1:9" s="799" customFormat="1" ht="21" customHeight="1">
      <c r="A56" s="827" t="s">
        <v>757</v>
      </c>
      <c r="B56" s="798">
        <v>0</v>
      </c>
      <c r="C56" s="798">
        <v>0</v>
      </c>
      <c r="D56" s="798">
        <v>0</v>
      </c>
      <c r="E56" s="798">
        <v>0</v>
      </c>
      <c r="F56" s="798">
        <v>0</v>
      </c>
      <c r="G56" s="798">
        <v>0</v>
      </c>
      <c r="H56" s="798">
        <v>0</v>
      </c>
      <c r="I56" s="798">
        <v>0</v>
      </c>
    </row>
    <row r="57" spans="1:9" s="799" customFormat="1" ht="21" customHeight="1">
      <c r="A57" s="827" t="s">
        <v>758</v>
      </c>
      <c r="B57" s="798">
        <v>0</v>
      </c>
      <c r="C57" s="798">
        <v>0</v>
      </c>
      <c r="D57" s="798">
        <v>0</v>
      </c>
      <c r="E57" s="798">
        <v>0</v>
      </c>
      <c r="F57" s="798">
        <v>0</v>
      </c>
      <c r="G57" s="798">
        <v>0</v>
      </c>
      <c r="H57" s="798">
        <v>0</v>
      </c>
      <c r="I57" s="798">
        <v>0</v>
      </c>
    </row>
    <row r="58" spans="1:9" s="799" customFormat="1" ht="21" customHeight="1">
      <c r="A58" s="827" t="s">
        <v>759</v>
      </c>
      <c r="B58" s="798">
        <v>0</v>
      </c>
      <c r="C58" s="798">
        <v>0</v>
      </c>
      <c r="D58" s="798">
        <v>0</v>
      </c>
      <c r="E58" s="798">
        <v>0</v>
      </c>
      <c r="F58" s="798">
        <v>0</v>
      </c>
      <c r="G58" s="798">
        <v>0</v>
      </c>
      <c r="H58" s="798">
        <v>0</v>
      </c>
      <c r="I58" s="798">
        <v>0</v>
      </c>
    </row>
    <row r="59" spans="1:9" s="799" customFormat="1" ht="18.75" thickBot="1">
      <c r="A59" s="826" t="s">
        <v>760</v>
      </c>
      <c r="B59" s="798">
        <v>1050871.78306</v>
      </c>
      <c r="C59" s="798">
        <v>1003730.83062</v>
      </c>
      <c r="D59" s="798">
        <v>984294.44110000005</v>
      </c>
      <c r="E59" s="798">
        <v>1065263.2624900001</v>
      </c>
      <c r="F59" s="798">
        <v>1003905.1013099999</v>
      </c>
      <c r="G59" s="798">
        <v>1017880.3916900001</v>
      </c>
      <c r="H59" s="798">
        <v>1093297.12512</v>
      </c>
      <c r="I59" s="798">
        <v>968657.47220000008</v>
      </c>
    </row>
    <row r="60" spans="1:9" ht="31.5" customHeight="1" thickTop="1" thickBot="1">
      <c r="A60" s="828" t="s">
        <v>761</v>
      </c>
      <c r="B60" s="792"/>
      <c r="C60" s="792"/>
      <c r="D60" s="792"/>
      <c r="E60" s="792"/>
      <c r="F60" s="792"/>
      <c r="G60" s="792"/>
      <c r="H60" s="792"/>
      <c r="I60" s="792"/>
    </row>
    <row r="61" spans="1:9" ht="30" customHeight="1" thickTop="1">
      <c r="A61" s="803" t="s">
        <v>762</v>
      </c>
      <c r="B61" s="804">
        <v>8856.3862699999991</v>
      </c>
      <c r="C61" s="804">
        <v>8626.6301800000001</v>
      </c>
      <c r="D61" s="804">
        <v>9134.8107600000003</v>
      </c>
      <c r="E61" s="804">
        <v>8263.46198</v>
      </c>
      <c r="F61" s="804">
        <v>8959.827150000001</v>
      </c>
      <c r="G61" s="804">
        <v>4686.6053700000002</v>
      </c>
      <c r="H61" s="804">
        <v>8085.5501699999995</v>
      </c>
      <c r="I61" s="804">
        <v>4709.7806100000007</v>
      </c>
    </row>
    <row r="62" spans="1:9" ht="21" customHeight="1">
      <c r="A62" s="808" t="s">
        <v>763</v>
      </c>
      <c r="B62" s="804">
        <v>-562.33444999999995</v>
      </c>
      <c r="C62" s="804">
        <v>-356.20753000000002</v>
      </c>
      <c r="D62" s="804">
        <v>-534.53768000000002</v>
      </c>
      <c r="E62" s="804">
        <v>-563.69911000000002</v>
      </c>
      <c r="F62" s="804">
        <v>-557.21632999999997</v>
      </c>
      <c r="G62" s="804">
        <v>-648.97818999999993</v>
      </c>
      <c r="H62" s="804">
        <v>-1157.0727099999999</v>
      </c>
      <c r="I62" s="804">
        <v>-390.81515999999999</v>
      </c>
    </row>
    <row r="63" spans="1:9" ht="21.75" customHeight="1">
      <c r="A63" s="829" t="s">
        <v>764</v>
      </c>
      <c r="B63" s="804">
        <v>8294.0518200000006</v>
      </c>
      <c r="C63" s="804">
        <v>8270.4226500000004</v>
      </c>
      <c r="D63" s="804">
        <v>8600.2730800000008</v>
      </c>
      <c r="E63" s="804">
        <v>7699.7628700000005</v>
      </c>
      <c r="F63" s="804">
        <v>8402.6108199999999</v>
      </c>
      <c r="G63" s="804">
        <v>4037.62718</v>
      </c>
      <c r="H63" s="804">
        <v>6928.4774600000001</v>
      </c>
      <c r="I63" s="804">
        <v>4318.9654500000006</v>
      </c>
    </row>
    <row r="64" spans="1:9">
      <c r="A64" s="803" t="s">
        <v>765</v>
      </c>
      <c r="B64" s="804">
        <v>7774.7061299999996</v>
      </c>
      <c r="C64" s="804">
        <v>5937.0886799999998</v>
      </c>
      <c r="D64" s="804">
        <v>5617.9032100000004</v>
      </c>
      <c r="E64" s="804">
        <v>6872.8189499999999</v>
      </c>
      <c r="F64" s="804">
        <v>7473.6108800000002</v>
      </c>
      <c r="G64" s="804">
        <v>4777.9317099999998</v>
      </c>
      <c r="H64" s="804">
        <v>9363.7208800000008</v>
      </c>
      <c r="I64" s="804">
        <v>3569.4846899999998</v>
      </c>
    </row>
    <row r="65" spans="1:9">
      <c r="A65" s="808" t="s">
        <v>766</v>
      </c>
      <c r="B65" s="804">
        <v>-1376.9811200000001</v>
      </c>
      <c r="C65" s="804">
        <v>-808.12293</v>
      </c>
      <c r="D65" s="804">
        <v>-825.54353000000003</v>
      </c>
      <c r="E65" s="804">
        <v>-3124.6672000000003</v>
      </c>
      <c r="F65" s="804">
        <v>-3254.39428</v>
      </c>
      <c r="G65" s="804">
        <v>-2513.9809100000002</v>
      </c>
      <c r="H65" s="804">
        <v>-4270.5034500000002</v>
      </c>
      <c r="I65" s="804">
        <v>-2504.5391300000001</v>
      </c>
    </row>
    <row r="66" spans="1:9">
      <c r="A66" s="807" t="s">
        <v>767</v>
      </c>
      <c r="B66" s="804">
        <v>14691.776830000001</v>
      </c>
      <c r="C66" s="804">
        <v>13399.3884</v>
      </c>
      <c r="D66" s="804">
        <v>13392.63276</v>
      </c>
      <c r="E66" s="804">
        <v>11447.91462</v>
      </c>
      <c r="F66" s="804">
        <v>12621.82742</v>
      </c>
      <c r="G66" s="804">
        <v>6301.57798</v>
      </c>
      <c r="H66" s="804">
        <v>12021.694890000001</v>
      </c>
      <c r="I66" s="804">
        <v>5383.9110099999998</v>
      </c>
    </row>
    <row r="67" spans="1:9">
      <c r="A67" s="803" t="s">
        <v>768</v>
      </c>
      <c r="B67" s="804">
        <v>468.19370000000004</v>
      </c>
      <c r="C67" s="804">
        <v>1472.22245</v>
      </c>
      <c r="D67" s="804">
        <v>1605.3745100000001</v>
      </c>
      <c r="E67" s="804">
        <v>1288.60998</v>
      </c>
      <c r="F67" s="804">
        <v>2128.2764999999999</v>
      </c>
      <c r="G67" s="804">
        <v>1801.88546</v>
      </c>
      <c r="H67" s="804">
        <v>2635.6564500000004</v>
      </c>
      <c r="I67" s="804">
        <v>1379.0861399999999</v>
      </c>
    </row>
    <row r="68" spans="1:9">
      <c r="A68" s="803" t="s">
        <v>769</v>
      </c>
      <c r="B68" s="804">
        <v>-1028.4834599999999</v>
      </c>
      <c r="C68" s="804">
        <v>-628.60950000000003</v>
      </c>
      <c r="D68" s="804">
        <v>-1533.86403</v>
      </c>
      <c r="E68" s="804">
        <v>-584.29022999999995</v>
      </c>
      <c r="F68" s="804">
        <v>-1713.95867</v>
      </c>
      <c r="G68" s="804">
        <v>-441.66780999999997</v>
      </c>
      <c r="H68" s="804">
        <v>-939.06581000000006</v>
      </c>
      <c r="I68" s="804">
        <v>-771.03206</v>
      </c>
    </row>
    <row r="69" spans="1:9">
      <c r="A69" s="829" t="s">
        <v>770</v>
      </c>
      <c r="B69" s="804">
        <v>14131.487070000001</v>
      </c>
      <c r="C69" s="804">
        <v>14243.00135</v>
      </c>
      <c r="D69" s="804">
        <v>13464.143239999999</v>
      </c>
      <c r="E69" s="804">
        <v>12152.234369999998</v>
      </c>
      <c r="F69" s="804">
        <v>13036.14525</v>
      </c>
      <c r="G69" s="804">
        <v>7661.7956299999996</v>
      </c>
      <c r="H69" s="804">
        <v>13718.285529999999</v>
      </c>
      <c r="I69" s="804">
        <v>5991.9650899999997</v>
      </c>
    </row>
    <row r="70" spans="1:9">
      <c r="A70" s="808" t="s">
        <v>771</v>
      </c>
      <c r="B70" s="804">
        <v>-14095.845529999999</v>
      </c>
      <c r="C70" s="804">
        <v>-12873.928910000001</v>
      </c>
      <c r="D70" s="804">
        <v>-13582.095740000001</v>
      </c>
      <c r="E70" s="804">
        <v>-12000.21803</v>
      </c>
      <c r="F70" s="804">
        <v>-12628.430560000001</v>
      </c>
      <c r="G70" s="804">
        <v>-7377.1136100000003</v>
      </c>
      <c r="H70" s="804">
        <v>-13371.91778</v>
      </c>
      <c r="I70" s="804">
        <v>-7599.44967</v>
      </c>
    </row>
    <row r="71" spans="1:9">
      <c r="A71" s="807" t="s">
        <v>772</v>
      </c>
      <c r="B71" s="804">
        <v>35.641539999999999</v>
      </c>
      <c r="C71" s="804">
        <v>1369.0724399999999</v>
      </c>
      <c r="D71" s="804">
        <v>-117.9525</v>
      </c>
      <c r="E71" s="804">
        <v>152.01633999999999</v>
      </c>
      <c r="F71" s="804">
        <v>407.71469000000002</v>
      </c>
      <c r="G71" s="804">
        <v>284.68202000000002</v>
      </c>
      <c r="H71" s="804">
        <v>346.36775</v>
      </c>
      <c r="I71" s="804">
        <v>-1607.4845800000001</v>
      </c>
    </row>
    <row r="72" spans="1:9">
      <c r="A72" s="807" t="s">
        <v>773</v>
      </c>
      <c r="B72" s="804">
        <v>-13.106809999999999</v>
      </c>
      <c r="C72" s="804">
        <v>-5.3046699999999998</v>
      </c>
      <c r="D72" s="804">
        <v>6.8687299999999993</v>
      </c>
      <c r="E72" s="804">
        <v>-0.36033999999999999</v>
      </c>
      <c r="F72" s="804">
        <v>28.207799999999999</v>
      </c>
      <c r="G72" s="804">
        <v>-13.758610000000001</v>
      </c>
      <c r="H72" s="804">
        <v>-14.75963</v>
      </c>
      <c r="I72" s="804">
        <v>0.58157999999999999</v>
      </c>
    </row>
    <row r="73" spans="1:9">
      <c r="A73" s="808" t="s">
        <v>774</v>
      </c>
      <c r="B73" s="804">
        <v>-13.106809999999999</v>
      </c>
      <c r="C73" s="804">
        <v>-5.3046699999999998</v>
      </c>
      <c r="D73" s="804">
        <v>6.8687299999999993</v>
      </c>
      <c r="E73" s="804">
        <v>-0.36033999999999999</v>
      </c>
      <c r="F73" s="804">
        <v>28.207799999999999</v>
      </c>
      <c r="G73" s="804">
        <v>-13.758610000000001</v>
      </c>
      <c r="H73" s="804">
        <v>-14.75963</v>
      </c>
      <c r="I73" s="804">
        <v>0.58157999999999999</v>
      </c>
    </row>
    <row r="74" spans="1:9">
      <c r="A74" s="808" t="s">
        <v>775</v>
      </c>
      <c r="B74" s="804">
        <v>0</v>
      </c>
      <c r="C74" s="804">
        <v>0</v>
      </c>
      <c r="D74" s="804">
        <v>0</v>
      </c>
      <c r="E74" s="804">
        <v>0</v>
      </c>
      <c r="F74" s="804">
        <v>0</v>
      </c>
      <c r="G74" s="804">
        <v>0</v>
      </c>
      <c r="H74" s="804">
        <v>0</v>
      </c>
      <c r="I74" s="804">
        <v>0</v>
      </c>
    </row>
    <row r="75" spans="1:9">
      <c r="A75" s="829" t="s">
        <v>776</v>
      </c>
      <c r="B75" s="804">
        <v>-51.099309999999996</v>
      </c>
      <c r="C75" s="804">
        <v>-1.88591</v>
      </c>
      <c r="D75" s="804">
        <v>-17.212720000000001</v>
      </c>
      <c r="E75" s="804">
        <v>0</v>
      </c>
      <c r="F75" s="804">
        <v>0</v>
      </c>
      <c r="G75" s="804">
        <v>-1.4211500000000001</v>
      </c>
      <c r="H75" s="804">
        <v>0.76890000000000003</v>
      </c>
      <c r="I75" s="804">
        <v>-0.99850000000000005</v>
      </c>
    </row>
    <row r="76" spans="1:9">
      <c r="A76" s="829" t="s">
        <v>777</v>
      </c>
      <c r="B76" s="804">
        <v>-51.099309999999996</v>
      </c>
      <c r="C76" s="804">
        <v>-1.88591</v>
      </c>
      <c r="D76" s="804">
        <v>-17.212720000000001</v>
      </c>
      <c r="E76" s="804">
        <v>0</v>
      </c>
      <c r="F76" s="804">
        <v>0</v>
      </c>
      <c r="G76" s="804">
        <v>-1.4211500000000001</v>
      </c>
      <c r="H76" s="804">
        <v>0.76890000000000003</v>
      </c>
      <c r="I76" s="804">
        <v>-0.99850000000000005</v>
      </c>
    </row>
    <row r="77" spans="1:9">
      <c r="A77" s="808" t="s">
        <v>778</v>
      </c>
      <c r="B77" s="804">
        <v>0</v>
      </c>
      <c r="C77" s="804">
        <v>0</v>
      </c>
      <c r="D77" s="804">
        <v>0</v>
      </c>
      <c r="E77" s="804">
        <v>0</v>
      </c>
      <c r="F77" s="804">
        <v>0</v>
      </c>
      <c r="G77" s="804">
        <v>0</v>
      </c>
      <c r="H77" s="804">
        <v>0</v>
      </c>
      <c r="I77" s="804">
        <v>0</v>
      </c>
    </row>
    <row r="78" spans="1:9">
      <c r="A78" s="829" t="s">
        <v>779</v>
      </c>
      <c r="B78" s="804">
        <v>-28.564580000000003</v>
      </c>
      <c r="C78" s="804">
        <v>1361.8818600000002</v>
      </c>
      <c r="D78" s="804">
        <v>-128.29649000000001</v>
      </c>
      <c r="E78" s="804">
        <v>151.65600000000001</v>
      </c>
      <c r="F78" s="804">
        <v>435.92248999999998</v>
      </c>
      <c r="G78" s="804">
        <v>269.50226000000004</v>
      </c>
      <c r="H78" s="804">
        <v>332.37702000000002</v>
      </c>
      <c r="I78" s="804">
        <v>-1607.9014999999999</v>
      </c>
    </row>
    <row r="79" spans="1:9">
      <c r="A79" s="803" t="s">
        <v>780</v>
      </c>
      <c r="B79" s="804">
        <v>0</v>
      </c>
      <c r="C79" s="804">
        <v>0</v>
      </c>
      <c r="D79" s="804">
        <v>0</v>
      </c>
      <c r="E79" s="804">
        <v>0</v>
      </c>
      <c r="F79" s="804">
        <v>0</v>
      </c>
      <c r="G79" s="804">
        <v>0</v>
      </c>
      <c r="H79" s="804">
        <v>0</v>
      </c>
      <c r="I79" s="804">
        <v>0</v>
      </c>
    </row>
    <row r="80" spans="1:9">
      <c r="A80" s="807" t="s">
        <v>781</v>
      </c>
      <c r="B80" s="804">
        <v>-28.564580000000003</v>
      </c>
      <c r="C80" s="804">
        <v>1361.8818600000002</v>
      </c>
      <c r="D80" s="804">
        <v>-128.29649000000001</v>
      </c>
      <c r="E80" s="804">
        <v>151.65600000000001</v>
      </c>
      <c r="F80" s="804">
        <v>435.92248999999998</v>
      </c>
      <c r="G80" s="804">
        <v>269.50226000000004</v>
      </c>
      <c r="H80" s="804">
        <v>332.37702000000002</v>
      </c>
      <c r="I80" s="804">
        <v>-1607.9014999999999</v>
      </c>
    </row>
    <row r="81" spans="1:9">
      <c r="A81" s="803" t="s">
        <v>782</v>
      </c>
      <c r="B81" s="804">
        <v>1347.8571899999999</v>
      </c>
      <c r="C81" s="804">
        <v>10.880379999999999</v>
      </c>
      <c r="D81" s="804">
        <v>1252.8881299999998</v>
      </c>
      <c r="E81" s="804">
        <v>8.9457199999999997</v>
      </c>
      <c r="F81" s="804">
        <v>25.46105</v>
      </c>
      <c r="G81" s="804">
        <v>7.8979900000000001</v>
      </c>
      <c r="H81" s="804">
        <v>7.8979900000000001</v>
      </c>
      <c r="I81" s="804">
        <v>6.6881599999999999</v>
      </c>
    </row>
    <row r="82" spans="1:9" ht="21" customHeight="1">
      <c r="A82" s="829" t="s">
        <v>783</v>
      </c>
      <c r="B82" s="804">
        <v>1319.2926100000002</v>
      </c>
      <c r="C82" s="804">
        <v>1372.76224</v>
      </c>
      <c r="D82" s="804">
        <v>1124.5916399999999</v>
      </c>
      <c r="E82" s="804">
        <v>160.60172</v>
      </c>
      <c r="F82" s="804">
        <v>461.38353999999998</v>
      </c>
      <c r="G82" s="804">
        <v>277.40025000000003</v>
      </c>
      <c r="H82" s="804">
        <v>340.27501000000001</v>
      </c>
      <c r="I82" s="804">
        <v>-1601.21334</v>
      </c>
    </row>
    <row r="83" spans="1:9" ht="21" customHeight="1">
      <c r="A83" s="803" t="s">
        <v>784</v>
      </c>
      <c r="B83" s="804">
        <v>0</v>
      </c>
      <c r="C83" s="804">
        <v>0</v>
      </c>
      <c r="D83" s="804">
        <v>0</v>
      </c>
      <c r="E83" s="804">
        <v>0</v>
      </c>
      <c r="F83" s="804">
        <v>0</v>
      </c>
      <c r="G83" s="804">
        <v>0</v>
      </c>
      <c r="H83" s="804">
        <v>0</v>
      </c>
      <c r="I83" s="804">
        <v>0</v>
      </c>
    </row>
    <row r="84" spans="1:9" ht="21" customHeight="1">
      <c r="A84" s="829" t="s">
        <v>785</v>
      </c>
      <c r="B84" s="804">
        <v>1319.2926100000002</v>
      </c>
      <c r="C84" s="804">
        <v>1372.76224</v>
      </c>
      <c r="D84" s="804">
        <v>1124.5916399999999</v>
      </c>
      <c r="E84" s="804">
        <v>160.60172</v>
      </c>
      <c r="F84" s="804">
        <v>461.38353999999998</v>
      </c>
      <c r="G84" s="804">
        <v>277.40025000000003</v>
      </c>
      <c r="H84" s="804">
        <v>340.27501000000001</v>
      </c>
      <c r="I84" s="804">
        <v>-1601.21334</v>
      </c>
    </row>
    <row r="85" spans="1:9" ht="18" customHeight="1" thickBot="1">
      <c r="A85" s="803" t="s">
        <v>786</v>
      </c>
      <c r="B85" s="804">
        <v>0</v>
      </c>
      <c r="C85" s="804">
        <v>0</v>
      </c>
      <c r="D85" s="804">
        <v>0</v>
      </c>
      <c r="E85" s="804">
        <v>0</v>
      </c>
      <c r="F85" s="804">
        <v>0</v>
      </c>
      <c r="G85" s="804">
        <v>0</v>
      </c>
      <c r="H85" s="804">
        <v>0</v>
      </c>
      <c r="I85" s="804">
        <v>0</v>
      </c>
    </row>
    <row r="86" spans="1:9" ht="24" customHeight="1" thickTop="1" thickBot="1">
      <c r="A86" s="791" t="s">
        <v>787</v>
      </c>
      <c r="B86" s="792">
        <v>1319.2926100000002</v>
      </c>
      <c r="C86" s="792">
        <v>1372.76224</v>
      </c>
      <c r="D86" s="792">
        <v>1124.5916399999999</v>
      </c>
      <c r="E86" s="792">
        <v>160.60172</v>
      </c>
      <c r="F86" s="792">
        <v>461.38353999999998</v>
      </c>
      <c r="G86" s="792">
        <v>277.40025000000003</v>
      </c>
      <c r="H86" s="792">
        <v>340.27501000000001</v>
      </c>
      <c r="I86" s="792">
        <v>-1601.21334</v>
      </c>
    </row>
    <row r="87" spans="1:9" ht="15" customHeight="1" thickTop="1" thickBot="1">
      <c r="A87" s="830"/>
      <c r="B87" s="811"/>
      <c r="C87" s="811"/>
      <c r="D87" s="811"/>
      <c r="E87" s="811"/>
      <c r="F87" s="811"/>
      <c r="G87" s="811"/>
      <c r="H87" s="811"/>
      <c r="I87" s="811"/>
    </row>
    <row r="88" spans="1:9" ht="28.5" customHeight="1" thickTop="1">
      <c r="A88" s="831"/>
      <c r="B88" s="813"/>
      <c r="C88" s="813"/>
      <c r="D88" s="813"/>
      <c r="E88" s="813"/>
      <c r="F88" s="813"/>
      <c r="G88" s="813"/>
      <c r="H88" s="813"/>
    </row>
    <row r="89" spans="1:9">
      <c r="A89" s="831"/>
      <c r="B89" s="813"/>
      <c r="C89" s="813"/>
      <c r="D89" s="813"/>
      <c r="E89" s="813"/>
      <c r="F89" s="813"/>
      <c r="G89" s="813"/>
      <c r="H89" s="813"/>
    </row>
    <row r="90" spans="1:9" ht="19.5">
      <c r="A90" s="832"/>
      <c r="B90" s="813"/>
      <c r="C90" s="813"/>
      <c r="D90" s="813"/>
      <c r="E90" s="813"/>
      <c r="F90" s="813"/>
      <c r="G90" s="813"/>
      <c r="H90" s="813"/>
    </row>
    <row r="91" spans="1:9" ht="19.5">
      <c r="A91" s="832"/>
      <c r="B91" s="813"/>
      <c r="C91" s="813"/>
      <c r="D91" s="813"/>
      <c r="E91" s="813"/>
      <c r="F91" s="813"/>
      <c r="G91" s="813"/>
      <c r="H91" s="813"/>
    </row>
    <row r="92" spans="1:9" ht="19.5">
      <c r="A92" s="832"/>
      <c r="B92" s="813"/>
      <c r="C92" s="813"/>
      <c r="D92" s="813"/>
      <c r="E92" s="813"/>
      <c r="F92" s="813"/>
      <c r="G92" s="813"/>
      <c r="H92" s="813"/>
    </row>
    <row r="93" spans="1:9" ht="19.5">
      <c r="A93" s="833"/>
      <c r="B93" s="813"/>
      <c r="C93" s="813"/>
      <c r="D93" s="813"/>
      <c r="E93" s="813"/>
      <c r="F93" s="813"/>
      <c r="G93" s="813"/>
      <c r="H93" s="813"/>
    </row>
    <row r="94" spans="1:9" ht="19.5">
      <c r="A94" s="833"/>
      <c r="B94" s="813"/>
      <c r="C94" s="813"/>
      <c r="D94" s="813"/>
      <c r="E94" s="813"/>
      <c r="F94" s="813"/>
      <c r="G94" s="813"/>
      <c r="H94" s="813"/>
    </row>
    <row r="95" spans="1:9" ht="19.5">
      <c r="A95" s="833"/>
      <c r="B95" s="813"/>
      <c r="C95" s="813"/>
      <c r="D95" s="813"/>
      <c r="E95" s="813"/>
      <c r="F95" s="813"/>
      <c r="G95" s="813"/>
      <c r="H95" s="813"/>
    </row>
    <row r="96" spans="1:9" ht="19.5">
      <c r="A96" s="832"/>
      <c r="B96" s="813"/>
      <c r="C96" s="813"/>
      <c r="D96" s="813"/>
      <c r="E96" s="813"/>
      <c r="F96" s="813"/>
      <c r="G96" s="813"/>
      <c r="H96" s="813"/>
    </row>
    <row r="97" spans="1:8" ht="19.5">
      <c r="A97" s="832"/>
      <c r="B97" s="813"/>
      <c r="C97" s="813"/>
      <c r="D97" s="813"/>
      <c r="E97" s="813"/>
      <c r="F97" s="813"/>
      <c r="G97" s="813"/>
      <c r="H97" s="813"/>
    </row>
    <row r="98" spans="1:8" ht="19.5">
      <c r="A98" s="832"/>
      <c r="B98" s="813"/>
      <c r="C98" s="813"/>
      <c r="D98" s="813"/>
      <c r="E98" s="813"/>
      <c r="F98" s="813"/>
      <c r="G98" s="813"/>
      <c r="H98" s="813"/>
    </row>
    <row r="99" spans="1:8" ht="19.5">
      <c r="A99" s="832"/>
      <c r="B99" s="813"/>
      <c r="C99" s="813"/>
      <c r="D99" s="813"/>
      <c r="E99" s="813"/>
      <c r="F99" s="813"/>
      <c r="G99" s="813"/>
      <c r="H99" s="813"/>
    </row>
    <row r="100" spans="1:8" ht="19.5">
      <c r="A100" s="832"/>
      <c r="B100" s="813"/>
      <c r="C100" s="813"/>
      <c r="D100" s="813"/>
      <c r="E100" s="813"/>
      <c r="F100" s="813"/>
      <c r="G100" s="813"/>
      <c r="H100" s="813"/>
    </row>
    <row r="101" spans="1:8" ht="19.5">
      <c r="A101" s="817"/>
      <c r="B101" s="813"/>
      <c r="C101" s="813"/>
      <c r="D101" s="813"/>
      <c r="E101" s="813"/>
      <c r="F101" s="813"/>
      <c r="G101" s="813"/>
      <c r="H101" s="813"/>
    </row>
    <row r="102" spans="1:8">
      <c r="A102" s="819"/>
      <c r="B102" s="813"/>
      <c r="C102" s="813"/>
      <c r="D102" s="813"/>
      <c r="E102" s="813"/>
      <c r="F102" s="813"/>
      <c r="G102" s="813"/>
      <c r="H102" s="813"/>
    </row>
    <row r="103" spans="1:8">
      <c r="A103" s="819"/>
      <c r="B103" s="813"/>
      <c r="C103" s="813"/>
      <c r="D103" s="813"/>
      <c r="E103" s="813"/>
      <c r="F103" s="813"/>
      <c r="G103" s="813"/>
      <c r="H103" s="813"/>
    </row>
    <row r="104" spans="1:8">
      <c r="A104" s="819"/>
      <c r="B104" s="813"/>
      <c r="C104" s="813"/>
      <c r="D104" s="813"/>
      <c r="E104" s="813"/>
      <c r="F104" s="813"/>
      <c r="G104" s="813"/>
      <c r="H104" s="813"/>
    </row>
    <row r="105" spans="1:8">
      <c r="A105" s="819"/>
      <c r="B105" s="813"/>
      <c r="C105" s="813"/>
      <c r="D105" s="813"/>
      <c r="E105" s="813"/>
      <c r="F105" s="813"/>
      <c r="G105" s="813"/>
      <c r="H105" s="813"/>
    </row>
    <row r="106" spans="1:8">
      <c r="A106" s="819"/>
      <c r="B106" s="813"/>
      <c r="C106" s="813"/>
      <c r="D106" s="813"/>
      <c r="E106" s="813"/>
      <c r="F106" s="813"/>
      <c r="G106" s="813"/>
      <c r="H106" s="813"/>
    </row>
    <row r="107" spans="1:8">
      <c r="A107" s="819"/>
      <c r="B107" s="813"/>
      <c r="C107" s="813"/>
      <c r="D107" s="813"/>
      <c r="E107" s="813"/>
      <c r="F107" s="813"/>
      <c r="G107" s="813"/>
      <c r="H107" s="813"/>
    </row>
    <row r="108" spans="1:8">
      <c r="A108" s="819"/>
      <c r="B108" s="813"/>
      <c r="C108" s="813"/>
      <c r="D108" s="813"/>
      <c r="E108" s="813"/>
      <c r="F108" s="813"/>
      <c r="G108" s="813"/>
      <c r="H108" s="813"/>
    </row>
    <row r="109" spans="1:8">
      <c r="A109" s="819"/>
      <c r="B109" s="813"/>
      <c r="C109" s="813"/>
      <c r="D109" s="813"/>
      <c r="E109" s="813"/>
      <c r="F109" s="813"/>
      <c r="G109" s="813"/>
      <c r="H109" s="813"/>
    </row>
    <row r="110" spans="1:8" ht="19.5">
      <c r="A110" s="832"/>
      <c r="B110" s="813"/>
      <c r="C110" s="813"/>
      <c r="D110" s="813"/>
      <c r="E110" s="813"/>
      <c r="F110" s="813"/>
      <c r="G110" s="813"/>
      <c r="H110" s="813"/>
    </row>
    <row r="111" spans="1:8" ht="19.5">
      <c r="A111" s="832"/>
      <c r="B111" s="813"/>
      <c r="C111" s="813"/>
      <c r="D111" s="813"/>
      <c r="E111" s="813"/>
      <c r="F111" s="813"/>
      <c r="G111" s="813"/>
      <c r="H111" s="813"/>
    </row>
    <row r="112" spans="1:8" ht="19.5">
      <c r="A112" s="833"/>
      <c r="B112" s="813"/>
      <c r="C112" s="813"/>
      <c r="D112" s="813"/>
      <c r="E112" s="813"/>
      <c r="F112" s="813"/>
      <c r="G112" s="813"/>
      <c r="H112" s="813"/>
    </row>
    <row r="113" spans="1:8" ht="19.5">
      <c r="A113" s="833"/>
      <c r="B113" s="813"/>
      <c r="C113" s="813"/>
      <c r="D113" s="813"/>
      <c r="E113" s="813"/>
      <c r="F113" s="813"/>
      <c r="G113" s="813"/>
      <c r="H113" s="813"/>
    </row>
    <row r="114" spans="1:8" ht="19.5">
      <c r="A114" s="833"/>
      <c r="B114" s="813"/>
      <c r="C114" s="813"/>
      <c r="D114" s="813"/>
      <c r="E114" s="813"/>
      <c r="F114" s="813"/>
      <c r="G114" s="813"/>
      <c r="H114" s="813"/>
    </row>
    <row r="115" spans="1:8" ht="19.5">
      <c r="A115" s="832"/>
      <c r="B115" s="813"/>
      <c r="C115" s="813"/>
      <c r="D115" s="813"/>
      <c r="E115" s="813"/>
      <c r="F115" s="813"/>
      <c r="G115" s="813"/>
      <c r="H115" s="813"/>
    </row>
    <row r="116" spans="1:8" ht="19.5">
      <c r="A116" s="832"/>
      <c r="B116" s="813"/>
      <c r="C116" s="813"/>
      <c r="D116" s="813"/>
      <c r="E116" s="813"/>
      <c r="F116" s="813"/>
      <c r="G116" s="813"/>
      <c r="H116" s="813"/>
    </row>
    <row r="117" spans="1:8" ht="19.5">
      <c r="A117" s="832"/>
      <c r="B117" s="813"/>
      <c r="C117" s="813"/>
      <c r="D117" s="813"/>
      <c r="E117" s="813"/>
      <c r="F117" s="813"/>
      <c r="G117" s="813"/>
      <c r="H117" s="813"/>
    </row>
    <row r="118" spans="1:8" ht="19.5">
      <c r="A118" s="832"/>
      <c r="B118" s="813"/>
      <c r="C118" s="813"/>
      <c r="D118" s="813"/>
      <c r="E118" s="813"/>
      <c r="F118" s="813"/>
      <c r="G118" s="813"/>
      <c r="H118" s="813"/>
    </row>
    <row r="119" spans="1:8" ht="19.5">
      <c r="A119" s="832"/>
      <c r="B119" s="813"/>
      <c r="C119" s="813"/>
      <c r="D119" s="813"/>
      <c r="E119" s="813"/>
      <c r="F119" s="813"/>
      <c r="G119" s="813"/>
      <c r="H119" s="813"/>
    </row>
    <row r="120" spans="1:8" ht="19.5">
      <c r="A120" s="832"/>
      <c r="B120" s="813"/>
      <c r="C120" s="813"/>
      <c r="D120" s="813"/>
      <c r="E120" s="813"/>
      <c r="F120" s="813"/>
      <c r="G120" s="813"/>
      <c r="H120" s="813"/>
    </row>
    <row r="121" spans="1:8" ht="19.5">
      <c r="A121" s="832"/>
      <c r="B121" s="813"/>
      <c r="C121" s="813"/>
      <c r="D121" s="813"/>
      <c r="E121" s="813"/>
      <c r="F121" s="813"/>
      <c r="G121" s="813"/>
      <c r="H121" s="813"/>
    </row>
    <row r="122" spans="1:8" ht="19.5">
      <c r="A122" s="833"/>
      <c r="B122" s="813"/>
      <c r="C122" s="813"/>
      <c r="D122" s="813"/>
      <c r="E122" s="813"/>
      <c r="F122" s="813"/>
      <c r="G122" s="813"/>
      <c r="H122" s="813"/>
    </row>
    <row r="123" spans="1:8" ht="19.5">
      <c r="A123" s="832"/>
      <c r="B123" s="813"/>
      <c r="C123" s="813"/>
      <c r="D123" s="813"/>
      <c r="E123" s="813"/>
      <c r="F123" s="813"/>
      <c r="G123" s="813"/>
      <c r="H123" s="813"/>
    </row>
    <row r="124" spans="1:8" ht="19.5">
      <c r="A124" s="832"/>
      <c r="B124" s="813"/>
      <c r="C124" s="813"/>
      <c r="D124" s="813"/>
      <c r="E124" s="813"/>
      <c r="F124" s="813"/>
      <c r="G124" s="813"/>
      <c r="H124" s="813"/>
    </row>
    <row r="125" spans="1:8" ht="19.5">
      <c r="A125" s="832"/>
      <c r="B125" s="813"/>
      <c r="C125" s="813"/>
      <c r="D125" s="813"/>
      <c r="E125" s="813"/>
      <c r="F125" s="813"/>
      <c r="G125" s="813"/>
      <c r="H125" s="813"/>
    </row>
    <row r="126" spans="1:8" ht="19.5">
      <c r="A126" s="832"/>
      <c r="B126" s="813"/>
      <c r="C126" s="813"/>
      <c r="D126" s="813"/>
      <c r="E126" s="813"/>
      <c r="F126" s="813"/>
      <c r="G126" s="813"/>
      <c r="H126" s="813"/>
    </row>
    <row r="127" spans="1:8" ht="19.5">
      <c r="A127" s="832"/>
      <c r="B127" s="813"/>
      <c r="C127" s="813"/>
      <c r="D127" s="813"/>
      <c r="E127" s="813"/>
      <c r="F127" s="813"/>
      <c r="G127" s="813"/>
      <c r="H127" s="813"/>
    </row>
    <row r="128" spans="1:8" ht="19.5">
      <c r="A128" s="833"/>
      <c r="B128" s="813"/>
      <c r="C128" s="813"/>
      <c r="D128" s="813"/>
      <c r="E128" s="813"/>
      <c r="F128" s="813"/>
      <c r="G128" s="813"/>
      <c r="H128" s="813"/>
    </row>
    <row r="129" spans="1:8" ht="19.5">
      <c r="A129" s="832"/>
      <c r="B129" s="813"/>
      <c r="C129" s="813"/>
      <c r="D129" s="813"/>
      <c r="E129" s="813"/>
      <c r="F129" s="813"/>
      <c r="G129" s="813"/>
      <c r="H129" s="813"/>
    </row>
    <row r="130" spans="1:8" ht="19.5">
      <c r="A130" s="832"/>
      <c r="B130" s="813"/>
      <c r="C130" s="813"/>
      <c r="D130" s="813"/>
      <c r="E130" s="813"/>
      <c r="F130" s="813"/>
      <c r="G130" s="813"/>
      <c r="H130" s="813"/>
    </row>
    <row r="131" spans="1:8" ht="19.5">
      <c r="A131" s="832"/>
      <c r="B131" s="813"/>
      <c r="C131" s="813"/>
      <c r="D131" s="813"/>
      <c r="E131" s="813"/>
      <c r="F131" s="813"/>
      <c r="G131" s="813"/>
      <c r="H131" s="813"/>
    </row>
    <row r="132" spans="1:8" ht="19.5">
      <c r="A132" s="833"/>
      <c r="B132" s="813"/>
      <c r="C132" s="813"/>
      <c r="D132" s="813"/>
      <c r="E132" s="813"/>
      <c r="F132" s="813"/>
      <c r="G132" s="813"/>
      <c r="H132" s="813"/>
    </row>
    <row r="133" spans="1:8" ht="19.5">
      <c r="A133" s="832"/>
      <c r="B133" s="813"/>
      <c r="C133" s="813"/>
      <c r="D133" s="813"/>
      <c r="E133" s="813"/>
      <c r="F133" s="813"/>
      <c r="G133" s="813"/>
      <c r="H133" s="813"/>
    </row>
    <row r="134" spans="1:8" ht="19.5">
      <c r="A134" s="832"/>
      <c r="B134" s="813"/>
      <c r="C134" s="813"/>
      <c r="D134" s="813"/>
      <c r="E134" s="813"/>
      <c r="F134" s="813"/>
      <c r="G134" s="813"/>
      <c r="H134" s="813"/>
    </row>
    <row r="135" spans="1:8" ht="19.5">
      <c r="A135" s="832"/>
      <c r="B135" s="813"/>
      <c r="C135" s="813"/>
      <c r="D135" s="813"/>
      <c r="E135" s="813"/>
      <c r="F135" s="813"/>
      <c r="G135" s="813"/>
      <c r="H135" s="813"/>
    </row>
    <row r="136" spans="1:8" ht="19.5">
      <c r="A136" s="832"/>
      <c r="B136" s="813"/>
      <c r="C136" s="813"/>
      <c r="D136" s="813"/>
      <c r="E136" s="813"/>
      <c r="F136" s="813"/>
      <c r="G136" s="813"/>
      <c r="H136" s="813"/>
    </row>
    <row r="137" spans="1:8" ht="19.5">
      <c r="A137" s="833"/>
      <c r="B137" s="813"/>
      <c r="C137" s="813"/>
      <c r="D137" s="813"/>
      <c r="E137" s="813"/>
      <c r="F137" s="813"/>
      <c r="G137" s="813"/>
      <c r="H137" s="813"/>
    </row>
    <row r="138" spans="1:8" ht="19.5">
      <c r="A138" s="832"/>
      <c r="B138" s="813"/>
      <c r="C138" s="813"/>
      <c r="D138" s="813"/>
      <c r="E138" s="813"/>
      <c r="F138" s="813"/>
      <c r="G138" s="813"/>
      <c r="H138" s="813"/>
    </row>
    <row r="139" spans="1:8" ht="19.5">
      <c r="A139" s="832"/>
      <c r="B139" s="813"/>
      <c r="C139" s="813"/>
      <c r="D139" s="813"/>
      <c r="E139" s="813"/>
      <c r="F139" s="813"/>
      <c r="G139" s="813"/>
      <c r="H139" s="813"/>
    </row>
    <row r="140" spans="1:8" ht="19.5">
      <c r="A140" s="832"/>
      <c r="B140" s="813"/>
      <c r="C140" s="813"/>
      <c r="D140" s="813"/>
      <c r="E140" s="813"/>
      <c r="F140" s="813"/>
      <c r="G140" s="813"/>
      <c r="H140" s="813"/>
    </row>
    <row r="141" spans="1:8" ht="19.5">
      <c r="A141" s="832"/>
      <c r="B141" s="813"/>
      <c r="C141" s="813"/>
      <c r="D141" s="813"/>
      <c r="E141" s="813"/>
      <c r="F141" s="813"/>
      <c r="G141" s="813"/>
      <c r="H141" s="813"/>
    </row>
    <row r="142" spans="1:8" ht="19.5">
      <c r="A142" s="833"/>
      <c r="B142" s="813"/>
      <c r="C142" s="813"/>
      <c r="D142" s="813"/>
      <c r="E142" s="813"/>
      <c r="F142" s="813"/>
      <c r="G142" s="813"/>
      <c r="H142" s="813"/>
    </row>
    <row r="143" spans="1:8" ht="19.5">
      <c r="A143" s="833"/>
      <c r="B143" s="813"/>
      <c r="C143" s="813"/>
      <c r="D143" s="813"/>
      <c r="E143" s="813"/>
      <c r="F143" s="813"/>
      <c r="G143" s="813"/>
      <c r="H143" s="813"/>
    </row>
    <row r="144" spans="1:8" ht="19.5">
      <c r="A144" s="833"/>
      <c r="B144" s="813"/>
      <c r="C144" s="813"/>
      <c r="D144" s="813"/>
      <c r="E144" s="813"/>
      <c r="F144" s="813"/>
      <c r="G144" s="813"/>
      <c r="H144" s="813"/>
    </row>
    <row r="145" spans="1:8" ht="19.5">
      <c r="A145" s="832"/>
      <c r="B145" s="813"/>
      <c r="C145" s="813"/>
      <c r="D145" s="813"/>
      <c r="E145" s="813"/>
      <c r="F145" s="813"/>
      <c r="G145" s="813"/>
      <c r="H145" s="813"/>
    </row>
    <row r="146" spans="1:8" ht="19.5">
      <c r="A146" s="832"/>
      <c r="B146" s="813"/>
      <c r="C146" s="813"/>
      <c r="D146" s="813"/>
      <c r="E146" s="813"/>
      <c r="F146" s="813"/>
      <c r="G146" s="813"/>
      <c r="H146" s="813"/>
    </row>
    <row r="147" spans="1:8" ht="19.5">
      <c r="A147" s="822"/>
      <c r="B147" s="813"/>
      <c r="C147" s="813"/>
      <c r="D147" s="813"/>
      <c r="E147" s="813"/>
      <c r="F147" s="813"/>
      <c r="G147" s="813"/>
      <c r="H147" s="813"/>
    </row>
    <row r="148" spans="1:8" ht="19.5">
      <c r="A148" s="833"/>
      <c r="B148" s="813"/>
      <c r="C148" s="813"/>
      <c r="D148" s="813"/>
      <c r="E148" s="813"/>
      <c r="F148" s="813"/>
      <c r="G148" s="813"/>
      <c r="H148" s="813"/>
    </row>
    <row r="149" spans="1:8" ht="19.5">
      <c r="A149" s="832"/>
      <c r="B149" s="813"/>
      <c r="C149" s="813"/>
      <c r="D149" s="813"/>
      <c r="E149" s="813"/>
      <c r="F149" s="813"/>
      <c r="G149" s="813"/>
      <c r="H149" s="813"/>
    </row>
    <row r="150" spans="1:8" ht="19.5">
      <c r="A150" s="832"/>
      <c r="B150" s="813"/>
      <c r="C150" s="813"/>
      <c r="D150" s="813"/>
      <c r="E150" s="813"/>
      <c r="F150" s="813"/>
      <c r="G150" s="813"/>
      <c r="H150" s="813"/>
    </row>
    <row r="151" spans="1:8" ht="19.5">
      <c r="A151" s="832"/>
      <c r="B151" s="813"/>
      <c r="C151" s="813"/>
      <c r="D151" s="813"/>
      <c r="E151" s="813"/>
      <c r="F151" s="813"/>
      <c r="G151" s="813"/>
      <c r="H151" s="813"/>
    </row>
    <row r="152" spans="1:8" ht="19.5">
      <c r="A152" s="833"/>
      <c r="B152" s="813"/>
      <c r="C152" s="813"/>
      <c r="D152" s="813"/>
      <c r="E152" s="813"/>
      <c r="F152" s="813"/>
      <c r="G152" s="813"/>
      <c r="H152" s="813"/>
    </row>
    <row r="153" spans="1:8" ht="19.5">
      <c r="A153" s="832"/>
      <c r="B153" s="813"/>
      <c r="C153" s="813"/>
      <c r="D153" s="813"/>
      <c r="E153" s="813"/>
      <c r="F153" s="813"/>
      <c r="G153" s="813"/>
      <c r="H153" s="813"/>
    </row>
    <row r="154" spans="1:8" ht="19.5">
      <c r="A154" s="832"/>
      <c r="B154" s="813"/>
      <c r="C154" s="813"/>
      <c r="D154" s="813"/>
      <c r="E154" s="813"/>
      <c r="F154" s="813"/>
      <c r="G154" s="813"/>
      <c r="H154" s="813"/>
    </row>
    <row r="155" spans="1:8" ht="19.5">
      <c r="A155" s="832"/>
      <c r="B155" s="813"/>
      <c r="C155" s="813"/>
      <c r="D155" s="813"/>
      <c r="E155" s="813"/>
      <c r="F155" s="813"/>
      <c r="G155" s="813"/>
      <c r="H155" s="813"/>
    </row>
    <row r="156" spans="1:8" ht="19.5">
      <c r="A156" s="833"/>
      <c r="B156" s="813"/>
      <c r="C156" s="813"/>
      <c r="D156" s="813"/>
      <c r="E156" s="813"/>
      <c r="F156" s="813"/>
      <c r="G156" s="813"/>
      <c r="H156" s="813"/>
    </row>
    <row r="157" spans="1:8" ht="19.5">
      <c r="A157" s="832"/>
      <c r="B157" s="813"/>
      <c r="C157" s="813"/>
      <c r="D157" s="813"/>
      <c r="E157" s="813"/>
      <c r="F157" s="813"/>
      <c r="G157" s="813"/>
      <c r="H157" s="813"/>
    </row>
    <row r="158" spans="1:8" ht="19.5">
      <c r="A158" s="832"/>
      <c r="B158" s="813"/>
      <c r="C158" s="813"/>
      <c r="D158" s="813"/>
      <c r="E158" s="813"/>
      <c r="F158" s="813"/>
      <c r="G158" s="813"/>
      <c r="H158" s="813"/>
    </row>
    <row r="159" spans="1:8" ht="19.5">
      <c r="A159" s="832"/>
      <c r="B159" s="813"/>
      <c r="C159" s="813"/>
      <c r="D159" s="813"/>
      <c r="E159" s="813"/>
      <c r="F159" s="813"/>
      <c r="G159" s="813"/>
      <c r="H159" s="813"/>
    </row>
    <row r="160" spans="1:8" ht="19.5">
      <c r="A160" s="833"/>
      <c r="B160" s="813"/>
      <c r="C160" s="813"/>
      <c r="D160" s="813"/>
      <c r="E160" s="813"/>
      <c r="F160" s="813"/>
      <c r="G160" s="813"/>
      <c r="H160" s="813"/>
    </row>
    <row r="161" spans="1:8" ht="19.5">
      <c r="A161" s="832"/>
      <c r="B161" s="813"/>
      <c r="C161" s="813"/>
      <c r="D161" s="813"/>
      <c r="E161" s="813"/>
      <c r="F161" s="813"/>
      <c r="G161" s="813"/>
      <c r="H161" s="813"/>
    </row>
    <row r="162" spans="1:8" ht="19.5">
      <c r="A162" s="832"/>
      <c r="B162" s="813"/>
      <c r="C162" s="813"/>
      <c r="D162" s="813"/>
      <c r="E162" s="813"/>
      <c r="F162" s="813"/>
      <c r="G162" s="813"/>
      <c r="H162" s="813"/>
    </row>
    <row r="163" spans="1:8" ht="19.5">
      <c r="A163" s="832"/>
      <c r="B163" s="813"/>
      <c r="C163" s="813"/>
      <c r="D163" s="813"/>
      <c r="E163" s="813"/>
      <c r="F163" s="813"/>
      <c r="G163" s="813"/>
      <c r="H163" s="813"/>
    </row>
    <row r="164" spans="1:8" ht="19.5">
      <c r="A164" s="821"/>
      <c r="B164" s="813"/>
      <c r="C164" s="813"/>
      <c r="D164" s="813"/>
      <c r="E164" s="813"/>
      <c r="F164" s="813"/>
      <c r="G164" s="813"/>
      <c r="H164" s="813"/>
    </row>
    <row r="165" spans="1:8" ht="19.5">
      <c r="A165" s="821"/>
      <c r="B165" s="813"/>
      <c r="C165" s="813"/>
      <c r="D165" s="813"/>
      <c r="E165" s="813"/>
      <c r="F165" s="813"/>
      <c r="G165" s="813"/>
      <c r="H165" s="813"/>
    </row>
    <row r="166" spans="1:8" ht="19.5">
      <c r="A166" s="821"/>
      <c r="B166" s="813"/>
      <c r="C166" s="813"/>
      <c r="D166" s="813"/>
      <c r="E166" s="813"/>
      <c r="F166" s="813"/>
      <c r="G166" s="813"/>
      <c r="H166" s="813"/>
    </row>
    <row r="167" spans="1:8" ht="19.5">
      <c r="A167" s="817"/>
      <c r="B167" s="813"/>
      <c r="C167" s="813"/>
      <c r="D167" s="813"/>
      <c r="E167" s="813"/>
      <c r="F167" s="813"/>
      <c r="G167" s="813"/>
      <c r="H167" s="813"/>
    </row>
    <row r="168" spans="1:8" ht="19.5">
      <c r="A168" s="817"/>
      <c r="B168" s="813"/>
      <c r="C168" s="813"/>
      <c r="D168" s="813"/>
      <c r="E168" s="813"/>
      <c r="F168" s="813"/>
      <c r="G168" s="813"/>
      <c r="H168" s="813"/>
    </row>
    <row r="169" spans="1:8" ht="19.5">
      <c r="A169" s="833"/>
      <c r="B169" s="813"/>
      <c r="C169" s="813"/>
      <c r="D169" s="813"/>
      <c r="E169" s="813"/>
      <c r="F169" s="813"/>
      <c r="G169" s="813"/>
      <c r="H169" s="813"/>
    </row>
    <row r="170" spans="1:8" ht="19.5">
      <c r="A170" s="832"/>
      <c r="B170" s="813"/>
      <c r="C170" s="813"/>
      <c r="D170" s="813"/>
      <c r="E170" s="813"/>
      <c r="F170" s="813"/>
      <c r="G170" s="813"/>
      <c r="H170" s="813"/>
    </row>
    <row r="171" spans="1:8" ht="19.5">
      <c r="A171" s="832"/>
      <c r="B171" s="813"/>
      <c r="C171" s="813"/>
      <c r="D171" s="813"/>
      <c r="E171" s="813"/>
      <c r="F171" s="813"/>
      <c r="G171" s="813"/>
      <c r="H171" s="813"/>
    </row>
    <row r="172" spans="1:8" ht="19.5">
      <c r="A172" s="832"/>
      <c r="B172" s="813"/>
      <c r="C172" s="813"/>
      <c r="D172" s="813"/>
      <c r="E172" s="813"/>
      <c r="F172" s="813"/>
      <c r="G172" s="813"/>
      <c r="H172" s="813"/>
    </row>
    <row r="173" spans="1:8" ht="19.5">
      <c r="A173" s="832"/>
      <c r="B173" s="813"/>
      <c r="C173" s="813"/>
      <c r="D173" s="813"/>
      <c r="E173" s="813"/>
      <c r="F173" s="813"/>
      <c r="G173" s="813"/>
      <c r="H173" s="813"/>
    </row>
    <row r="174" spans="1:8" ht="19.5">
      <c r="A174" s="832"/>
      <c r="B174" s="813"/>
      <c r="C174" s="813"/>
      <c r="D174" s="813"/>
      <c r="E174" s="813"/>
      <c r="F174" s="813"/>
      <c r="G174" s="813"/>
      <c r="H174" s="813"/>
    </row>
    <row r="175" spans="1:8" ht="19.5">
      <c r="A175" s="833"/>
      <c r="B175" s="813"/>
      <c r="C175" s="813"/>
      <c r="D175" s="813"/>
      <c r="E175" s="813"/>
      <c r="F175" s="813"/>
      <c r="G175" s="813"/>
      <c r="H175" s="813"/>
    </row>
    <row r="176" spans="1:8" ht="19.5">
      <c r="A176" s="832"/>
      <c r="B176" s="813"/>
      <c r="C176" s="813"/>
      <c r="D176" s="813"/>
      <c r="E176" s="813"/>
      <c r="F176" s="813"/>
      <c r="G176" s="813"/>
      <c r="H176" s="813"/>
    </row>
    <row r="177" spans="1:8" ht="19.5">
      <c r="A177" s="832"/>
      <c r="B177" s="813"/>
      <c r="C177" s="813"/>
      <c r="D177" s="813"/>
      <c r="E177" s="813"/>
      <c r="F177" s="813"/>
      <c r="G177" s="813"/>
      <c r="H177" s="813"/>
    </row>
    <row r="178" spans="1:8" ht="19.5">
      <c r="A178" s="832"/>
      <c r="B178" s="813"/>
      <c r="C178" s="813"/>
      <c r="D178" s="813"/>
      <c r="E178" s="813"/>
      <c r="F178" s="813"/>
      <c r="G178" s="813"/>
      <c r="H178" s="813"/>
    </row>
    <row r="179" spans="1:8" ht="19.5">
      <c r="A179" s="832"/>
      <c r="B179" s="813"/>
      <c r="C179" s="813"/>
      <c r="D179" s="813"/>
      <c r="E179" s="813"/>
      <c r="F179" s="813"/>
      <c r="G179" s="813"/>
      <c r="H179" s="813"/>
    </row>
    <row r="180" spans="1:8" ht="19.5">
      <c r="A180" s="833"/>
      <c r="B180" s="813"/>
      <c r="C180" s="813"/>
      <c r="D180" s="813"/>
      <c r="E180" s="813"/>
      <c r="F180" s="813"/>
      <c r="G180" s="813"/>
      <c r="H180" s="813"/>
    </row>
    <row r="181" spans="1:8" ht="19.5">
      <c r="A181" s="833"/>
      <c r="B181" s="813"/>
      <c r="C181" s="813"/>
      <c r="D181" s="813"/>
      <c r="E181" s="813"/>
      <c r="F181" s="813"/>
      <c r="G181" s="813"/>
      <c r="H181" s="813"/>
    </row>
    <row r="182" spans="1:8" ht="19.5">
      <c r="A182" s="832"/>
      <c r="B182" s="813"/>
      <c r="C182" s="813"/>
      <c r="D182" s="813"/>
      <c r="E182" s="813"/>
      <c r="F182" s="813"/>
      <c r="G182" s="813"/>
      <c r="H182" s="813"/>
    </row>
    <row r="183" spans="1:8" ht="19.5">
      <c r="A183" s="832"/>
      <c r="B183" s="813"/>
      <c r="C183" s="813"/>
      <c r="D183" s="813"/>
      <c r="E183" s="813"/>
      <c r="F183" s="813"/>
      <c r="G183" s="813"/>
      <c r="H183" s="813"/>
    </row>
    <row r="184" spans="1:8" ht="19.5">
      <c r="A184" s="832"/>
      <c r="B184" s="813"/>
      <c r="C184" s="813"/>
      <c r="D184" s="813"/>
      <c r="E184" s="813"/>
      <c r="F184" s="813"/>
      <c r="G184" s="813"/>
      <c r="H184" s="813"/>
    </row>
    <row r="185" spans="1:8" ht="19.5">
      <c r="A185" s="833"/>
      <c r="B185" s="813"/>
      <c r="C185" s="813"/>
      <c r="D185" s="813"/>
      <c r="E185" s="813"/>
      <c r="F185" s="813"/>
      <c r="G185" s="813"/>
      <c r="H185" s="813"/>
    </row>
    <row r="186" spans="1:8" ht="19.5">
      <c r="A186" s="833"/>
      <c r="B186" s="813"/>
      <c r="C186" s="813"/>
      <c r="D186" s="813"/>
      <c r="E186" s="813"/>
      <c r="F186" s="813"/>
      <c r="G186" s="813"/>
      <c r="H186" s="813"/>
    </row>
    <row r="187" spans="1:8" ht="19.5">
      <c r="A187" s="833"/>
      <c r="B187" s="813"/>
      <c r="C187" s="813"/>
      <c r="D187" s="813"/>
      <c r="E187" s="813"/>
      <c r="F187" s="813"/>
      <c r="G187" s="813"/>
      <c r="H187" s="813"/>
    </row>
    <row r="188" spans="1:8" ht="19.5">
      <c r="A188" s="833"/>
      <c r="B188" s="813"/>
      <c r="C188" s="813"/>
      <c r="D188" s="813"/>
      <c r="E188" s="813"/>
      <c r="F188" s="813"/>
      <c r="G188" s="813"/>
      <c r="H188" s="813"/>
    </row>
    <row r="189" spans="1:8" ht="19.5">
      <c r="A189" s="833"/>
      <c r="B189" s="813"/>
      <c r="C189" s="813"/>
      <c r="D189" s="813"/>
      <c r="E189" s="813"/>
      <c r="F189" s="813"/>
      <c r="G189" s="813"/>
      <c r="H189" s="813"/>
    </row>
    <row r="190" spans="1:8" ht="19.5">
      <c r="A190" s="833"/>
      <c r="B190" s="813"/>
      <c r="C190" s="813"/>
      <c r="D190" s="813"/>
      <c r="E190" s="813"/>
      <c r="F190" s="813"/>
      <c r="G190" s="813"/>
      <c r="H190" s="813"/>
    </row>
    <row r="191" spans="1:8" ht="19.5">
      <c r="A191" s="832"/>
      <c r="B191" s="813"/>
      <c r="C191" s="813"/>
      <c r="D191" s="813"/>
      <c r="E191" s="813"/>
      <c r="F191" s="813"/>
      <c r="G191" s="813"/>
      <c r="H191" s="813"/>
    </row>
    <row r="192" spans="1:8" ht="19.5">
      <c r="A192" s="832"/>
      <c r="B192" s="813"/>
      <c r="C192" s="813"/>
      <c r="D192" s="813"/>
      <c r="E192" s="813"/>
      <c r="F192" s="813"/>
      <c r="G192" s="813"/>
      <c r="H192" s="813"/>
    </row>
    <row r="193" spans="1:8" ht="19.5">
      <c r="A193" s="832"/>
      <c r="B193" s="813"/>
      <c r="C193" s="813"/>
      <c r="D193" s="813"/>
      <c r="E193" s="813"/>
      <c r="F193" s="813"/>
      <c r="G193" s="813"/>
      <c r="H193" s="813"/>
    </row>
    <row r="194" spans="1:8" ht="19.5">
      <c r="A194" s="833"/>
      <c r="B194" s="813"/>
      <c r="C194" s="813"/>
      <c r="D194" s="813"/>
      <c r="E194" s="813"/>
      <c r="F194" s="813"/>
      <c r="G194" s="813"/>
      <c r="H194" s="813"/>
    </row>
    <row r="195" spans="1:8" ht="19.5">
      <c r="A195" s="832"/>
      <c r="B195" s="813"/>
      <c r="C195" s="813"/>
      <c r="D195" s="813"/>
      <c r="E195" s="813"/>
      <c r="F195" s="813"/>
      <c r="G195" s="813"/>
      <c r="H195" s="813"/>
    </row>
    <row r="196" spans="1:8" ht="19.5">
      <c r="A196" s="832"/>
      <c r="B196" s="813"/>
      <c r="C196" s="813"/>
      <c r="D196" s="813"/>
      <c r="E196" s="813"/>
      <c r="F196" s="813"/>
      <c r="G196" s="813"/>
      <c r="H196" s="813"/>
    </row>
    <row r="197" spans="1:8" ht="19.5">
      <c r="A197" s="822"/>
      <c r="B197" s="813"/>
      <c r="C197" s="813"/>
      <c r="D197" s="813"/>
      <c r="E197" s="813"/>
      <c r="F197" s="813"/>
      <c r="G197" s="813"/>
      <c r="H197" s="813"/>
    </row>
    <row r="198" spans="1:8" ht="19.5">
      <c r="A198" s="832"/>
      <c r="B198" s="813"/>
      <c r="C198" s="813"/>
      <c r="D198" s="813"/>
      <c r="E198" s="813"/>
      <c r="F198" s="813"/>
      <c r="G198" s="813"/>
      <c r="H198" s="813"/>
    </row>
    <row r="199" spans="1:8" ht="19.5">
      <c r="A199" s="833"/>
      <c r="B199" s="813"/>
      <c r="C199" s="813"/>
      <c r="D199" s="813"/>
      <c r="E199" s="813"/>
      <c r="F199" s="813"/>
      <c r="G199" s="813"/>
      <c r="H199" s="813"/>
    </row>
    <row r="200" spans="1:8" ht="19.5">
      <c r="A200" s="832"/>
      <c r="B200" s="813"/>
      <c r="C200" s="813"/>
      <c r="D200" s="813"/>
      <c r="E200" s="813"/>
      <c r="F200" s="813"/>
      <c r="G200" s="813"/>
      <c r="H200" s="813"/>
    </row>
    <row r="201" spans="1:8" ht="19.5">
      <c r="A201" s="832"/>
      <c r="B201" s="813"/>
      <c r="C201" s="813"/>
      <c r="D201" s="813"/>
      <c r="E201" s="813"/>
      <c r="F201" s="813"/>
      <c r="G201" s="813"/>
      <c r="H201" s="813"/>
    </row>
    <row r="202" spans="1:8" ht="19.5">
      <c r="A202" s="833"/>
      <c r="B202" s="813"/>
      <c r="C202" s="813"/>
      <c r="D202" s="813"/>
      <c r="E202" s="813"/>
      <c r="F202" s="813"/>
      <c r="G202" s="813"/>
      <c r="H202" s="813"/>
    </row>
    <row r="203" spans="1:8" ht="19.5">
      <c r="A203" s="832"/>
      <c r="B203" s="813"/>
      <c r="C203" s="813"/>
      <c r="D203" s="813"/>
      <c r="E203" s="813"/>
      <c r="F203" s="813"/>
      <c r="G203" s="813"/>
      <c r="H203" s="813"/>
    </row>
    <row r="204" spans="1:8" ht="19.5">
      <c r="A204" s="832"/>
      <c r="B204" s="813"/>
      <c r="C204" s="813"/>
      <c r="D204" s="813"/>
      <c r="E204" s="813"/>
      <c r="F204" s="813"/>
      <c r="G204" s="813"/>
      <c r="H204" s="813"/>
    </row>
    <row r="205" spans="1:8" ht="19.5">
      <c r="A205" s="833"/>
      <c r="B205" s="813"/>
      <c r="C205" s="813"/>
      <c r="D205" s="813"/>
      <c r="E205" s="813"/>
      <c r="F205" s="813"/>
      <c r="G205" s="813"/>
      <c r="H205" s="813"/>
    </row>
    <row r="206" spans="1:8" ht="19.5">
      <c r="A206" s="832"/>
      <c r="B206" s="813"/>
      <c r="C206" s="813"/>
      <c r="D206" s="813"/>
      <c r="E206" s="813"/>
      <c r="F206" s="813"/>
      <c r="G206" s="813"/>
      <c r="H206" s="813"/>
    </row>
    <row r="207" spans="1:8" ht="19.5">
      <c r="A207" s="832"/>
      <c r="B207" s="813"/>
      <c r="C207" s="813"/>
      <c r="D207" s="813"/>
      <c r="E207" s="813"/>
      <c r="F207" s="813"/>
      <c r="G207" s="813"/>
      <c r="H207" s="813"/>
    </row>
    <row r="208" spans="1:8" ht="19.5">
      <c r="A208" s="832"/>
      <c r="B208" s="813"/>
      <c r="C208" s="813"/>
      <c r="D208" s="813"/>
      <c r="E208" s="813"/>
      <c r="F208" s="813"/>
      <c r="G208" s="813"/>
      <c r="H208" s="813"/>
    </row>
    <row r="209" spans="1:8" ht="19.5">
      <c r="A209" s="832"/>
      <c r="B209" s="813"/>
      <c r="C209" s="813"/>
      <c r="D209" s="813"/>
      <c r="E209" s="813"/>
      <c r="F209" s="813"/>
      <c r="G209" s="813"/>
      <c r="H209" s="813"/>
    </row>
    <row r="210" spans="1:8" ht="19.5">
      <c r="A210" s="832"/>
      <c r="B210" s="813"/>
      <c r="C210" s="813"/>
      <c r="D210" s="813"/>
      <c r="E210" s="813"/>
      <c r="F210" s="813"/>
      <c r="G210" s="813"/>
      <c r="H210" s="813"/>
    </row>
    <row r="211" spans="1:8" ht="19.5">
      <c r="A211" s="832"/>
      <c r="B211" s="813"/>
      <c r="C211" s="813"/>
      <c r="D211" s="813"/>
      <c r="E211" s="813"/>
      <c r="F211" s="813"/>
      <c r="G211" s="813"/>
      <c r="H211" s="813"/>
    </row>
    <row r="212" spans="1:8" ht="19.5">
      <c r="A212" s="832"/>
      <c r="B212" s="813"/>
      <c r="C212" s="813"/>
      <c r="D212" s="813"/>
      <c r="E212" s="813"/>
      <c r="F212" s="813"/>
      <c r="G212" s="813"/>
      <c r="H212" s="813"/>
    </row>
    <row r="213" spans="1:8" ht="19.5">
      <c r="A213" s="832"/>
      <c r="B213" s="813"/>
      <c r="C213" s="813"/>
      <c r="D213" s="813"/>
      <c r="E213" s="813"/>
      <c r="F213" s="813"/>
      <c r="G213" s="813"/>
      <c r="H213" s="813"/>
    </row>
    <row r="214" spans="1:8" ht="19.5">
      <c r="A214" s="833"/>
      <c r="B214" s="813"/>
      <c r="C214" s="813"/>
      <c r="D214" s="813"/>
      <c r="E214" s="813"/>
      <c r="F214" s="813"/>
      <c r="G214" s="813"/>
      <c r="H214" s="813"/>
    </row>
    <row r="215" spans="1:8" ht="19.5">
      <c r="A215" s="832"/>
      <c r="B215" s="813"/>
      <c r="C215" s="813"/>
      <c r="D215" s="813"/>
      <c r="E215" s="813"/>
      <c r="F215" s="813"/>
      <c r="G215" s="813"/>
      <c r="H215" s="813"/>
    </row>
    <row r="216" spans="1:8" ht="19.5">
      <c r="A216" s="832"/>
      <c r="B216" s="813"/>
      <c r="C216" s="813"/>
      <c r="D216" s="813"/>
      <c r="E216" s="813"/>
      <c r="F216" s="813"/>
      <c r="G216" s="813"/>
      <c r="H216" s="813"/>
    </row>
    <row r="217" spans="1:8" ht="19.5">
      <c r="A217" s="832"/>
      <c r="B217" s="813"/>
      <c r="C217" s="813"/>
      <c r="D217" s="813"/>
      <c r="E217" s="813"/>
      <c r="F217" s="813"/>
      <c r="G217" s="813"/>
      <c r="H217" s="813"/>
    </row>
    <row r="218" spans="1:8" ht="19.5">
      <c r="A218" s="832"/>
      <c r="B218" s="813"/>
      <c r="C218" s="813"/>
      <c r="D218" s="813"/>
      <c r="E218" s="813"/>
      <c r="F218" s="813"/>
      <c r="G218" s="813"/>
      <c r="H218" s="813"/>
    </row>
    <row r="219" spans="1:8" ht="19.5">
      <c r="A219" s="832"/>
      <c r="B219" s="813"/>
      <c r="C219" s="813"/>
      <c r="D219" s="813"/>
      <c r="E219" s="813"/>
      <c r="F219" s="813"/>
      <c r="G219" s="813"/>
      <c r="H219" s="813"/>
    </row>
    <row r="220" spans="1:8" ht="19.5">
      <c r="A220" s="833"/>
      <c r="B220" s="813"/>
      <c r="C220" s="813"/>
      <c r="D220" s="813"/>
      <c r="E220" s="813"/>
      <c r="F220" s="813"/>
      <c r="G220" s="813"/>
      <c r="H220" s="813"/>
    </row>
    <row r="221" spans="1:8" ht="19.5">
      <c r="A221" s="832"/>
      <c r="B221" s="813"/>
      <c r="C221" s="813"/>
      <c r="D221" s="813"/>
      <c r="E221" s="813"/>
      <c r="F221" s="813"/>
      <c r="G221" s="813"/>
      <c r="H221" s="813"/>
    </row>
    <row r="222" spans="1:8" ht="19.5">
      <c r="A222" s="832"/>
      <c r="B222" s="813"/>
      <c r="C222" s="813"/>
      <c r="D222" s="813"/>
      <c r="E222" s="813"/>
      <c r="F222" s="813"/>
      <c r="G222" s="813"/>
      <c r="H222" s="813"/>
    </row>
    <row r="223" spans="1:8" ht="19.5">
      <c r="A223" s="833"/>
      <c r="B223" s="813"/>
      <c r="C223" s="813"/>
      <c r="D223" s="813"/>
      <c r="E223" s="813"/>
      <c r="F223" s="813"/>
      <c r="G223" s="813"/>
      <c r="H223" s="813"/>
    </row>
    <row r="224" spans="1:8" ht="19.5">
      <c r="A224" s="832"/>
      <c r="B224" s="813"/>
      <c r="C224" s="813"/>
      <c r="D224" s="813"/>
      <c r="E224" s="813"/>
      <c r="F224" s="813"/>
      <c r="G224" s="813"/>
      <c r="H224" s="813"/>
    </row>
    <row r="225" spans="1:8" ht="19.5">
      <c r="A225" s="832"/>
      <c r="B225" s="813"/>
      <c r="C225" s="813"/>
      <c r="D225" s="813"/>
      <c r="E225" s="813"/>
      <c r="F225" s="813"/>
      <c r="G225" s="813"/>
      <c r="H225" s="813"/>
    </row>
    <row r="226" spans="1:8" ht="19.5">
      <c r="A226" s="832"/>
      <c r="B226" s="813"/>
      <c r="C226" s="813"/>
      <c r="D226" s="813"/>
      <c r="E226" s="813"/>
      <c r="F226" s="813"/>
      <c r="G226" s="813"/>
      <c r="H226" s="813"/>
    </row>
    <row r="227" spans="1:8" ht="19.5">
      <c r="A227" s="834"/>
      <c r="B227" s="813"/>
      <c r="C227" s="813"/>
      <c r="D227" s="813"/>
      <c r="E227" s="813"/>
      <c r="F227" s="813"/>
      <c r="G227" s="813"/>
      <c r="H227" s="813"/>
    </row>
  </sheetData>
  <mergeCells count="5">
    <mergeCell ref="A5:I5"/>
    <mergeCell ref="A1:I1"/>
    <mergeCell ref="A2:I2"/>
    <mergeCell ref="A4:I4"/>
    <mergeCell ref="A3:I3"/>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27"/>
  <sheetViews>
    <sheetView zoomScale="55" zoomScaleNormal="55" workbookViewId="0">
      <selection activeCell="A7" sqref="A7"/>
    </sheetView>
  </sheetViews>
  <sheetFormatPr baseColWidth="10" defaultColWidth="11.42578125" defaultRowHeight="18"/>
  <cols>
    <col min="1" max="1" width="104.85546875" style="835" customWidth="1"/>
    <col min="2" max="8" width="16" style="118" customWidth="1"/>
    <col min="9" max="9" width="16" style="813" customWidth="1"/>
    <col min="10" max="256" width="11.42578125" style="118"/>
    <col min="257" max="257" width="104.85546875" style="118" customWidth="1"/>
    <col min="258" max="265" width="16" style="118" customWidth="1"/>
    <col min="266" max="512" width="11.42578125" style="118"/>
    <col min="513" max="513" width="104.85546875" style="118" customWidth="1"/>
    <col min="514" max="521" width="16" style="118" customWidth="1"/>
    <col min="522" max="768" width="11.42578125" style="118"/>
    <col min="769" max="769" width="104.85546875" style="118" customWidth="1"/>
    <col min="770" max="777" width="16" style="118" customWidth="1"/>
    <col min="778" max="1024" width="11.42578125" style="118"/>
    <col min="1025" max="1025" width="104.85546875" style="118" customWidth="1"/>
    <col min="1026" max="1033" width="16" style="118" customWidth="1"/>
    <col min="1034" max="1280" width="11.42578125" style="118"/>
    <col min="1281" max="1281" width="104.85546875" style="118" customWidth="1"/>
    <col min="1282" max="1289" width="16" style="118" customWidth="1"/>
    <col min="1290" max="1536" width="11.42578125" style="118"/>
    <col min="1537" max="1537" width="104.85546875" style="118" customWidth="1"/>
    <col min="1538" max="1545" width="16" style="118" customWidth="1"/>
    <col min="1546" max="1792" width="11.42578125" style="118"/>
    <col min="1793" max="1793" width="104.85546875" style="118" customWidth="1"/>
    <col min="1794" max="1801" width="16" style="118" customWidth="1"/>
    <col min="1802" max="2048" width="11.42578125" style="118"/>
    <col min="2049" max="2049" width="104.85546875" style="118" customWidth="1"/>
    <col min="2050" max="2057" width="16" style="118" customWidth="1"/>
    <col min="2058" max="2304" width="11.42578125" style="118"/>
    <col min="2305" max="2305" width="104.85546875" style="118" customWidth="1"/>
    <col min="2306" max="2313" width="16" style="118" customWidth="1"/>
    <col min="2314" max="2560" width="11.42578125" style="118"/>
    <col min="2561" max="2561" width="104.85546875" style="118" customWidth="1"/>
    <col min="2562" max="2569" width="16" style="118" customWidth="1"/>
    <col min="2570" max="2816" width="11.42578125" style="118"/>
    <col min="2817" max="2817" width="104.85546875" style="118" customWidth="1"/>
    <col min="2818" max="2825" width="16" style="118" customWidth="1"/>
    <col min="2826" max="3072" width="11.42578125" style="118"/>
    <col min="3073" max="3073" width="104.85546875" style="118" customWidth="1"/>
    <col min="3074" max="3081" width="16" style="118" customWidth="1"/>
    <col min="3082" max="3328" width="11.42578125" style="118"/>
    <col min="3329" max="3329" width="104.85546875" style="118" customWidth="1"/>
    <col min="3330" max="3337" width="16" style="118" customWidth="1"/>
    <col min="3338" max="3584" width="11.42578125" style="118"/>
    <col min="3585" max="3585" width="104.85546875" style="118" customWidth="1"/>
    <col min="3586" max="3593" width="16" style="118" customWidth="1"/>
    <col min="3594" max="3840" width="11.42578125" style="118"/>
    <col min="3841" max="3841" width="104.85546875" style="118" customWidth="1"/>
    <col min="3842" max="3849" width="16" style="118" customWidth="1"/>
    <col min="3850" max="4096" width="11.42578125" style="118"/>
    <col min="4097" max="4097" width="104.85546875" style="118" customWidth="1"/>
    <col min="4098" max="4105" width="16" style="118" customWidth="1"/>
    <col min="4106" max="4352" width="11.42578125" style="118"/>
    <col min="4353" max="4353" width="104.85546875" style="118" customWidth="1"/>
    <col min="4354" max="4361" width="16" style="118" customWidth="1"/>
    <col min="4362" max="4608" width="11.42578125" style="118"/>
    <col min="4609" max="4609" width="104.85546875" style="118" customWidth="1"/>
    <col min="4610" max="4617" width="16" style="118" customWidth="1"/>
    <col min="4618" max="4864" width="11.42578125" style="118"/>
    <col min="4865" max="4865" width="104.85546875" style="118" customWidth="1"/>
    <col min="4866" max="4873" width="16" style="118" customWidth="1"/>
    <col min="4874" max="5120" width="11.42578125" style="118"/>
    <col min="5121" max="5121" width="104.85546875" style="118" customWidth="1"/>
    <col min="5122" max="5129" width="16" style="118" customWidth="1"/>
    <col min="5130" max="5376" width="11.42578125" style="118"/>
    <col min="5377" max="5377" width="104.85546875" style="118" customWidth="1"/>
    <col min="5378" max="5385" width="16" style="118" customWidth="1"/>
    <col min="5386" max="5632" width="11.42578125" style="118"/>
    <col min="5633" max="5633" width="104.85546875" style="118" customWidth="1"/>
    <col min="5634" max="5641" width="16" style="118" customWidth="1"/>
    <col min="5642" max="5888" width="11.42578125" style="118"/>
    <col min="5889" max="5889" width="104.85546875" style="118" customWidth="1"/>
    <col min="5890" max="5897" width="16" style="118" customWidth="1"/>
    <col min="5898" max="6144" width="11.42578125" style="118"/>
    <col min="6145" max="6145" width="104.85546875" style="118" customWidth="1"/>
    <col min="6146" max="6153" width="16" style="118" customWidth="1"/>
    <col min="6154" max="6400" width="11.42578125" style="118"/>
    <col min="6401" max="6401" width="104.85546875" style="118" customWidth="1"/>
    <col min="6402" max="6409" width="16" style="118" customWidth="1"/>
    <col min="6410" max="6656" width="11.42578125" style="118"/>
    <col min="6657" max="6657" width="104.85546875" style="118" customWidth="1"/>
    <col min="6658" max="6665" width="16" style="118" customWidth="1"/>
    <col min="6666" max="6912" width="11.42578125" style="118"/>
    <col min="6913" max="6913" width="104.85546875" style="118" customWidth="1"/>
    <col min="6914" max="6921" width="16" style="118" customWidth="1"/>
    <col min="6922" max="7168" width="11.42578125" style="118"/>
    <col min="7169" max="7169" width="104.85546875" style="118" customWidth="1"/>
    <col min="7170" max="7177" width="16" style="118" customWidth="1"/>
    <col min="7178" max="7424" width="11.42578125" style="118"/>
    <col min="7425" max="7425" width="104.85546875" style="118" customWidth="1"/>
    <col min="7426" max="7433" width="16" style="118" customWidth="1"/>
    <col min="7434" max="7680" width="11.42578125" style="118"/>
    <col min="7681" max="7681" width="104.85546875" style="118" customWidth="1"/>
    <col min="7682" max="7689" width="16" style="118" customWidth="1"/>
    <col min="7690" max="7936" width="11.42578125" style="118"/>
    <col min="7937" max="7937" width="104.85546875" style="118" customWidth="1"/>
    <col min="7938" max="7945" width="16" style="118" customWidth="1"/>
    <col min="7946" max="8192" width="11.42578125" style="118"/>
    <col min="8193" max="8193" width="104.85546875" style="118" customWidth="1"/>
    <col min="8194" max="8201" width="16" style="118" customWidth="1"/>
    <col min="8202" max="8448" width="11.42578125" style="118"/>
    <col min="8449" max="8449" width="104.85546875" style="118" customWidth="1"/>
    <col min="8450" max="8457" width="16" style="118" customWidth="1"/>
    <col min="8458" max="8704" width="11.42578125" style="118"/>
    <col min="8705" max="8705" width="104.85546875" style="118" customWidth="1"/>
    <col min="8706" max="8713" width="16" style="118" customWidth="1"/>
    <col min="8714" max="8960" width="11.42578125" style="118"/>
    <col min="8961" max="8961" width="104.85546875" style="118" customWidth="1"/>
    <col min="8962" max="8969" width="16" style="118" customWidth="1"/>
    <col min="8970" max="9216" width="11.42578125" style="118"/>
    <col min="9217" max="9217" width="104.85546875" style="118" customWidth="1"/>
    <col min="9218" max="9225" width="16" style="118" customWidth="1"/>
    <col min="9226" max="9472" width="11.42578125" style="118"/>
    <col min="9473" max="9473" width="104.85546875" style="118" customWidth="1"/>
    <col min="9474" max="9481" width="16" style="118" customWidth="1"/>
    <col min="9482" max="9728" width="11.42578125" style="118"/>
    <col min="9729" max="9729" width="104.85546875" style="118" customWidth="1"/>
    <col min="9730" max="9737" width="16" style="118" customWidth="1"/>
    <col min="9738" max="9984" width="11.42578125" style="118"/>
    <col min="9985" max="9985" width="104.85546875" style="118" customWidth="1"/>
    <col min="9986" max="9993" width="16" style="118" customWidth="1"/>
    <col min="9994" max="10240" width="11.42578125" style="118"/>
    <col min="10241" max="10241" width="104.85546875" style="118" customWidth="1"/>
    <col min="10242" max="10249" width="16" style="118" customWidth="1"/>
    <col min="10250" max="10496" width="11.42578125" style="118"/>
    <col min="10497" max="10497" width="104.85546875" style="118" customWidth="1"/>
    <col min="10498" max="10505" width="16" style="118" customWidth="1"/>
    <col min="10506" max="10752" width="11.42578125" style="118"/>
    <col min="10753" max="10753" width="104.85546875" style="118" customWidth="1"/>
    <col min="10754" max="10761" width="16" style="118" customWidth="1"/>
    <col min="10762" max="11008" width="11.42578125" style="118"/>
    <col min="11009" max="11009" width="104.85546875" style="118" customWidth="1"/>
    <col min="11010" max="11017" width="16" style="118" customWidth="1"/>
    <col min="11018" max="11264" width="11.42578125" style="118"/>
    <col min="11265" max="11265" width="104.85546875" style="118" customWidth="1"/>
    <col min="11266" max="11273" width="16" style="118" customWidth="1"/>
    <col min="11274" max="11520" width="11.42578125" style="118"/>
    <col min="11521" max="11521" width="104.85546875" style="118" customWidth="1"/>
    <col min="11522" max="11529" width="16" style="118" customWidth="1"/>
    <col min="11530" max="11776" width="11.42578125" style="118"/>
    <col min="11777" max="11777" width="104.85546875" style="118" customWidth="1"/>
    <col min="11778" max="11785" width="16" style="118" customWidth="1"/>
    <col min="11786" max="12032" width="11.42578125" style="118"/>
    <col min="12033" max="12033" width="104.85546875" style="118" customWidth="1"/>
    <col min="12034" max="12041" width="16" style="118" customWidth="1"/>
    <col min="12042" max="12288" width="11.42578125" style="118"/>
    <col min="12289" max="12289" width="104.85546875" style="118" customWidth="1"/>
    <col min="12290" max="12297" width="16" style="118" customWidth="1"/>
    <col min="12298" max="12544" width="11.42578125" style="118"/>
    <col min="12545" max="12545" width="104.85546875" style="118" customWidth="1"/>
    <col min="12546" max="12553" width="16" style="118" customWidth="1"/>
    <col min="12554" max="12800" width="11.42578125" style="118"/>
    <col min="12801" max="12801" width="104.85546875" style="118" customWidth="1"/>
    <col min="12802" max="12809" width="16" style="118" customWidth="1"/>
    <col min="12810" max="13056" width="11.42578125" style="118"/>
    <col min="13057" max="13057" width="104.85546875" style="118" customWidth="1"/>
    <col min="13058" max="13065" width="16" style="118" customWidth="1"/>
    <col min="13066" max="13312" width="11.42578125" style="118"/>
    <col min="13313" max="13313" width="104.85546875" style="118" customWidth="1"/>
    <col min="13314" max="13321" width="16" style="118" customWidth="1"/>
    <col min="13322" max="13568" width="11.42578125" style="118"/>
    <col min="13569" max="13569" width="104.85546875" style="118" customWidth="1"/>
    <col min="13570" max="13577" width="16" style="118" customWidth="1"/>
    <col min="13578" max="13824" width="11.42578125" style="118"/>
    <col min="13825" max="13825" width="104.85546875" style="118" customWidth="1"/>
    <col min="13826" max="13833" width="16" style="118" customWidth="1"/>
    <col min="13834" max="14080" width="11.42578125" style="118"/>
    <col min="14081" max="14081" width="104.85546875" style="118" customWidth="1"/>
    <col min="14082" max="14089" width="16" style="118" customWidth="1"/>
    <col min="14090" max="14336" width="11.42578125" style="118"/>
    <col min="14337" max="14337" width="104.85546875" style="118" customWidth="1"/>
    <col min="14338" max="14345" width="16" style="118" customWidth="1"/>
    <col min="14346" max="14592" width="11.42578125" style="118"/>
    <col min="14593" max="14593" width="104.85546875" style="118" customWidth="1"/>
    <col min="14594" max="14601" width="16" style="118" customWidth="1"/>
    <col min="14602" max="14848" width="11.42578125" style="118"/>
    <col min="14849" max="14849" width="104.85546875" style="118" customWidth="1"/>
    <col min="14850" max="14857" width="16" style="118" customWidth="1"/>
    <col min="14858" max="15104" width="11.42578125" style="118"/>
    <col min="15105" max="15105" width="104.85546875" style="118" customWidth="1"/>
    <col min="15106" max="15113" width="16" style="118" customWidth="1"/>
    <col min="15114" max="15360" width="11.42578125" style="118"/>
    <col min="15361" max="15361" width="104.85546875" style="118" customWidth="1"/>
    <col min="15362" max="15369" width="16" style="118" customWidth="1"/>
    <col min="15370" max="15616" width="11.42578125" style="118"/>
    <col min="15617" max="15617" width="104.85546875" style="118" customWidth="1"/>
    <col min="15618" max="15625" width="16" style="118" customWidth="1"/>
    <col min="15626" max="15872" width="11.42578125" style="118"/>
    <col min="15873" max="15873" width="104.85546875" style="118" customWidth="1"/>
    <col min="15874" max="15881" width="16" style="118" customWidth="1"/>
    <col min="15882" max="16128" width="11.42578125" style="118"/>
    <col min="16129" max="16129" width="104.85546875" style="118" customWidth="1"/>
    <col min="16130" max="16137" width="16" style="118" customWidth="1"/>
    <col min="16138" max="16384" width="11.42578125" style="118"/>
  </cols>
  <sheetData>
    <row r="1" spans="1:9" ht="43.5" customHeight="1">
      <c r="A1" s="1580" t="s">
        <v>578</v>
      </c>
      <c r="B1" s="1580"/>
      <c r="C1" s="1580"/>
      <c r="D1" s="1580"/>
      <c r="E1" s="1580"/>
      <c r="F1" s="1580"/>
      <c r="G1" s="1580"/>
      <c r="H1" s="1580"/>
      <c r="I1" s="1580"/>
    </row>
    <row r="2" spans="1:9" ht="43.5" customHeight="1">
      <c r="A2" s="1580" t="s">
        <v>715</v>
      </c>
      <c r="B2" s="1580"/>
      <c r="C2" s="1580"/>
      <c r="D2" s="1580"/>
      <c r="E2" s="1580"/>
      <c r="F2" s="1580"/>
      <c r="G2" s="1580"/>
      <c r="H2" s="1580"/>
      <c r="I2" s="1580"/>
    </row>
    <row r="3" spans="1:9" ht="43.5" customHeight="1">
      <c r="A3" s="1580" t="s">
        <v>794</v>
      </c>
      <c r="B3" s="1580"/>
      <c r="C3" s="1580"/>
      <c r="D3" s="1580"/>
      <c r="E3" s="1580"/>
      <c r="F3" s="1580"/>
      <c r="G3" s="1580"/>
      <c r="H3" s="1580"/>
      <c r="I3" s="1580"/>
    </row>
    <row r="4" spans="1:9" ht="43.5" customHeight="1">
      <c r="A4" s="1581" t="s">
        <v>597</v>
      </c>
      <c r="B4" s="1581"/>
      <c r="C4" s="1581"/>
      <c r="D4" s="1581"/>
      <c r="E4" s="1581"/>
      <c r="F4" s="1581"/>
      <c r="G4" s="1581"/>
      <c r="H4" s="1581"/>
      <c r="I4" s="1581"/>
    </row>
    <row r="5" spans="1:9" ht="19.5" customHeight="1" thickBot="1">
      <c r="A5" s="1580"/>
      <c r="B5" s="1580"/>
      <c r="C5" s="1580"/>
      <c r="D5" s="1580"/>
      <c r="E5" s="1580"/>
      <c r="F5" s="1580"/>
      <c r="G5" s="1580"/>
      <c r="H5" s="1580"/>
      <c r="I5" s="1580"/>
    </row>
    <row r="6" spans="1:9" s="788" customFormat="1" ht="70.5" customHeight="1" thickTop="1" thickBot="1">
      <c r="A6" s="786" t="s">
        <v>717</v>
      </c>
      <c r="B6" s="787" t="s">
        <v>718</v>
      </c>
      <c r="C6" s="787" t="s">
        <v>719</v>
      </c>
      <c r="D6" s="787" t="s">
        <v>720</v>
      </c>
      <c r="E6" s="787" t="s">
        <v>721</v>
      </c>
      <c r="F6" s="787" t="s">
        <v>722</v>
      </c>
      <c r="G6" s="787" t="s">
        <v>1433</v>
      </c>
      <c r="H6" s="787" t="s">
        <v>723</v>
      </c>
      <c r="I6" s="787" t="s">
        <v>1434</v>
      </c>
    </row>
    <row r="7" spans="1:9" ht="15" customHeight="1" thickTop="1" thickBot="1">
      <c r="A7" s="824"/>
      <c r="B7" s="790"/>
      <c r="C7" s="790"/>
      <c r="D7" s="790"/>
      <c r="E7" s="790"/>
      <c r="F7" s="790"/>
      <c r="G7" s="790"/>
      <c r="H7" s="790"/>
      <c r="I7" s="790"/>
    </row>
    <row r="8" spans="1:9" ht="24" customHeight="1" thickTop="1" thickBot="1">
      <c r="A8" s="791" t="s">
        <v>724</v>
      </c>
      <c r="B8" s="792">
        <v>449243.31919000001</v>
      </c>
      <c r="C8" s="792">
        <v>463676.01750000002</v>
      </c>
      <c r="D8" s="792">
        <v>525290.58682999993</v>
      </c>
      <c r="E8" s="792">
        <v>427105.64058000001</v>
      </c>
      <c r="F8" s="792">
        <v>451601.40401</v>
      </c>
      <c r="G8" s="792">
        <v>550661.92395000008</v>
      </c>
      <c r="H8" s="792">
        <v>539851.12916000001</v>
      </c>
      <c r="I8" s="792">
        <v>499873.47788000002</v>
      </c>
    </row>
    <row r="9" spans="1:9" s="795" customFormat="1" ht="21" customHeight="1" thickTop="1">
      <c r="A9" s="801" t="s">
        <v>281</v>
      </c>
      <c r="B9" s="794">
        <v>243695.24093999999</v>
      </c>
      <c r="C9" s="794">
        <v>202218.39649000001</v>
      </c>
      <c r="D9" s="794">
        <v>265749.44096000004</v>
      </c>
      <c r="E9" s="794">
        <v>63210.83322</v>
      </c>
      <c r="F9" s="794">
        <v>34227.258549999999</v>
      </c>
      <c r="G9" s="794">
        <v>42480.975159999995</v>
      </c>
      <c r="H9" s="794">
        <v>45618.595409999994</v>
      </c>
      <c r="I9" s="794">
        <v>33136.059730000001</v>
      </c>
    </row>
    <row r="10" spans="1:9" s="795" customFormat="1" ht="21" customHeight="1">
      <c r="A10" s="801" t="s">
        <v>290</v>
      </c>
      <c r="B10" s="794">
        <v>49408.964650000002</v>
      </c>
      <c r="C10" s="794">
        <v>54923.727070000001</v>
      </c>
      <c r="D10" s="794">
        <v>37163.316659999997</v>
      </c>
      <c r="E10" s="794">
        <v>36355.559179999997</v>
      </c>
      <c r="F10" s="794">
        <v>59135.360540000001</v>
      </c>
      <c r="G10" s="794">
        <v>36724.209009999999</v>
      </c>
      <c r="H10" s="794">
        <v>32992.83268</v>
      </c>
      <c r="I10" s="794">
        <v>89914.335760000002</v>
      </c>
    </row>
    <row r="11" spans="1:9" s="795" customFormat="1" ht="21" customHeight="1">
      <c r="A11" s="801" t="s">
        <v>299</v>
      </c>
      <c r="B11" s="794">
        <v>136422.41894999999</v>
      </c>
      <c r="C11" s="794">
        <v>187425.82187000001</v>
      </c>
      <c r="D11" s="794">
        <v>208858.68193000002</v>
      </c>
      <c r="E11" s="794">
        <v>289278.34122</v>
      </c>
      <c r="F11" s="794">
        <v>331293.61687000003</v>
      </c>
      <c r="G11" s="794">
        <v>432468.14272</v>
      </c>
      <c r="H11" s="794">
        <v>426855.86031999998</v>
      </c>
      <c r="I11" s="794">
        <v>347858.87608999998</v>
      </c>
    </row>
    <row r="12" spans="1:9" s="795" customFormat="1" ht="21" customHeight="1">
      <c r="A12" s="825" t="s">
        <v>725</v>
      </c>
      <c r="B12" s="794">
        <v>136365.15499000001</v>
      </c>
      <c r="C12" s="794">
        <v>186577.44923</v>
      </c>
      <c r="D12" s="794">
        <v>207636.21399000002</v>
      </c>
      <c r="E12" s="794">
        <v>288107.51157999999</v>
      </c>
      <c r="F12" s="794">
        <v>329889.94075000001</v>
      </c>
      <c r="G12" s="794">
        <v>430273.54136999999</v>
      </c>
      <c r="H12" s="794">
        <v>425320.86174000002</v>
      </c>
      <c r="I12" s="794">
        <v>346568.23467000003</v>
      </c>
    </row>
    <row r="13" spans="1:9" s="795" customFormat="1" ht="21" customHeight="1">
      <c r="A13" s="825" t="s">
        <v>726</v>
      </c>
      <c r="B13" s="794">
        <v>136365.15499000001</v>
      </c>
      <c r="C13" s="794">
        <v>186577.44923</v>
      </c>
      <c r="D13" s="794">
        <v>207636.21399000002</v>
      </c>
      <c r="E13" s="794">
        <v>288107.51157999999</v>
      </c>
      <c r="F13" s="794">
        <v>329889.94075000001</v>
      </c>
      <c r="G13" s="794">
        <v>430273.54136999999</v>
      </c>
      <c r="H13" s="794">
        <v>425320.86174000002</v>
      </c>
      <c r="I13" s="794">
        <v>342452.23467000003</v>
      </c>
    </row>
    <row r="14" spans="1:9" s="795" customFormat="1" ht="21" customHeight="1">
      <c r="A14" s="825" t="s">
        <v>727</v>
      </c>
      <c r="B14" s="794">
        <v>0</v>
      </c>
      <c r="C14" s="794">
        <v>0</v>
      </c>
      <c r="D14" s="794">
        <v>0</v>
      </c>
      <c r="E14" s="794">
        <v>0</v>
      </c>
      <c r="F14" s="794">
        <v>0</v>
      </c>
      <c r="G14" s="794">
        <v>0</v>
      </c>
      <c r="H14" s="794">
        <v>0</v>
      </c>
      <c r="I14" s="794">
        <v>4116</v>
      </c>
    </row>
    <row r="15" spans="1:9" s="795" customFormat="1" ht="21" customHeight="1">
      <c r="A15" s="825" t="s">
        <v>728</v>
      </c>
      <c r="B15" s="794">
        <v>0</v>
      </c>
      <c r="C15" s="794">
        <v>0</v>
      </c>
      <c r="D15" s="794">
        <v>0</v>
      </c>
      <c r="E15" s="794">
        <v>0</v>
      </c>
      <c r="F15" s="794">
        <v>0</v>
      </c>
      <c r="G15" s="794">
        <v>0</v>
      </c>
      <c r="H15" s="794">
        <v>0</v>
      </c>
      <c r="I15" s="794">
        <v>0</v>
      </c>
    </row>
    <row r="16" spans="1:9" s="795" customFormat="1" ht="21" customHeight="1">
      <c r="A16" s="825" t="s">
        <v>729</v>
      </c>
      <c r="B16" s="794">
        <v>0</v>
      </c>
      <c r="C16" s="794">
        <v>0</v>
      </c>
      <c r="D16" s="794">
        <v>0</v>
      </c>
      <c r="E16" s="794">
        <v>0</v>
      </c>
      <c r="F16" s="794">
        <v>0</v>
      </c>
      <c r="G16" s="794">
        <v>0</v>
      </c>
      <c r="H16" s="794">
        <v>0</v>
      </c>
      <c r="I16" s="794">
        <v>0</v>
      </c>
    </row>
    <row r="17" spans="1:9" s="795" customFormat="1" ht="21" customHeight="1">
      <c r="A17" s="825" t="s">
        <v>730</v>
      </c>
      <c r="B17" s="794">
        <v>0</v>
      </c>
      <c r="C17" s="794">
        <v>0</v>
      </c>
      <c r="D17" s="794">
        <v>0</v>
      </c>
      <c r="E17" s="794">
        <v>0</v>
      </c>
      <c r="F17" s="794">
        <v>0</v>
      </c>
      <c r="G17" s="794">
        <v>0</v>
      </c>
      <c r="H17" s="794">
        <v>0</v>
      </c>
      <c r="I17" s="794">
        <v>0</v>
      </c>
    </row>
    <row r="18" spans="1:9" s="795" customFormat="1" ht="21" customHeight="1">
      <c r="A18" s="825" t="s">
        <v>731</v>
      </c>
      <c r="B18" s="794">
        <v>0</v>
      </c>
      <c r="C18" s="794">
        <v>0</v>
      </c>
      <c r="D18" s="794">
        <v>0</v>
      </c>
      <c r="E18" s="794">
        <v>0</v>
      </c>
      <c r="F18" s="794">
        <v>0</v>
      </c>
      <c r="G18" s="794">
        <v>0</v>
      </c>
      <c r="H18" s="794">
        <v>0</v>
      </c>
      <c r="I18" s="794">
        <v>0</v>
      </c>
    </row>
    <row r="19" spans="1:9" s="795" customFormat="1" ht="21" customHeight="1">
      <c r="A19" s="825" t="s">
        <v>732</v>
      </c>
      <c r="B19" s="794">
        <v>0</v>
      </c>
      <c r="C19" s="794">
        <v>0</v>
      </c>
      <c r="D19" s="794">
        <v>0</v>
      </c>
      <c r="E19" s="794">
        <v>0</v>
      </c>
      <c r="F19" s="794">
        <v>0</v>
      </c>
      <c r="G19" s="794">
        <v>0</v>
      </c>
      <c r="H19" s="794">
        <v>0</v>
      </c>
      <c r="I19" s="794">
        <v>0</v>
      </c>
    </row>
    <row r="20" spans="1:9" s="795" customFormat="1" ht="21" customHeight="1">
      <c r="A20" s="825" t="s">
        <v>733</v>
      </c>
      <c r="B20" s="794">
        <v>0</v>
      </c>
      <c r="C20" s="794">
        <v>0</v>
      </c>
      <c r="D20" s="794">
        <v>0</v>
      </c>
      <c r="E20" s="794">
        <v>0</v>
      </c>
      <c r="F20" s="794">
        <v>0</v>
      </c>
      <c r="G20" s="794">
        <v>0</v>
      </c>
      <c r="H20" s="794">
        <v>0</v>
      </c>
      <c r="I20" s="794">
        <v>0</v>
      </c>
    </row>
    <row r="21" spans="1:9" s="795" customFormat="1" ht="21" customHeight="1">
      <c r="A21" s="825" t="s">
        <v>312</v>
      </c>
      <c r="B21" s="794">
        <v>1624.6677</v>
      </c>
      <c r="C21" s="794">
        <v>2131.6144900000004</v>
      </c>
      <c r="D21" s="794">
        <v>2407.0266200000001</v>
      </c>
      <c r="E21" s="794">
        <v>1748.36142</v>
      </c>
      <c r="F21" s="794">
        <v>1816.40716</v>
      </c>
      <c r="G21" s="794">
        <v>2824.4630699999998</v>
      </c>
      <c r="H21" s="794">
        <v>2353.0721100000001</v>
      </c>
      <c r="I21" s="794">
        <v>2207.8860099999997</v>
      </c>
    </row>
    <row r="22" spans="1:9" s="795" customFormat="1" ht="21" customHeight="1">
      <c r="A22" s="825" t="s">
        <v>734</v>
      </c>
      <c r="B22" s="794">
        <v>-1567.40374</v>
      </c>
      <c r="C22" s="794">
        <v>-1283.2418500000001</v>
      </c>
      <c r="D22" s="794">
        <v>-1184.5586799999999</v>
      </c>
      <c r="E22" s="794">
        <v>-577.53178000000003</v>
      </c>
      <c r="F22" s="794">
        <v>-412.73104000000001</v>
      </c>
      <c r="G22" s="794">
        <v>-629.86171999999999</v>
      </c>
      <c r="H22" s="794">
        <v>-818.07353000000001</v>
      </c>
      <c r="I22" s="794">
        <v>-917.24459000000002</v>
      </c>
    </row>
    <row r="23" spans="1:9" s="795" customFormat="1" ht="21" customHeight="1">
      <c r="A23" s="801" t="s">
        <v>330</v>
      </c>
      <c r="B23" s="794">
        <v>5086.1739200000002</v>
      </c>
      <c r="C23" s="794">
        <v>3059.70246</v>
      </c>
      <c r="D23" s="794">
        <v>1170.3212599999999</v>
      </c>
      <c r="E23" s="794">
        <v>797.99463000000003</v>
      </c>
      <c r="F23" s="794">
        <v>587.75143999999989</v>
      </c>
      <c r="G23" s="794">
        <v>697.05408</v>
      </c>
      <c r="H23" s="794">
        <v>79.893630000000002</v>
      </c>
      <c r="I23" s="794">
        <v>302.54757000000001</v>
      </c>
    </row>
    <row r="24" spans="1:9" s="795" customFormat="1" ht="21" customHeight="1">
      <c r="A24" s="801" t="s">
        <v>336</v>
      </c>
      <c r="B24" s="794">
        <v>2.7685300000000002</v>
      </c>
      <c r="C24" s="794">
        <v>5.1535000000000002</v>
      </c>
      <c r="D24" s="794">
        <v>2.0820000000000002E-2</v>
      </c>
      <c r="E24" s="794">
        <v>1000.08395</v>
      </c>
      <c r="F24" s="794">
        <v>0</v>
      </c>
      <c r="G24" s="794">
        <v>0</v>
      </c>
      <c r="H24" s="794">
        <v>0</v>
      </c>
      <c r="I24" s="794">
        <v>0</v>
      </c>
    </row>
    <row r="25" spans="1:9" s="795" customFormat="1" ht="21" customHeight="1">
      <c r="A25" s="801" t="s">
        <v>735</v>
      </c>
      <c r="B25" s="794">
        <v>8279.5590700000012</v>
      </c>
      <c r="C25" s="794">
        <v>11122.492630000001</v>
      </c>
      <c r="D25" s="794">
        <v>8276.0684299999994</v>
      </c>
      <c r="E25" s="794">
        <v>34903.858630000002</v>
      </c>
      <c r="F25" s="794">
        <v>24736.159670000001</v>
      </c>
      <c r="G25" s="794">
        <v>36943.450240000006</v>
      </c>
      <c r="H25" s="794">
        <v>33097.192300000002</v>
      </c>
      <c r="I25" s="794">
        <v>27686.585920000001</v>
      </c>
    </row>
    <row r="26" spans="1:9" s="795" customFormat="1" ht="21" customHeight="1">
      <c r="A26" s="801" t="s">
        <v>347</v>
      </c>
      <c r="B26" s="794">
        <v>5068.65852</v>
      </c>
      <c r="C26" s="794">
        <v>4237.5380500000001</v>
      </c>
      <c r="D26" s="794">
        <v>3717.4793</v>
      </c>
      <c r="E26" s="794">
        <v>1531.6402399999999</v>
      </c>
      <c r="F26" s="794">
        <v>926.85847000000001</v>
      </c>
      <c r="G26" s="794">
        <v>761.03674999999998</v>
      </c>
      <c r="H26" s="794">
        <v>696.37143000000003</v>
      </c>
      <c r="I26" s="794">
        <v>572.03250000000003</v>
      </c>
    </row>
    <row r="27" spans="1:9" s="795" customFormat="1" ht="21" customHeight="1">
      <c r="A27" s="801" t="s">
        <v>736</v>
      </c>
      <c r="B27" s="794">
        <v>1279.5346100000002</v>
      </c>
      <c r="C27" s="794">
        <v>683.18543</v>
      </c>
      <c r="D27" s="794">
        <v>355.25746999999996</v>
      </c>
      <c r="E27" s="794">
        <v>27.329509999999999</v>
      </c>
      <c r="F27" s="794">
        <v>694.39846999999997</v>
      </c>
      <c r="G27" s="794">
        <v>587.05598999999995</v>
      </c>
      <c r="H27" s="794">
        <v>510.38339000000002</v>
      </c>
      <c r="I27" s="794">
        <v>403.04030999999998</v>
      </c>
    </row>
    <row r="28" spans="1:9" s="799" customFormat="1" ht="43.5" customHeight="1" thickBot="1">
      <c r="A28" s="826" t="s">
        <v>363</v>
      </c>
      <c r="B28" s="798">
        <v>0</v>
      </c>
      <c r="C28" s="798">
        <v>0</v>
      </c>
      <c r="D28" s="798">
        <v>0</v>
      </c>
      <c r="E28" s="798">
        <v>0</v>
      </c>
      <c r="F28" s="798">
        <v>0</v>
      </c>
      <c r="G28" s="798">
        <v>0</v>
      </c>
      <c r="H28" s="798">
        <v>0</v>
      </c>
      <c r="I28" s="798">
        <v>0</v>
      </c>
    </row>
    <row r="29" spans="1:9" ht="24" customHeight="1" thickTop="1" thickBot="1">
      <c r="A29" s="791" t="s">
        <v>737</v>
      </c>
      <c r="B29" s="792">
        <v>264801.41781999997</v>
      </c>
      <c r="C29" s="792">
        <v>268409.52662000002</v>
      </c>
      <c r="D29" s="792">
        <v>332632.27935999999</v>
      </c>
      <c r="E29" s="792">
        <v>232550.04332</v>
      </c>
      <c r="F29" s="792">
        <v>258011.92598</v>
      </c>
      <c r="G29" s="792">
        <v>356180.87052</v>
      </c>
      <c r="H29" s="792">
        <v>341701.23888999998</v>
      </c>
      <c r="I29" s="792">
        <v>296603.34645999997</v>
      </c>
    </row>
    <row r="30" spans="1:9" s="795" customFormat="1" ht="21" customHeight="1" thickTop="1">
      <c r="A30" s="801" t="s">
        <v>738</v>
      </c>
      <c r="B30" s="794">
        <v>124909.65737</v>
      </c>
      <c r="C30" s="794">
        <v>163424.48391000001</v>
      </c>
      <c r="D30" s="794">
        <v>225385.18661999999</v>
      </c>
      <c r="E30" s="794">
        <v>126523.46569</v>
      </c>
      <c r="F30" s="794">
        <v>95299.660569999993</v>
      </c>
      <c r="G30" s="794">
        <v>95458.782340000005</v>
      </c>
      <c r="H30" s="794">
        <v>96356.631439999997</v>
      </c>
      <c r="I30" s="794">
        <v>87625.356620000006</v>
      </c>
    </row>
    <row r="31" spans="1:9" s="795" customFormat="1" ht="21" customHeight="1">
      <c r="A31" s="825" t="s">
        <v>739</v>
      </c>
      <c r="B31" s="794">
        <v>101124.45979000001</v>
      </c>
      <c r="C31" s="794">
        <v>116738.2285</v>
      </c>
      <c r="D31" s="794">
        <v>213769.39319</v>
      </c>
      <c r="E31" s="794">
        <v>58999.999040000002</v>
      </c>
      <c r="F31" s="794">
        <v>17932.725569999999</v>
      </c>
      <c r="G31" s="794">
        <v>17306.816420000003</v>
      </c>
      <c r="H31" s="794">
        <v>20424.06064</v>
      </c>
      <c r="I31" s="794">
        <v>9887.5574900000011</v>
      </c>
    </row>
    <row r="32" spans="1:9" s="795" customFormat="1" ht="21" customHeight="1">
      <c r="A32" s="825" t="s">
        <v>740</v>
      </c>
      <c r="B32" s="794">
        <v>15169.48941</v>
      </c>
      <c r="C32" s="794">
        <v>9577.5543100000014</v>
      </c>
      <c r="D32" s="794">
        <v>5549.6003700000001</v>
      </c>
      <c r="E32" s="794">
        <v>4773.2973600000005</v>
      </c>
      <c r="F32" s="794">
        <v>4113.1004899999998</v>
      </c>
      <c r="G32" s="794">
        <v>4021.54133</v>
      </c>
      <c r="H32" s="794">
        <v>2492.6491499999997</v>
      </c>
      <c r="I32" s="794">
        <v>2075.3368599999999</v>
      </c>
    </row>
    <row r="33" spans="1:9" s="795" customFormat="1" ht="21" customHeight="1">
      <c r="A33" s="825" t="s">
        <v>741</v>
      </c>
      <c r="B33" s="794">
        <v>442.37369000000001</v>
      </c>
      <c r="C33" s="794">
        <v>380.4239</v>
      </c>
      <c r="D33" s="794">
        <v>381.00488000000001</v>
      </c>
      <c r="E33" s="794">
        <v>55.606850000000001</v>
      </c>
      <c r="F33" s="794">
        <v>55.80283</v>
      </c>
      <c r="G33" s="794">
        <v>55.872669999999999</v>
      </c>
      <c r="H33" s="794">
        <v>55.912320000000001</v>
      </c>
      <c r="I33" s="794">
        <v>0</v>
      </c>
    </row>
    <row r="34" spans="1:9" s="795" customFormat="1" ht="21" customHeight="1">
      <c r="A34" s="825" t="s">
        <v>742</v>
      </c>
      <c r="B34" s="794">
        <v>8172.4643599999999</v>
      </c>
      <c r="C34" s="794">
        <v>1870.59258</v>
      </c>
      <c r="D34" s="794">
        <v>5561.0112800000006</v>
      </c>
      <c r="E34" s="794">
        <v>1516.1175700000001</v>
      </c>
      <c r="F34" s="794">
        <v>1872.26377</v>
      </c>
      <c r="G34" s="794">
        <v>1571.9726799999999</v>
      </c>
      <c r="H34" s="794">
        <v>1909.6719699999999</v>
      </c>
      <c r="I34" s="794">
        <v>3011.25675</v>
      </c>
    </row>
    <row r="35" spans="1:9" s="795" customFormat="1" ht="21" customHeight="1">
      <c r="A35" s="825" t="s">
        <v>743</v>
      </c>
      <c r="B35" s="794">
        <v>0</v>
      </c>
      <c r="C35" s="794">
        <v>34817.861199999999</v>
      </c>
      <c r="D35" s="794">
        <v>124.07105</v>
      </c>
      <c r="E35" s="794">
        <v>60755.57965</v>
      </c>
      <c r="F35" s="794">
        <v>70580</v>
      </c>
      <c r="G35" s="794">
        <v>70580</v>
      </c>
      <c r="H35" s="794">
        <v>70580</v>
      </c>
      <c r="I35" s="794">
        <v>70580</v>
      </c>
    </row>
    <row r="36" spans="1:9" s="795" customFormat="1" ht="21" customHeight="1">
      <c r="A36" s="825" t="s">
        <v>744</v>
      </c>
      <c r="B36" s="794">
        <v>0.87012</v>
      </c>
      <c r="C36" s="794">
        <v>39.823419999999999</v>
      </c>
      <c r="D36" s="794">
        <v>0.10585</v>
      </c>
      <c r="E36" s="794">
        <v>422.86521999999997</v>
      </c>
      <c r="F36" s="794">
        <v>745.76791000000003</v>
      </c>
      <c r="G36" s="794">
        <v>1922.57924</v>
      </c>
      <c r="H36" s="794">
        <v>894.33735999999999</v>
      </c>
      <c r="I36" s="794">
        <v>2071.20552</v>
      </c>
    </row>
    <row r="37" spans="1:9" s="795" customFormat="1" ht="21" customHeight="1">
      <c r="A37" s="801" t="s">
        <v>745</v>
      </c>
      <c r="B37" s="794">
        <v>0</v>
      </c>
      <c r="C37" s="794">
        <v>0</v>
      </c>
      <c r="D37" s="794">
        <v>0</v>
      </c>
      <c r="E37" s="794">
        <v>0</v>
      </c>
      <c r="F37" s="794">
        <v>0</v>
      </c>
      <c r="G37" s="794">
        <v>0</v>
      </c>
      <c r="H37" s="794">
        <v>0</v>
      </c>
      <c r="I37" s="794">
        <v>0</v>
      </c>
    </row>
    <row r="38" spans="1:9" s="795" customFormat="1" ht="21" customHeight="1">
      <c r="A38" s="801" t="s">
        <v>746</v>
      </c>
      <c r="B38" s="794">
        <v>112973.25568999999</v>
      </c>
      <c r="C38" s="794">
        <v>81795.527819999988</v>
      </c>
      <c r="D38" s="794">
        <v>93193.776310000001</v>
      </c>
      <c r="E38" s="794">
        <v>92864.43075</v>
      </c>
      <c r="F38" s="794">
        <v>149152.26088999998</v>
      </c>
      <c r="G38" s="794">
        <v>244556.80941999998</v>
      </c>
      <c r="H38" s="794">
        <v>229161.66550999999</v>
      </c>
      <c r="I38" s="794">
        <v>194947.14218</v>
      </c>
    </row>
    <row r="39" spans="1:9" s="795" customFormat="1" ht="21" customHeight="1">
      <c r="A39" s="801" t="s">
        <v>747</v>
      </c>
      <c r="B39" s="794">
        <v>20498.268920000002</v>
      </c>
      <c r="C39" s="794">
        <v>16396.583190000001</v>
      </c>
      <c r="D39" s="794">
        <v>7603.1361200000001</v>
      </c>
      <c r="E39" s="794">
        <v>5956.1075700000001</v>
      </c>
      <c r="F39" s="794">
        <v>4715.8350199999995</v>
      </c>
      <c r="G39" s="794">
        <v>5544.9480599999997</v>
      </c>
      <c r="H39" s="794">
        <v>6086.50918</v>
      </c>
      <c r="I39" s="794">
        <v>6325.1822499999998</v>
      </c>
    </row>
    <row r="40" spans="1:9" s="795" customFormat="1" ht="21" customHeight="1">
      <c r="A40" s="801" t="s">
        <v>401</v>
      </c>
      <c r="B40" s="794">
        <v>6420.2358400000003</v>
      </c>
      <c r="C40" s="794">
        <v>6792.9317000000001</v>
      </c>
      <c r="D40" s="794">
        <v>6450.1803099999997</v>
      </c>
      <c r="E40" s="794">
        <v>7206.0393099999992</v>
      </c>
      <c r="F40" s="794">
        <v>8844.1695</v>
      </c>
      <c r="G40" s="794">
        <v>10620.330699999999</v>
      </c>
      <c r="H40" s="794">
        <v>10096.43276</v>
      </c>
      <c r="I40" s="794">
        <v>7705.6654100000005</v>
      </c>
    </row>
    <row r="41" spans="1:9" s="795" customFormat="1" ht="21" customHeight="1">
      <c r="A41" s="801" t="s">
        <v>407</v>
      </c>
      <c r="B41" s="794">
        <v>0</v>
      </c>
      <c r="C41" s="794">
        <v>0</v>
      </c>
      <c r="D41" s="794">
        <v>0</v>
      </c>
      <c r="E41" s="794">
        <v>0</v>
      </c>
      <c r="F41" s="794">
        <v>0</v>
      </c>
      <c r="G41" s="794">
        <v>0</v>
      </c>
      <c r="H41" s="794">
        <v>0</v>
      </c>
      <c r="I41" s="794">
        <v>0</v>
      </c>
    </row>
    <row r="42" spans="1:9" s="795" customFormat="1" ht="21" customHeight="1">
      <c r="A42" s="801" t="s">
        <v>748</v>
      </c>
      <c r="B42" s="794">
        <v>0</v>
      </c>
      <c r="C42" s="794">
        <v>0</v>
      </c>
      <c r="D42" s="794">
        <v>0</v>
      </c>
      <c r="E42" s="794">
        <v>0</v>
      </c>
      <c r="F42" s="794">
        <v>0</v>
      </c>
      <c r="G42" s="794">
        <v>0</v>
      </c>
      <c r="H42" s="794">
        <v>0</v>
      </c>
      <c r="I42" s="794">
        <v>0</v>
      </c>
    </row>
    <row r="43" spans="1:9" s="799" customFormat="1" ht="43.5" customHeight="1" thickBot="1">
      <c r="A43" s="826" t="s">
        <v>598</v>
      </c>
      <c r="B43" s="798">
        <v>0</v>
      </c>
      <c r="C43" s="798">
        <v>0</v>
      </c>
      <c r="D43" s="798">
        <v>0</v>
      </c>
      <c r="E43" s="798">
        <v>0</v>
      </c>
      <c r="F43" s="798">
        <v>0</v>
      </c>
      <c r="G43" s="798">
        <v>0</v>
      </c>
      <c r="H43" s="798">
        <v>0</v>
      </c>
      <c r="I43" s="798">
        <v>0</v>
      </c>
    </row>
    <row r="44" spans="1:9" ht="24" customHeight="1" thickTop="1" thickBot="1">
      <c r="A44" s="791" t="s">
        <v>749</v>
      </c>
      <c r="B44" s="792">
        <v>184441.90141999998</v>
      </c>
      <c r="C44" s="792">
        <v>195266.49096999998</v>
      </c>
      <c r="D44" s="792">
        <v>192658.30750999998</v>
      </c>
      <c r="E44" s="792">
        <v>194555.59760000001</v>
      </c>
      <c r="F44" s="792">
        <v>193589.47821</v>
      </c>
      <c r="G44" s="792">
        <v>194481.05391999998</v>
      </c>
      <c r="H44" s="792">
        <v>198149.8903</v>
      </c>
      <c r="I44" s="792">
        <v>203270.13150999998</v>
      </c>
    </row>
    <row r="45" spans="1:9" s="795" customFormat="1" ht="21" customHeight="1" thickTop="1">
      <c r="A45" s="801" t="s">
        <v>422</v>
      </c>
      <c r="B45" s="794">
        <v>75800.430170000007</v>
      </c>
      <c r="C45" s="794">
        <v>75800.430170000007</v>
      </c>
      <c r="D45" s="794">
        <v>151815.65406</v>
      </c>
      <c r="E45" s="794">
        <v>151815.65406</v>
      </c>
      <c r="F45" s="794">
        <v>151815.65406</v>
      </c>
      <c r="G45" s="794">
        <v>151815.65406</v>
      </c>
      <c r="H45" s="794">
        <v>151815.65406</v>
      </c>
      <c r="I45" s="794">
        <v>151815.65406</v>
      </c>
    </row>
    <row r="46" spans="1:9" s="795" customFormat="1" ht="21" customHeight="1">
      <c r="A46" s="801" t="s">
        <v>426</v>
      </c>
      <c r="B46" s="794">
        <v>76015.223889999994</v>
      </c>
      <c r="C46" s="794">
        <v>84500.683199999999</v>
      </c>
      <c r="D46" s="794">
        <v>8485.4593100000002</v>
      </c>
      <c r="E46" s="794">
        <v>8485.4593100000002</v>
      </c>
      <c r="F46" s="794">
        <v>8485.4593100000002</v>
      </c>
      <c r="G46" s="794">
        <v>8485.4593100000002</v>
      </c>
      <c r="H46" s="794">
        <v>8485.4593100000002</v>
      </c>
      <c r="I46" s="794">
        <v>8485.4593100000002</v>
      </c>
    </row>
    <row r="47" spans="1:9" s="795" customFormat="1" ht="21" customHeight="1">
      <c r="A47" s="801" t="s">
        <v>430</v>
      </c>
      <c r="B47" s="794">
        <v>0</v>
      </c>
      <c r="C47" s="794">
        <v>0</v>
      </c>
      <c r="D47" s="794">
        <v>0</v>
      </c>
      <c r="E47" s="794">
        <v>0</v>
      </c>
      <c r="F47" s="794">
        <v>0</v>
      </c>
      <c r="G47" s="794">
        <v>0</v>
      </c>
      <c r="H47" s="794">
        <v>0</v>
      </c>
      <c r="I47" s="794">
        <v>0</v>
      </c>
    </row>
    <row r="48" spans="1:9" s="795" customFormat="1" ht="21" customHeight="1">
      <c r="A48" s="801" t="s">
        <v>750</v>
      </c>
      <c r="B48" s="794">
        <v>13769.671109999999</v>
      </c>
      <c r="C48" s="794">
        <v>15655.328730000001</v>
      </c>
      <c r="D48" s="794">
        <v>33922.634960000003</v>
      </c>
      <c r="E48" s="794">
        <v>32241.333850000003</v>
      </c>
      <c r="F48" s="794">
        <v>34133.695209999998</v>
      </c>
      <c r="G48" s="794">
        <v>33288.364840000002</v>
      </c>
      <c r="H48" s="794">
        <v>33288.364840000002</v>
      </c>
      <c r="I48" s="794">
        <v>37575.15221</v>
      </c>
    </row>
    <row r="49" spans="1:9" s="795" customFormat="1" ht="21" customHeight="1">
      <c r="A49" s="801" t="s">
        <v>436</v>
      </c>
      <c r="B49" s="794">
        <v>18856.576249999998</v>
      </c>
      <c r="C49" s="794">
        <v>19310.048870000002</v>
      </c>
      <c r="D49" s="794">
        <v>-1565.44082</v>
      </c>
      <c r="E49" s="794">
        <v>2013.1503799999998</v>
      </c>
      <c r="F49" s="794">
        <v>-845.33037000000002</v>
      </c>
      <c r="G49" s="794">
        <v>891.57570999999996</v>
      </c>
      <c r="H49" s="794">
        <v>4560.4120899999998</v>
      </c>
      <c r="I49" s="794">
        <v>5393.8659299999999</v>
      </c>
    </row>
    <row r="50" spans="1:9" s="795" customFormat="1" ht="21" customHeight="1">
      <c r="A50" s="825" t="s">
        <v>751</v>
      </c>
      <c r="B50" s="794">
        <v>0</v>
      </c>
      <c r="C50" s="794">
        <v>0</v>
      </c>
      <c r="D50" s="794">
        <v>0</v>
      </c>
      <c r="E50" s="794">
        <v>0</v>
      </c>
      <c r="F50" s="794">
        <v>0</v>
      </c>
      <c r="G50" s="794">
        <v>0</v>
      </c>
      <c r="H50" s="794">
        <v>0</v>
      </c>
      <c r="I50" s="794">
        <v>0</v>
      </c>
    </row>
    <row r="51" spans="1:9" s="799" customFormat="1" ht="40.5" customHeight="1" thickBot="1">
      <c r="A51" s="827" t="s">
        <v>752</v>
      </c>
      <c r="B51" s="798">
        <v>18856.576249999998</v>
      </c>
      <c r="C51" s="798">
        <v>19310.048870000002</v>
      </c>
      <c r="D51" s="798">
        <v>-1565.44082</v>
      </c>
      <c r="E51" s="798">
        <v>2013.1503799999998</v>
      </c>
      <c r="F51" s="798">
        <v>-845.33037000000002</v>
      </c>
      <c r="G51" s="798">
        <v>891.57570999999996</v>
      </c>
      <c r="H51" s="798">
        <v>4560.4120899999998</v>
      </c>
      <c r="I51" s="798">
        <v>5393.8659299999999</v>
      </c>
    </row>
    <row r="52" spans="1:9" ht="24" customHeight="1" thickTop="1" thickBot="1">
      <c r="A52" s="791" t="s">
        <v>753</v>
      </c>
      <c r="B52" s="792">
        <v>449243.31923999998</v>
      </c>
      <c r="C52" s="792">
        <v>463676.01758999994</v>
      </c>
      <c r="D52" s="792">
        <v>525290.58687</v>
      </c>
      <c r="E52" s="792">
        <v>427105.64092000003</v>
      </c>
      <c r="F52" s="792">
        <v>451601.40418999997</v>
      </c>
      <c r="G52" s="792">
        <v>550661.92444000009</v>
      </c>
      <c r="H52" s="792">
        <v>539851.12919000001</v>
      </c>
      <c r="I52" s="792">
        <v>499873.47797000001</v>
      </c>
    </row>
    <row r="53" spans="1:9" s="795" customFormat="1" ht="24" customHeight="1" thickTop="1">
      <c r="A53" s="801" t="s">
        <v>754</v>
      </c>
      <c r="B53" s="794">
        <v>142224.1176</v>
      </c>
      <c r="C53" s="794">
        <v>146746.83006000001</v>
      </c>
      <c r="D53" s="794">
        <v>195585.42144000001</v>
      </c>
      <c r="E53" s="794">
        <v>228039.40343000001</v>
      </c>
      <c r="F53" s="794">
        <v>306385.24723000004</v>
      </c>
      <c r="G53" s="794">
        <v>280262.16679000005</v>
      </c>
      <c r="H53" s="794">
        <v>324225.07175</v>
      </c>
      <c r="I53" s="794">
        <v>222211.82735000001</v>
      </c>
    </row>
    <row r="54" spans="1:9" s="799" customFormat="1" ht="21" customHeight="1">
      <c r="A54" s="827" t="s">
        <v>755</v>
      </c>
      <c r="B54" s="798">
        <v>42714.175409999996</v>
      </c>
      <c r="C54" s="798">
        <v>19335.06136</v>
      </c>
      <c r="D54" s="798">
        <v>8482.9724499999993</v>
      </c>
      <c r="E54" s="798">
        <v>1837.41625</v>
      </c>
      <c r="F54" s="798">
        <v>0</v>
      </c>
      <c r="G54" s="798">
        <v>0</v>
      </c>
      <c r="H54" s="798">
        <v>24388.869649999997</v>
      </c>
      <c r="I54" s="798">
        <v>0</v>
      </c>
    </row>
    <row r="55" spans="1:9" s="799" customFormat="1" ht="21" customHeight="1">
      <c r="A55" s="827" t="s">
        <v>756</v>
      </c>
      <c r="B55" s="798">
        <v>99509.942190000002</v>
      </c>
      <c r="C55" s="798">
        <v>127411.7687</v>
      </c>
      <c r="D55" s="798">
        <v>186416.44899</v>
      </c>
      <c r="E55" s="798">
        <v>226201.98718</v>
      </c>
      <c r="F55" s="798">
        <v>305356.24723000004</v>
      </c>
      <c r="G55" s="798">
        <v>279233.16679000005</v>
      </c>
      <c r="H55" s="798">
        <v>299836.20209999999</v>
      </c>
      <c r="I55" s="798">
        <v>222211.82735000001</v>
      </c>
    </row>
    <row r="56" spans="1:9" s="799" customFormat="1" ht="21" customHeight="1">
      <c r="A56" s="827" t="s">
        <v>757</v>
      </c>
      <c r="B56" s="798">
        <v>0</v>
      </c>
      <c r="C56" s="798">
        <v>0</v>
      </c>
      <c r="D56" s="798">
        <v>0</v>
      </c>
      <c r="E56" s="798">
        <v>0</v>
      </c>
      <c r="F56" s="798">
        <v>0</v>
      </c>
      <c r="G56" s="798">
        <v>0</v>
      </c>
      <c r="H56" s="798">
        <v>0</v>
      </c>
      <c r="I56" s="798">
        <v>0</v>
      </c>
    </row>
    <row r="57" spans="1:9" s="799" customFormat="1" ht="21" customHeight="1">
      <c r="A57" s="827" t="s">
        <v>758</v>
      </c>
      <c r="B57" s="798">
        <v>0</v>
      </c>
      <c r="C57" s="798">
        <v>0</v>
      </c>
      <c r="D57" s="798">
        <v>686</v>
      </c>
      <c r="E57" s="798">
        <v>0</v>
      </c>
      <c r="F57" s="798">
        <v>1029</v>
      </c>
      <c r="G57" s="798">
        <v>1029</v>
      </c>
      <c r="H57" s="798">
        <v>0</v>
      </c>
      <c r="I57" s="798">
        <v>0</v>
      </c>
    </row>
    <row r="58" spans="1:9" s="799" customFormat="1" ht="21" customHeight="1">
      <c r="A58" s="827" t="s">
        <v>759</v>
      </c>
      <c r="B58" s="798">
        <v>0</v>
      </c>
      <c r="C58" s="798">
        <v>0</v>
      </c>
      <c r="D58" s="798">
        <v>0</v>
      </c>
      <c r="E58" s="798">
        <v>0</v>
      </c>
      <c r="F58" s="798">
        <v>0</v>
      </c>
      <c r="G58" s="798">
        <v>0</v>
      </c>
      <c r="H58" s="798">
        <v>0</v>
      </c>
      <c r="I58" s="798">
        <v>0</v>
      </c>
    </row>
    <row r="59" spans="1:9" s="799" customFormat="1" ht="61.5" customHeight="1" thickBot="1">
      <c r="A59" s="826" t="s">
        <v>760</v>
      </c>
      <c r="B59" s="798">
        <v>641409.67056</v>
      </c>
      <c r="C59" s="798">
        <v>685955.75213000004</v>
      </c>
      <c r="D59" s="798">
        <v>744440.56551999995</v>
      </c>
      <c r="E59" s="798">
        <v>1000865.51264</v>
      </c>
      <c r="F59" s="798">
        <v>1299656.97765</v>
      </c>
      <c r="G59" s="798">
        <v>1459803.4821900001</v>
      </c>
      <c r="H59" s="798">
        <v>1476121.6316</v>
      </c>
      <c r="I59" s="798">
        <v>1175585.8596099999</v>
      </c>
    </row>
    <row r="60" spans="1:9" ht="31.5" customHeight="1" thickTop="1" thickBot="1">
      <c r="A60" s="828" t="s">
        <v>761</v>
      </c>
      <c r="B60" s="792"/>
      <c r="C60" s="792"/>
      <c r="D60" s="792"/>
      <c r="E60" s="792"/>
      <c r="F60" s="792"/>
      <c r="G60" s="792"/>
      <c r="H60" s="792"/>
      <c r="I60" s="792"/>
    </row>
    <row r="61" spans="1:9" ht="30" customHeight="1" thickTop="1">
      <c r="A61" s="803" t="s">
        <v>762</v>
      </c>
      <c r="B61" s="804">
        <v>12257.738130000002</v>
      </c>
      <c r="C61" s="804">
        <v>14898.80085</v>
      </c>
      <c r="D61" s="804">
        <v>16915.536530000001</v>
      </c>
      <c r="E61" s="804">
        <v>19884.527300000002</v>
      </c>
      <c r="F61" s="804">
        <v>22738.896550000001</v>
      </c>
      <c r="G61" s="804">
        <v>16084.91108</v>
      </c>
      <c r="H61" s="804">
        <v>29091.450850000001</v>
      </c>
      <c r="I61" s="804">
        <v>17997.864519999999</v>
      </c>
    </row>
    <row r="62" spans="1:9" ht="21" customHeight="1">
      <c r="A62" s="808" t="s">
        <v>763</v>
      </c>
      <c r="B62" s="804">
        <v>-762.09390000000008</v>
      </c>
      <c r="C62" s="804">
        <v>-945.73209999999995</v>
      </c>
      <c r="D62" s="804">
        <v>-1368.4892600000001</v>
      </c>
      <c r="E62" s="804">
        <v>-2033.8743200000001</v>
      </c>
      <c r="F62" s="804">
        <v>-3943.3988199999999</v>
      </c>
      <c r="G62" s="804">
        <v>-4508.0049000000008</v>
      </c>
      <c r="H62" s="804">
        <v>-8173.1659</v>
      </c>
      <c r="I62" s="804">
        <v>-5422.4546300000002</v>
      </c>
    </row>
    <row r="63" spans="1:9" ht="21.75" customHeight="1">
      <c r="A63" s="829" t="s">
        <v>764</v>
      </c>
      <c r="B63" s="804">
        <v>11495.64423</v>
      </c>
      <c r="C63" s="804">
        <v>13953.06875</v>
      </c>
      <c r="D63" s="804">
        <v>15547.047269999999</v>
      </c>
      <c r="E63" s="804">
        <v>17850.652979999999</v>
      </c>
      <c r="F63" s="804">
        <v>18795.497729999999</v>
      </c>
      <c r="G63" s="804">
        <v>11576.90618</v>
      </c>
      <c r="H63" s="804">
        <v>20918.284949999997</v>
      </c>
      <c r="I63" s="804">
        <v>12575.409890000001</v>
      </c>
    </row>
    <row r="64" spans="1:9">
      <c r="A64" s="803" t="s">
        <v>765</v>
      </c>
      <c r="B64" s="804">
        <v>55025.318920000005</v>
      </c>
      <c r="C64" s="804">
        <v>51139.412079999995</v>
      </c>
      <c r="D64" s="804">
        <v>13344.48099</v>
      </c>
      <c r="E64" s="804">
        <v>14419.07986</v>
      </c>
      <c r="F64" s="804">
        <v>9681.8031499999997</v>
      </c>
      <c r="G64" s="804">
        <v>3490.6811699999998</v>
      </c>
      <c r="H64" s="804">
        <v>6331.6947499999997</v>
      </c>
      <c r="I64" s="804">
        <v>3195.6644100000003</v>
      </c>
    </row>
    <row r="65" spans="1:9">
      <c r="A65" s="808" t="s">
        <v>766</v>
      </c>
      <c r="B65" s="804">
        <v>-5669.2279400000007</v>
      </c>
      <c r="C65" s="804">
        <v>-5569.9457400000001</v>
      </c>
      <c r="D65" s="804">
        <v>-6222.2124699999995</v>
      </c>
      <c r="E65" s="804">
        <v>-6648.33788</v>
      </c>
      <c r="F65" s="804">
        <v>-6189.8065399999996</v>
      </c>
      <c r="G65" s="804">
        <v>-1360.9674600000001</v>
      </c>
      <c r="H65" s="804">
        <v>-2279.45073</v>
      </c>
      <c r="I65" s="804">
        <v>-1129.62779</v>
      </c>
    </row>
    <row r="66" spans="1:9">
      <c r="A66" s="807" t="s">
        <v>767</v>
      </c>
      <c r="B66" s="804">
        <v>60851.735209999999</v>
      </c>
      <c r="C66" s="804">
        <v>59522.535090000005</v>
      </c>
      <c r="D66" s="804">
        <v>22669.315790000001</v>
      </c>
      <c r="E66" s="804">
        <v>25621.394960000001</v>
      </c>
      <c r="F66" s="804">
        <v>22287.494340000001</v>
      </c>
      <c r="G66" s="804">
        <v>13706.61989</v>
      </c>
      <c r="H66" s="804">
        <v>24970.528969999999</v>
      </c>
      <c r="I66" s="804">
        <v>14641.44651</v>
      </c>
    </row>
    <row r="67" spans="1:9">
      <c r="A67" s="803" t="s">
        <v>768</v>
      </c>
      <c r="B67" s="804">
        <v>7548.0048399999996</v>
      </c>
      <c r="C67" s="804">
        <v>14490.334080000001</v>
      </c>
      <c r="D67" s="804">
        <v>8447.2738100000006</v>
      </c>
      <c r="E67" s="804">
        <v>11019.93053</v>
      </c>
      <c r="F67" s="804">
        <v>10415.506289999999</v>
      </c>
      <c r="G67" s="804">
        <v>6194.6601500000006</v>
      </c>
      <c r="H67" s="804">
        <v>15156.621529999999</v>
      </c>
      <c r="I67" s="804">
        <v>9298.6803900000014</v>
      </c>
    </row>
    <row r="68" spans="1:9">
      <c r="A68" s="803" t="s">
        <v>769</v>
      </c>
      <c r="B68" s="804">
        <v>-8893.9253800000006</v>
      </c>
      <c r="C68" s="804">
        <v>-14578.868060000001</v>
      </c>
      <c r="D68" s="804">
        <v>-8064.1492400000006</v>
      </c>
      <c r="E68" s="804">
        <v>-11159.48393</v>
      </c>
      <c r="F68" s="804">
        <v>-11265.41122</v>
      </c>
      <c r="G68" s="804">
        <v>-8187.9520300000004</v>
      </c>
      <c r="H68" s="804">
        <v>-17377.837620000002</v>
      </c>
      <c r="I68" s="804">
        <v>-7007.0840900000003</v>
      </c>
    </row>
    <row r="69" spans="1:9">
      <c r="A69" s="829" t="s">
        <v>770</v>
      </c>
      <c r="B69" s="804">
        <v>59505.81467</v>
      </c>
      <c r="C69" s="804">
        <v>59434.001109999997</v>
      </c>
      <c r="D69" s="804">
        <v>23052.440360000001</v>
      </c>
      <c r="E69" s="804">
        <v>25481.841559999997</v>
      </c>
      <c r="F69" s="804">
        <v>21437.58941</v>
      </c>
      <c r="G69" s="804">
        <v>11713.328009999999</v>
      </c>
      <c r="H69" s="804">
        <v>22749.312879999998</v>
      </c>
      <c r="I69" s="804">
        <v>16933.042809999999</v>
      </c>
    </row>
    <row r="70" spans="1:9">
      <c r="A70" s="808" t="s">
        <v>771</v>
      </c>
      <c r="B70" s="804">
        <v>-29621.613100000002</v>
      </c>
      <c r="C70" s="804">
        <v>-31711.931170000003</v>
      </c>
      <c r="D70" s="804">
        <v>-24217.380739999997</v>
      </c>
      <c r="E70" s="804">
        <v>-23294.257659999999</v>
      </c>
      <c r="F70" s="804">
        <v>-22187.681989999997</v>
      </c>
      <c r="G70" s="804">
        <v>-10852.67317</v>
      </c>
      <c r="H70" s="804">
        <v>-18278.394980000001</v>
      </c>
      <c r="I70" s="804">
        <v>-11584.805560000001</v>
      </c>
    </row>
    <row r="71" spans="1:9">
      <c r="A71" s="807" t="s">
        <v>772</v>
      </c>
      <c r="B71" s="804">
        <v>29884.201570000001</v>
      </c>
      <c r="C71" s="804">
        <v>27722.069940000001</v>
      </c>
      <c r="D71" s="804">
        <v>-1164.9403799999998</v>
      </c>
      <c r="E71" s="804">
        <v>2187.5839000000001</v>
      </c>
      <c r="F71" s="804">
        <v>-750.09258</v>
      </c>
      <c r="G71" s="804">
        <v>860.65483999999992</v>
      </c>
      <c r="H71" s="804">
        <v>4470.9179000000004</v>
      </c>
      <c r="I71" s="804">
        <v>5348.2372500000001</v>
      </c>
    </row>
    <row r="72" spans="1:9">
      <c r="A72" s="807" t="s">
        <v>773</v>
      </c>
      <c r="B72" s="804">
        <v>-60.048379999999995</v>
      </c>
      <c r="C72" s="804">
        <v>-252.69532999999998</v>
      </c>
      <c r="D72" s="804">
        <v>-85.032320000000013</v>
      </c>
      <c r="E72" s="804">
        <v>-73.08386999999999</v>
      </c>
      <c r="F72" s="804">
        <v>0.72448999999999997</v>
      </c>
      <c r="G72" s="804">
        <v>-7.6036200000000003</v>
      </c>
      <c r="H72" s="804">
        <v>-1.39354</v>
      </c>
      <c r="I72" s="804">
        <v>-11.42773</v>
      </c>
    </row>
    <row r="73" spans="1:9">
      <c r="A73" s="808" t="s">
        <v>774</v>
      </c>
      <c r="B73" s="804">
        <v>-60.048379999999995</v>
      </c>
      <c r="C73" s="804">
        <v>-252.69532999999998</v>
      </c>
      <c r="D73" s="804">
        <v>-85.032320000000013</v>
      </c>
      <c r="E73" s="804">
        <v>-73.08386999999999</v>
      </c>
      <c r="F73" s="804">
        <v>0.72448999999999997</v>
      </c>
      <c r="G73" s="804">
        <v>-7.6036200000000003</v>
      </c>
      <c r="H73" s="804">
        <v>-1.39354</v>
      </c>
      <c r="I73" s="804">
        <v>-11.42773</v>
      </c>
    </row>
    <row r="74" spans="1:9">
      <c r="A74" s="808" t="s">
        <v>775</v>
      </c>
      <c r="B74" s="804">
        <v>0</v>
      </c>
      <c r="C74" s="804">
        <v>0</v>
      </c>
      <c r="D74" s="804">
        <v>0</v>
      </c>
      <c r="E74" s="804">
        <v>0</v>
      </c>
      <c r="F74" s="804">
        <v>0</v>
      </c>
      <c r="G74" s="804">
        <v>0</v>
      </c>
      <c r="H74" s="804">
        <v>0</v>
      </c>
      <c r="I74" s="804">
        <v>0</v>
      </c>
    </row>
    <row r="75" spans="1:9">
      <c r="A75" s="829" t="s">
        <v>776</v>
      </c>
      <c r="B75" s="804">
        <v>-1.3714500000000001</v>
      </c>
      <c r="C75" s="804">
        <v>-86.104470000000006</v>
      </c>
      <c r="D75" s="804">
        <v>34.546559999999999</v>
      </c>
      <c r="E75" s="804">
        <v>40.562080000000002</v>
      </c>
      <c r="F75" s="804">
        <v>5.0262399999999996</v>
      </c>
      <c r="G75" s="804">
        <v>-0.97357000000000005</v>
      </c>
      <c r="H75" s="804">
        <v>-11.47208</v>
      </c>
      <c r="I75" s="804">
        <v>1.83569</v>
      </c>
    </row>
    <row r="76" spans="1:9">
      <c r="A76" s="829" t="s">
        <v>777</v>
      </c>
      <c r="B76" s="804">
        <v>-1.3714500000000001</v>
      </c>
      <c r="C76" s="804">
        <v>-86.104470000000006</v>
      </c>
      <c r="D76" s="804">
        <v>34.546559999999999</v>
      </c>
      <c r="E76" s="804">
        <v>40.562080000000002</v>
      </c>
      <c r="F76" s="804">
        <v>5.0262399999999996</v>
      </c>
      <c r="G76" s="804">
        <v>-0.97357000000000005</v>
      </c>
      <c r="H76" s="804">
        <v>-11.47208</v>
      </c>
      <c r="I76" s="804">
        <v>1.83569</v>
      </c>
    </row>
    <row r="77" spans="1:9">
      <c r="A77" s="808" t="s">
        <v>778</v>
      </c>
      <c r="B77" s="804">
        <v>0</v>
      </c>
      <c r="C77" s="804">
        <v>0</v>
      </c>
      <c r="D77" s="804">
        <v>0</v>
      </c>
      <c r="E77" s="804">
        <v>0</v>
      </c>
      <c r="F77" s="804">
        <v>0</v>
      </c>
      <c r="G77" s="804">
        <v>0</v>
      </c>
      <c r="H77" s="804">
        <v>0</v>
      </c>
      <c r="I77" s="804">
        <v>0</v>
      </c>
    </row>
    <row r="78" spans="1:9">
      <c r="A78" s="829" t="s">
        <v>779</v>
      </c>
      <c r="B78" s="804">
        <v>29822.781739999999</v>
      </c>
      <c r="C78" s="804">
        <v>27383.270140000001</v>
      </c>
      <c r="D78" s="804">
        <v>-1215.4261399999998</v>
      </c>
      <c r="E78" s="804">
        <v>2155.0621099999998</v>
      </c>
      <c r="F78" s="804">
        <v>-744.34185000000002</v>
      </c>
      <c r="G78" s="804">
        <v>852.07765000000006</v>
      </c>
      <c r="H78" s="804">
        <v>4458.0522799999999</v>
      </c>
      <c r="I78" s="804">
        <v>5338.6452099999997</v>
      </c>
    </row>
    <row r="79" spans="1:9">
      <c r="A79" s="803" t="s">
        <v>780</v>
      </c>
      <c r="B79" s="804">
        <v>9.4801099999999998</v>
      </c>
      <c r="C79" s="804">
        <v>24.685230000000001</v>
      </c>
      <c r="D79" s="804">
        <v>1.37808</v>
      </c>
      <c r="E79" s="804">
        <v>6.8153699999999997</v>
      </c>
      <c r="F79" s="804">
        <v>3.48346</v>
      </c>
      <c r="G79" s="804">
        <v>0</v>
      </c>
      <c r="H79" s="804">
        <v>2.264E-2</v>
      </c>
      <c r="I79" s="804">
        <v>0</v>
      </c>
    </row>
    <row r="80" spans="1:9">
      <c r="A80" s="807" t="s">
        <v>781</v>
      </c>
      <c r="B80" s="804">
        <v>29832.261850000003</v>
      </c>
      <c r="C80" s="804">
        <v>27407.95537</v>
      </c>
      <c r="D80" s="804">
        <v>-1214.0480600000001</v>
      </c>
      <c r="E80" s="804">
        <v>2161.8774800000001</v>
      </c>
      <c r="F80" s="804">
        <v>-740.85838999999999</v>
      </c>
      <c r="G80" s="804">
        <v>852.07765000000006</v>
      </c>
      <c r="H80" s="804">
        <v>4458.07492</v>
      </c>
      <c r="I80" s="804">
        <v>5338.6452099999997</v>
      </c>
    </row>
    <row r="81" spans="1:9">
      <c r="A81" s="803" t="s">
        <v>782</v>
      </c>
      <c r="B81" s="804">
        <v>-1710.3226000000002</v>
      </c>
      <c r="C81" s="804">
        <v>-635.48149999999998</v>
      </c>
      <c r="D81" s="804">
        <v>-351.39276000000001</v>
      </c>
      <c r="E81" s="804">
        <v>-148.72717</v>
      </c>
      <c r="F81" s="804">
        <v>-104.47198</v>
      </c>
      <c r="G81" s="804">
        <v>39.498059999999995</v>
      </c>
      <c r="H81" s="804">
        <v>102.33717</v>
      </c>
      <c r="I81" s="804">
        <v>55.22072</v>
      </c>
    </row>
    <row r="82" spans="1:9" ht="21" customHeight="1">
      <c r="A82" s="829" t="s">
        <v>783</v>
      </c>
      <c r="B82" s="804">
        <v>28121.939249999999</v>
      </c>
      <c r="C82" s="804">
        <v>26772.473870000002</v>
      </c>
      <c r="D82" s="804">
        <v>-1565.44082</v>
      </c>
      <c r="E82" s="804">
        <v>2013.15031</v>
      </c>
      <c r="F82" s="804">
        <v>-845.33037000000002</v>
      </c>
      <c r="G82" s="804">
        <v>891.57570999999996</v>
      </c>
      <c r="H82" s="804">
        <v>4560.4120899999998</v>
      </c>
      <c r="I82" s="804">
        <v>5393.8659299999999</v>
      </c>
    </row>
    <row r="83" spans="1:9" ht="21" customHeight="1">
      <c r="A83" s="803" t="s">
        <v>784</v>
      </c>
      <c r="B83" s="804">
        <v>0</v>
      </c>
      <c r="C83" s="804">
        <v>0</v>
      </c>
      <c r="D83" s="804">
        <v>0</v>
      </c>
      <c r="E83" s="804">
        <v>0</v>
      </c>
      <c r="F83" s="804">
        <v>0</v>
      </c>
      <c r="G83" s="804">
        <v>0</v>
      </c>
      <c r="H83" s="804">
        <v>0</v>
      </c>
      <c r="I83" s="804">
        <v>0</v>
      </c>
    </row>
    <row r="84" spans="1:9" ht="21" customHeight="1">
      <c r="A84" s="829" t="s">
        <v>785</v>
      </c>
      <c r="B84" s="804">
        <v>28121.939249999999</v>
      </c>
      <c r="C84" s="804">
        <v>26772.473870000002</v>
      </c>
      <c r="D84" s="804">
        <v>-1565.44082</v>
      </c>
      <c r="E84" s="804">
        <v>2013.15031</v>
      </c>
      <c r="F84" s="804">
        <v>-845.33037000000002</v>
      </c>
      <c r="G84" s="804">
        <v>891.57570999999996</v>
      </c>
      <c r="H84" s="804">
        <v>4560.4120899999998</v>
      </c>
      <c r="I84" s="804">
        <v>5393.8659299999999</v>
      </c>
    </row>
    <row r="85" spans="1:9" ht="18" customHeight="1" thickBot="1">
      <c r="A85" s="803" t="s">
        <v>786</v>
      </c>
      <c r="B85" s="804">
        <v>-9265.3629999999994</v>
      </c>
      <c r="C85" s="804">
        <v>-7462.4250000000002</v>
      </c>
      <c r="D85" s="804">
        <v>0</v>
      </c>
      <c r="E85" s="804">
        <v>0</v>
      </c>
      <c r="F85" s="804">
        <v>0</v>
      </c>
      <c r="G85" s="804">
        <v>0</v>
      </c>
      <c r="H85" s="804">
        <v>0</v>
      </c>
      <c r="I85" s="804">
        <v>0</v>
      </c>
    </row>
    <row r="86" spans="1:9" ht="24" customHeight="1" thickTop="1" thickBot="1">
      <c r="A86" s="791" t="s">
        <v>787</v>
      </c>
      <c r="B86" s="792">
        <v>18856.576249999998</v>
      </c>
      <c r="C86" s="792">
        <v>19310.048870000002</v>
      </c>
      <c r="D86" s="792">
        <v>-1565.44082</v>
      </c>
      <c r="E86" s="792">
        <v>2013.15031</v>
      </c>
      <c r="F86" s="792">
        <v>-845.33037000000002</v>
      </c>
      <c r="G86" s="792">
        <v>891.57570999999996</v>
      </c>
      <c r="H86" s="792">
        <v>4560.4120899999998</v>
      </c>
      <c r="I86" s="792">
        <v>5393.8659299999999</v>
      </c>
    </row>
    <row r="87" spans="1:9" ht="15" customHeight="1" thickTop="1" thickBot="1">
      <c r="A87" s="830"/>
      <c r="B87" s="811"/>
      <c r="C87" s="811"/>
      <c r="D87" s="811"/>
      <c r="E87" s="811"/>
      <c r="F87" s="811"/>
      <c r="G87" s="811"/>
      <c r="H87" s="811"/>
      <c r="I87" s="811"/>
    </row>
    <row r="88" spans="1:9" ht="28.5" customHeight="1" thickTop="1">
      <c r="A88" s="831"/>
      <c r="B88" s="813"/>
      <c r="C88" s="813"/>
      <c r="D88" s="813"/>
      <c r="E88" s="813"/>
      <c r="F88" s="813"/>
      <c r="G88" s="813"/>
      <c r="H88" s="813"/>
    </row>
    <row r="89" spans="1:9">
      <c r="A89" s="831"/>
      <c r="B89" s="813"/>
      <c r="C89" s="813"/>
      <c r="D89" s="813"/>
      <c r="E89" s="813"/>
      <c r="F89" s="813"/>
      <c r="G89" s="813"/>
      <c r="H89" s="813"/>
    </row>
    <row r="90" spans="1:9" ht="19.5">
      <c r="A90" s="832"/>
      <c r="B90" s="813"/>
      <c r="C90" s="813"/>
      <c r="D90" s="813"/>
      <c r="E90" s="813"/>
      <c r="F90" s="813"/>
      <c r="G90" s="813"/>
      <c r="H90" s="813"/>
    </row>
    <row r="91" spans="1:9" ht="19.5">
      <c r="A91" s="832"/>
      <c r="B91" s="813"/>
      <c r="C91" s="813"/>
      <c r="D91" s="813"/>
      <c r="E91" s="813"/>
      <c r="F91" s="813"/>
      <c r="G91" s="813"/>
      <c r="H91" s="813"/>
    </row>
    <row r="92" spans="1:9" ht="19.5">
      <c r="A92" s="832"/>
      <c r="B92" s="813"/>
      <c r="C92" s="813"/>
      <c r="D92" s="813"/>
      <c r="E92" s="813"/>
      <c r="F92" s="813"/>
      <c r="G92" s="813"/>
      <c r="H92" s="813"/>
    </row>
    <row r="93" spans="1:9" ht="19.5">
      <c r="A93" s="833"/>
      <c r="B93" s="813"/>
      <c r="C93" s="813"/>
      <c r="D93" s="813"/>
      <c r="E93" s="813"/>
      <c r="F93" s="813"/>
      <c r="G93" s="813"/>
      <c r="H93" s="813"/>
    </row>
    <row r="94" spans="1:9" ht="19.5">
      <c r="A94" s="833"/>
      <c r="B94" s="813"/>
      <c r="C94" s="813"/>
      <c r="D94" s="813"/>
      <c r="E94" s="813"/>
      <c r="F94" s="813"/>
      <c r="G94" s="813"/>
      <c r="H94" s="813"/>
    </row>
    <row r="95" spans="1:9" ht="19.5">
      <c r="A95" s="833"/>
      <c r="B95" s="813"/>
      <c r="C95" s="813"/>
      <c r="D95" s="813"/>
      <c r="E95" s="813"/>
      <c r="F95" s="813"/>
      <c r="G95" s="813"/>
      <c r="H95" s="813"/>
    </row>
    <row r="96" spans="1:9" ht="19.5">
      <c r="A96" s="832"/>
      <c r="B96" s="813"/>
      <c r="C96" s="813"/>
      <c r="D96" s="813"/>
      <c r="E96" s="813"/>
      <c r="F96" s="813"/>
      <c r="G96" s="813"/>
      <c r="H96" s="813"/>
    </row>
    <row r="97" spans="1:8" ht="19.5">
      <c r="A97" s="832"/>
      <c r="B97" s="813"/>
      <c r="C97" s="813"/>
      <c r="D97" s="813"/>
      <c r="E97" s="813"/>
      <c r="F97" s="813"/>
      <c r="G97" s="813"/>
      <c r="H97" s="813"/>
    </row>
    <row r="98" spans="1:8" ht="19.5">
      <c r="A98" s="832"/>
      <c r="B98" s="813"/>
      <c r="C98" s="813"/>
      <c r="D98" s="813"/>
      <c r="E98" s="813"/>
      <c r="F98" s="813"/>
      <c r="G98" s="813"/>
      <c r="H98" s="813"/>
    </row>
    <row r="99" spans="1:8" ht="19.5">
      <c r="A99" s="832"/>
      <c r="B99" s="813"/>
      <c r="C99" s="813"/>
      <c r="D99" s="813"/>
      <c r="E99" s="813"/>
      <c r="F99" s="813"/>
      <c r="G99" s="813"/>
      <c r="H99" s="813"/>
    </row>
    <row r="100" spans="1:8" ht="19.5">
      <c r="A100" s="832"/>
      <c r="B100" s="813"/>
      <c r="C100" s="813"/>
      <c r="D100" s="813"/>
      <c r="E100" s="813"/>
      <c r="F100" s="813"/>
      <c r="G100" s="813"/>
      <c r="H100" s="813"/>
    </row>
    <row r="101" spans="1:8" ht="19.5">
      <c r="A101" s="817"/>
      <c r="B101" s="813"/>
      <c r="C101" s="813"/>
      <c r="D101" s="813"/>
      <c r="E101" s="813"/>
      <c r="F101" s="813"/>
      <c r="G101" s="813"/>
      <c r="H101" s="813"/>
    </row>
    <row r="102" spans="1:8">
      <c r="A102" s="819"/>
      <c r="B102" s="813"/>
      <c r="C102" s="813"/>
      <c r="D102" s="813"/>
      <c r="E102" s="813"/>
      <c r="F102" s="813"/>
      <c r="G102" s="813"/>
      <c r="H102" s="813"/>
    </row>
    <row r="103" spans="1:8">
      <c r="A103" s="819"/>
      <c r="B103" s="813"/>
      <c r="C103" s="813"/>
      <c r="D103" s="813"/>
      <c r="E103" s="813"/>
      <c r="F103" s="813"/>
      <c r="G103" s="813"/>
      <c r="H103" s="813"/>
    </row>
    <row r="104" spans="1:8">
      <c r="A104" s="819"/>
      <c r="B104" s="813"/>
      <c r="C104" s="813"/>
      <c r="D104" s="813"/>
      <c r="E104" s="813"/>
      <c r="F104" s="813"/>
      <c r="G104" s="813"/>
      <c r="H104" s="813"/>
    </row>
    <row r="105" spans="1:8">
      <c r="A105" s="819"/>
      <c r="B105" s="813"/>
      <c r="C105" s="813"/>
      <c r="D105" s="813"/>
      <c r="E105" s="813"/>
      <c r="F105" s="813"/>
      <c r="G105" s="813"/>
      <c r="H105" s="813"/>
    </row>
    <row r="106" spans="1:8">
      <c r="A106" s="819"/>
      <c r="B106" s="813"/>
      <c r="C106" s="813"/>
      <c r="D106" s="813"/>
      <c r="E106" s="813"/>
      <c r="F106" s="813"/>
      <c r="G106" s="813"/>
      <c r="H106" s="813"/>
    </row>
    <row r="107" spans="1:8">
      <c r="A107" s="819"/>
      <c r="B107" s="813"/>
      <c r="C107" s="813"/>
      <c r="D107" s="813"/>
      <c r="E107" s="813"/>
      <c r="F107" s="813"/>
      <c r="G107" s="813"/>
      <c r="H107" s="813"/>
    </row>
    <row r="108" spans="1:8">
      <c r="A108" s="819"/>
      <c r="B108" s="813"/>
      <c r="C108" s="813"/>
      <c r="D108" s="813"/>
      <c r="E108" s="813"/>
      <c r="F108" s="813"/>
      <c r="G108" s="813"/>
      <c r="H108" s="813"/>
    </row>
    <row r="109" spans="1:8">
      <c r="A109" s="819"/>
      <c r="B109" s="813"/>
      <c r="C109" s="813"/>
      <c r="D109" s="813"/>
      <c r="E109" s="813"/>
      <c r="F109" s="813"/>
      <c r="G109" s="813"/>
      <c r="H109" s="813"/>
    </row>
    <row r="110" spans="1:8" ht="19.5">
      <c r="A110" s="832"/>
      <c r="B110" s="813"/>
      <c r="C110" s="813"/>
      <c r="D110" s="813"/>
      <c r="E110" s="813"/>
      <c r="F110" s="813"/>
      <c r="G110" s="813"/>
      <c r="H110" s="813"/>
    </row>
    <row r="111" spans="1:8" ht="19.5">
      <c r="A111" s="832"/>
      <c r="B111" s="813"/>
      <c r="C111" s="813"/>
      <c r="D111" s="813"/>
      <c r="E111" s="813"/>
      <c r="F111" s="813"/>
      <c r="G111" s="813"/>
      <c r="H111" s="813"/>
    </row>
    <row r="112" spans="1:8" ht="19.5">
      <c r="A112" s="833"/>
      <c r="B112" s="813"/>
      <c r="C112" s="813"/>
      <c r="D112" s="813"/>
      <c r="E112" s="813"/>
      <c r="F112" s="813"/>
      <c r="G112" s="813"/>
      <c r="H112" s="813"/>
    </row>
    <row r="113" spans="1:8" ht="19.5">
      <c r="A113" s="833"/>
      <c r="B113" s="813"/>
      <c r="C113" s="813"/>
      <c r="D113" s="813"/>
      <c r="E113" s="813"/>
      <c r="F113" s="813"/>
      <c r="G113" s="813"/>
      <c r="H113" s="813"/>
    </row>
    <row r="114" spans="1:8" ht="19.5">
      <c r="A114" s="833"/>
      <c r="B114" s="813"/>
      <c r="C114" s="813"/>
      <c r="D114" s="813"/>
      <c r="E114" s="813"/>
      <c r="F114" s="813"/>
      <c r="G114" s="813"/>
      <c r="H114" s="813"/>
    </row>
    <row r="115" spans="1:8" ht="19.5">
      <c r="A115" s="832"/>
      <c r="B115" s="813"/>
      <c r="C115" s="813"/>
      <c r="D115" s="813"/>
      <c r="E115" s="813"/>
      <c r="F115" s="813"/>
      <c r="G115" s="813"/>
      <c r="H115" s="813"/>
    </row>
    <row r="116" spans="1:8" ht="19.5">
      <c r="A116" s="832"/>
      <c r="B116" s="813"/>
      <c r="C116" s="813"/>
      <c r="D116" s="813"/>
      <c r="E116" s="813"/>
      <c r="F116" s="813"/>
      <c r="G116" s="813"/>
      <c r="H116" s="813"/>
    </row>
    <row r="117" spans="1:8" ht="19.5">
      <c r="A117" s="832"/>
      <c r="B117" s="813"/>
      <c r="C117" s="813"/>
      <c r="D117" s="813"/>
      <c r="E117" s="813"/>
      <c r="F117" s="813"/>
      <c r="G117" s="813"/>
      <c r="H117" s="813"/>
    </row>
    <row r="118" spans="1:8" ht="19.5">
      <c r="A118" s="832"/>
      <c r="B118" s="813"/>
      <c r="C118" s="813"/>
      <c r="D118" s="813"/>
      <c r="E118" s="813"/>
      <c r="F118" s="813"/>
      <c r="G118" s="813"/>
      <c r="H118" s="813"/>
    </row>
    <row r="119" spans="1:8" ht="19.5">
      <c r="A119" s="832"/>
      <c r="B119" s="813"/>
      <c r="C119" s="813"/>
      <c r="D119" s="813"/>
      <c r="E119" s="813"/>
      <c r="F119" s="813"/>
      <c r="G119" s="813"/>
      <c r="H119" s="813"/>
    </row>
    <row r="120" spans="1:8" ht="19.5">
      <c r="A120" s="832"/>
      <c r="B120" s="813"/>
      <c r="C120" s="813"/>
      <c r="D120" s="813"/>
      <c r="E120" s="813"/>
      <c r="F120" s="813"/>
      <c r="G120" s="813"/>
      <c r="H120" s="813"/>
    </row>
    <row r="121" spans="1:8" ht="19.5">
      <c r="A121" s="832"/>
      <c r="B121" s="813"/>
      <c r="C121" s="813"/>
      <c r="D121" s="813"/>
      <c r="E121" s="813"/>
      <c r="F121" s="813"/>
      <c r="G121" s="813"/>
      <c r="H121" s="813"/>
    </row>
    <row r="122" spans="1:8" ht="19.5">
      <c r="A122" s="833"/>
      <c r="B122" s="813"/>
      <c r="C122" s="813"/>
      <c r="D122" s="813"/>
      <c r="E122" s="813"/>
      <c r="F122" s="813"/>
      <c r="G122" s="813"/>
      <c r="H122" s="813"/>
    </row>
    <row r="123" spans="1:8" ht="19.5">
      <c r="A123" s="832"/>
      <c r="B123" s="813"/>
      <c r="C123" s="813"/>
      <c r="D123" s="813"/>
      <c r="E123" s="813"/>
      <c r="F123" s="813"/>
      <c r="G123" s="813"/>
      <c r="H123" s="813"/>
    </row>
    <row r="124" spans="1:8" ht="19.5">
      <c r="A124" s="832"/>
      <c r="B124" s="813"/>
      <c r="C124" s="813"/>
      <c r="D124" s="813"/>
      <c r="E124" s="813"/>
      <c r="F124" s="813"/>
      <c r="G124" s="813"/>
      <c r="H124" s="813"/>
    </row>
    <row r="125" spans="1:8" ht="19.5">
      <c r="A125" s="832"/>
      <c r="B125" s="813"/>
      <c r="C125" s="813"/>
      <c r="D125" s="813"/>
      <c r="E125" s="813"/>
      <c r="F125" s="813"/>
      <c r="G125" s="813"/>
      <c r="H125" s="813"/>
    </row>
    <row r="126" spans="1:8" ht="19.5">
      <c r="A126" s="832"/>
      <c r="B126" s="813"/>
      <c r="C126" s="813"/>
      <c r="D126" s="813"/>
      <c r="E126" s="813"/>
      <c r="F126" s="813"/>
      <c r="G126" s="813"/>
      <c r="H126" s="813"/>
    </row>
    <row r="127" spans="1:8" ht="19.5">
      <c r="A127" s="832"/>
      <c r="B127" s="813"/>
      <c r="C127" s="813"/>
      <c r="D127" s="813"/>
      <c r="E127" s="813"/>
      <c r="F127" s="813"/>
      <c r="G127" s="813"/>
      <c r="H127" s="813"/>
    </row>
    <row r="128" spans="1:8" ht="19.5">
      <c r="A128" s="833"/>
      <c r="B128" s="813"/>
      <c r="C128" s="813"/>
      <c r="D128" s="813"/>
      <c r="E128" s="813"/>
      <c r="F128" s="813"/>
      <c r="G128" s="813"/>
      <c r="H128" s="813"/>
    </row>
    <row r="129" spans="1:8" ht="19.5">
      <c r="A129" s="832"/>
      <c r="B129" s="813"/>
      <c r="C129" s="813"/>
      <c r="D129" s="813"/>
      <c r="E129" s="813"/>
      <c r="F129" s="813"/>
      <c r="G129" s="813"/>
      <c r="H129" s="813"/>
    </row>
    <row r="130" spans="1:8" ht="19.5">
      <c r="A130" s="832"/>
      <c r="B130" s="813"/>
      <c r="C130" s="813"/>
      <c r="D130" s="813"/>
      <c r="E130" s="813"/>
      <c r="F130" s="813"/>
      <c r="G130" s="813"/>
      <c r="H130" s="813"/>
    </row>
    <row r="131" spans="1:8" ht="19.5">
      <c r="A131" s="832"/>
      <c r="B131" s="813"/>
      <c r="C131" s="813"/>
      <c r="D131" s="813"/>
      <c r="E131" s="813"/>
      <c r="F131" s="813"/>
      <c r="G131" s="813"/>
      <c r="H131" s="813"/>
    </row>
    <row r="132" spans="1:8" ht="19.5">
      <c r="A132" s="833"/>
      <c r="B132" s="813"/>
      <c r="C132" s="813"/>
      <c r="D132" s="813"/>
      <c r="E132" s="813"/>
      <c r="F132" s="813"/>
      <c r="G132" s="813"/>
      <c r="H132" s="813"/>
    </row>
    <row r="133" spans="1:8" ht="19.5">
      <c r="A133" s="832"/>
      <c r="B133" s="813"/>
      <c r="C133" s="813"/>
      <c r="D133" s="813"/>
      <c r="E133" s="813"/>
      <c r="F133" s="813"/>
      <c r="G133" s="813"/>
      <c r="H133" s="813"/>
    </row>
    <row r="134" spans="1:8" ht="19.5">
      <c r="A134" s="832"/>
      <c r="B134" s="813"/>
      <c r="C134" s="813"/>
      <c r="D134" s="813"/>
      <c r="E134" s="813"/>
      <c r="F134" s="813"/>
      <c r="G134" s="813"/>
      <c r="H134" s="813"/>
    </row>
    <row r="135" spans="1:8" ht="19.5">
      <c r="A135" s="832"/>
      <c r="B135" s="813"/>
      <c r="C135" s="813"/>
      <c r="D135" s="813"/>
      <c r="E135" s="813"/>
      <c r="F135" s="813"/>
      <c r="G135" s="813"/>
      <c r="H135" s="813"/>
    </row>
    <row r="136" spans="1:8" ht="19.5">
      <c r="A136" s="832"/>
      <c r="B136" s="813"/>
      <c r="C136" s="813"/>
      <c r="D136" s="813"/>
      <c r="E136" s="813"/>
      <c r="F136" s="813"/>
      <c r="G136" s="813"/>
      <c r="H136" s="813"/>
    </row>
    <row r="137" spans="1:8" ht="19.5">
      <c r="A137" s="833"/>
      <c r="B137" s="813"/>
      <c r="C137" s="813"/>
      <c r="D137" s="813"/>
      <c r="E137" s="813"/>
      <c r="F137" s="813"/>
      <c r="G137" s="813"/>
      <c r="H137" s="813"/>
    </row>
    <row r="138" spans="1:8" ht="19.5">
      <c r="A138" s="832"/>
      <c r="B138" s="813"/>
      <c r="C138" s="813"/>
      <c r="D138" s="813"/>
      <c r="E138" s="813"/>
      <c r="F138" s="813"/>
      <c r="G138" s="813"/>
      <c r="H138" s="813"/>
    </row>
    <row r="139" spans="1:8" ht="19.5">
      <c r="A139" s="832"/>
      <c r="B139" s="813"/>
      <c r="C139" s="813"/>
      <c r="D139" s="813"/>
      <c r="E139" s="813"/>
      <c r="F139" s="813"/>
      <c r="G139" s="813"/>
      <c r="H139" s="813"/>
    </row>
    <row r="140" spans="1:8" ht="19.5">
      <c r="A140" s="832"/>
      <c r="B140" s="813"/>
      <c r="C140" s="813"/>
      <c r="D140" s="813"/>
      <c r="E140" s="813"/>
      <c r="F140" s="813"/>
      <c r="G140" s="813"/>
      <c r="H140" s="813"/>
    </row>
    <row r="141" spans="1:8" ht="19.5">
      <c r="A141" s="832"/>
      <c r="B141" s="813"/>
      <c r="C141" s="813"/>
      <c r="D141" s="813"/>
      <c r="E141" s="813"/>
      <c r="F141" s="813"/>
      <c r="G141" s="813"/>
      <c r="H141" s="813"/>
    </row>
    <row r="142" spans="1:8" ht="19.5">
      <c r="A142" s="833"/>
      <c r="B142" s="813"/>
      <c r="C142" s="813"/>
      <c r="D142" s="813"/>
      <c r="E142" s="813"/>
      <c r="F142" s="813"/>
      <c r="G142" s="813"/>
      <c r="H142" s="813"/>
    </row>
    <row r="143" spans="1:8" ht="19.5">
      <c r="A143" s="833"/>
      <c r="B143" s="813"/>
      <c r="C143" s="813"/>
      <c r="D143" s="813"/>
      <c r="E143" s="813"/>
      <c r="F143" s="813"/>
      <c r="G143" s="813"/>
      <c r="H143" s="813"/>
    </row>
    <row r="144" spans="1:8" ht="19.5">
      <c r="A144" s="833"/>
      <c r="B144" s="813"/>
      <c r="C144" s="813"/>
      <c r="D144" s="813"/>
      <c r="E144" s="813"/>
      <c r="F144" s="813"/>
      <c r="G144" s="813"/>
      <c r="H144" s="813"/>
    </row>
    <row r="145" spans="1:8" ht="19.5">
      <c r="A145" s="832"/>
      <c r="B145" s="813"/>
      <c r="C145" s="813"/>
      <c r="D145" s="813"/>
      <c r="E145" s="813"/>
      <c r="F145" s="813"/>
      <c r="G145" s="813"/>
      <c r="H145" s="813"/>
    </row>
    <row r="146" spans="1:8" ht="19.5">
      <c r="A146" s="832"/>
      <c r="B146" s="813"/>
      <c r="C146" s="813"/>
      <c r="D146" s="813"/>
      <c r="E146" s="813"/>
      <c r="F146" s="813"/>
      <c r="G146" s="813"/>
      <c r="H146" s="813"/>
    </row>
    <row r="147" spans="1:8" ht="19.5">
      <c r="A147" s="822"/>
      <c r="B147" s="813"/>
      <c r="C147" s="813"/>
      <c r="D147" s="813"/>
      <c r="E147" s="813"/>
      <c r="F147" s="813"/>
      <c r="G147" s="813"/>
      <c r="H147" s="813"/>
    </row>
    <row r="148" spans="1:8" ht="19.5">
      <c r="A148" s="833"/>
      <c r="B148" s="813"/>
      <c r="C148" s="813"/>
      <c r="D148" s="813"/>
      <c r="E148" s="813"/>
      <c r="F148" s="813"/>
      <c r="G148" s="813"/>
      <c r="H148" s="813"/>
    </row>
    <row r="149" spans="1:8" ht="19.5">
      <c r="A149" s="832"/>
      <c r="B149" s="813"/>
      <c r="C149" s="813"/>
      <c r="D149" s="813"/>
      <c r="E149" s="813"/>
      <c r="F149" s="813"/>
      <c r="G149" s="813"/>
      <c r="H149" s="813"/>
    </row>
    <row r="150" spans="1:8" ht="19.5">
      <c r="A150" s="832"/>
      <c r="B150" s="813"/>
      <c r="C150" s="813"/>
      <c r="D150" s="813"/>
      <c r="E150" s="813"/>
      <c r="F150" s="813"/>
      <c r="G150" s="813"/>
      <c r="H150" s="813"/>
    </row>
    <row r="151" spans="1:8" ht="19.5">
      <c r="A151" s="832"/>
      <c r="B151" s="813"/>
      <c r="C151" s="813"/>
      <c r="D151" s="813"/>
      <c r="E151" s="813"/>
      <c r="F151" s="813"/>
      <c r="G151" s="813"/>
      <c r="H151" s="813"/>
    </row>
    <row r="152" spans="1:8" ht="19.5">
      <c r="A152" s="833"/>
      <c r="B152" s="813"/>
      <c r="C152" s="813"/>
      <c r="D152" s="813"/>
      <c r="E152" s="813"/>
      <c r="F152" s="813"/>
      <c r="G152" s="813"/>
      <c r="H152" s="813"/>
    </row>
    <row r="153" spans="1:8" ht="19.5">
      <c r="A153" s="832"/>
      <c r="B153" s="813"/>
      <c r="C153" s="813"/>
      <c r="D153" s="813"/>
      <c r="E153" s="813"/>
      <c r="F153" s="813"/>
      <c r="G153" s="813"/>
      <c r="H153" s="813"/>
    </row>
    <row r="154" spans="1:8" ht="19.5">
      <c r="A154" s="832"/>
      <c r="B154" s="813"/>
      <c r="C154" s="813"/>
      <c r="D154" s="813"/>
      <c r="E154" s="813"/>
      <c r="F154" s="813"/>
      <c r="G154" s="813"/>
      <c r="H154" s="813"/>
    </row>
    <row r="155" spans="1:8" ht="19.5">
      <c r="A155" s="832"/>
      <c r="B155" s="813"/>
      <c r="C155" s="813"/>
      <c r="D155" s="813"/>
      <c r="E155" s="813"/>
      <c r="F155" s="813"/>
      <c r="G155" s="813"/>
      <c r="H155" s="813"/>
    </row>
    <row r="156" spans="1:8" ht="19.5">
      <c r="A156" s="833"/>
      <c r="B156" s="813"/>
      <c r="C156" s="813"/>
      <c r="D156" s="813"/>
      <c r="E156" s="813"/>
      <c r="F156" s="813"/>
      <c r="G156" s="813"/>
      <c r="H156" s="813"/>
    </row>
    <row r="157" spans="1:8" ht="19.5">
      <c r="A157" s="832"/>
      <c r="B157" s="813"/>
      <c r="C157" s="813"/>
      <c r="D157" s="813"/>
      <c r="E157" s="813"/>
      <c r="F157" s="813"/>
      <c r="G157" s="813"/>
      <c r="H157" s="813"/>
    </row>
    <row r="158" spans="1:8" ht="19.5">
      <c r="A158" s="832"/>
      <c r="B158" s="813"/>
      <c r="C158" s="813"/>
      <c r="D158" s="813"/>
      <c r="E158" s="813"/>
      <c r="F158" s="813"/>
      <c r="G158" s="813"/>
      <c r="H158" s="813"/>
    </row>
    <row r="159" spans="1:8" ht="19.5">
      <c r="A159" s="832"/>
      <c r="B159" s="813"/>
      <c r="C159" s="813"/>
      <c r="D159" s="813"/>
      <c r="E159" s="813"/>
      <c r="F159" s="813"/>
      <c r="G159" s="813"/>
      <c r="H159" s="813"/>
    </row>
    <row r="160" spans="1:8" ht="19.5">
      <c r="A160" s="833"/>
      <c r="B160" s="813"/>
      <c r="C160" s="813"/>
      <c r="D160" s="813"/>
      <c r="E160" s="813"/>
      <c r="F160" s="813"/>
      <c r="G160" s="813"/>
      <c r="H160" s="813"/>
    </row>
    <row r="161" spans="1:8" ht="19.5">
      <c r="A161" s="832"/>
      <c r="B161" s="813"/>
      <c r="C161" s="813"/>
      <c r="D161" s="813"/>
      <c r="E161" s="813"/>
      <c r="F161" s="813"/>
      <c r="G161" s="813"/>
      <c r="H161" s="813"/>
    </row>
    <row r="162" spans="1:8" ht="19.5">
      <c r="A162" s="832"/>
      <c r="B162" s="813"/>
      <c r="C162" s="813"/>
      <c r="D162" s="813"/>
      <c r="E162" s="813"/>
      <c r="F162" s="813"/>
      <c r="G162" s="813"/>
      <c r="H162" s="813"/>
    </row>
    <row r="163" spans="1:8" ht="19.5">
      <c r="A163" s="832"/>
      <c r="B163" s="813"/>
      <c r="C163" s="813"/>
      <c r="D163" s="813"/>
      <c r="E163" s="813"/>
      <c r="F163" s="813"/>
      <c r="G163" s="813"/>
      <c r="H163" s="813"/>
    </row>
    <row r="164" spans="1:8" ht="19.5">
      <c r="A164" s="821"/>
      <c r="B164" s="813"/>
      <c r="C164" s="813"/>
      <c r="D164" s="813"/>
      <c r="E164" s="813"/>
      <c r="F164" s="813"/>
      <c r="G164" s="813"/>
      <c r="H164" s="813"/>
    </row>
    <row r="165" spans="1:8" ht="19.5">
      <c r="A165" s="821"/>
      <c r="B165" s="813"/>
      <c r="C165" s="813"/>
      <c r="D165" s="813"/>
      <c r="E165" s="813"/>
      <c r="F165" s="813"/>
      <c r="G165" s="813"/>
      <c r="H165" s="813"/>
    </row>
    <row r="166" spans="1:8" ht="19.5">
      <c r="A166" s="821"/>
      <c r="B166" s="813"/>
      <c r="C166" s="813"/>
      <c r="D166" s="813"/>
      <c r="E166" s="813"/>
      <c r="F166" s="813"/>
      <c r="G166" s="813"/>
      <c r="H166" s="813"/>
    </row>
    <row r="167" spans="1:8" ht="19.5">
      <c r="A167" s="817"/>
      <c r="B167" s="813"/>
      <c r="C167" s="813"/>
      <c r="D167" s="813"/>
      <c r="E167" s="813"/>
      <c r="F167" s="813"/>
      <c r="G167" s="813"/>
      <c r="H167" s="813"/>
    </row>
    <row r="168" spans="1:8" ht="19.5">
      <c r="A168" s="817"/>
      <c r="B168" s="813"/>
      <c r="C168" s="813"/>
      <c r="D168" s="813"/>
      <c r="E168" s="813"/>
      <c r="F168" s="813"/>
      <c r="G168" s="813"/>
      <c r="H168" s="813"/>
    </row>
    <row r="169" spans="1:8" ht="19.5">
      <c r="A169" s="833"/>
      <c r="B169" s="813"/>
      <c r="C169" s="813"/>
      <c r="D169" s="813"/>
      <c r="E169" s="813"/>
      <c r="F169" s="813"/>
      <c r="G169" s="813"/>
      <c r="H169" s="813"/>
    </row>
    <row r="170" spans="1:8" ht="19.5">
      <c r="A170" s="832"/>
      <c r="B170" s="813"/>
      <c r="C170" s="813"/>
      <c r="D170" s="813"/>
      <c r="E170" s="813"/>
      <c r="F170" s="813"/>
      <c r="G170" s="813"/>
      <c r="H170" s="813"/>
    </row>
    <row r="171" spans="1:8" ht="19.5">
      <c r="A171" s="832"/>
      <c r="B171" s="813"/>
      <c r="C171" s="813"/>
      <c r="D171" s="813"/>
      <c r="E171" s="813"/>
      <c r="F171" s="813"/>
      <c r="G171" s="813"/>
      <c r="H171" s="813"/>
    </row>
    <row r="172" spans="1:8" ht="19.5">
      <c r="A172" s="832"/>
      <c r="B172" s="813"/>
      <c r="C172" s="813"/>
      <c r="D172" s="813"/>
      <c r="E172" s="813"/>
      <c r="F172" s="813"/>
      <c r="G172" s="813"/>
      <c r="H172" s="813"/>
    </row>
    <row r="173" spans="1:8" ht="19.5">
      <c r="A173" s="832"/>
      <c r="B173" s="813"/>
      <c r="C173" s="813"/>
      <c r="D173" s="813"/>
      <c r="E173" s="813"/>
      <c r="F173" s="813"/>
      <c r="G173" s="813"/>
      <c r="H173" s="813"/>
    </row>
    <row r="174" spans="1:8" ht="19.5">
      <c r="A174" s="832"/>
      <c r="B174" s="813"/>
      <c r="C174" s="813"/>
      <c r="D174" s="813"/>
      <c r="E174" s="813"/>
      <c r="F174" s="813"/>
      <c r="G174" s="813"/>
      <c r="H174" s="813"/>
    </row>
    <row r="175" spans="1:8" ht="19.5">
      <c r="A175" s="833"/>
      <c r="B175" s="813"/>
      <c r="C175" s="813"/>
      <c r="D175" s="813"/>
      <c r="E175" s="813"/>
      <c r="F175" s="813"/>
      <c r="G175" s="813"/>
      <c r="H175" s="813"/>
    </row>
    <row r="176" spans="1:8" ht="19.5">
      <c r="A176" s="832"/>
      <c r="B176" s="813"/>
      <c r="C176" s="813"/>
      <c r="D176" s="813"/>
      <c r="E176" s="813"/>
      <c r="F176" s="813"/>
      <c r="G176" s="813"/>
      <c r="H176" s="813"/>
    </row>
    <row r="177" spans="1:8" ht="19.5">
      <c r="A177" s="832"/>
      <c r="B177" s="813"/>
      <c r="C177" s="813"/>
      <c r="D177" s="813"/>
      <c r="E177" s="813"/>
      <c r="F177" s="813"/>
      <c r="G177" s="813"/>
      <c r="H177" s="813"/>
    </row>
    <row r="178" spans="1:8" ht="19.5">
      <c r="A178" s="832"/>
      <c r="B178" s="813"/>
      <c r="C178" s="813"/>
      <c r="D178" s="813"/>
      <c r="E178" s="813"/>
      <c r="F178" s="813"/>
      <c r="G178" s="813"/>
      <c r="H178" s="813"/>
    </row>
    <row r="179" spans="1:8" ht="19.5">
      <c r="A179" s="832"/>
      <c r="B179" s="813"/>
      <c r="C179" s="813"/>
      <c r="D179" s="813"/>
      <c r="E179" s="813"/>
      <c r="F179" s="813"/>
      <c r="G179" s="813"/>
      <c r="H179" s="813"/>
    </row>
    <row r="180" spans="1:8" ht="19.5">
      <c r="A180" s="833"/>
      <c r="B180" s="813"/>
      <c r="C180" s="813"/>
      <c r="D180" s="813"/>
      <c r="E180" s="813"/>
      <c r="F180" s="813"/>
      <c r="G180" s="813"/>
      <c r="H180" s="813"/>
    </row>
    <row r="181" spans="1:8" ht="19.5">
      <c r="A181" s="833"/>
      <c r="B181" s="813"/>
      <c r="C181" s="813"/>
      <c r="D181" s="813"/>
      <c r="E181" s="813"/>
      <c r="F181" s="813"/>
      <c r="G181" s="813"/>
      <c r="H181" s="813"/>
    </row>
    <row r="182" spans="1:8" ht="19.5">
      <c r="A182" s="832"/>
      <c r="B182" s="813"/>
      <c r="C182" s="813"/>
      <c r="D182" s="813"/>
      <c r="E182" s="813"/>
      <c r="F182" s="813"/>
      <c r="G182" s="813"/>
      <c r="H182" s="813"/>
    </row>
    <row r="183" spans="1:8" ht="19.5">
      <c r="A183" s="832"/>
      <c r="B183" s="813"/>
      <c r="C183" s="813"/>
      <c r="D183" s="813"/>
      <c r="E183" s="813"/>
      <c r="F183" s="813"/>
      <c r="G183" s="813"/>
      <c r="H183" s="813"/>
    </row>
    <row r="184" spans="1:8" ht="19.5">
      <c r="A184" s="832"/>
      <c r="B184" s="813"/>
      <c r="C184" s="813"/>
      <c r="D184" s="813"/>
      <c r="E184" s="813"/>
      <c r="F184" s="813"/>
      <c r="G184" s="813"/>
      <c r="H184" s="813"/>
    </row>
    <row r="185" spans="1:8" ht="19.5">
      <c r="A185" s="833"/>
      <c r="B185" s="813"/>
      <c r="C185" s="813"/>
      <c r="D185" s="813"/>
      <c r="E185" s="813"/>
      <c r="F185" s="813"/>
      <c r="G185" s="813"/>
      <c r="H185" s="813"/>
    </row>
    <row r="186" spans="1:8" ht="19.5">
      <c r="A186" s="833"/>
      <c r="B186" s="813"/>
      <c r="C186" s="813"/>
      <c r="D186" s="813"/>
      <c r="E186" s="813"/>
      <c r="F186" s="813"/>
      <c r="G186" s="813"/>
      <c r="H186" s="813"/>
    </row>
    <row r="187" spans="1:8" ht="19.5">
      <c r="A187" s="833"/>
      <c r="B187" s="813"/>
      <c r="C187" s="813"/>
      <c r="D187" s="813"/>
      <c r="E187" s="813"/>
      <c r="F187" s="813"/>
      <c r="G187" s="813"/>
      <c r="H187" s="813"/>
    </row>
    <row r="188" spans="1:8" ht="19.5">
      <c r="A188" s="833"/>
      <c r="B188" s="813"/>
      <c r="C188" s="813"/>
      <c r="D188" s="813"/>
      <c r="E188" s="813"/>
      <c r="F188" s="813"/>
      <c r="G188" s="813"/>
      <c r="H188" s="813"/>
    </row>
    <row r="189" spans="1:8" ht="19.5">
      <c r="A189" s="833"/>
      <c r="B189" s="813"/>
      <c r="C189" s="813"/>
      <c r="D189" s="813"/>
      <c r="E189" s="813"/>
      <c r="F189" s="813"/>
      <c r="G189" s="813"/>
      <c r="H189" s="813"/>
    </row>
    <row r="190" spans="1:8" ht="19.5">
      <c r="A190" s="833"/>
      <c r="B190" s="813"/>
      <c r="C190" s="813"/>
      <c r="D190" s="813"/>
      <c r="E190" s="813"/>
      <c r="F190" s="813"/>
      <c r="G190" s="813"/>
      <c r="H190" s="813"/>
    </row>
    <row r="191" spans="1:8" ht="19.5">
      <c r="A191" s="832"/>
      <c r="B191" s="813"/>
      <c r="C191" s="813"/>
      <c r="D191" s="813"/>
      <c r="E191" s="813"/>
      <c r="F191" s="813"/>
      <c r="G191" s="813"/>
      <c r="H191" s="813"/>
    </row>
    <row r="192" spans="1:8" ht="19.5">
      <c r="A192" s="832"/>
      <c r="B192" s="813"/>
      <c r="C192" s="813"/>
      <c r="D192" s="813"/>
      <c r="E192" s="813"/>
      <c r="F192" s="813"/>
      <c r="G192" s="813"/>
      <c r="H192" s="813"/>
    </row>
    <row r="193" spans="1:8" ht="19.5">
      <c r="A193" s="832"/>
      <c r="B193" s="813"/>
      <c r="C193" s="813"/>
      <c r="D193" s="813"/>
      <c r="E193" s="813"/>
      <c r="F193" s="813"/>
      <c r="G193" s="813"/>
      <c r="H193" s="813"/>
    </row>
    <row r="194" spans="1:8" ht="19.5">
      <c r="A194" s="833"/>
      <c r="B194" s="813"/>
      <c r="C194" s="813"/>
      <c r="D194" s="813"/>
      <c r="E194" s="813"/>
      <c r="F194" s="813"/>
      <c r="G194" s="813"/>
      <c r="H194" s="813"/>
    </row>
    <row r="195" spans="1:8" ht="19.5">
      <c r="A195" s="832"/>
      <c r="B195" s="813"/>
      <c r="C195" s="813"/>
      <c r="D195" s="813"/>
      <c r="E195" s="813"/>
      <c r="F195" s="813"/>
      <c r="G195" s="813"/>
      <c r="H195" s="813"/>
    </row>
    <row r="196" spans="1:8" ht="19.5">
      <c r="A196" s="832"/>
      <c r="B196" s="813"/>
      <c r="C196" s="813"/>
      <c r="D196" s="813"/>
      <c r="E196" s="813"/>
      <c r="F196" s="813"/>
      <c r="G196" s="813"/>
      <c r="H196" s="813"/>
    </row>
    <row r="197" spans="1:8" ht="19.5">
      <c r="A197" s="822"/>
      <c r="B197" s="813"/>
      <c r="C197" s="813"/>
      <c r="D197" s="813"/>
      <c r="E197" s="813"/>
      <c r="F197" s="813"/>
      <c r="G197" s="813"/>
      <c r="H197" s="813"/>
    </row>
    <row r="198" spans="1:8" ht="19.5">
      <c r="A198" s="832"/>
      <c r="B198" s="813"/>
      <c r="C198" s="813"/>
      <c r="D198" s="813"/>
      <c r="E198" s="813"/>
      <c r="F198" s="813"/>
      <c r="G198" s="813"/>
      <c r="H198" s="813"/>
    </row>
    <row r="199" spans="1:8" ht="19.5">
      <c r="A199" s="833"/>
      <c r="B199" s="813"/>
      <c r="C199" s="813"/>
      <c r="D199" s="813"/>
      <c r="E199" s="813"/>
      <c r="F199" s="813"/>
      <c r="G199" s="813"/>
      <c r="H199" s="813"/>
    </row>
    <row r="200" spans="1:8" ht="19.5">
      <c r="A200" s="832"/>
      <c r="B200" s="813"/>
      <c r="C200" s="813"/>
      <c r="D200" s="813"/>
      <c r="E200" s="813"/>
      <c r="F200" s="813"/>
      <c r="G200" s="813"/>
      <c r="H200" s="813"/>
    </row>
    <row r="201" spans="1:8" ht="19.5">
      <c r="A201" s="832"/>
      <c r="B201" s="813"/>
      <c r="C201" s="813"/>
      <c r="D201" s="813"/>
      <c r="E201" s="813"/>
      <c r="F201" s="813"/>
      <c r="G201" s="813"/>
      <c r="H201" s="813"/>
    </row>
    <row r="202" spans="1:8" ht="19.5">
      <c r="A202" s="833"/>
      <c r="B202" s="813"/>
      <c r="C202" s="813"/>
      <c r="D202" s="813"/>
      <c r="E202" s="813"/>
      <c r="F202" s="813"/>
      <c r="G202" s="813"/>
      <c r="H202" s="813"/>
    </row>
    <row r="203" spans="1:8" ht="19.5">
      <c r="A203" s="832"/>
      <c r="B203" s="813"/>
      <c r="C203" s="813"/>
      <c r="D203" s="813"/>
      <c r="E203" s="813"/>
      <c r="F203" s="813"/>
      <c r="G203" s="813"/>
      <c r="H203" s="813"/>
    </row>
    <row r="204" spans="1:8" ht="19.5">
      <c r="A204" s="832"/>
      <c r="B204" s="813"/>
      <c r="C204" s="813"/>
      <c r="D204" s="813"/>
      <c r="E204" s="813"/>
      <c r="F204" s="813"/>
      <c r="G204" s="813"/>
      <c r="H204" s="813"/>
    </row>
    <row r="205" spans="1:8" ht="19.5">
      <c r="A205" s="833"/>
      <c r="B205" s="813"/>
      <c r="C205" s="813"/>
      <c r="D205" s="813"/>
      <c r="E205" s="813"/>
      <c r="F205" s="813"/>
      <c r="G205" s="813"/>
      <c r="H205" s="813"/>
    </row>
    <row r="206" spans="1:8" ht="19.5">
      <c r="A206" s="832"/>
      <c r="B206" s="813"/>
      <c r="C206" s="813"/>
      <c r="D206" s="813"/>
      <c r="E206" s="813"/>
      <c r="F206" s="813"/>
      <c r="G206" s="813"/>
      <c r="H206" s="813"/>
    </row>
    <row r="207" spans="1:8" ht="19.5">
      <c r="A207" s="832"/>
      <c r="B207" s="813"/>
      <c r="C207" s="813"/>
      <c r="D207" s="813"/>
      <c r="E207" s="813"/>
      <c r="F207" s="813"/>
      <c r="G207" s="813"/>
      <c r="H207" s="813"/>
    </row>
    <row r="208" spans="1:8" ht="19.5">
      <c r="A208" s="832"/>
      <c r="B208" s="813"/>
      <c r="C208" s="813"/>
      <c r="D208" s="813"/>
      <c r="E208" s="813"/>
      <c r="F208" s="813"/>
      <c r="G208" s="813"/>
      <c r="H208" s="813"/>
    </row>
    <row r="209" spans="1:8" ht="19.5">
      <c r="A209" s="832"/>
      <c r="B209" s="813"/>
      <c r="C209" s="813"/>
      <c r="D209" s="813"/>
      <c r="E209" s="813"/>
      <c r="F209" s="813"/>
      <c r="G209" s="813"/>
      <c r="H209" s="813"/>
    </row>
    <row r="210" spans="1:8" ht="19.5">
      <c r="A210" s="832"/>
      <c r="B210" s="813"/>
      <c r="C210" s="813"/>
      <c r="D210" s="813"/>
      <c r="E210" s="813"/>
      <c r="F210" s="813"/>
      <c r="G210" s="813"/>
      <c r="H210" s="813"/>
    </row>
    <row r="211" spans="1:8" ht="19.5">
      <c r="A211" s="832"/>
      <c r="B211" s="813"/>
      <c r="C211" s="813"/>
      <c r="D211" s="813"/>
      <c r="E211" s="813"/>
      <c r="F211" s="813"/>
      <c r="G211" s="813"/>
      <c r="H211" s="813"/>
    </row>
    <row r="212" spans="1:8" ht="19.5">
      <c r="A212" s="832"/>
      <c r="B212" s="813"/>
      <c r="C212" s="813"/>
      <c r="D212" s="813"/>
      <c r="E212" s="813"/>
      <c r="F212" s="813"/>
      <c r="G212" s="813"/>
      <c r="H212" s="813"/>
    </row>
    <row r="213" spans="1:8" ht="19.5">
      <c r="A213" s="832"/>
      <c r="B213" s="813"/>
      <c r="C213" s="813"/>
      <c r="D213" s="813"/>
      <c r="E213" s="813"/>
      <c r="F213" s="813"/>
      <c r="G213" s="813"/>
      <c r="H213" s="813"/>
    </row>
    <row r="214" spans="1:8" ht="19.5">
      <c r="A214" s="833"/>
      <c r="B214" s="813"/>
      <c r="C214" s="813"/>
      <c r="D214" s="813"/>
      <c r="E214" s="813"/>
      <c r="F214" s="813"/>
      <c r="G214" s="813"/>
      <c r="H214" s="813"/>
    </row>
    <row r="215" spans="1:8" ht="19.5">
      <c r="A215" s="832"/>
      <c r="B215" s="813"/>
      <c r="C215" s="813"/>
      <c r="D215" s="813"/>
      <c r="E215" s="813"/>
      <c r="F215" s="813"/>
      <c r="G215" s="813"/>
      <c r="H215" s="813"/>
    </row>
    <row r="216" spans="1:8" ht="19.5">
      <c r="A216" s="832"/>
      <c r="B216" s="813"/>
      <c r="C216" s="813"/>
      <c r="D216" s="813"/>
      <c r="E216" s="813"/>
      <c r="F216" s="813"/>
      <c r="G216" s="813"/>
      <c r="H216" s="813"/>
    </row>
    <row r="217" spans="1:8" ht="19.5">
      <c r="A217" s="832"/>
      <c r="B217" s="813"/>
      <c r="C217" s="813"/>
      <c r="D217" s="813"/>
      <c r="E217" s="813"/>
      <c r="F217" s="813"/>
      <c r="G217" s="813"/>
      <c r="H217" s="813"/>
    </row>
    <row r="218" spans="1:8" ht="19.5">
      <c r="A218" s="832"/>
      <c r="B218" s="813"/>
      <c r="C218" s="813"/>
      <c r="D218" s="813"/>
      <c r="E218" s="813"/>
      <c r="F218" s="813"/>
      <c r="G218" s="813"/>
      <c r="H218" s="813"/>
    </row>
    <row r="219" spans="1:8" ht="19.5">
      <c r="A219" s="832"/>
      <c r="B219" s="813"/>
      <c r="C219" s="813"/>
      <c r="D219" s="813"/>
      <c r="E219" s="813"/>
      <c r="F219" s="813"/>
      <c r="G219" s="813"/>
      <c r="H219" s="813"/>
    </row>
    <row r="220" spans="1:8" ht="19.5">
      <c r="A220" s="833"/>
      <c r="B220" s="813"/>
      <c r="C220" s="813"/>
      <c r="D220" s="813"/>
      <c r="E220" s="813"/>
      <c r="F220" s="813"/>
      <c r="G220" s="813"/>
      <c r="H220" s="813"/>
    </row>
    <row r="221" spans="1:8" ht="19.5">
      <c r="A221" s="832"/>
      <c r="B221" s="813"/>
      <c r="C221" s="813"/>
      <c r="D221" s="813"/>
      <c r="E221" s="813"/>
      <c r="F221" s="813"/>
      <c r="G221" s="813"/>
      <c r="H221" s="813"/>
    </row>
    <row r="222" spans="1:8" ht="19.5">
      <c r="A222" s="832"/>
      <c r="B222" s="813"/>
      <c r="C222" s="813"/>
      <c r="D222" s="813"/>
      <c r="E222" s="813"/>
      <c r="F222" s="813"/>
      <c r="G222" s="813"/>
      <c r="H222" s="813"/>
    </row>
    <row r="223" spans="1:8" ht="19.5">
      <c r="A223" s="833"/>
      <c r="B223" s="813"/>
      <c r="C223" s="813"/>
      <c r="D223" s="813"/>
      <c r="E223" s="813"/>
      <c r="F223" s="813"/>
      <c r="G223" s="813"/>
      <c r="H223" s="813"/>
    </row>
    <row r="224" spans="1:8" ht="19.5">
      <c r="A224" s="832"/>
      <c r="B224" s="813"/>
      <c r="C224" s="813"/>
      <c r="D224" s="813"/>
      <c r="E224" s="813"/>
      <c r="F224" s="813"/>
      <c r="G224" s="813"/>
      <c r="H224" s="813"/>
    </row>
    <row r="225" spans="1:8" ht="19.5">
      <c r="A225" s="832"/>
      <c r="B225" s="813"/>
      <c r="C225" s="813"/>
      <c r="D225" s="813"/>
      <c r="E225" s="813"/>
      <c r="F225" s="813"/>
      <c r="G225" s="813"/>
      <c r="H225" s="813"/>
    </row>
    <row r="226" spans="1:8" ht="19.5">
      <c r="A226" s="832"/>
      <c r="B226" s="813"/>
      <c r="C226" s="813"/>
      <c r="D226" s="813"/>
      <c r="E226" s="813"/>
      <c r="F226" s="813"/>
      <c r="G226" s="813"/>
      <c r="H226" s="813"/>
    </row>
    <row r="227" spans="1:8" ht="19.5">
      <c r="A227" s="834"/>
      <c r="B227" s="813"/>
      <c r="C227" s="813"/>
      <c r="D227" s="813"/>
      <c r="E227" s="813"/>
      <c r="F227" s="813"/>
      <c r="G227" s="813"/>
      <c r="H227" s="813"/>
    </row>
  </sheetData>
  <mergeCells count="5">
    <mergeCell ref="A5:I5"/>
    <mergeCell ref="A1:I1"/>
    <mergeCell ref="A2:I2"/>
    <mergeCell ref="A4:I4"/>
    <mergeCell ref="A3:I3"/>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27"/>
  <sheetViews>
    <sheetView zoomScale="55" zoomScaleNormal="55" workbookViewId="0">
      <selection sqref="A1:I1"/>
    </sheetView>
  </sheetViews>
  <sheetFormatPr baseColWidth="10" defaultColWidth="11.42578125" defaultRowHeight="18"/>
  <cols>
    <col min="1" max="1" width="132.28515625" style="118" customWidth="1"/>
    <col min="2" max="8" width="16" style="118" customWidth="1"/>
    <col min="9" max="9" width="16" style="813" customWidth="1"/>
    <col min="10" max="256" width="11.42578125" style="118"/>
    <col min="257" max="257" width="132.28515625" style="118" customWidth="1"/>
    <col min="258" max="265" width="16" style="118" customWidth="1"/>
    <col min="266" max="512" width="11.42578125" style="118"/>
    <col min="513" max="513" width="132.28515625" style="118" customWidth="1"/>
    <col min="514" max="521" width="16" style="118" customWidth="1"/>
    <col min="522" max="768" width="11.42578125" style="118"/>
    <col min="769" max="769" width="132.28515625" style="118" customWidth="1"/>
    <col min="770" max="777" width="16" style="118" customWidth="1"/>
    <col min="778" max="1024" width="11.42578125" style="118"/>
    <col min="1025" max="1025" width="132.28515625" style="118" customWidth="1"/>
    <col min="1026" max="1033" width="16" style="118" customWidth="1"/>
    <col min="1034" max="1280" width="11.42578125" style="118"/>
    <col min="1281" max="1281" width="132.28515625" style="118" customWidth="1"/>
    <col min="1282" max="1289" width="16" style="118" customWidth="1"/>
    <col min="1290" max="1536" width="11.42578125" style="118"/>
    <col min="1537" max="1537" width="132.28515625" style="118" customWidth="1"/>
    <col min="1538" max="1545" width="16" style="118" customWidth="1"/>
    <col min="1546" max="1792" width="11.42578125" style="118"/>
    <col min="1793" max="1793" width="132.28515625" style="118" customWidth="1"/>
    <col min="1794" max="1801" width="16" style="118" customWidth="1"/>
    <col min="1802" max="2048" width="11.42578125" style="118"/>
    <col min="2049" max="2049" width="132.28515625" style="118" customWidth="1"/>
    <col min="2050" max="2057" width="16" style="118" customWidth="1"/>
    <col min="2058" max="2304" width="11.42578125" style="118"/>
    <col min="2305" max="2305" width="132.28515625" style="118" customWidth="1"/>
    <col min="2306" max="2313" width="16" style="118" customWidth="1"/>
    <col min="2314" max="2560" width="11.42578125" style="118"/>
    <col min="2561" max="2561" width="132.28515625" style="118" customWidth="1"/>
    <col min="2562" max="2569" width="16" style="118" customWidth="1"/>
    <col min="2570" max="2816" width="11.42578125" style="118"/>
    <col min="2817" max="2817" width="132.28515625" style="118" customWidth="1"/>
    <col min="2818" max="2825" width="16" style="118" customWidth="1"/>
    <col min="2826" max="3072" width="11.42578125" style="118"/>
    <col min="3073" max="3073" width="132.28515625" style="118" customWidth="1"/>
    <col min="3074" max="3081" width="16" style="118" customWidth="1"/>
    <col min="3082" max="3328" width="11.42578125" style="118"/>
    <col min="3329" max="3329" width="132.28515625" style="118" customWidth="1"/>
    <col min="3330" max="3337" width="16" style="118" customWidth="1"/>
    <col min="3338" max="3584" width="11.42578125" style="118"/>
    <col min="3585" max="3585" width="132.28515625" style="118" customWidth="1"/>
    <col min="3586" max="3593" width="16" style="118" customWidth="1"/>
    <col min="3594" max="3840" width="11.42578125" style="118"/>
    <col min="3841" max="3841" width="132.28515625" style="118" customWidth="1"/>
    <col min="3842" max="3849" width="16" style="118" customWidth="1"/>
    <col min="3850" max="4096" width="11.42578125" style="118"/>
    <col min="4097" max="4097" width="132.28515625" style="118" customWidth="1"/>
    <col min="4098" max="4105" width="16" style="118" customWidth="1"/>
    <col min="4106" max="4352" width="11.42578125" style="118"/>
    <col min="4353" max="4353" width="132.28515625" style="118" customWidth="1"/>
    <col min="4354" max="4361" width="16" style="118" customWidth="1"/>
    <col min="4362" max="4608" width="11.42578125" style="118"/>
    <col min="4609" max="4609" width="132.28515625" style="118" customWidth="1"/>
    <col min="4610" max="4617" width="16" style="118" customWidth="1"/>
    <col min="4618" max="4864" width="11.42578125" style="118"/>
    <col min="4865" max="4865" width="132.28515625" style="118" customWidth="1"/>
    <col min="4866" max="4873" width="16" style="118" customWidth="1"/>
    <col min="4874" max="5120" width="11.42578125" style="118"/>
    <col min="5121" max="5121" width="132.28515625" style="118" customWidth="1"/>
    <col min="5122" max="5129" width="16" style="118" customWidth="1"/>
    <col min="5130" max="5376" width="11.42578125" style="118"/>
    <col min="5377" max="5377" width="132.28515625" style="118" customWidth="1"/>
    <col min="5378" max="5385" width="16" style="118" customWidth="1"/>
    <col min="5386" max="5632" width="11.42578125" style="118"/>
    <col min="5633" max="5633" width="132.28515625" style="118" customWidth="1"/>
    <col min="5634" max="5641" width="16" style="118" customWidth="1"/>
    <col min="5642" max="5888" width="11.42578125" style="118"/>
    <col min="5889" max="5889" width="132.28515625" style="118" customWidth="1"/>
    <col min="5890" max="5897" width="16" style="118" customWidth="1"/>
    <col min="5898" max="6144" width="11.42578125" style="118"/>
    <col min="6145" max="6145" width="132.28515625" style="118" customWidth="1"/>
    <col min="6146" max="6153" width="16" style="118" customWidth="1"/>
    <col min="6154" max="6400" width="11.42578125" style="118"/>
    <col min="6401" max="6401" width="132.28515625" style="118" customWidth="1"/>
    <col min="6402" max="6409" width="16" style="118" customWidth="1"/>
    <col min="6410" max="6656" width="11.42578125" style="118"/>
    <col min="6657" max="6657" width="132.28515625" style="118" customWidth="1"/>
    <col min="6658" max="6665" width="16" style="118" customWidth="1"/>
    <col min="6666" max="6912" width="11.42578125" style="118"/>
    <col min="6913" max="6913" width="132.28515625" style="118" customWidth="1"/>
    <col min="6914" max="6921" width="16" style="118" customWidth="1"/>
    <col min="6922" max="7168" width="11.42578125" style="118"/>
    <col min="7169" max="7169" width="132.28515625" style="118" customWidth="1"/>
    <col min="7170" max="7177" width="16" style="118" customWidth="1"/>
    <col min="7178" max="7424" width="11.42578125" style="118"/>
    <col min="7425" max="7425" width="132.28515625" style="118" customWidth="1"/>
    <col min="7426" max="7433" width="16" style="118" customWidth="1"/>
    <col min="7434" max="7680" width="11.42578125" style="118"/>
    <col min="7681" max="7681" width="132.28515625" style="118" customWidth="1"/>
    <col min="7682" max="7689" width="16" style="118" customWidth="1"/>
    <col min="7690" max="7936" width="11.42578125" style="118"/>
    <col min="7937" max="7937" width="132.28515625" style="118" customWidth="1"/>
    <col min="7938" max="7945" width="16" style="118" customWidth="1"/>
    <col min="7946" max="8192" width="11.42578125" style="118"/>
    <col min="8193" max="8193" width="132.28515625" style="118" customWidth="1"/>
    <col min="8194" max="8201" width="16" style="118" customWidth="1"/>
    <col min="8202" max="8448" width="11.42578125" style="118"/>
    <col min="8449" max="8449" width="132.28515625" style="118" customWidth="1"/>
    <col min="8450" max="8457" width="16" style="118" customWidth="1"/>
    <col min="8458" max="8704" width="11.42578125" style="118"/>
    <col min="8705" max="8705" width="132.28515625" style="118" customWidth="1"/>
    <col min="8706" max="8713" width="16" style="118" customWidth="1"/>
    <col min="8714" max="8960" width="11.42578125" style="118"/>
    <col min="8961" max="8961" width="132.28515625" style="118" customWidth="1"/>
    <col min="8962" max="8969" width="16" style="118" customWidth="1"/>
    <col min="8970" max="9216" width="11.42578125" style="118"/>
    <col min="9217" max="9217" width="132.28515625" style="118" customWidth="1"/>
    <col min="9218" max="9225" width="16" style="118" customWidth="1"/>
    <col min="9226" max="9472" width="11.42578125" style="118"/>
    <col min="9473" max="9473" width="132.28515625" style="118" customWidth="1"/>
    <col min="9474" max="9481" width="16" style="118" customWidth="1"/>
    <col min="9482" max="9728" width="11.42578125" style="118"/>
    <col min="9729" max="9729" width="132.28515625" style="118" customWidth="1"/>
    <col min="9730" max="9737" width="16" style="118" customWidth="1"/>
    <col min="9738" max="9984" width="11.42578125" style="118"/>
    <col min="9985" max="9985" width="132.28515625" style="118" customWidth="1"/>
    <col min="9986" max="9993" width="16" style="118" customWidth="1"/>
    <col min="9994" max="10240" width="11.42578125" style="118"/>
    <col min="10241" max="10241" width="132.28515625" style="118" customWidth="1"/>
    <col min="10242" max="10249" width="16" style="118" customWidth="1"/>
    <col min="10250" max="10496" width="11.42578125" style="118"/>
    <col min="10497" max="10497" width="132.28515625" style="118" customWidth="1"/>
    <col min="10498" max="10505" width="16" style="118" customWidth="1"/>
    <col min="10506" max="10752" width="11.42578125" style="118"/>
    <col min="10753" max="10753" width="132.28515625" style="118" customWidth="1"/>
    <col min="10754" max="10761" width="16" style="118" customWidth="1"/>
    <col min="10762" max="11008" width="11.42578125" style="118"/>
    <col min="11009" max="11009" width="132.28515625" style="118" customWidth="1"/>
    <col min="11010" max="11017" width="16" style="118" customWidth="1"/>
    <col min="11018" max="11264" width="11.42578125" style="118"/>
    <col min="11265" max="11265" width="132.28515625" style="118" customWidth="1"/>
    <col min="11266" max="11273" width="16" style="118" customWidth="1"/>
    <col min="11274" max="11520" width="11.42578125" style="118"/>
    <col min="11521" max="11521" width="132.28515625" style="118" customWidth="1"/>
    <col min="11522" max="11529" width="16" style="118" customWidth="1"/>
    <col min="11530" max="11776" width="11.42578125" style="118"/>
    <col min="11777" max="11777" width="132.28515625" style="118" customWidth="1"/>
    <col min="11778" max="11785" width="16" style="118" customWidth="1"/>
    <col min="11786" max="12032" width="11.42578125" style="118"/>
    <col min="12033" max="12033" width="132.28515625" style="118" customWidth="1"/>
    <col min="12034" max="12041" width="16" style="118" customWidth="1"/>
    <col min="12042" max="12288" width="11.42578125" style="118"/>
    <col min="12289" max="12289" width="132.28515625" style="118" customWidth="1"/>
    <col min="12290" max="12297" width="16" style="118" customWidth="1"/>
    <col min="12298" max="12544" width="11.42578125" style="118"/>
    <col min="12545" max="12545" width="132.28515625" style="118" customWidth="1"/>
    <col min="12546" max="12553" width="16" style="118" customWidth="1"/>
    <col min="12554" max="12800" width="11.42578125" style="118"/>
    <col min="12801" max="12801" width="132.28515625" style="118" customWidth="1"/>
    <col min="12802" max="12809" width="16" style="118" customWidth="1"/>
    <col min="12810" max="13056" width="11.42578125" style="118"/>
    <col min="13057" max="13057" width="132.28515625" style="118" customWidth="1"/>
    <col min="13058" max="13065" width="16" style="118" customWidth="1"/>
    <col min="13066" max="13312" width="11.42578125" style="118"/>
    <col min="13313" max="13313" width="132.28515625" style="118" customWidth="1"/>
    <col min="13314" max="13321" width="16" style="118" customWidth="1"/>
    <col min="13322" max="13568" width="11.42578125" style="118"/>
    <col min="13569" max="13569" width="132.28515625" style="118" customWidth="1"/>
    <col min="13570" max="13577" width="16" style="118" customWidth="1"/>
    <col min="13578" max="13824" width="11.42578125" style="118"/>
    <col min="13825" max="13825" width="132.28515625" style="118" customWidth="1"/>
    <col min="13826" max="13833" width="16" style="118" customWidth="1"/>
    <col min="13834" max="14080" width="11.42578125" style="118"/>
    <col min="14081" max="14081" width="132.28515625" style="118" customWidth="1"/>
    <col min="14082" max="14089" width="16" style="118" customWidth="1"/>
    <col min="14090" max="14336" width="11.42578125" style="118"/>
    <col min="14337" max="14337" width="132.28515625" style="118" customWidth="1"/>
    <col min="14338" max="14345" width="16" style="118" customWidth="1"/>
    <col min="14346" max="14592" width="11.42578125" style="118"/>
    <col min="14593" max="14593" width="132.28515625" style="118" customWidth="1"/>
    <col min="14594" max="14601" width="16" style="118" customWidth="1"/>
    <col min="14602" max="14848" width="11.42578125" style="118"/>
    <col min="14849" max="14849" width="132.28515625" style="118" customWidth="1"/>
    <col min="14850" max="14857" width="16" style="118" customWidth="1"/>
    <col min="14858" max="15104" width="11.42578125" style="118"/>
    <col min="15105" max="15105" width="132.28515625" style="118" customWidth="1"/>
    <col min="15106" max="15113" width="16" style="118" customWidth="1"/>
    <col min="15114" max="15360" width="11.42578125" style="118"/>
    <col min="15361" max="15361" width="132.28515625" style="118" customWidth="1"/>
    <col min="15362" max="15369" width="16" style="118" customWidth="1"/>
    <col min="15370" max="15616" width="11.42578125" style="118"/>
    <col min="15617" max="15617" width="132.28515625" style="118" customWidth="1"/>
    <col min="15618" max="15625" width="16" style="118" customWidth="1"/>
    <col min="15626" max="15872" width="11.42578125" style="118"/>
    <col min="15873" max="15873" width="132.28515625" style="118" customWidth="1"/>
    <col min="15874" max="15881" width="16" style="118" customWidth="1"/>
    <col min="15882" max="16128" width="11.42578125" style="118"/>
    <col min="16129" max="16129" width="132.28515625" style="118" customWidth="1"/>
    <col min="16130" max="16137" width="16" style="118" customWidth="1"/>
    <col min="16138" max="16384" width="11.42578125" style="118"/>
  </cols>
  <sheetData>
    <row r="1" spans="1:9" ht="43.5" customHeight="1">
      <c r="A1" s="1580" t="s">
        <v>578</v>
      </c>
      <c r="B1" s="1580"/>
      <c r="C1" s="1580"/>
      <c r="D1" s="1580"/>
      <c r="E1" s="1580"/>
      <c r="F1" s="1580"/>
      <c r="G1" s="1580"/>
      <c r="H1" s="1580"/>
      <c r="I1" s="1580"/>
    </row>
    <row r="2" spans="1:9" ht="43.5" customHeight="1">
      <c r="A2" s="1580" t="s">
        <v>715</v>
      </c>
      <c r="B2" s="1580"/>
      <c r="C2" s="1580"/>
      <c r="D2" s="1580"/>
      <c r="E2" s="1580"/>
      <c r="F2" s="1580"/>
      <c r="G2" s="1580"/>
      <c r="H2" s="1580"/>
      <c r="I2" s="1580"/>
    </row>
    <row r="3" spans="1:9" ht="43.5" customHeight="1">
      <c r="A3" s="1580" t="s">
        <v>795</v>
      </c>
      <c r="B3" s="1580"/>
      <c r="C3" s="1580"/>
      <c r="D3" s="1580"/>
      <c r="E3" s="1580"/>
      <c r="F3" s="1580"/>
      <c r="G3" s="1580"/>
      <c r="H3" s="1580"/>
      <c r="I3" s="1580"/>
    </row>
    <row r="4" spans="1:9" ht="43.5" customHeight="1">
      <c r="A4" s="1581" t="s">
        <v>597</v>
      </c>
      <c r="B4" s="1581"/>
      <c r="C4" s="1581"/>
      <c r="D4" s="1581"/>
      <c r="E4" s="1581"/>
      <c r="F4" s="1581"/>
      <c r="G4" s="1581"/>
      <c r="H4" s="1581"/>
      <c r="I4" s="1581"/>
    </row>
    <row r="5" spans="1:9" ht="19.5" customHeight="1" thickBot="1">
      <c r="A5" s="1580"/>
      <c r="B5" s="1580"/>
      <c r="C5" s="1580"/>
      <c r="D5" s="1580"/>
      <c r="E5" s="1580"/>
      <c r="F5" s="1580"/>
      <c r="G5" s="1580"/>
      <c r="H5" s="1580"/>
      <c r="I5" s="1580"/>
    </row>
    <row r="6" spans="1:9" s="788" customFormat="1" ht="70.5" customHeight="1" thickTop="1" thickBot="1">
      <c r="A6" s="836"/>
      <c r="B6" s="787" t="s">
        <v>718</v>
      </c>
      <c r="C6" s="787" t="s">
        <v>719</v>
      </c>
      <c r="D6" s="787" t="s">
        <v>720</v>
      </c>
      <c r="E6" s="787" t="s">
        <v>721</v>
      </c>
      <c r="F6" s="787" t="s">
        <v>722</v>
      </c>
      <c r="G6" s="787" t="s">
        <v>1433</v>
      </c>
      <c r="H6" s="787" t="s">
        <v>723</v>
      </c>
      <c r="I6" s="787" t="s">
        <v>1434</v>
      </c>
    </row>
    <row r="7" spans="1:9" ht="15" customHeight="1" thickTop="1" thickBot="1">
      <c r="A7" s="789"/>
      <c r="B7" s="790"/>
      <c r="C7" s="790"/>
      <c r="D7" s="790"/>
      <c r="E7" s="790"/>
      <c r="F7" s="790"/>
      <c r="G7" s="790"/>
      <c r="H7" s="790"/>
      <c r="I7" s="790"/>
    </row>
    <row r="8" spans="1:9" ht="24" customHeight="1" thickTop="1" thickBot="1">
      <c r="A8" s="791" t="s">
        <v>724</v>
      </c>
      <c r="B8" s="792">
        <v>7911226.1013700003</v>
      </c>
      <c r="C8" s="792">
        <v>8421990.5261000004</v>
      </c>
      <c r="D8" s="792">
        <v>10017234.596170001</v>
      </c>
      <c r="E8" s="792">
        <v>11161700.99265</v>
      </c>
      <c r="F8" s="792">
        <v>12339902.262950001</v>
      </c>
      <c r="G8" s="792">
        <v>13013172.291610001</v>
      </c>
      <c r="H8" s="792">
        <v>14206381.12785</v>
      </c>
      <c r="I8" s="792">
        <v>14700391.395959999</v>
      </c>
    </row>
    <row r="9" spans="1:9" s="795" customFormat="1" ht="21" customHeight="1" thickTop="1">
      <c r="A9" s="793" t="s">
        <v>281</v>
      </c>
      <c r="B9" s="794">
        <v>868769.98702999996</v>
      </c>
      <c r="C9" s="794">
        <v>757696.43495000002</v>
      </c>
      <c r="D9" s="794">
        <v>929820.08851000003</v>
      </c>
      <c r="E9" s="794">
        <v>831663.59976999997</v>
      </c>
      <c r="F9" s="794">
        <v>613486.53936000005</v>
      </c>
      <c r="G9" s="794">
        <v>700269.56672</v>
      </c>
      <c r="H9" s="794">
        <v>933331.6997</v>
      </c>
      <c r="I9" s="794">
        <v>683279.30050000001</v>
      </c>
    </row>
    <row r="10" spans="1:9" s="795" customFormat="1" ht="21" customHeight="1">
      <c r="A10" s="793" t="s">
        <v>290</v>
      </c>
      <c r="B10" s="794">
        <v>348364.31111000001</v>
      </c>
      <c r="C10" s="794">
        <v>571795.29677999998</v>
      </c>
      <c r="D10" s="794">
        <v>856994.82961000002</v>
      </c>
      <c r="E10" s="794">
        <v>998347.71811000002</v>
      </c>
      <c r="F10" s="794">
        <v>1448029.68258</v>
      </c>
      <c r="G10" s="794">
        <v>1397222.6239100001</v>
      </c>
      <c r="H10" s="794">
        <v>1516496.5081199999</v>
      </c>
      <c r="I10" s="794">
        <v>1592689.88457</v>
      </c>
    </row>
    <row r="11" spans="1:9" s="795" customFormat="1" ht="21" customHeight="1">
      <c r="A11" s="793" t="s">
        <v>299</v>
      </c>
      <c r="B11" s="794">
        <v>6203925.26021</v>
      </c>
      <c r="C11" s="794">
        <v>6894974.7681400003</v>
      </c>
      <c r="D11" s="794">
        <v>7913290.5194300003</v>
      </c>
      <c r="E11" s="794">
        <v>8872118.3705800008</v>
      </c>
      <c r="F11" s="794">
        <v>9701376.9855199996</v>
      </c>
      <c r="G11" s="794">
        <v>10224187.511080001</v>
      </c>
      <c r="H11" s="794">
        <v>11139924.659399999</v>
      </c>
      <c r="I11" s="794">
        <v>11759916.74736</v>
      </c>
    </row>
    <row r="12" spans="1:9" s="795" customFormat="1" ht="21" customHeight="1">
      <c r="A12" s="796" t="s">
        <v>725</v>
      </c>
      <c r="B12" s="794">
        <v>6329575.7805500003</v>
      </c>
      <c r="C12" s="794">
        <v>7054185.8012399999</v>
      </c>
      <c r="D12" s="794">
        <v>8036753.4593500001</v>
      </c>
      <c r="E12" s="794">
        <v>8984070.2357299998</v>
      </c>
      <c r="F12" s="794">
        <v>9810351.7194999997</v>
      </c>
      <c r="G12" s="794">
        <v>10329331.44349</v>
      </c>
      <c r="H12" s="794">
        <v>11254579.59159</v>
      </c>
      <c r="I12" s="794">
        <v>11836952.82463</v>
      </c>
    </row>
    <row r="13" spans="1:9" s="795" customFormat="1" ht="21" customHeight="1">
      <c r="A13" s="796" t="s">
        <v>726</v>
      </c>
      <c r="B13" s="794">
        <v>6315807.1837100005</v>
      </c>
      <c r="C13" s="794">
        <v>7010749.3733199993</v>
      </c>
      <c r="D13" s="794">
        <v>7996401.1835000003</v>
      </c>
      <c r="E13" s="794">
        <v>8917543.7314400002</v>
      </c>
      <c r="F13" s="794">
        <v>9681795.0115699992</v>
      </c>
      <c r="G13" s="794">
        <v>10160503.76623</v>
      </c>
      <c r="H13" s="794">
        <v>11033601.26489</v>
      </c>
      <c r="I13" s="794">
        <v>11570046.226709999</v>
      </c>
    </row>
    <row r="14" spans="1:9" s="795" customFormat="1" ht="21" customHeight="1">
      <c r="A14" s="796" t="s">
        <v>727</v>
      </c>
      <c r="B14" s="794">
        <v>13768.59684</v>
      </c>
      <c r="C14" s="794">
        <v>43436.427920000002</v>
      </c>
      <c r="D14" s="794">
        <v>40352.275849999998</v>
      </c>
      <c r="E14" s="794">
        <v>66526.504289999997</v>
      </c>
      <c r="F14" s="794">
        <v>128556.70793</v>
      </c>
      <c r="G14" s="794">
        <v>168827.67726</v>
      </c>
      <c r="H14" s="794">
        <v>220978.32669999998</v>
      </c>
      <c r="I14" s="794">
        <v>266906.59791999997</v>
      </c>
    </row>
    <row r="15" spans="1:9" s="795" customFormat="1" ht="21" customHeight="1">
      <c r="A15" s="796" t="s">
        <v>728</v>
      </c>
      <c r="B15" s="794">
        <v>35914.17974</v>
      </c>
      <c r="C15" s="794">
        <v>52108.436369999996</v>
      </c>
      <c r="D15" s="794">
        <v>68226.479900000006</v>
      </c>
      <c r="E15" s="794">
        <v>79159.584170000002</v>
      </c>
      <c r="F15" s="794">
        <v>103083.27670999999</v>
      </c>
      <c r="G15" s="794">
        <v>118536.65820000001</v>
      </c>
      <c r="H15" s="794">
        <v>88041.188510000007</v>
      </c>
      <c r="I15" s="794">
        <v>106930.15807999999</v>
      </c>
    </row>
    <row r="16" spans="1:9" s="795" customFormat="1" ht="21" customHeight="1">
      <c r="A16" s="796" t="s">
        <v>729</v>
      </c>
      <c r="B16" s="794">
        <v>35039.517460000003</v>
      </c>
      <c r="C16" s="794">
        <v>50531.472840000002</v>
      </c>
      <c r="D16" s="794">
        <v>64755.159770000006</v>
      </c>
      <c r="E16" s="794">
        <v>75378.142810000005</v>
      </c>
      <c r="F16" s="794">
        <v>94642.344140000001</v>
      </c>
      <c r="G16" s="794">
        <v>102088.00384</v>
      </c>
      <c r="H16" s="794">
        <v>70623.91234000001</v>
      </c>
      <c r="I16" s="794">
        <v>68876.414909999992</v>
      </c>
    </row>
    <row r="17" spans="1:9" s="795" customFormat="1" ht="21" customHeight="1">
      <c r="A17" s="796" t="s">
        <v>730</v>
      </c>
      <c r="B17" s="794">
        <v>874.66228000000001</v>
      </c>
      <c r="C17" s="794">
        <v>1576.96353</v>
      </c>
      <c r="D17" s="794">
        <v>3471.3201300000001</v>
      </c>
      <c r="E17" s="794">
        <v>3781.4413599999998</v>
      </c>
      <c r="F17" s="794">
        <v>8440.9325700000009</v>
      </c>
      <c r="G17" s="794">
        <v>16448.65436</v>
      </c>
      <c r="H17" s="794">
        <v>17417.276170000001</v>
      </c>
      <c r="I17" s="794">
        <v>38053.743170000002</v>
      </c>
    </row>
    <row r="18" spans="1:9" s="795" customFormat="1" ht="21" customHeight="1">
      <c r="A18" s="796" t="s">
        <v>731</v>
      </c>
      <c r="B18" s="794">
        <v>27421.713889999999</v>
      </c>
      <c r="C18" s="794">
        <v>41195.998390000001</v>
      </c>
      <c r="D18" s="794">
        <v>51457.959299999995</v>
      </c>
      <c r="E18" s="794">
        <v>76372.603010000006</v>
      </c>
      <c r="F18" s="794">
        <v>84578.812379999988</v>
      </c>
      <c r="G18" s="794">
        <v>81258.194069999998</v>
      </c>
      <c r="H18" s="794">
        <v>88467.534169999999</v>
      </c>
      <c r="I18" s="794">
        <v>103339.47375</v>
      </c>
    </row>
    <row r="19" spans="1:9" s="795" customFormat="1" ht="21" customHeight="1">
      <c r="A19" s="796" t="s">
        <v>732</v>
      </c>
      <c r="B19" s="794">
        <v>25338.32876</v>
      </c>
      <c r="C19" s="794">
        <v>37693.672500000001</v>
      </c>
      <c r="D19" s="794">
        <v>47601.001210000002</v>
      </c>
      <c r="E19" s="794">
        <v>69208.705170000001</v>
      </c>
      <c r="F19" s="794">
        <v>75169.794569999998</v>
      </c>
      <c r="G19" s="794">
        <v>74162.936909999989</v>
      </c>
      <c r="H19" s="794">
        <v>79025.748569999996</v>
      </c>
      <c r="I19" s="794">
        <v>85452.228049999991</v>
      </c>
    </row>
    <row r="20" spans="1:9" s="795" customFormat="1" ht="21" customHeight="1">
      <c r="A20" s="796" t="s">
        <v>733</v>
      </c>
      <c r="B20" s="794">
        <v>2083.3851299999997</v>
      </c>
      <c r="C20" s="794">
        <v>3502.3258900000001</v>
      </c>
      <c r="D20" s="794">
        <v>3856.9580899999996</v>
      </c>
      <c r="E20" s="794">
        <v>7163.8978399999996</v>
      </c>
      <c r="F20" s="794">
        <v>9409.0178100000012</v>
      </c>
      <c r="G20" s="794">
        <v>7095.2571600000001</v>
      </c>
      <c r="H20" s="794">
        <v>9441.7855999999992</v>
      </c>
      <c r="I20" s="794">
        <v>17887.245699999999</v>
      </c>
    </row>
    <row r="21" spans="1:9" s="795" customFormat="1" ht="21" customHeight="1">
      <c r="A21" s="796" t="s">
        <v>312</v>
      </c>
      <c r="B21" s="794">
        <v>68012.071260000012</v>
      </c>
      <c r="C21" s="794">
        <v>74084.394509999998</v>
      </c>
      <c r="D21" s="794">
        <v>78877.583910000001</v>
      </c>
      <c r="E21" s="794">
        <v>87424.734400000001</v>
      </c>
      <c r="F21" s="794">
        <v>98147.747829999993</v>
      </c>
      <c r="G21" s="794">
        <v>103535.58417</v>
      </c>
      <c r="H21" s="794">
        <v>110752.16643000001</v>
      </c>
      <c r="I21" s="794">
        <v>121236.78208</v>
      </c>
    </row>
    <row r="22" spans="1:9" s="795" customFormat="1" ht="21" customHeight="1">
      <c r="A22" s="796" t="s">
        <v>734</v>
      </c>
      <c r="B22" s="794">
        <v>-256998.48522999999</v>
      </c>
      <c r="C22" s="794">
        <v>-326599.86236999999</v>
      </c>
      <c r="D22" s="794">
        <v>-322024.96302999998</v>
      </c>
      <c r="E22" s="794">
        <v>-354908.78672999999</v>
      </c>
      <c r="F22" s="794">
        <v>-394784.57089999999</v>
      </c>
      <c r="G22" s="794">
        <v>-408474.36885000003</v>
      </c>
      <c r="H22" s="794">
        <v>-401915.82130000001</v>
      </c>
      <c r="I22" s="794">
        <v>-408542.49118000001</v>
      </c>
    </row>
    <row r="23" spans="1:9" s="795" customFormat="1" ht="21" customHeight="1">
      <c r="A23" s="793" t="s">
        <v>330</v>
      </c>
      <c r="B23" s="794">
        <v>41588.568009999995</v>
      </c>
      <c r="C23" s="794">
        <v>51710.077619999996</v>
      </c>
      <c r="D23" s="794">
        <v>66922.235409999994</v>
      </c>
      <c r="E23" s="794">
        <v>83408.066900000005</v>
      </c>
      <c r="F23" s="794">
        <v>97638.455180000004</v>
      </c>
      <c r="G23" s="794">
        <v>64357.295030000001</v>
      </c>
      <c r="H23" s="794">
        <v>80695.668919999996</v>
      </c>
      <c r="I23" s="794">
        <v>55734.035680000001</v>
      </c>
    </row>
    <row r="24" spans="1:9" s="795" customFormat="1" ht="21" customHeight="1">
      <c r="A24" s="793" t="s">
        <v>336</v>
      </c>
      <c r="B24" s="794">
        <v>0</v>
      </c>
      <c r="C24" s="794">
        <v>2E-3</v>
      </c>
      <c r="D24" s="794">
        <v>0</v>
      </c>
      <c r="E24" s="794">
        <v>2176.0007799999998</v>
      </c>
      <c r="F24" s="794">
        <v>1208.91131</v>
      </c>
      <c r="G24" s="794">
        <v>362.70279999999997</v>
      </c>
      <c r="H24" s="794">
        <v>57.523350000000001</v>
      </c>
      <c r="I24" s="794">
        <v>187.28646000000001</v>
      </c>
    </row>
    <row r="25" spans="1:9" s="795" customFormat="1" ht="21" customHeight="1">
      <c r="A25" s="793" t="s">
        <v>735</v>
      </c>
      <c r="B25" s="794">
        <v>336391.70579000004</v>
      </c>
      <c r="C25" s="794">
        <v>28085.63912</v>
      </c>
      <c r="D25" s="794">
        <v>65271.169310000005</v>
      </c>
      <c r="E25" s="794">
        <v>135622.02109999998</v>
      </c>
      <c r="F25" s="794">
        <v>221174.48493999999</v>
      </c>
      <c r="G25" s="794">
        <v>250729.55953999999</v>
      </c>
      <c r="H25" s="794">
        <v>255444.81731000001</v>
      </c>
      <c r="I25" s="794">
        <v>327737.28495999996</v>
      </c>
    </row>
    <row r="26" spans="1:9" s="795" customFormat="1" ht="21" customHeight="1">
      <c r="A26" s="793" t="s">
        <v>347</v>
      </c>
      <c r="B26" s="794">
        <v>84496.70534</v>
      </c>
      <c r="C26" s="794">
        <v>81325.782760000002</v>
      </c>
      <c r="D26" s="794">
        <v>98156.46703</v>
      </c>
      <c r="E26" s="794">
        <v>126555.83446</v>
      </c>
      <c r="F26" s="794">
        <v>150942.36209000001</v>
      </c>
      <c r="G26" s="794">
        <v>173525.69716000001</v>
      </c>
      <c r="H26" s="794">
        <v>195973.48302000001</v>
      </c>
      <c r="I26" s="794">
        <v>210867.37315999999</v>
      </c>
    </row>
    <row r="27" spans="1:9" s="795" customFormat="1" ht="21" customHeight="1">
      <c r="A27" s="793" t="s">
        <v>736</v>
      </c>
      <c r="B27" s="794">
        <v>27689.563879999998</v>
      </c>
      <c r="C27" s="794">
        <v>36402.524729999997</v>
      </c>
      <c r="D27" s="794">
        <v>86779.286870000011</v>
      </c>
      <c r="E27" s="794">
        <v>111809.38095000001</v>
      </c>
      <c r="F27" s="794">
        <v>106044.84196999999</v>
      </c>
      <c r="G27" s="794">
        <v>202517.33537000002</v>
      </c>
      <c r="H27" s="794">
        <v>84456.768030000007</v>
      </c>
      <c r="I27" s="794">
        <v>69979.483269999997</v>
      </c>
    </row>
    <row r="28" spans="1:9" s="799" customFormat="1" ht="43.5" customHeight="1" thickBot="1">
      <c r="A28" s="797" t="s">
        <v>363</v>
      </c>
      <c r="B28" s="798">
        <v>0</v>
      </c>
      <c r="C28" s="798">
        <v>0</v>
      </c>
      <c r="D28" s="798">
        <v>0</v>
      </c>
      <c r="E28" s="798">
        <v>0</v>
      </c>
      <c r="F28" s="798">
        <v>0</v>
      </c>
      <c r="G28" s="798">
        <v>0</v>
      </c>
      <c r="H28" s="798">
        <v>0</v>
      </c>
      <c r="I28" s="798">
        <v>0</v>
      </c>
    </row>
    <row r="29" spans="1:9" ht="24" customHeight="1" thickTop="1" thickBot="1">
      <c r="A29" s="791" t="s">
        <v>737</v>
      </c>
      <c r="B29" s="792">
        <v>7323029.9871100001</v>
      </c>
      <c r="C29" s="792">
        <v>7736328.7672199998</v>
      </c>
      <c r="D29" s="792">
        <v>9229280.73257</v>
      </c>
      <c r="E29" s="792">
        <v>10286822.097899999</v>
      </c>
      <c r="F29" s="792">
        <v>11391071.299079999</v>
      </c>
      <c r="G29" s="792">
        <v>12028570.73831</v>
      </c>
      <c r="H29" s="792">
        <v>13159605.10784</v>
      </c>
      <c r="I29" s="792">
        <v>13603635.61699</v>
      </c>
    </row>
    <row r="30" spans="1:9" s="795" customFormat="1" ht="21" customHeight="1" thickTop="1">
      <c r="A30" s="793" t="s">
        <v>738</v>
      </c>
      <c r="B30" s="794">
        <v>5146775.34081</v>
      </c>
      <c r="C30" s="794">
        <v>5725132.5848300001</v>
      </c>
      <c r="D30" s="794">
        <v>7383484.4458299996</v>
      </c>
      <c r="E30" s="794">
        <v>8297175.4968699999</v>
      </c>
      <c r="F30" s="794">
        <v>8571109.8557200003</v>
      </c>
      <c r="G30" s="794">
        <v>8907260.8397499993</v>
      </c>
      <c r="H30" s="794">
        <v>9624376.5087000001</v>
      </c>
      <c r="I30" s="794">
        <v>9016638.3369100001</v>
      </c>
    </row>
    <row r="31" spans="1:9" s="795" customFormat="1" ht="21" customHeight="1">
      <c r="A31" s="796" t="s">
        <v>739</v>
      </c>
      <c r="B31" s="794">
        <v>1796.10751</v>
      </c>
      <c r="C31" s="794">
        <v>1791.53388</v>
      </c>
      <c r="D31" s="794">
        <v>1690.0923400000001</v>
      </c>
      <c r="E31" s="794">
        <v>1569.4230500000001</v>
      </c>
      <c r="F31" s="794">
        <v>180878.81393</v>
      </c>
      <c r="G31" s="794">
        <v>250981.50537999999</v>
      </c>
      <c r="H31" s="794">
        <v>509044.57573000004</v>
      </c>
      <c r="I31" s="794">
        <v>529446.11661999999</v>
      </c>
    </row>
    <row r="32" spans="1:9" s="795" customFormat="1" ht="21" customHeight="1">
      <c r="A32" s="796" t="s">
        <v>740</v>
      </c>
      <c r="B32" s="794">
        <v>2017311.34332</v>
      </c>
      <c r="C32" s="794">
        <v>2360538.3766999999</v>
      </c>
      <c r="D32" s="794">
        <v>2761611.6330999997</v>
      </c>
      <c r="E32" s="794">
        <v>3558507.6672399999</v>
      </c>
      <c r="F32" s="794">
        <v>3607047.1695400001</v>
      </c>
      <c r="G32" s="794">
        <v>3776252.9884000001</v>
      </c>
      <c r="H32" s="794">
        <v>3919148.8343400001</v>
      </c>
      <c r="I32" s="794">
        <v>3974738.7187800002</v>
      </c>
    </row>
    <row r="33" spans="1:9" s="795" customFormat="1" ht="21" customHeight="1">
      <c r="A33" s="796" t="s">
        <v>741</v>
      </c>
      <c r="B33" s="794">
        <v>519523.86277000001</v>
      </c>
      <c r="C33" s="794">
        <v>124795.31629999999</v>
      </c>
      <c r="D33" s="794">
        <v>33603.29393</v>
      </c>
      <c r="E33" s="794">
        <v>12623.302220000001</v>
      </c>
      <c r="F33" s="794">
        <v>8853.8923900000009</v>
      </c>
      <c r="G33" s="794">
        <v>4070.9022400000003</v>
      </c>
      <c r="H33" s="794">
        <v>3820.12246</v>
      </c>
      <c r="I33" s="794">
        <v>2666.6833799999999</v>
      </c>
    </row>
    <row r="34" spans="1:9" s="795" customFormat="1" ht="21" customHeight="1">
      <c r="A34" s="796" t="s">
        <v>742</v>
      </c>
      <c r="B34" s="794">
        <v>73761.767129999993</v>
      </c>
      <c r="C34" s="794">
        <v>73307.689159999994</v>
      </c>
      <c r="D34" s="794">
        <v>80378.581439999994</v>
      </c>
      <c r="E34" s="794">
        <v>62132.083789999997</v>
      </c>
      <c r="F34" s="794">
        <v>55182.672319999998</v>
      </c>
      <c r="G34" s="794">
        <v>58746.783799999997</v>
      </c>
      <c r="H34" s="794">
        <v>69608.879760000011</v>
      </c>
      <c r="I34" s="794">
        <v>71353.74093</v>
      </c>
    </row>
    <row r="35" spans="1:9" s="795" customFormat="1" ht="21" customHeight="1">
      <c r="A35" s="796" t="s">
        <v>743</v>
      </c>
      <c r="B35" s="794">
        <v>2407768.9106900003</v>
      </c>
      <c r="C35" s="794">
        <v>2985025.0495100003</v>
      </c>
      <c r="D35" s="794">
        <v>4271407.5674700001</v>
      </c>
      <c r="E35" s="794">
        <v>4374589.3359599998</v>
      </c>
      <c r="F35" s="794">
        <v>4374183.2456499999</v>
      </c>
      <c r="G35" s="794">
        <v>4454460.5517499996</v>
      </c>
      <c r="H35" s="794">
        <v>4757553.9504700005</v>
      </c>
      <c r="I35" s="794">
        <v>4105904.1949999998</v>
      </c>
    </row>
    <row r="36" spans="1:9" s="795" customFormat="1" ht="21" customHeight="1">
      <c r="A36" s="796" t="s">
        <v>744</v>
      </c>
      <c r="B36" s="794">
        <v>126613.34939</v>
      </c>
      <c r="C36" s="794">
        <v>179674.61928000001</v>
      </c>
      <c r="D36" s="794">
        <v>234793.27755</v>
      </c>
      <c r="E36" s="794">
        <v>287753.68461</v>
      </c>
      <c r="F36" s="794">
        <v>344964.06189000001</v>
      </c>
      <c r="G36" s="794">
        <v>362748.10817999998</v>
      </c>
      <c r="H36" s="794">
        <v>365200.14594000002</v>
      </c>
      <c r="I36" s="794">
        <v>332528.88219999999</v>
      </c>
    </row>
    <row r="37" spans="1:9" s="795" customFormat="1" ht="21" customHeight="1">
      <c r="A37" s="793" t="s">
        <v>745</v>
      </c>
      <c r="B37" s="794">
        <v>4753.9757300000001</v>
      </c>
      <c r="C37" s="794">
        <v>2609.0369500000002</v>
      </c>
      <c r="D37" s="794">
        <v>2778.8429500000002</v>
      </c>
      <c r="E37" s="794">
        <v>5436.4557699999996</v>
      </c>
      <c r="F37" s="794">
        <v>6575.4621900000002</v>
      </c>
      <c r="G37" s="794">
        <v>2250.3825999999999</v>
      </c>
      <c r="H37" s="794">
        <v>4378.1983</v>
      </c>
      <c r="I37" s="794">
        <v>1743.23496</v>
      </c>
    </row>
    <row r="38" spans="1:9" s="795" customFormat="1" ht="21" customHeight="1">
      <c r="A38" s="793" t="s">
        <v>746</v>
      </c>
      <c r="B38" s="794">
        <v>610897.30579999997</v>
      </c>
      <c r="C38" s="794">
        <v>466793.1655</v>
      </c>
      <c r="D38" s="794">
        <v>519930.22191000002</v>
      </c>
      <c r="E38" s="794">
        <v>352013.96401</v>
      </c>
      <c r="F38" s="794">
        <v>1261501.57421</v>
      </c>
      <c r="G38" s="794">
        <v>1377985.5451400001</v>
      </c>
      <c r="H38" s="794">
        <v>1817754.0551700001</v>
      </c>
      <c r="I38" s="794">
        <v>2107444.5479000001</v>
      </c>
    </row>
    <row r="39" spans="1:9" s="795" customFormat="1" ht="21" customHeight="1">
      <c r="A39" s="793" t="s">
        <v>747</v>
      </c>
      <c r="B39" s="794">
        <v>209265.85825999998</v>
      </c>
      <c r="C39" s="794">
        <v>281944.70679000003</v>
      </c>
      <c r="D39" s="794">
        <v>263028.90250999999</v>
      </c>
      <c r="E39" s="794">
        <v>294875.20227000001</v>
      </c>
      <c r="F39" s="794">
        <v>304374.65995</v>
      </c>
      <c r="G39" s="794">
        <v>337742.66376999998</v>
      </c>
      <c r="H39" s="794">
        <v>284987.78764999995</v>
      </c>
      <c r="I39" s="794">
        <v>269794.07592000003</v>
      </c>
    </row>
    <row r="40" spans="1:9" s="795" customFormat="1" ht="21" customHeight="1">
      <c r="A40" s="793" t="s">
        <v>401</v>
      </c>
      <c r="B40" s="794">
        <v>178356.30116</v>
      </c>
      <c r="C40" s="794">
        <v>193816.42937999999</v>
      </c>
      <c r="D40" s="794">
        <v>202736.39660000001</v>
      </c>
      <c r="E40" s="794">
        <v>175520.76225999999</v>
      </c>
      <c r="F40" s="794">
        <v>189556.80599000002</v>
      </c>
      <c r="G40" s="794">
        <v>199646.50969000001</v>
      </c>
      <c r="H40" s="794">
        <v>209404.91331999999</v>
      </c>
      <c r="I40" s="794">
        <v>221728.24594999998</v>
      </c>
    </row>
    <row r="41" spans="1:9" s="795" customFormat="1" ht="21" customHeight="1">
      <c r="A41" s="793" t="s">
        <v>407</v>
      </c>
      <c r="B41" s="794">
        <v>704957.33334000001</v>
      </c>
      <c r="C41" s="794">
        <v>675174.55554999993</v>
      </c>
      <c r="D41" s="794">
        <v>570954.9</v>
      </c>
      <c r="E41" s="794">
        <v>797712.15278999996</v>
      </c>
      <c r="F41" s="794">
        <v>738699.91667999991</v>
      </c>
      <c r="G41" s="794">
        <v>916624.30554999993</v>
      </c>
      <c r="H41" s="794">
        <v>862559.82637999998</v>
      </c>
      <c r="I41" s="794">
        <v>749371.87500999996</v>
      </c>
    </row>
    <row r="42" spans="1:9" s="795" customFormat="1" ht="21" customHeight="1">
      <c r="A42" s="793" t="s">
        <v>748</v>
      </c>
      <c r="B42" s="794">
        <v>131616.73981999999</v>
      </c>
      <c r="C42" s="794">
        <v>175123.17263999998</v>
      </c>
      <c r="D42" s="794">
        <v>168247.28545</v>
      </c>
      <c r="E42" s="794">
        <v>161385.48611000003</v>
      </c>
      <c r="F42" s="794">
        <v>253873.24527000001</v>
      </c>
      <c r="G42" s="794">
        <v>233977.55630000003</v>
      </c>
      <c r="H42" s="794">
        <v>232851.47034999999</v>
      </c>
      <c r="I42" s="794">
        <v>311721.48901999998</v>
      </c>
    </row>
    <row r="43" spans="1:9" s="799" customFormat="1" ht="18.75" thickBot="1">
      <c r="A43" s="797" t="s">
        <v>598</v>
      </c>
      <c r="B43" s="798">
        <v>336407.13218999997</v>
      </c>
      <c r="C43" s="798">
        <v>215735.11558000001</v>
      </c>
      <c r="D43" s="798">
        <v>118119.73731999999</v>
      </c>
      <c r="E43" s="798">
        <v>202702.57782000001</v>
      </c>
      <c r="F43" s="798">
        <v>65379.779069999997</v>
      </c>
      <c r="G43" s="798">
        <v>53082.935509999996</v>
      </c>
      <c r="H43" s="798">
        <v>123292.34797</v>
      </c>
      <c r="I43" s="798">
        <v>925193.8113200001</v>
      </c>
    </row>
    <row r="44" spans="1:9" ht="24" customHeight="1" thickTop="1" thickBot="1">
      <c r="A44" s="791" t="s">
        <v>749</v>
      </c>
      <c r="B44" s="792">
        <v>588196.11425999994</v>
      </c>
      <c r="C44" s="792">
        <v>685661.75887999998</v>
      </c>
      <c r="D44" s="792">
        <v>787953.86360000004</v>
      </c>
      <c r="E44" s="792">
        <v>874878.89474999998</v>
      </c>
      <c r="F44" s="792">
        <v>948830.96389000001</v>
      </c>
      <c r="G44" s="792">
        <v>984601.55329999991</v>
      </c>
      <c r="H44" s="792">
        <v>1046776.02001</v>
      </c>
      <c r="I44" s="792">
        <v>1096755.7789700001</v>
      </c>
    </row>
    <row r="45" spans="1:9" s="795" customFormat="1" ht="21" customHeight="1" thickTop="1">
      <c r="A45" s="793" t="s">
        <v>422</v>
      </c>
      <c r="B45" s="794">
        <v>278494.90000000002</v>
      </c>
      <c r="C45" s="794">
        <v>381857.6</v>
      </c>
      <c r="D45" s="794">
        <v>423929</v>
      </c>
      <c r="E45" s="794">
        <v>470178.8</v>
      </c>
      <c r="F45" s="794">
        <v>511751.3</v>
      </c>
      <c r="G45" s="794">
        <v>511751.3</v>
      </c>
      <c r="H45" s="794">
        <v>548080.6</v>
      </c>
      <c r="I45" s="794">
        <v>582276.19999999995</v>
      </c>
    </row>
    <row r="46" spans="1:9" s="795" customFormat="1" ht="21" customHeight="1">
      <c r="A46" s="793" t="s">
        <v>426</v>
      </c>
      <c r="B46" s="794">
        <v>68239.305999999997</v>
      </c>
      <c r="C46" s="794">
        <v>116.006</v>
      </c>
      <c r="D46" s="794">
        <v>116.006</v>
      </c>
      <c r="E46" s="794">
        <v>116.006</v>
      </c>
      <c r="F46" s="794">
        <v>116.006</v>
      </c>
      <c r="G46" s="794">
        <v>21116.006000000001</v>
      </c>
      <c r="H46" s="794">
        <v>116.006</v>
      </c>
      <c r="I46" s="794">
        <v>116.006</v>
      </c>
    </row>
    <row r="47" spans="1:9" s="795" customFormat="1" ht="21" customHeight="1">
      <c r="A47" s="793" t="s">
        <v>430</v>
      </c>
      <c r="B47" s="794">
        <v>0</v>
      </c>
      <c r="C47" s="794">
        <v>0</v>
      </c>
      <c r="D47" s="794">
        <v>0</v>
      </c>
      <c r="E47" s="794">
        <v>0</v>
      </c>
      <c r="F47" s="794">
        <v>0</v>
      </c>
      <c r="G47" s="794">
        <v>0</v>
      </c>
      <c r="H47" s="794">
        <v>0</v>
      </c>
      <c r="I47" s="794">
        <v>0</v>
      </c>
    </row>
    <row r="48" spans="1:9" s="795" customFormat="1" ht="21" customHeight="1">
      <c r="A48" s="793" t="s">
        <v>750</v>
      </c>
      <c r="B48" s="794">
        <v>158406.6047</v>
      </c>
      <c r="C48" s="794">
        <v>191272.55361</v>
      </c>
      <c r="D48" s="794">
        <v>235985.99624000001</v>
      </c>
      <c r="E48" s="794">
        <v>288492.64520999999</v>
      </c>
      <c r="F48" s="794">
        <v>335884.79914999998</v>
      </c>
      <c r="G48" s="794">
        <v>377020.99018000002</v>
      </c>
      <c r="H48" s="794">
        <v>377020.99018000002</v>
      </c>
      <c r="I48" s="794">
        <v>428093.49338</v>
      </c>
    </row>
    <row r="49" spans="1:9" s="795" customFormat="1" ht="21" customHeight="1">
      <c r="A49" s="793" t="s">
        <v>436</v>
      </c>
      <c r="B49" s="794">
        <v>83055.30356</v>
      </c>
      <c r="C49" s="794">
        <v>112415.59926999999</v>
      </c>
      <c r="D49" s="794">
        <v>127922.86136</v>
      </c>
      <c r="E49" s="794">
        <v>116091.44354000001</v>
      </c>
      <c r="F49" s="794">
        <v>101078.85874</v>
      </c>
      <c r="G49" s="794">
        <v>74713.257120000009</v>
      </c>
      <c r="H49" s="794">
        <v>121558.42383</v>
      </c>
      <c r="I49" s="794">
        <v>86270.079590000008</v>
      </c>
    </row>
    <row r="50" spans="1:9" s="795" customFormat="1" ht="21" customHeight="1">
      <c r="A50" s="796" t="s">
        <v>751</v>
      </c>
      <c r="B50" s="794">
        <v>0</v>
      </c>
      <c r="C50" s="794">
        <v>0</v>
      </c>
      <c r="D50" s="794">
        <v>0</v>
      </c>
      <c r="E50" s="794">
        <v>0</v>
      </c>
      <c r="F50" s="794">
        <v>0</v>
      </c>
      <c r="G50" s="794">
        <v>15329.3</v>
      </c>
      <c r="H50" s="794">
        <v>0</v>
      </c>
      <c r="I50" s="794">
        <v>8575</v>
      </c>
    </row>
    <row r="51" spans="1:9" s="799" customFormat="1" ht="18.75" thickBot="1">
      <c r="A51" s="800" t="s">
        <v>752</v>
      </c>
      <c r="B51" s="798">
        <v>83055.30356</v>
      </c>
      <c r="C51" s="798">
        <v>112415.59926999999</v>
      </c>
      <c r="D51" s="798">
        <v>127922.86136</v>
      </c>
      <c r="E51" s="798">
        <v>116091.44354000001</v>
      </c>
      <c r="F51" s="798">
        <v>101078.85874</v>
      </c>
      <c r="G51" s="798">
        <v>59383.957119999999</v>
      </c>
      <c r="H51" s="798">
        <v>121558.42383</v>
      </c>
      <c r="I51" s="798">
        <v>77695.079590000008</v>
      </c>
    </row>
    <row r="52" spans="1:9" ht="24" customHeight="1" thickTop="1" thickBot="1">
      <c r="A52" s="791" t="s">
        <v>753</v>
      </c>
      <c r="B52" s="792">
        <v>7911226.1013700003</v>
      </c>
      <c r="C52" s="792">
        <v>8421990.5261000004</v>
      </c>
      <c r="D52" s="792">
        <v>10017234.596170001</v>
      </c>
      <c r="E52" s="792">
        <v>11161700.99265</v>
      </c>
      <c r="F52" s="792">
        <v>12339902.262969999</v>
      </c>
      <c r="G52" s="792">
        <v>13013172.291610001</v>
      </c>
      <c r="H52" s="792">
        <v>14206381.12785</v>
      </c>
      <c r="I52" s="792">
        <v>14700391.395959999</v>
      </c>
    </row>
    <row r="53" spans="1:9" s="795" customFormat="1" ht="24" customHeight="1" thickTop="1">
      <c r="A53" s="801" t="s">
        <v>754</v>
      </c>
      <c r="B53" s="794">
        <v>47279.009090000007</v>
      </c>
      <c r="C53" s="794">
        <v>54574.304619999995</v>
      </c>
      <c r="D53" s="794">
        <v>51511.406240000004</v>
      </c>
      <c r="E53" s="794">
        <v>50907.77145</v>
      </c>
      <c r="F53" s="794">
        <v>42296.655880000006</v>
      </c>
      <c r="G53" s="794">
        <v>163568.11183000001</v>
      </c>
      <c r="H53" s="794">
        <v>41461.66719</v>
      </c>
      <c r="I53" s="794">
        <v>50334.518530000001</v>
      </c>
    </row>
    <row r="54" spans="1:9" s="799" customFormat="1" ht="21" customHeight="1">
      <c r="A54" s="800" t="s">
        <v>755</v>
      </c>
      <c r="B54" s="798">
        <v>0</v>
      </c>
      <c r="C54" s="798">
        <v>0</v>
      </c>
      <c r="D54" s="798">
        <v>0</v>
      </c>
      <c r="E54" s="798">
        <v>0</v>
      </c>
      <c r="F54" s="798">
        <v>0</v>
      </c>
      <c r="G54" s="798">
        <v>0</v>
      </c>
      <c r="H54" s="798">
        <v>0</v>
      </c>
      <c r="I54" s="798">
        <v>0</v>
      </c>
    </row>
    <row r="55" spans="1:9" s="799" customFormat="1" ht="21" customHeight="1">
      <c r="A55" s="800" t="s">
        <v>756</v>
      </c>
      <c r="B55" s="798">
        <v>47279.009090000007</v>
      </c>
      <c r="C55" s="798">
        <v>54574.304619999995</v>
      </c>
      <c r="D55" s="798">
        <v>51511.406240000004</v>
      </c>
      <c r="E55" s="798">
        <v>50907.77145</v>
      </c>
      <c r="F55" s="798">
        <v>42296.655880000006</v>
      </c>
      <c r="G55" s="798">
        <v>163565.32238</v>
      </c>
      <c r="H55" s="798">
        <v>41115.424460000002</v>
      </c>
      <c r="I55" s="798">
        <v>49859.658340000002</v>
      </c>
    </row>
    <row r="56" spans="1:9" s="799" customFormat="1" ht="21" customHeight="1">
      <c r="A56" s="800" t="s">
        <v>757</v>
      </c>
      <c r="B56" s="798">
        <v>0</v>
      </c>
      <c r="C56" s="798">
        <v>0</v>
      </c>
      <c r="D56" s="798">
        <v>0</v>
      </c>
      <c r="E56" s="798">
        <v>0</v>
      </c>
      <c r="F56" s="798">
        <v>0</v>
      </c>
      <c r="G56" s="798">
        <v>0</v>
      </c>
      <c r="H56" s="798">
        <v>0</v>
      </c>
      <c r="I56" s="798">
        <v>0</v>
      </c>
    </row>
    <row r="57" spans="1:9" s="799" customFormat="1" ht="21" customHeight="1">
      <c r="A57" s="800" t="s">
        <v>758</v>
      </c>
      <c r="B57" s="798">
        <v>0</v>
      </c>
      <c r="C57" s="798">
        <v>0</v>
      </c>
      <c r="D57" s="798">
        <v>0</v>
      </c>
      <c r="E57" s="798">
        <v>0</v>
      </c>
      <c r="F57" s="798">
        <v>0</v>
      </c>
      <c r="G57" s="798">
        <v>2.78945</v>
      </c>
      <c r="H57" s="798">
        <v>346.24272999999999</v>
      </c>
      <c r="I57" s="798">
        <v>474.86018999999999</v>
      </c>
    </row>
    <row r="58" spans="1:9" s="799" customFormat="1" ht="21" customHeight="1">
      <c r="A58" s="800" t="s">
        <v>759</v>
      </c>
      <c r="B58" s="798">
        <v>0</v>
      </c>
      <c r="C58" s="798">
        <v>0</v>
      </c>
      <c r="D58" s="798">
        <v>0</v>
      </c>
      <c r="E58" s="798">
        <v>0</v>
      </c>
      <c r="F58" s="798">
        <v>0</v>
      </c>
      <c r="G58" s="798">
        <v>0</v>
      </c>
      <c r="H58" s="798">
        <v>0</v>
      </c>
      <c r="I58" s="798">
        <v>0</v>
      </c>
    </row>
    <row r="59" spans="1:9" s="799" customFormat="1" ht="18.75" thickBot="1">
      <c r="A59" s="797" t="s">
        <v>760</v>
      </c>
      <c r="B59" s="798">
        <v>18196595.03421</v>
      </c>
      <c r="C59" s="798">
        <v>16495307.077889999</v>
      </c>
      <c r="D59" s="798">
        <v>17752805.970869999</v>
      </c>
      <c r="E59" s="798">
        <v>19149388.5823</v>
      </c>
      <c r="F59" s="798">
        <v>27538396.063720003</v>
      </c>
      <c r="G59" s="798">
        <v>28741590.43688</v>
      </c>
      <c r="H59" s="798">
        <v>29215690.563700002</v>
      </c>
      <c r="I59" s="798">
        <v>28743381.443889998</v>
      </c>
    </row>
    <row r="60" spans="1:9" ht="31.5" customHeight="1" thickTop="1" thickBot="1">
      <c r="A60" s="802" t="s">
        <v>761</v>
      </c>
      <c r="B60" s="792"/>
      <c r="C60" s="792"/>
      <c r="D60" s="792"/>
      <c r="E60" s="792"/>
      <c r="F60" s="792"/>
      <c r="G60" s="792"/>
      <c r="H60" s="792"/>
      <c r="I60" s="792"/>
    </row>
    <row r="61" spans="1:9" ht="30" customHeight="1" thickTop="1">
      <c r="A61" s="803" t="s">
        <v>762</v>
      </c>
      <c r="B61" s="804">
        <v>946001.08495000005</v>
      </c>
      <c r="C61" s="804">
        <v>1091386.98765</v>
      </c>
      <c r="D61" s="804">
        <v>1123932.1481400002</v>
      </c>
      <c r="E61" s="804">
        <v>1188306.96753</v>
      </c>
      <c r="F61" s="804">
        <v>1254271.7965499999</v>
      </c>
      <c r="G61" s="804">
        <v>768510.33678000001</v>
      </c>
      <c r="H61" s="804">
        <v>1340198.53207</v>
      </c>
      <c r="I61" s="804">
        <v>833936.55227999995</v>
      </c>
    </row>
    <row r="62" spans="1:9" ht="21" customHeight="1">
      <c r="A62" s="805" t="s">
        <v>763</v>
      </c>
      <c r="B62" s="804">
        <v>-184823.34537</v>
      </c>
      <c r="C62" s="804">
        <v>-211007.14366999999</v>
      </c>
      <c r="D62" s="804">
        <v>-246866.77799</v>
      </c>
      <c r="E62" s="804">
        <v>-276113.39298</v>
      </c>
      <c r="F62" s="804">
        <v>-288986.94026999996</v>
      </c>
      <c r="G62" s="804">
        <v>-202280.64688999997</v>
      </c>
      <c r="H62" s="804">
        <v>-361461.53937000001</v>
      </c>
      <c r="I62" s="804">
        <v>-250323.32103999998</v>
      </c>
    </row>
    <row r="63" spans="1:9" ht="21.75" customHeight="1">
      <c r="A63" s="806" t="s">
        <v>764</v>
      </c>
      <c r="B63" s="804">
        <v>761177.73958000005</v>
      </c>
      <c r="C63" s="804">
        <v>880379.84398000001</v>
      </c>
      <c r="D63" s="804">
        <v>877065.37014999997</v>
      </c>
      <c r="E63" s="804">
        <v>912193.5745499999</v>
      </c>
      <c r="F63" s="804">
        <v>965284.85627999995</v>
      </c>
      <c r="G63" s="804">
        <v>566229.68989000004</v>
      </c>
      <c r="H63" s="804">
        <v>978736.99270000006</v>
      </c>
      <c r="I63" s="804">
        <v>583613.23123999999</v>
      </c>
    </row>
    <row r="64" spans="1:9">
      <c r="A64" s="803" t="s">
        <v>765</v>
      </c>
      <c r="B64" s="804">
        <v>48124.944579999996</v>
      </c>
      <c r="C64" s="804">
        <v>59004.361340000003</v>
      </c>
      <c r="D64" s="804">
        <v>59172.612430000001</v>
      </c>
      <c r="E64" s="804">
        <v>65720.562569999995</v>
      </c>
      <c r="F64" s="804">
        <v>84660.754310000004</v>
      </c>
      <c r="G64" s="804">
        <v>58445.861649999999</v>
      </c>
      <c r="H64" s="804">
        <v>120432.92621999999</v>
      </c>
      <c r="I64" s="804">
        <v>91141.68462</v>
      </c>
    </row>
    <row r="65" spans="1:9">
      <c r="A65" s="805" t="s">
        <v>766</v>
      </c>
      <c r="B65" s="804">
        <v>-15188.3729</v>
      </c>
      <c r="C65" s="804">
        <v>-16829.037620000003</v>
      </c>
      <c r="D65" s="804">
        <v>-23892.005160000001</v>
      </c>
      <c r="E65" s="804">
        <v>-25427.658729999999</v>
      </c>
      <c r="F65" s="804">
        <v>-40360.431810000002</v>
      </c>
      <c r="G65" s="804">
        <v>-33640.396000000001</v>
      </c>
      <c r="H65" s="804">
        <v>-66182.570630000002</v>
      </c>
      <c r="I65" s="804">
        <v>-53103.148329999996</v>
      </c>
    </row>
    <row r="66" spans="1:9">
      <c r="A66" s="807" t="s">
        <v>767</v>
      </c>
      <c r="B66" s="804">
        <v>794114.31125999999</v>
      </c>
      <c r="C66" s="804">
        <v>922555.16769999999</v>
      </c>
      <c r="D66" s="804">
        <v>912345.97742000001</v>
      </c>
      <c r="E66" s="804">
        <v>952486.47838999995</v>
      </c>
      <c r="F66" s="804">
        <v>1009585.17878</v>
      </c>
      <c r="G66" s="804">
        <v>591035.15553999995</v>
      </c>
      <c r="H66" s="804">
        <v>1032987.34829</v>
      </c>
      <c r="I66" s="804">
        <v>621651.76752999995</v>
      </c>
    </row>
    <row r="67" spans="1:9">
      <c r="A67" s="803" t="s">
        <v>768</v>
      </c>
      <c r="B67" s="804">
        <v>242159.24382</v>
      </c>
      <c r="C67" s="804">
        <v>337224.46931000001</v>
      </c>
      <c r="D67" s="804">
        <v>368425.90216</v>
      </c>
      <c r="E67" s="804">
        <v>455776.79748000001</v>
      </c>
      <c r="F67" s="804">
        <v>295032.48439</v>
      </c>
      <c r="G67" s="804">
        <v>125636.16411</v>
      </c>
      <c r="H67" s="804">
        <v>262810.08393999998</v>
      </c>
      <c r="I67" s="804">
        <v>126104.15339000001</v>
      </c>
    </row>
    <row r="68" spans="1:9">
      <c r="A68" s="803" t="s">
        <v>769</v>
      </c>
      <c r="B68" s="804">
        <v>-355444.85686</v>
      </c>
      <c r="C68" s="804">
        <v>-442346.79618</v>
      </c>
      <c r="D68" s="804">
        <v>-401934.47813</v>
      </c>
      <c r="E68" s="804">
        <v>-512736.05941000005</v>
      </c>
      <c r="F68" s="804">
        <v>-412620.05598</v>
      </c>
      <c r="G68" s="804">
        <v>-188536.84368000002</v>
      </c>
      <c r="H68" s="804">
        <v>-361951.99536</v>
      </c>
      <c r="I68" s="804">
        <v>-167984.30465000001</v>
      </c>
    </row>
    <row r="69" spans="1:9">
      <c r="A69" s="806" t="s">
        <v>770</v>
      </c>
      <c r="B69" s="804">
        <v>680828.69822000002</v>
      </c>
      <c r="C69" s="804">
        <v>817432.84083</v>
      </c>
      <c r="D69" s="804">
        <v>878837.40145</v>
      </c>
      <c r="E69" s="804">
        <v>895527.21646000003</v>
      </c>
      <c r="F69" s="804">
        <v>891997.60719000001</v>
      </c>
      <c r="G69" s="804">
        <v>528134.47597000003</v>
      </c>
      <c r="H69" s="804">
        <v>933845.43686999998</v>
      </c>
      <c r="I69" s="804">
        <v>579771.61627</v>
      </c>
    </row>
    <row r="70" spans="1:9">
      <c r="A70" s="805" t="s">
        <v>771</v>
      </c>
      <c r="B70" s="804">
        <v>-554647.57078999991</v>
      </c>
      <c r="C70" s="804">
        <v>-614116.95146999997</v>
      </c>
      <c r="D70" s="804">
        <v>-684466.28977000003</v>
      </c>
      <c r="E70" s="804">
        <v>-727316.39347000001</v>
      </c>
      <c r="F70" s="804">
        <v>-714572.1474299999</v>
      </c>
      <c r="G70" s="804">
        <v>-440840.23648999998</v>
      </c>
      <c r="H70" s="804">
        <v>-709394.35049999994</v>
      </c>
      <c r="I70" s="804">
        <v>-454334.35029999999</v>
      </c>
    </row>
    <row r="71" spans="1:9">
      <c r="A71" s="807" t="s">
        <v>772</v>
      </c>
      <c r="B71" s="804">
        <v>126181.12743000001</v>
      </c>
      <c r="C71" s="804">
        <v>203315.88936</v>
      </c>
      <c r="D71" s="804">
        <v>194371.11168</v>
      </c>
      <c r="E71" s="804">
        <v>168210.82299000002</v>
      </c>
      <c r="F71" s="804">
        <v>177425.45976</v>
      </c>
      <c r="G71" s="804">
        <v>87294.239480000004</v>
      </c>
      <c r="H71" s="804">
        <v>224451.08637</v>
      </c>
      <c r="I71" s="804">
        <v>125437.26596999999</v>
      </c>
    </row>
    <row r="72" spans="1:9">
      <c r="A72" s="807" t="s">
        <v>773</v>
      </c>
      <c r="B72" s="804">
        <v>374.84125</v>
      </c>
      <c r="C72" s="804">
        <v>429.23811999999998</v>
      </c>
      <c r="D72" s="804">
        <v>306.24799000000002</v>
      </c>
      <c r="E72" s="804">
        <v>278.70802000000003</v>
      </c>
      <c r="F72" s="804">
        <v>301.04732000000001</v>
      </c>
      <c r="G72" s="804">
        <v>271.2199</v>
      </c>
      <c r="H72" s="804">
        <v>330.08352000000002</v>
      </c>
      <c r="I72" s="804">
        <v>23.302419999999998</v>
      </c>
    </row>
    <row r="73" spans="1:9">
      <c r="A73" s="808" t="s">
        <v>774</v>
      </c>
      <c r="B73" s="804">
        <v>0</v>
      </c>
      <c r="C73" s="804">
        <v>0</v>
      </c>
      <c r="D73" s="804">
        <v>0</v>
      </c>
      <c r="E73" s="804">
        <v>0</v>
      </c>
      <c r="F73" s="804">
        <v>61.049970000000002</v>
      </c>
      <c r="G73" s="804">
        <v>2.2899999999999999E-3</v>
      </c>
      <c r="H73" s="804">
        <v>2.2899999999999999E-3</v>
      </c>
      <c r="I73" s="804">
        <v>-44.244999999999997</v>
      </c>
    </row>
    <row r="74" spans="1:9">
      <c r="A74" s="808" t="s">
        <v>775</v>
      </c>
      <c r="B74" s="804">
        <v>374.84125</v>
      </c>
      <c r="C74" s="804">
        <v>429.23811999999998</v>
      </c>
      <c r="D74" s="804">
        <v>306.24799000000002</v>
      </c>
      <c r="E74" s="804">
        <v>278.70802000000003</v>
      </c>
      <c r="F74" s="804">
        <v>239.99735000000001</v>
      </c>
      <c r="G74" s="804">
        <v>271.21760999999998</v>
      </c>
      <c r="H74" s="804">
        <v>330.08123000000001</v>
      </c>
      <c r="I74" s="804">
        <v>67.547420000000002</v>
      </c>
    </row>
    <row r="75" spans="1:9">
      <c r="A75" s="806" t="s">
        <v>776</v>
      </c>
      <c r="B75" s="804">
        <v>-114.40289</v>
      </c>
      <c r="C75" s="804">
        <v>-169.13926999999998</v>
      </c>
      <c r="D75" s="804">
        <v>-166.83216000000002</v>
      </c>
      <c r="E75" s="804">
        <v>-104.90402</v>
      </c>
      <c r="F75" s="804">
        <v>-96.949079999999995</v>
      </c>
      <c r="G75" s="804">
        <v>-38.480629999999998</v>
      </c>
      <c r="H75" s="804">
        <v>-52.558450000000001</v>
      </c>
      <c r="I75" s="804">
        <v>-11.55719</v>
      </c>
    </row>
    <row r="76" spans="1:9">
      <c r="A76" s="806" t="s">
        <v>777</v>
      </c>
      <c r="B76" s="804">
        <v>0</v>
      </c>
      <c r="C76" s="804">
        <v>0</v>
      </c>
      <c r="D76" s="804">
        <v>0</v>
      </c>
      <c r="E76" s="804">
        <v>0</v>
      </c>
      <c r="F76" s="804">
        <v>-2.4648300000000001</v>
      </c>
      <c r="G76" s="804">
        <v>0</v>
      </c>
      <c r="H76" s="804">
        <v>0</v>
      </c>
      <c r="I76" s="804">
        <v>0</v>
      </c>
    </row>
    <row r="77" spans="1:9">
      <c r="A77" s="805" t="s">
        <v>778</v>
      </c>
      <c r="B77" s="804">
        <v>-114.40289</v>
      </c>
      <c r="C77" s="804">
        <v>-169.13926999999998</v>
      </c>
      <c r="D77" s="804">
        <v>-166.83216000000002</v>
      </c>
      <c r="E77" s="804">
        <v>-104.90402</v>
      </c>
      <c r="F77" s="804">
        <v>-94.484250000000003</v>
      </c>
      <c r="G77" s="804">
        <v>-38.480629999999998</v>
      </c>
      <c r="H77" s="804">
        <v>-52.558450000000001</v>
      </c>
      <c r="I77" s="804">
        <v>-11.55719</v>
      </c>
    </row>
    <row r="78" spans="1:9">
      <c r="A78" s="806" t="s">
        <v>779</v>
      </c>
      <c r="B78" s="804">
        <v>126441.56579000001</v>
      </c>
      <c r="C78" s="804">
        <v>203575.98821000001</v>
      </c>
      <c r="D78" s="804">
        <v>194510.52750999999</v>
      </c>
      <c r="E78" s="804">
        <v>168384.62699000002</v>
      </c>
      <c r="F78" s="804">
        <v>177629.55799999999</v>
      </c>
      <c r="G78" s="804">
        <v>87526.978749999995</v>
      </c>
      <c r="H78" s="804">
        <v>224728.61144000001</v>
      </c>
      <c r="I78" s="804">
        <v>125449.01120000001</v>
      </c>
    </row>
    <row r="79" spans="1:9">
      <c r="A79" s="809" t="s">
        <v>780</v>
      </c>
      <c r="B79" s="804">
        <v>4350.31477</v>
      </c>
      <c r="C79" s="804">
        <v>5003.2693399999998</v>
      </c>
      <c r="D79" s="804">
        <v>4503.9907300000004</v>
      </c>
      <c r="E79" s="804">
        <v>4907.8018499999998</v>
      </c>
      <c r="F79" s="804">
        <v>5648.5809300000001</v>
      </c>
      <c r="G79" s="804">
        <v>3042.7706000000003</v>
      </c>
      <c r="H79" s="804">
        <v>5439.52261</v>
      </c>
      <c r="I79" s="804">
        <v>2702.6799900000001</v>
      </c>
    </row>
    <row r="80" spans="1:9">
      <c r="A80" s="807" t="s">
        <v>781</v>
      </c>
      <c r="B80" s="804">
        <v>130791.88056000001</v>
      </c>
      <c r="C80" s="804">
        <v>208579.25755000001</v>
      </c>
      <c r="D80" s="804">
        <v>199014.51824</v>
      </c>
      <c r="E80" s="804">
        <v>173292.42884000001</v>
      </c>
      <c r="F80" s="804">
        <v>183278.13893000002</v>
      </c>
      <c r="G80" s="804">
        <v>90569.749349999998</v>
      </c>
      <c r="H80" s="804">
        <v>230168.13405000002</v>
      </c>
      <c r="I80" s="804">
        <v>128151.69119</v>
      </c>
    </row>
    <row r="81" spans="1:9">
      <c r="A81" s="803" t="s">
        <v>782</v>
      </c>
      <c r="B81" s="804">
        <v>0</v>
      </c>
      <c r="C81" s="804">
        <v>-11591.63428</v>
      </c>
      <c r="D81" s="804">
        <v>-9366.6458699999985</v>
      </c>
      <c r="E81" s="804">
        <v>900.98169999999993</v>
      </c>
      <c r="F81" s="804">
        <v>-2515.5125600000001</v>
      </c>
      <c r="G81" s="804">
        <v>-372.04451</v>
      </c>
      <c r="H81" s="804">
        <v>-406.46295000000003</v>
      </c>
      <c r="I81" s="804">
        <v>146.19387</v>
      </c>
    </row>
    <row r="82" spans="1:9" ht="21" customHeight="1">
      <c r="A82" s="806" t="s">
        <v>783</v>
      </c>
      <c r="B82" s="804">
        <v>130791.88056000001</v>
      </c>
      <c r="C82" s="804">
        <v>196987.62327000001</v>
      </c>
      <c r="D82" s="804">
        <v>189647.87237</v>
      </c>
      <c r="E82" s="804">
        <v>174193.41053999998</v>
      </c>
      <c r="F82" s="804">
        <v>180762.62637000001</v>
      </c>
      <c r="G82" s="804">
        <v>90197.704840000006</v>
      </c>
      <c r="H82" s="804">
        <v>229761.67110000001</v>
      </c>
      <c r="I82" s="804">
        <v>128297.88506</v>
      </c>
    </row>
    <row r="83" spans="1:9" ht="21" customHeight="1">
      <c r="A83" s="803" t="s">
        <v>784</v>
      </c>
      <c r="B83" s="804">
        <v>0</v>
      </c>
      <c r="C83" s="804">
        <v>0</v>
      </c>
      <c r="D83" s="804">
        <v>0</v>
      </c>
      <c r="E83" s="804">
        <v>0</v>
      </c>
      <c r="F83" s="804">
        <v>0</v>
      </c>
      <c r="G83" s="804">
        <v>0</v>
      </c>
      <c r="H83" s="804">
        <v>0</v>
      </c>
      <c r="I83" s="804">
        <v>0</v>
      </c>
    </row>
    <row r="84" spans="1:9" ht="21" customHeight="1">
      <c r="A84" s="806" t="s">
        <v>785</v>
      </c>
      <c r="B84" s="804">
        <v>130791.88056000001</v>
      </c>
      <c r="C84" s="804">
        <v>196987.62327000001</v>
      </c>
      <c r="D84" s="804">
        <v>189647.87237</v>
      </c>
      <c r="E84" s="804">
        <v>174193.41053999998</v>
      </c>
      <c r="F84" s="804">
        <v>180762.62637000001</v>
      </c>
      <c r="G84" s="804">
        <v>90197.704840000006</v>
      </c>
      <c r="H84" s="804">
        <v>229761.67110000001</v>
      </c>
      <c r="I84" s="804">
        <v>128297.88506</v>
      </c>
    </row>
    <row r="85" spans="1:9" ht="18" customHeight="1" thickBot="1">
      <c r="A85" s="803" t="s">
        <v>786</v>
      </c>
      <c r="B85" s="804">
        <v>-47736.576999999997</v>
      </c>
      <c r="C85" s="804">
        <v>-84572.024000000005</v>
      </c>
      <c r="D85" s="804">
        <v>-61725.011009999995</v>
      </c>
      <c r="E85" s="804">
        <v>-58101.966999999997</v>
      </c>
      <c r="F85" s="804">
        <v>-79683.767630000002</v>
      </c>
      <c r="G85" s="804">
        <v>-30813.747719999999</v>
      </c>
      <c r="H85" s="804">
        <v>-108203.24726999999</v>
      </c>
      <c r="I85" s="804">
        <v>-50602.805469999999</v>
      </c>
    </row>
    <row r="86" spans="1:9" ht="24" customHeight="1" thickTop="1" thickBot="1">
      <c r="A86" s="791" t="s">
        <v>787</v>
      </c>
      <c r="B86" s="792">
        <v>83055.30356</v>
      </c>
      <c r="C86" s="792">
        <v>112415.59926999999</v>
      </c>
      <c r="D86" s="792">
        <v>127922.86136</v>
      </c>
      <c r="E86" s="792">
        <v>116091.44354000001</v>
      </c>
      <c r="F86" s="792">
        <v>101078.85874</v>
      </c>
      <c r="G86" s="792">
        <v>59383.957119999999</v>
      </c>
      <c r="H86" s="792">
        <v>121558.42383</v>
      </c>
      <c r="I86" s="792">
        <v>77695.079590000008</v>
      </c>
    </row>
    <row r="87" spans="1:9" ht="15" customHeight="1" thickTop="1" thickBot="1">
      <c r="A87" s="810"/>
      <c r="B87" s="811"/>
      <c r="C87" s="811"/>
      <c r="D87" s="811"/>
      <c r="E87" s="811"/>
      <c r="F87" s="811"/>
      <c r="G87" s="811"/>
      <c r="H87" s="811"/>
      <c r="I87" s="811"/>
    </row>
    <row r="88" spans="1:9" ht="28.5" customHeight="1" thickTop="1">
      <c r="A88" s="812"/>
      <c r="B88" s="813"/>
      <c r="C88" s="813"/>
      <c r="D88" s="813"/>
      <c r="E88" s="813"/>
      <c r="F88" s="813"/>
      <c r="G88" s="813"/>
      <c r="H88" s="813"/>
    </row>
    <row r="89" spans="1:9">
      <c r="A89" s="812"/>
      <c r="B89" s="813"/>
      <c r="C89" s="813"/>
      <c r="D89" s="813"/>
      <c r="E89" s="813"/>
      <c r="F89" s="813"/>
      <c r="G89" s="813"/>
      <c r="H89" s="813"/>
    </row>
    <row r="90" spans="1:9" ht="19.5">
      <c r="A90" s="814"/>
      <c r="B90" s="813"/>
      <c r="C90" s="813"/>
      <c r="D90" s="813"/>
      <c r="E90" s="813"/>
      <c r="F90" s="813"/>
      <c r="G90" s="813"/>
      <c r="H90" s="813"/>
    </row>
    <row r="91" spans="1:9" ht="19.5">
      <c r="A91" s="814"/>
      <c r="B91" s="813"/>
      <c r="C91" s="813"/>
      <c r="D91" s="813"/>
      <c r="E91" s="813"/>
      <c r="F91" s="813"/>
      <c r="G91" s="813"/>
      <c r="H91" s="813"/>
    </row>
    <row r="92" spans="1:9" ht="19.5">
      <c r="A92" s="814"/>
      <c r="B92" s="813"/>
      <c r="C92" s="813"/>
      <c r="D92" s="813"/>
      <c r="E92" s="813"/>
      <c r="F92" s="813"/>
      <c r="G92" s="813"/>
      <c r="H92" s="813"/>
    </row>
    <row r="93" spans="1:9" ht="19.5">
      <c r="A93" s="815"/>
      <c r="B93" s="813"/>
      <c r="C93" s="813"/>
      <c r="D93" s="813"/>
      <c r="E93" s="813"/>
      <c r="F93" s="813"/>
      <c r="G93" s="813"/>
      <c r="H93" s="813"/>
    </row>
    <row r="94" spans="1:9" ht="19.5">
      <c r="A94" s="815"/>
      <c r="B94" s="813"/>
      <c r="C94" s="813"/>
      <c r="D94" s="813"/>
      <c r="E94" s="813"/>
      <c r="F94" s="813"/>
      <c r="G94" s="813"/>
      <c r="H94" s="813"/>
    </row>
    <row r="95" spans="1:9" ht="19.5">
      <c r="A95" s="816"/>
      <c r="B95" s="813"/>
      <c r="C95" s="813"/>
      <c r="D95" s="813"/>
      <c r="E95" s="813"/>
      <c r="F95" s="813"/>
      <c r="G95" s="813"/>
      <c r="H95" s="813"/>
    </row>
    <row r="96" spans="1:9" ht="19.5">
      <c r="A96" s="814"/>
      <c r="B96" s="813"/>
      <c r="C96" s="813"/>
      <c r="D96" s="813"/>
      <c r="E96" s="813"/>
      <c r="F96" s="813"/>
      <c r="G96" s="813"/>
      <c r="H96" s="813"/>
    </row>
    <row r="97" spans="1:8" ht="19.5">
      <c r="A97" s="814"/>
      <c r="B97" s="813"/>
      <c r="C97" s="813"/>
      <c r="D97" s="813"/>
      <c r="E97" s="813"/>
      <c r="F97" s="813"/>
      <c r="G97" s="813"/>
      <c r="H97" s="813"/>
    </row>
    <row r="98" spans="1:8" ht="19.5">
      <c r="A98" s="814"/>
      <c r="B98" s="813"/>
      <c r="C98" s="813"/>
      <c r="D98" s="813"/>
      <c r="E98" s="813"/>
      <c r="F98" s="813"/>
      <c r="G98" s="813"/>
      <c r="H98" s="813"/>
    </row>
    <row r="99" spans="1:8" ht="19.5">
      <c r="A99" s="814"/>
      <c r="B99" s="813"/>
      <c r="C99" s="813"/>
      <c r="D99" s="813"/>
      <c r="E99" s="813"/>
      <c r="F99" s="813"/>
      <c r="G99" s="813"/>
      <c r="H99" s="813"/>
    </row>
    <row r="100" spans="1:8" ht="19.5">
      <c r="A100" s="814"/>
      <c r="B100" s="813"/>
      <c r="C100" s="813"/>
      <c r="D100" s="813"/>
      <c r="E100" s="813"/>
      <c r="F100" s="813"/>
      <c r="G100" s="813"/>
      <c r="H100" s="813"/>
    </row>
    <row r="101" spans="1:8" ht="19.5">
      <c r="A101" s="817"/>
      <c r="B101" s="813"/>
      <c r="C101" s="813"/>
      <c r="D101" s="813"/>
      <c r="E101" s="813"/>
      <c r="F101" s="813"/>
      <c r="G101" s="813"/>
      <c r="H101" s="813"/>
    </row>
    <row r="102" spans="1:8">
      <c r="A102" s="818"/>
      <c r="B102" s="813"/>
      <c r="C102" s="813"/>
      <c r="D102" s="813"/>
      <c r="E102" s="813"/>
      <c r="F102" s="813"/>
      <c r="G102" s="813"/>
      <c r="H102" s="813"/>
    </row>
    <row r="103" spans="1:8">
      <c r="A103" s="818"/>
      <c r="B103" s="813"/>
      <c r="C103" s="813"/>
      <c r="D103" s="813"/>
      <c r="E103" s="813"/>
      <c r="F103" s="813"/>
      <c r="G103" s="813"/>
      <c r="H103" s="813"/>
    </row>
    <row r="104" spans="1:8">
      <c r="A104" s="818"/>
      <c r="B104" s="813"/>
      <c r="C104" s="813"/>
      <c r="D104" s="813"/>
      <c r="E104" s="813"/>
      <c r="F104" s="813"/>
      <c r="G104" s="813"/>
      <c r="H104" s="813"/>
    </row>
    <row r="105" spans="1:8">
      <c r="A105" s="818"/>
      <c r="B105" s="813"/>
      <c r="C105" s="813"/>
      <c r="D105" s="813"/>
      <c r="E105" s="813"/>
      <c r="F105" s="813"/>
      <c r="G105" s="813"/>
      <c r="H105" s="813"/>
    </row>
    <row r="106" spans="1:8">
      <c r="A106" s="818"/>
      <c r="B106" s="813"/>
      <c r="C106" s="813"/>
      <c r="D106" s="813"/>
      <c r="E106" s="813"/>
      <c r="F106" s="813"/>
      <c r="G106" s="813"/>
      <c r="H106" s="813"/>
    </row>
    <row r="107" spans="1:8">
      <c r="A107" s="818"/>
      <c r="B107" s="813"/>
      <c r="C107" s="813"/>
      <c r="D107" s="813"/>
      <c r="E107" s="813"/>
      <c r="F107" s="813"/>
      <c r="G107" s="813"/>
      <c r="H107" s="813"/>
    </row>
    <row r="108" spans="1:8">
      <c r="A108" s="819"/>
      <c r="B108" s="813"/>
      <c r="C108" s="813"/>
      <c r="D108" s="813"/>
      <c r="E108" s="813"/>
      <c r="F108" s="813"/>
      <c r="G108" s="813"/>
      <c r="H108" s="813"/>
    </row>
    <row r="109" spans="1:8">
      <c r="A109" s="819"/>
      <c r="B109" s="813"/>
      <c r="C109" s="813"/>
      <c r="D109" s="813"/>
      <c r="E109" s="813"/>
      <c r="F109" s="813"/>
      <c r="G109" s="813"/>
      <c r="H109" s="813"/>
    </row>
    <row r="110" spans="1:8" ht="19.5">
      <c r="A110" s="814"/>
      <c r="B110" s="813"/>
      <c r="C110" s="813"/>
      <c r="D110" s="813"/>
      <c r="E110" s="813"/>
      <c r="F110" s="813"/>
      <c r="G110" s="813"/>
      <c r="H110" s="813"/>
    </row>
    <row r="111" spans="1:8" ht="19.5">
      <c r="A111" s="814"/>
      <c r="B111" s="813"/>
      <c r="C111" s="813"/>
      <c r="D111" s="813"/>
      <c r="E111" s="813"/>
      <c r="F111" s="813"/>
      <c r="G111" s="813"/>
      <c r="H111" s="813"/>
    </row>
    <row r="112" spans="1:8" ht="19.5">
      <c r="A112" s="816"/>
      <c r="B112" s="813"/>
      <c r="C112" s="813"/>
      <c r="D112" s="813"/>
      <c r="E112" s="813"/>
      <c r="F112" s="813"/>
      <c r="G112" s="813"/>
      <c r="H112" s="813"/>
    </row>
    <row r="113" spans="1:8" ht="19.5">
      <c r="A113" s="816"/>
      <c r="B113" s="813"/>
      <c r="C113" s="813"/>
      <c r="D113" s="813"/>
      <c r="E113" s="813"/>
      <c r="F113" s="813"/>
      <c r="G113" s="813"/>
      <c r="H113" s="813"/>
    </row>
    <row r="114" spans="1:8" ht="19.5">
      <c r="A114" s="816"/>
      <c r="B114" s="813"/>
      <c r="C114" s="813"/>
      <c r="D114" s="813"/>
      <c r="E114" s="813"/>
      <c r="F114" s="813"/>
      <c r="G114" s="813"/>
      <c r="H114" s="813"/>
    </row>
    <row r="115" spans="1:8" ht="19.5">
      <c r="A115" s="814"/>
      <c r="B115" s="813"/>
      <c r="C115" s="813"/>
      <c r="D115" s="813"/>
      <c r="E115" s="813"/>
      <c r="F115" s="813"/>
      <c r="G115" s="813"/>
      <c r="H115" s="813"/>
    </row>
    <row r="116" spans="1:8" ht="19.5">
      <c r="A116" s="814"/>
      <c r="B116" s="813"/>
      <c r="C116" s="813"/>
      <c r="D116" s="813"/>
      <c r="E116" s="813"/>
      <c r="F116" s="813"/>
      <c r="G116" s="813"/>
      <c r="H116" s="813"/>
    </row>
    <row r="117" spans="1:8" ht="19.5">
      <c r="A117" s="814"/>
      <c r="B117" s="813"/>
      <c r="C117" s="813"/>
      <c r="D117" s="813"/>
      <c r="E117" s="813"/>
      <c r="F117" s="813"/>
      <c r="G117" s="813"/>
      <c r="H117" s="813"/>
    </row>
    <row r="118" spans="1:8" ht="19.5">
      <c r="A118" s="814"/>
      <c r="B118" s="813"/>
      <c r="C118" s="813"/>
      <c r="D118" s="813"/>
      <c r="E118" s="813"/>
      <c r="F118" s="813"/>
      <c r="G118" s="813"/>
      <c r="H118" s="813"/>
    </row>
    <row r="119" spans="1:8" ht="19.5">
      <c r="A119" s="814"/>
      <c r="B119" s="813"/>
      <c r="C119" s="813"/>
      <c r="D119" s="813"/>
      <c r="E119" s="813"/>
      <c r="F119" s="813"/>
      <c r="G119" s="813"/>
      <c r="H119" s="813"/>
    </row>
    <row r="120" spans="1:8" ht="19.5">
      <c r="A120" s="814"/>
      <c r="B120" s="813"/>
      <c r="C120" s="813"/>
      <c r="D120" s="813"/>
      <c r="E120" s="813"/>
      <c r="F120" s="813"/>
      <c r="G120" s="813"/>
      <c r="H120" s="813"/>
    </row>
    <row r="121" spans="1:8" ht="19.5">
      <c r="A121" s="814"/>
      <c r="B121" s="813"/>
      <c r="C121" s="813"/>
      <c r="D121" s="813"/>
      <c r="E121" s="813"/>
      <c r="F121" s="813"/>
      <c r="G121" s="813"/>
      <c r="H121" s="813"/>
    </row>
    <row r="122" spans="1:8" ht="19.5">
      <c r="A122" s="816"/>
      <c r="B122" s="813"/>
      <c r="C122" s="813"/>
      <c r="D122" s="813"/>
      <c r="E122" s="813"/>
      <c r="F122" s="813"/>
      <c r="G122" s="813"/>
      <c r="H122" s="813"/>
    </row>
    <row r="123" spans="1:8" ht="19.5">
      <c r="A123" s="814"/>
      <c r="B123" s="813"/>
      <c r="C123" s="813"/>
      <c r="D123" s="813"/>
      <c r="E123" s="813"/>
      <c r="F123" s="813"/>
      <c r="G123" s="813"/>
      <c r="H123" s="813"/>
    </row>
    <row r="124" spans="1:8" ht="19.5">
      <c r="A124" s="814"/>
      <c r="B124" s="813"/>
      <c r="C124" s="813"/>
      <c r="D124" s="813"/>
      <c r="E124" s="813"/>
      <c r="F124" s="813"/>
      <c r="G124" s="813"/>
      <c r="H124" s="813"/>
    </row>
    <row r="125" spans="1:8" ht="19.5">
      <c r="A125" s="814"/>
      <c r="B125" s="813"/>
      <c r="C125" s="813"/>
      <c r="D125" s="813"/>
      <c r="E125" s="813"/>
      <c r="F125" s="813"/>
      <c r="G125" s="813"/>
      <c r="H125" s="813"/>
    </row>
    <row r="126" spans="1:8" ht="19.5">
      <c r="A126" s="814"/>
      <c r="B126" s="813"/>
      <c r="C126" s="813"/>
      <c r="D126" s="813"/>
      <c r="E126" s="813"/>
      <c r="F126" s="813"/>
      <c r="G126" s="813"/>
      <c r="H126" s="813"/>
    </row>
    <row r="127" spans="1:8" ht="19.5">
      <c r="A127" s="814"/>
      <c r="B127" s="813"/>
      <c r="C127" s="813"/>
      <c r="D127" s="813"/>
      <c r="E127" s="813"/>
      <c r="F127" s="813"/>
      <c r="G127" s="813"/>
      <c r="H127" s="813"/>
    </row>
    <row r="128" spans="1:8" ht="19.5">
      <c r="A128" s="816"/>
      <c r="B128" s="813"/>
      <c r="C128" s="813"/>
      <c r="D128" s="813"/>
      <c r="E128" s="813"/>
      <c r="F128" s="813"/>
      <c r="G128" s="813"/>
      <c r="H128" s="813"/>
    </row>
    <row r="129" spans="1:8" ht="19.5">
      <c r="A129" s="814"/>
      <c r="B129" s="813"/>
      <c r="C129" s="813"/>
      <c r="D129" s="813"/>
      <c r="E129" s="813"/>
      <c r="F129" s="813"/>
      <c r="G129" s="813"/>
      <c r="H129" s="813"/>
    </row>
    <row r="130" spans="1:8" ht="19.5">
      <c r="A130" s="814"/>
      <c r="B130" s="813"/>
      <c r="C130" s="813"/>
      <c r="D130" s="813"/>
      <c r="E130" s="813"/>
      <c r="F130" s="813"/>
      <c r="G130" s="813"/>
      <c r="H130" s="813"/>
    </row>
    <row r="131" spans="1:8" ht="19.5">
      <c r="A131" s="814"/>
      <c r="B131" s="813"/>
      <c r="C131" s="813"/>
      <c r="D131" s="813"/>
      <c r="E131" s="813"/>
      <c r="F131" s="813"/>
      <c r="G131" s="813"/>
      <c r="H131" s="813"/>
    </row>
    <row r="132" spans="1:8" ht="19.5">
      <c r="A132" s="816"/>
      <c r="B132" s="813"/>
      <c r="C132" s="813"/>
      <c r="D132" s="813"/>
      <c r="E132" s="813"/>
      <c r="F132" s="813"/>
      <c r="G132" s="813"/>
      <c r="H132" s="813"/>
    </row>
    <row r="133" spans="1:8" ht="19.5">
      <c r="A133" s="814"/>
      <c r="B133" s="813"/>
      <c r="C133" s="813"/>
      <c r="D133" s="813"/>
      <c r="E133" s="813"/>
      <c r="F133" s="813"/>
      <c r="G133" s="813"/>
      <c r="H133" s="813"/>
    </row>
    <row r="134" spans="1:8" ht="19.5">
      <c r="A134" s="814"/>
      <c r="B134" s="813"/>
      <c r="C134" s="813"/>
      <c r="D134" s="813"/>
      <c r="E134" s="813"/>
      <c r="F134" s="813"/>
      <c r="G134" s="813"/>
      <c r="H134" s="813"/>
    </row>
    <row r="135" spans="1:8" ht="19.5">
      <c r="A135" s="814"/>
      <c r="B135" s="813"/>
      <c r="C135" s="813"/>
      <c r="D135" s="813"/>
      <c r="E135" s="813"/>
      <c r="F135" s="813"/>
      <c r="G135" s="813"/>
      <c r="H135" s="813"/>
    </row>
    <row r="136" spans="1:8" ht="19.5">
      <c r="A136" s="814"/>
      <c r="B136" s="813"/>
      <c r="C136" s="813"/>
      <c r="D136" s="813"/>
      <c r="E136" s="813"/>
      <c r="F136" s="813"/>
      <c r="G136" s="813"/>
      <c r="H136" s="813"/>
    </row>
    <row r="137" spans="1:8" ht="19.5">
      <c r="A137" s="816"/>
      <c r="B137" s="813"/>
      <c r="C137" s="813"/>
      <c r="D137" s="813"/>
      <c r="E137" s="813"/>
      <c r="F137" s="813"/>
      <c r="G137" s="813"/>
      <c r="H137" s="813"/>
    </row>
    <row r="138" spans="1:8" ht="19.5">
      <c r="A138" s="814"/>
      <c r="B138" s="813"/>
      <c r="C138" s="813"/>
      <c r="D138" s="813"/>
      <c r="E138" s="813"/>
      <c r="F138" s="813"/>
      <c r="G138" s="813"/>
      <c r="H138" s="813"/>
    </row>
    <row r="139" spans="1:8" ht="19.5">
      <c r="A139" s="814"/>
      <c r="B139" s="813"/>
      <c r="C139" s="813"/>
      <c r="D139" s="813"/>
      <c r="E139" s="813"/>
      <c r="F139" s="813"/>
      <c r="G139" s="813"/>
      <c r="H139" s="813"/>
    </row>
    <row r="140" spans="1:8" ht="19.5">
      <c r="A140" s="814"/>
      <c r="B140" s="813"/>
      <c r="C140" s="813"/>
      <c r="D140" s="813"/>
      <c r="E140" s="813"/>
      <c r="F140" s="813"/>
      <c r="G140" s="813"/>
      <c r="H140" s="813"/>
    </row>
    <row r="141" spans="1:8" ht="19.5">
      <c r="A141" s="814"/>
      <c r="B141" s="813"/>
      <c r="C141" s="813"/>
      <c r="D141" s="813"/>
      <c r="E141" s="813"/>
      <c r="F141" s="813"/>
      <c r="G141" s="813"/>
      <c r="H141" s="813"/>
    </row>
    <row r="142" spans="1:8" ht="19.5">
      <c r="A142" s="815"/>
      <c r="B142" s="813"/>
      <c r="C142" s="813"/>
      <c r="D142" s="813"/>
      <c r="E142" s="813"/>
      <c r="F142" s="813"/>
      <c r="G142" s="813"/>
      <c r="H142" s="813"/>
    </row>
    <row r="143" spans="1:8" ht="19.5">
      <c r="A143" s="815"/>
      <c r="B143" s="813"/>
      <c r="C143" s="813"/>
      <c r="D143" s="813"/>
      <c r="E143" s="813"/>
      <c r="F143" s="813"/>
      <c r="G143" s="813"/>
      <c r="H143" s="813"/>
    </row>
    <row r="144" spans="1:8" ht="19.5">
      <c r="A144" s="816"/>
      <c r="B144" s="813"/>
      <c r="C144" s="813"/>
      <c r="D144" s="813"/>
      <c r="E144" s="813"/>
      <c r="F144" s="813"/>
      <c r="G144" s="813"/>
      <c r="H144" s="813"/>
    </row>
    <row r="145" spans="1:8" ht="19.5">
      <c r="A145" s="814"/>
      <c r="B145" s="813"/>
      <c r="C145" s="813"/>
      <c r="D145" s="813"/>
      <c r="E145" s="813"/>
      <c r="F145" s="813"/>
      <c r="G145" s="813"/>
      <c r="H145" s="813"/>
    </row>
    <row r="146" spans="1:8" ht="19.5">
      <c r="A146" s="814"/>
      <c r="B146" s="813"/>
      <c r="C146" s="813"/>
      <c r="D146" s="813"/>
      <c r="E146" s="813"/>
      <c r="F146" s="813"/>
      <c r="G146" s="813"/>
      <c r="H146" s="813"/>
    </row>
    <row r="147" spans="1:8" ht="19.5">
      <c r="A147" s="820"/>
      <c r="B147" s="813"/>
      <c r="C147" s="813"/>
      <c r="D147" s="813"/>
      <c r="E147" s="813"/>
      <c r="F147" s="813"/>
      <c r="G147" s="813"/>
      <c r="H147" s="813"/>
    </row>
    <row r="148" spans="1:8" ht="19.5">
      <c r="A148" s="816"/>
      <c r="B148" s="813"/>
      <c r="C148" s="813"/>
      <c r="D148" s="813"/>
      <c r="E148" s="813"/>
      <c r="F148" s="813"/>
      <c r="G148" s="813"/>
      <c r="H148" s="813"/>
    </row>
    <row r="149" spans="1:8" ht="19.5">
      <c r="A149" s="814"/>
      <c r="B149" s="813"/>
      <c r="C149" s="813"/>
      <c r="D149" s="813"/>
      <c r="E149" s="813"/>
      <c r="F149" s="813"/>
      <c r="G149" s="813"/>
      <c r="H149" s="813"/>
    </row>
    <row r="150" spans="1:8" ht="19.5">
      <c r="A150" s="814"/>
      <c r="B150" s="813"/>
      <c r="C150" s="813"/>
      <c r="D150" s="813"/>
      <c r="E150" s="813"/>
      <c r="F150" s="813"/>
      <c r="G150" s="813"/>
      <c r="H150" s="813"/>
    </row>
    <row r="151" spans="1:8" ht="19.5">
      <c r="A151" s="814"/>
      <c r="B151" s="813"/>
      <c r="C151" s="813"/>
      <c r="D151" s="813"/>
      <c r="E151" s="813"/>
      <c r="F151" s="813"/>
      <c r="G151" s="813"/>
      <c r="H151" s="813"/>
    </row>
    <row r="152" spans="1:8" ht="19.5">
      <c r="A152" s="816"/>
      <c r="B152" s="813"/>
      <c r="C152" s="813"/>
      <c r="D152" s="813"/>
      <c r="E152" s="813"/>
      <c r="F152" s="813"/>
      <c r="G152" s="813"/>
      <c r="H152" s="813"/>
    </row>
    <row r="153" spans="1:8" ht="19.5">
      <c r="A153" s="814"/>
      <c r="B153" s="813"/>
      <c r="C153" s="813"/>
      <c r="D153" s="813"/>
      <c r="E153" s="813"/>
      <c r="F153" s="813"/>
      <c r="G153" s="813"/>
      <c r="H153" s="813"/>
    </row>
    <row r="154" spans="1:8" ht="19.5">
      <c r="A154" s="814"/>
      <c r="B154" s="813"/>
      <c r="C154" s="813"/>
      <c r="D154" s="813"/>
      <c r="E154" s="813"/>
      <c r="F154" s="813"/>
      <c r="G154" s="813"/>
      <c r="H154" s="813"/>
    </row>
    <row r="155" spans="1:8" ht="19.5">
      <c r="A155" s="814"/>
      <c r="B155" s="813"/>
      <c r="C155" s="813"/>
      <c r="D155" s="813"/>
      <c r="E155" s="813"/>
      <c r="F155" s="813"/>
      <c r="G155" s="813"/>
      <c r="H155" s="813"/>
    </row>
    <row r="156" spans="1:8" ht="19.5">
      <c r="A156" s="816"/>
      <c r="B156" s="813"/>
      <c r="C156" s="813"/>
      <c r="D156" s="813"/>
      <c r="E156" s="813"/>
      <c r="F156" s="813"/>
      <c r="G156" s="813"/>
      <c r="H156" s="813"/>
    </row>
    <row r="157" spans="1:8" ht="19.5">
      <c r="A157" s="814"/>
      <c r="B157" s="813"/>
      <c r="C157" s="813"/>
      <c r="D157" s="813"/>
      <c r="E157" s="813"/>
      <c r="F157" s="813"/>
      <c r="G157" s="813"/>
      <c r="H157" s="813"/>
    </row>
    <row r="158" spans="1:8" ht="19.5">
      <c r="A158" s="814"/>
      <c r="B158" s="813"/>
      <c r="C158" s="813"/>
      <c r="D158" s="813"/>
      <c r="E158" s="813"/>
      <c r="F158" s="813"/>
      <c r="G158" s="813"/>
      <c r="H158" s="813"/>
    </row>
    <row r="159" spans="1:8" ht="19.5">
      <c r="A159" s="814"/>
      <c r="B159" s="813"/>
      <c r="C159" s="813"/>
      <c r="D159" s="813"/>
      <c r="E159" s="813"/>
      <c r="F159" s="813"/>
      <c r="G159" s="813"/>
      <c r="H159" s="813"/>
    </row>
    <row r="160" spans="1:8" ht="19.5">
      <c r="A160" s="816"/>
      <c r="B160" s="813"/>
      <c r="C160" s="813"/>
      <c r="D160" s="813"/>
      <c r="E160" s="813"/>
      <c r="F160" s="813"/>
      <c r="G160" s="813"/>
      <c r="H160" s="813"/>
    </row>
    <row r="161" spans="1:8" ht="19.5">
      <c r="A161" s="814"/>
      <c r="B161" s="813"/>
      <c r="C161" s="813"/>
      <c r="D161" s="813"/>
      <c r="E161" s="813"/>
      <c r="F161" s="813"/>
      <c r="G161" s="813"/>
      <c r="H161" s="813"/>
    </row>
    <row r="162" spans="1:8" ht="19.5">
      <c r="A162" s="814"/>
      <c r="B162" s="813"/>
      <c r="C162" s="813"/>
      <c r="D162" s="813"/>
      <c r="E162" s="813"/>
      <c r="F162" s="813"/>
      <c r="G162" s="813"/>
      <c r="H162" s="813"/>
    </row>
    <row r="163" spans="1:8" ht="19.5">
      <c r="A163" s="814"/>
      <c r="B163" s="813"/>
      <c r="C163" s="813"/>
      <c r="D163" s="813"/>
      <c r="E163" s="813"/>
      <c r="F163" s="813"/>
      <c r="G163" s="813"/>
      <c r="H163" s="813"/>
    </row>
    <row r="164" spans="1:8" ht="19.5">
      <c r="A164" s="821"/>
      <c r="B164" s="813"/>
      <c r="C164" s="813"/>
      <c r="D164" s="813"/>
      <c r="E164" s="813"/>
      <c r="F164" s="813"/>
      <c r="G164" s="813"/>
      <c r="H164" s="813"/>
    </row>
    <row r="165" spans="1:8" ht="19.5">
      <c r="A165" s="821"/>
      <c r="B165" s="813"/>
      <c r="C165" s="813"/>
      <c r="D165" s="813"/>
      <c r="E165" s="813"/>
      <c r="F165" s="813"/>
      <c r="G165" s="813"/>
      <c r="H165" s="813"/>
    </row>
    <row r="166" spans="1:8" ht="19.5">
      <c r="A166" s="821"/>
      <c r="B166" s="813"/>
      <c r="C166" s="813"/>
      <c r="D166" s="813"/>
      <c r="E166" s="813"/>
      <c r="F166" s="813"/>
      <c r="G166" s="813"/>
      <c r="H166" s="813"/>
    </row>
    <row r="167" spans="1:8" ht="19.5">
      <c r="A167" s="817"/>
      <c r="B167" s="813"/>
      <c r="C167" s="813"/>
      <c r="D167" s="813"/>
      <c r="E167" s="813"/>
      <c r="F167" s="813"/>
      <c r="G167" s="813"/>
      <c r="H167" s="813"/>
    </row>
    <row r="168" spans="1:8" ht="19.5">
      <c r="A168" s="817"/>
      <c r="B168" s="813"/>
      <c r="C168" s="813"/>
      <c r="D168" s="813"/>
      <c r="E168" s="813"/>
      <c r="F168" s="813"/>
      <c r="G168" s="813"/>
      <c r="H168" s="813"/>
    </row>
    <row r="169" spans="1:8" ht="19.5">
      <c r="A169" s="816"/>
      <c r="B169" s="813"/>
      <c r="C169" s="813"/>
      <c r="D169" s="813"/>
      <c r="E169" s="813"/>
      <c r="F169" s="813"/>
      <c r="G169" s="813"/>
      <c r="H169" s="813"/>
    </row>
    <row r="170" spans="1:8" ht="19.5">
      <c r="A170" s="814"/>
      <c r="B170" s="813"/>
      <c r="C170" s="813"/>
      <c r="D170" s="813"/>
      <c r="E170" s="813"/>
      <c r="F170" s="813"/>
      <c r="G170" s="813"/>
      <c r="H170" s="813"/>
    </row>
    <row r="171" spans="1:8" ht="19.5">
      <c r="A171" s="814"/>
      <c r="B171" s="813"/>
      <c r="C171" s="813"/>
      <c r="D171" s="813"/>
      <c r="E171" s="813"/>
      <c r="F171" s="813"/>
      <c r="G171" s="813"/>
      <c r="H171" s="813"/>
    </row>
    <row r="172" spans="1:8" ht="19.5">
      <c r="A172" s="814"/>
      <c r="B172" s="813"/>
      <c r="C172" s="813"/>
      <c r="D172" s="813"/>
      <c r="E172" s="813"/>
      <c r="F172" s="813"/>
      <c r="G172" s="813"/>
      <c r="H172" s="813"/>
    </row>
    <row r="173" spans="1:8" ht="19.5">
      <c r="A173" s="814"/>
      <c r="B173" s="813"/>
      <c r="C173" s="813"/>
      <c r="D173" s="813"/>
      <c r="E173" s="813"/>
      <c r="F173" s="813"/>
      <c r="G173" s="813"/>
      <c r="H173" s="813"/>
    </row>
    <row r="174" spans="1:8" ht="19.5">
      <c r="A174" s="814"/>
      <c r="B174" s="813"/>
      <c r="C174" s="813"/>
      <c r="D174" s="813"/>
      <c r="E174" s="813"/>
      <c r="F174" s="813"/>
      <c r="G174" s="813"/>
      <c r="H174" s="813"/>
    </row>
    <row r="175" spans="1:8" ht="19.5">
      <c r="A175" s="816"/>
      <c r="B175" s="813"/>
      <c r="C175" s="813"/>
      <c r="D175" s="813"/>
      <c r="E175" s="813"/>
      <c r="F175" s="813"/>
      <c r="G175" s="813"/>
      <c r="H175" s="813"/>
    </row>
    <row r="176" spans="1:8" ht="19.5">
      <c r="A176" s="814"/>
      <c r="B176" s="813"/>
      <c r="C176" s="813"/>
      <c r="D176" s="813"/>
      <c r="E176" s="813"/>
      <c r="F176" s="813"/>
      <c r="G176" s="813"/>
      <c r="H176" s="813"/>
    </row>
    <row r="177" spans="1:8" ht="19.5">
      <c r="A177" s="814"/>
      <c r="B177" s="813"/>
      <c r="C177" s="813"/>
      <c r="D177" s="813"/>
      <c r="E177" s="813"/>
      <c r="F177" s="813"/>
      <c r="G177" s="813"/>
      <c r="H177" s="813"/>
    </row>
    <row r="178" spans="1:8" ht="19.5">
      <c r="A178" s="814"/>
      <c r="B178" s="813"/>
      <c r="C178" s="813"/>
      <c r="D178" s="813"/>
      <c r="E178" s="813"/>
      <c r="F178" s="813"/>
      <c r="G178" s="813"/>
      <c r="H178" s="813"/>
    </row>
    <row r="179" spans="1:8" ht="19.5">
      <c r="A179" s="814"/>
      <c r="B179" s="813"/>
      <c r="C179" s="813"/>
      <c r="D179" s="813"/>
      <c r="E179" s="813"/>
      <c r="F179" s="813"/>
      <c r="G179" s="813"/>
      <c r="H179" s="813"/>
    </row>
    <row r="180" spans="1:8" ht="19.5">
      <c r="A180" s="816"/>
      <c r="B180" s="813"/>
      <c r="C180" s="813"/>
      <c r="D180" s="813"/>
      <c r="E180" s="813"/>
      <c r="F180" s="813"/>
      <c r="G180" s="813"/>
      <c r="H180" s="813"/>
    </row>
    <row r="181" spans="1:8" ht="19.5">
      <c r="A181" s="816"/>
      <c r="B181" s="813"/>
      <c r="C181" s="813"/>
      <c r="D181" s="813"/>
      <c r="E181" s="813"/>
      <c r="F181" s="813"/>
      <c r="G181" s="813"/>
      <c r="H181" s="813"/>
    </row>
    <row r="182" spans="1:8" ht="19.5">
      <c r="A182" s="814"/>
      <c r="B182" s="813"/>
      <c r="C182" s="813"/>
      <c r="D182" s="813"/>
      <c r="E182" s="813"/>
      <c r="F182" s="813"/>
      <c r="G182" s="813"/>
      <c r="H182" s="813"/>
    </row>
    <row r="183" spans="1:8" ht="19.5">
      <c r="A183" s="814"/>
      <c r="B183" s="813"/>
      <c r="C183" s="813"/>
      <c r="D183" s="813"/>
      <c r="E183" s="813"/>
      <c r="F183" s="813"/>
      <c r="G183" s="813"/>
      <c r="H183" s="813"/>
    </row>
    <row r="184" spans="1:8" ht="19.5">
      <c r="A184" s="814"/>
      <c r="B184" s="813"/>
      <c r="C184" s="813"/>
      <c r="D184" s="813"/>
      <c r="E184" s="813"/>
      <c r="F184" s="813"/>
      <c r="G184" s="813"/>
      <c r="H184" s="813"/>
    </row>
    <row r="185" spans="1:8" ht="19.5">
      <c r="A185" s="816"/>
      <c r="B185" s="813"/>
      <c r="C185" s="813"/>
      <c r="D185" s="813"/>
      <c r="E185" s="813"/>
      <c r="F185" s="813"/>
      <c r="G185" s="813"/>
      <c r="H185" s="813"/>
    </row>
    <row r="186" spans="1:8" ht="19.5">
      <c r="A186" s="816"/>
      <c r="B186" s="813"/>
      <c r="C186" s="813"/>
      <c r="D186" s="813"/>
      <c r="E186" s="813"/>
      <c r="F186" s="813"/>
      <c r="G186" s="813"/>
      <c r="H186" s="813"/>
    </row>
    <row r="187" spans="1:8" ht="19.5">
      <c r="A187" s="816"/>
      <c r="B187" s="813"/>
      <c r="C187" s="813"/>
      <c r="D187" s="813"/>
      <c r="E187" s="813"/>
      <c r="F187" s="813"/>
      <c r="G187" s="813"/>
      <c r="H187" s="813"/>
    </row>
    <row r="188" spans="1:8" ht="19.5">
      <c r="A188" s="816"/>
      <c r="B188" s="813"/>
      <c r="C188" s="813"/>
      <c r="D188" s="813"/>
      <c r="E188" s="813"/>
      <c r="F188" s="813"/>
      <c r="G188" s="813"/>
      <c r="H188" s="813"/>
    </row>
    <row r="189" spans="1:8" ht="19.5">
      <c r="A189" s="816"/>
      <c r="B189" s="813"/>
      <c r="C189" s="813"/>
      <c r="D189" s="813"/>
      <c r="E189" s="813"/>
      <c r="F189" s="813"/>
      <c r="G189" s="813"/>
      <c r="H189" s="813"/>
    </row>
    <row r="190" spans="1:8" ht="19.5">
      <c r="A190" s="816"/>
      <c r="B190" s="813"/>
      <c r="C190" s="813"/>
      <c r="D190" s="813"/>
      <c r="E190" s="813"/>
      <c r="F190" s="813"/>
      <c r="G190" s="813"/>
      <c r="H190" s="813"/>
    </row>
    <row r="191" spans="1:8" ht="19.5">
      <c r="A191" s="814"/>
      <c r="B191" s="813"/>
      <c r="C191" s="813"/>
      <c r="D191" s="813"/>
      <c r="E191" s="813"/>
      <c r="F191" s="813"/>
      <c r="G191" s="813"/>
      <c r="H191" s="813"/>
    </row>
    <row r="192" spans="1:8" ht="19.5">
      <c r="A192" s="814"/>
      <c r="B192" s="813"/>
      <c r="C192" s="813"/>
      <c r="D192" s="813"/>
      <c r="E192" s="813"/>
      <c r="F192" s="813"/>
      <c r="G192" s="813"/>
      <c r="H192" s="813"/>
    </row>
    <row r="193" spans="1:8" ht="19.5">
      <c r="A193" s="814"/>
      <c r="B193" s="813"/>
      <c r="C193" s="813"/>
      <c r="D193" s="813"/>
      <c r="E193" s="813"/>
      <c r="F193" s="813"/>
      <c r="G193" s="813"/>
      <c r="H193" s="813"/>
    </row>
    <row r="194" spans="1:8" ht="19.5">
      <c r="A194" s="816"/>
      <c r="B194" s="813"/>
      <c r="C194" s="813"/>
      <c r="D194" s="813"/>
      <c r="E194" s="813"/>
      <c r="F194" s="813"/>
      <c r="G194" s="813"/>
      <c r="H194" s="813"/>
    </row>
    <row r="195" spans="1:8" ht="19.5">
      <c r="A195" s="814"/>
      <c r="B195" s="813"/>
      <c r="C195" s="813"/>
      <c r="D195" s="813"/>
      <c r="E195" s="813"/>
      <c r="F195" s="813"/>
      <c r="G195" s="813"/>
      <c r="H195" s="813"/>
    </row>
    <row r="196" spans="1:8" ht="19.5">
      <c r="A196" s="814"/>
      <c r="B196" s="813"/>
      <c r="C196" s="813"/>
      <c r="D196" s="813"/>
      <c r="E196" s="813"/>
      <c r="F196" s="813"/>
      <c r="G196" s="813"/>
      <c r="H196" s="813"/>
    </row>
    <row r="197" spans="1:8" ht="19.5">
      <c r="A197" s="822"/>
      <c r="B197" s="813"/>
      <c r="C197" s="813"/>
      <c r="D197" s="813"/>
      <c r="E197" s="813"/>
      <c r="F197" s="813"/>
      <c r="G197" s="813"/>
      <c r="H197" s="813"/>
    </row>
    <row r="198" spans="1:8" ht="19.5">
      <c r="A198" s="814"/>
      <c r="B198" s="813"/>
      <c r="C198" s="813"/>
      <c r="D198" s="813"/>
      <c r="E198" s="813"/>
      <c r="F198" s="813"/>
      <c r="G198" s="813"/>
      <c r="H198" s="813"/>
    </row>
    <row r="199" spans="1:8" ht="19.5">
      <c r="A199" s="816"/>
      <c r="B199" s="813"/>
      <c r="C199" s="813"/>
      <c r="D199" s="813"/>
      <c r="E199" s="813"/>
      <c r="F199" s="813"/>
      <c r="G199" s="813"/>
      <c r="H199" s="813"/>
    </row>
    <row r="200" spans="1:8" ht="19.5">
      <c r="A200" s="814"/>
      <c r="B200" s="813"/>
      <c r="C200" s="813"/>
      <c r="D200" s="813"/>
      <c r="E200" s="813"/>
      <c r="F200" s="813"/>
      <c r="G200" s="813"/>
      <c r="H200" s="813"/>
    </row>
    <row r="201" spans="1:8" ht="19.5">
      <c r="A201" s="814"/>
      <c r="B201" s="813"/>
      <c r="C201" s="813"/>
      <c r="D201" s="813"/>
      <c r="E201" s="813"/>
      <c r="F201" s="813"/>
      <c r="G201" s="813"/>
      <c r="H201" s="813"/>
    </row>
    <row r="202" spans="1:8" ht="19.5">
      <c r="A202" s="816"/>
      <c r="B202" s="813"/>
      <c r="C202" s="813"/>
      <c r="D202" s="813"/>
      <c r="E202" s="813"/>
      <c r="F202" s="813"/>
      <c r="G202" s="813"/>
      <c r="H202" s="813"/>
    </row>
    <row r="203" spans="1:8" ht="19.5">
      <c r="A203" s="814"/>
      <c r="B203" s="813"/>
      <c r="C203" s="813"/>
      <c r="D203" s="813"/>
      <c r="E203" s="813"/>
      <c r="F203" s="813"/>
      <c r="G203" s="813"/>
      <c r="H203" s="813"/>
    </row>
    <row r="204" spans="1:8" ht="19.5">
      <c r="A204" s="814"/>
      <c r="B204" s="813"/>
      <c r="C204" s="813"/>
      <c r="D204" s="813"/>
      <c r="E204" s="813"/>
      <c r="F204" s="813"/>
      <c r="G204" s="813"/>
      <c r="H204" s="813"/>
    </row>
    <row r="205" spans="1:8" ht="19.5">
      <c r="A205" s="816"/>
      <c r="B205" s="813"/>
      <c r="C205" s="813"/>
      <c r="D205" s="813"/>
      <c r="E205" s="813"/>
      <c r="F205" s="813"/>
      <c r="G205" s="813"/>
      <c r="H205" s="813"/>
    </row>
    <row r="206" spans="1:8" ht="19.5">
      <c r="A206" s="814"/>
      <c r="B206" s="813"/>
      <c r="C206" s="813"/>
      <c r="D206" s="813"/>
      <c r="E206" s="813"/>
      <c r="F206" s="813"/>
      <c r="G206" s="813"/>
      <c r="H206" s="813"/>
    </row>
    <row r="207" spans="1:8" ht="19.5">
      <c r="A207" s="814"/>
      <c r="B207" s="813"/>
      <c r="C207" s="813"/>
      <c r="D207" s="813"/>
      <c r="E207" s="813"/>
      <c r="F207" s="813"/>
      <c r="G207" s="813"/>
      <c r="H207" s="813"/>
    </row>
    <row r="208" spans="1:8" ht="19.5">
      <c r="A208" s="814"/>
      <c r="B208" s="813"/>
      <c r="C208" s="813"/>
      <c r="D208" s="813"/>
      <c r="E208" s="813"/>
      <c r="F208" s="813"/>
      <c r="G208" s="813"/>
      <c r="H208" s="813"/>
    </row>
    <row r="209" spans="1:8" ht="19.5">
      <c r="A209" s="814"/>
      <c r="B209" s="813"/>
      <c r="C209" s="813"/>
      <c r="D209" s="813"/>
      <c r="E209" s="813"/>
      <c r="F209" s="813"/>
      <c r="G209" s="813"/>
      <c r="H209" s="813"/>
    </row>
    <row r="210" spans="1:8" ht="19.5">
      <c r="A210" s="814"/>
      <c r="B210" s="813"/>
      <c r="C210" s="813"/>
      <c r="D210" s="813"/>
      <c r="E210" s="813"/>
      <c r="F210" s="813"/>
      <c r="G210" s="813"/>
      <c r="H210" s="813"/>
    </row>
    <row r="211" spans="1:8" ht="19.5">
      <c r="A211" s="814"/>
      <c r="B211" s="813"/>
      <c r="C211" s="813"/>
      <c r="D211" s="813"/>
      <c r="E211" s="813"/>
      <c r="F211" s="813"/>
      <c r="G211" s="813"/>
      <c r="H211" s="813"/>
    </row>
    <row r="212" spans="1:8" ht="19.5">
      <c r="A212" s="814"/>
      <c r="B212" s="813"/>
      <c r="C212" s="813"/>
      <c r="D212" s="813"/>
      <c r="E212" s="813"/>
      <c r="F212" s="813"/>
      <c r="G212" s="813"/>
      <c r="H212" s="813"/>
    </row>
    <row r="213" spans="1:8" ht="19.5">
      <c r="A213" s="814"/>
      <c r="B213" s="813"/>
      <c r="C213" s="813"/>
      <c r="D213" s="813"/>
      <c r="E213" s="813"/>
      <c r="F213" s="813"/>
      <c r="G213" s="813"/>
      <c r="H213" s="813"/>
    </row>
    <row r="214" spans="1:8" ht="19.5">
      <c r="A214" s="816"/>
      <c r="B214" s="813"/>
      <c r="C214" s="813"/>
      <c r="D214" s="813"/>
      <c r="E214" s="813"/>
      <c r="F214" s="813"/>
      <c r="G214" s="813"/>
      <c r="H214" s="813"/>
    </row>
    <row r="215" spans="1:8" ht="19.5">
      <c r="A215" s="814"/>
      <c r="B215" s="813"/>
      <c r="C215" s="813"/>
      <c r="D215" s="813"/>
      <c r="E215" s="813"/>
      <c r="F215" s="813"/>
      <c r="G215" s="813"/>
      <c r="H215" s="813"/>
    </row>
    <row r="216" spans="1:8" ht="19.5">
      <c r="A216" s="814"/>
      <c r="B216" s="813"/>
      <c r="C216" s="813"/>
      <c r="D216" s="813"/>
      <c r="E216" s="813"/>
      <c r="F216" s="813"/>
      <c r="G216" s="813"/>
      <c r="H216" s="813"/>
    </row>
    <row r="217" spans="1:8" ht="19.5">
      <c r="A217" s="814"/>
      <c r="B217" s="813"/>
      <c r="C217" s="813"/>
      <c r="D217" s="813"/>
      <c r="E217" s="813"/>
      <c r="F217" s="813"/>
      <c r="G217" s="813"/>
      <c r="H217" s="813"/>
    </row>
    <row r="218" spans="1:8" ht="19.5">
      <c r="A218" s="814"/>
      <c r="B218" s="813"/>
      <c r="C218" s="813"/>
      <c r="D218" s="813"/>
      <c r="E218" s="813"/>
      <c r="F218" s="813"/>
      <c r="G218" s="813"/>
      <c r="H218" s="813"/>
    </row>
    <row r="219" spans="1:8" ht="19.5">
      <c r="A219" s="814"/>
      <c r="B219" s="813"/>
      <c r="C219" s="813"/>
      <c r="D219" s="813"/>
      <c r="E219" s="813"/>
      <c r="F219" s="813"/>
      <c r="G219" s="813"/>
      <c r="H219" s="813"/>
    </row>
    <row r="220" spans="1:8" ht="19.5">
      <c r="A220" s="816"/>
      <c r="B220" s="813"/>
      <c r="C220" s="813"/>
      <c r="D220" s="813"/>
      <c r="E220" s="813"/>
      <c r="F220" s="813"/>
      <c r="G220" s="813"/>
      <c r="H220" s="813"/>
    </row>
    <row r="221" spans="1:8" ht="19.5">
      <c r="A221" s="814"/>
      <c r="B221" s="813"/>
      <c r="C221" s="813"/>
      <c r="D221" s="813"/>
      <c r="E221" s="813"/>
      <c r="F221" s="813"/>
      <c r="G221" s="813"/>
      <c r="H221" s="813"/>
    </row>
    <row r="222" spans="1:8" ht="19.5">
      <c r="A222" s="814"/>
      <c r="B222" s="813"/>
      <c r="C222" s="813"/>
      <c r="D222" s="813"/>
      <c r="E222" s="813"/>
      <c r="F222" s="813"/>
      <c r="G222" s="813"/>
      <c r="H222" s="813"/>
    </row>
    <row r="223" spans="1:8" ht="19.5">
      <c r="A223" s="816"/>
      <c r="B223" s="813"/>
      <c r="C223" s="813"/>
      <c r="D223" s="813"/>
      <c r="E223" s="813"/>
      <c r="F223" s="813"/>
      <c r="G223" s="813"/>
      <c r="H223" s="813"/>
    </row>
    <row r="224" spans="1:8" ht="19.5">
      <c r="A224" s="814"/>
      <c r="B224" s="813"/>
      <c r="C224" s="813"/>
      <c r="D224" s="813"/>
      <c r="E224" s="813"/>
      <c r="F224" s="813"/>
      <c r="G224" s="813"/>
      <c r="H224" s="813"/>
    </row>
    <row r="225" spans="1:8" ht="19.5">
      <c r="A225" s="814"/>
      <c r="B225" s="813"/>
      <c r="C225" s="813"/>
      <c r="D225" s="813"/>
      <c r="E225" s="813"/>
      <c r="F225" s="813"/>
      <c r="G225" s="813"/>
      <c r="H225" s="813"/>
    </row>
    <row r="226" spans="1:8" ht="19.5">
      <c r="A226" s="814"/>
      <c r="B226" s="813"/>
      <c r="C226" s="813"/>
      <c r="D226" s="813"/>
      <c r="E226" s="813"/>
      <c r="F226" s="813"/>
      <c r="G226" s="813"/>
      <c r="H226" s="813"/>
    </row>
    <row r="227" spans="1:8" ht="19.5">
      <c r="A227" s="823"/>
      <c r="B227" s="813"/>
      <c r="C227" s="813"/>
      <c r="D227" s="813"/>
      <c r="E227" s="813"/>
      <c r="F227" s="813"/>
      <c r="G227" s="813"/>
      <c r="H227" s="813"/>
    </row>
  </sheetData>
  <mergeCells count="5">
    <mergeCell ref="A5:I5"/>
    <mergeCell ref="A1:I1"/>
    <mergeCell ref="A2:I2"/>
    <mergeCell ref="A4:I4"/>
    <mergeCell ref="A3:I3"/>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27"/>
  <sheetViews>
    <sheetView zoomScale="55" zoomScaleNormal="55" workbookViewId="0">
      <selection activeCell="A15" sqref="A15"/>
    </sheetView>
  </sheetViews>
  <sheetFormatPr baseColWidth="10" defaultColWidth="11.42578125" defaultRowHeight="18"/>
  <cols>
    <col min="1" max="1" width="132.28515625" style="118" customWidth="1"/>
    <col min="2" max="8" width="16" style="118" customWidth="1"/>
    <col min="9" max="9" width="19.140625" style="813" customWidth="1"/>
    <col min="10" max="256" width="11.42578125" style="118"/>
    <col min="257" max="257" width="132.28515625" style="118" customWidth="1"/>
    <col min="258" max="264" width="16" style="118" customWidth="1"/>
    <col min="265" max="265" width="19.140625" style="118" customWidth="1"/>
    <col min="266" max="512" width="11.42578125" style="118"/>
    <col min="513" max="513" width="132.28515625" style="118" customWidth="1"/>
    <col min="514" max="520" width="16" style="118" customWidth="1"/>
    <col min="521" max="521" width="19.140625" style="118" customWidth="1"/>
    <col min="522" max="768" width="11.42578125" style="118"/>
    <col min="769" max="769" width="132.28515625" style="118" customWidth="1"/>
    <col min="770" max="776" width="16" style="118" customWidth="1"/>
    <col min="777" max="777" width="19.140625" style="118" customWidth="1"/>
    <col min="778" max="1024" width="11.42578125" style="118"/>
    <col min="1025" max="1025" width="132.28515625" style="118" customWidth="1"/>
    <col min="1026" max="1032" width="16" style="118" customWidth="1"/>
    <col min="1033" max="1033" width="19.140625" style="118" customWidth="1"/>
    <col min="1034" max="1280" width="11.42578125" style="118"/>
    <col min="1281" max="1281" width="132.28515625" style="118" customWidth="1"/>
    <col min="1282" max="1288" width="16" style="118" customWidth="1"/>
    <col min="1289" max="1289" width="19.140625" style="118" customWidth="1"/>
    <col min="1290" max="1536" width="11.42578125" style="118"/>
    <col min="1537" max="1537" width="132.28515625" style="118" customWidth="1"/>
    <col min="1538" max="1544" width="16" style="118" customWidth="1"/>
    <col min="1545" max="1545" width="19.140625" style="118" customWidth="1"/>
    <col min="1546" max="1792" width="11.42578125" style="118"/>
    <col min="1793" max="1793" width="132.28515625" style="118" customWidth="1"/>
    <col min="1794" max="1800" width="16" style="118" customWidth="1"/>
    <col min="1801" max="1801" width="19.140625" style="118" customWidth="1"/>
    <col min="1802" max="2048" width="11.42578125" style="118"/>
    <col min="2049" max="2049" width="132.28515625" style="118" customWidth="1"/>
    <col min="2050" max="2056" width="16" style="118" customWidth="1"/>
    <col min="2057" max="2057" width="19.140625" style="118" customWidth="1"/>
    <col min="2058" max="2304" width="11.42578125" style="118"/>
    <col min="2305" max="2305" width="132.28515625" style="118" customWidth="1"/>
    <col min="2306" max="2312" width="16" style="118" customWidth="1"/>
    <col min="2313" max="2313" width="19.140625" style="118" customWidth="1"/>
    <col min="2314" max="2560" width="11.42578125" style="118"/>
    <col min="2561" max="2561" width="132.28515625" style="118" customWidth="1"/>
    <col min="2562" max="2568" width="16" style="118" customWidth="1"/>
    <col min="2569" max="2569" width="19.140625" style="118" customWidth="1"/>
    <col min="2570" max="2816" width="11.42578125" style="118"/>
    <col min="2817" max="2817" width="132.28515625" style="118" customWidth="1"/>
    <col min="2818" max="2824" width="16" style="118" customWidth="1"/>
    <col min="2825" max="2825" width="19.140625" style="118" customWidth="1"/>
    <col min="2826" max="3072" width="11.42578125" style="118"/>
    <col min="3073" max="3073" width="132.28515625" style="118" customWidth="1"/>
    <col min="3074" max="3080" width="16" style="118" customWidth="1"/>
    <col min="3081" max="3081" width="19.140625" style="118" customWidth="1"/>
    <col min="3082" max="3328" width="11.42578125" style="118"/>
    <col min="3329" max="3329" width="132.28515625" style="118" customWidth="1"/>
    <col min="3330" max="3336" width="16" style="118" customWidth="1"/>
    <col min="3337" max="3337" width="19.140625" style="118" customWidth="1"/>
    <col min="3338" max="3584" width="11.42578125" style="118"/>
    <col min="3585" max="3585" width="132.28515625" style="118" customWidth="1"/>
    <col min="3586" max="3592" width="16" style="118" customWidth="1"/>
    <col min="3593" max="3593" width="19.140625" style="118" customWidth="1"/>
    <col min="3594" max="3840" width="11.42578125" style="118"/>
    <col min="3841" max="3841" width="132.28515625" style="118" customWidth="1"/>
    <col min="3842" max="3848" width="16" style="118" customWidth="1"/>
    <col min="3849" max="3849" width="19.140625" style="118" customWidth="1"/>
    <col min="3850" max="4096" width="11.42578125" style="118"/>
    <col min="4097" max="4097" width="132.28515625" style="118" customWidth="1"/>
    <col min="4098" max="4104" width="16" style="118" customWidth="1"/>
    <col min="4105" max="4105" width="19.140625" style="118" customWidth="1"/>
    <col min="4106" max="4352" width="11.42578125" style="118"/>
    <col min="4353" max="4353" width="132.28515625" style="118" customWidth="1"/>
    <col min="4354" max="4360" width="16" style="118" customWidth="1"/>
    <col min="4361" max="4361" width="19.140625" style="118" customWidth="1"/>
    <col min="4362" max="4608" width="11.42578125" style="118"/>
    <col min="4609" max="4609" width="132.28515625" style="118" customWidth="1"/>
    <col min="4610" max="4616" width="16" style="118" customWidth="1"/>
    <col min="4617" max="4617" width="19.140625" style="118" customWidth="1"/>
    <col min="4618" max="4864" width="11.42578125" style="118"/>
    <col min="4865" max="4865" width="132.28515625" style="118" customWidth="1"/>
    <col min="4866" max="4872" width="16" style="118" customWidth="1"/>
    <col min="4873" max="4873" width="19.140625" style="118" customWidth="1"/>
    <col min="4874" max="5120" width="11.42578125" style="118"/>
    <col min="5121" max="5121" width="132.28515625" style="118" customWidth="1"/>
    <col min="5122" max="5128" width="16" style="118" customWidth="1"/>
    <col min="5129" max="5129" width="19.140625" style="118" customWidth="1"/>
    <col min="5130" max="5376" width="11.42578125" style="118"/>
    <col min="5377" max="5377" width="132.28515625" style="118" customWidth="1"/>
    <col min="5378" max="5384" width="16" style="118" customWidth="1"/>
    <col min="5385" max="5385" width="19.140625" style="118" customWidth="1"/>
    <col min="5386" max="5632" width="11.42578125" style="118"/>
    <col min="5633" max="5633" width="132.28515625" style="118" customWidth="1"/>
    <col min="5634" max="5640" width="16" style="118" customWidth="1"/>
    <col min="5641" max="5641" width="19.140625" style="118" customWidth="1"/>
    <col min="5642" max="5888" width="11.42578125" style="118"/>
    <col min="5889" max="5889" width="132.28515625" style="118" customWidth="1"/>
    <col min="5890" max="5896" width="16" style="118" customWidth="1"/>
    <col min="5897" max="5897" width="19.140625" style="118" customWidth="1"/>
    <col min="5898" max="6144" width="11.42578125" style="118"/>
    <col min="6145" max="6145" width="132.28515625" style="118" customWidth="1"/>
    <col min="6146" max="6152" width="16" style="118" customWidth="1"/>
    <col min="6153" max="6153" width="19.140625" style="118" customWidth="1"/>
    <col min="6154" max="6400" width="11.42578125" style="118"/>
    <col min="6401" max="6401" width="132.28515625" style="118" customWidth="1"/>
    <col min="6402" max="6408" width="16" style="118" customWidth="1"/>
    <col min="6409" max="6409" width="19.140625" style="118" customWidth="1"/>
    <col min="6410" max="6656" width="11.42578125" style="118"/>
    <col min="6657" max="6657" width="132.28515625" style="118" customWidth="1"/>
    <col min="6658" max="6664" width="16" style="118" customWidth="1"/>
    <col min="6665" max="6665" width="19.140625" style="118" customWidth="1"/>
    <col min="6666" max="6912" width="11.42578125" style="118"/>
    <col min="6913" max="6913" width="132.28515625" style="118" customWidth="1"/>
    <col min="6914" max="6920" width="16" style="118" customWidth="1"/>
    <col min="6921" max="6921" width="19.140625" style="118" customWidth="1"/>
    <col min="6922" max="7168" width="11.42578125" style="118"/>
    <col min="7169" max="7169" width="132.28515625" style="118" customWidth="1"/>
    <col min="7170" max="7176" width="16" style="118" customWidth="1"/>
    <col min="7177" max="7177" width="19.140625" style="118" customWidth="1"/>
    <col min="7178" max="7424" width="11.42578125" style="118"/>
    <col min="7425" max="7425" width="132.28515625" style="118" customWidth="1"/>
    <col min="7426" max="7432" width="16" style="118" customWidth="1"/>
    <col min="7433" max="7433" width="19.140625" style="118" customWidth="1"/>
    <col min="7434" max="7680" width="11.42578125" style="118"/>
    <col min="7681" max="7681" width="132.28515625" style="118" customWidth="1"/>
    <col min="7682" max="7688" width="16" style="118" customWidth="1"/>
    <col min="7689" max="7689" width="19.140625" style="118" customWidth="1"/>
    <col min="7690" max="7936" width="11.42578125" style="118"/>
    <col min="7937" max="7937" width="132.28515625" style="118" customWidth="1"/>
    <col min="7938" max="7944" width="16" style="118" customWidth="1"/>
    <col min="7945" max="7945" width="19.140625" style="118" customWidth="1"/>
    <col min="7946" max="8192" width="11.42578125" style="118"/>
    <col min="8193" max="8193" width="132.28515625" style="118" customWidth="1"/>
    <col min="8194" max="8200" width="16" style="118" customWidth="1"/>
    <col min="8201" max="8201" width="19.140625" style="118" customWidth="1"/>
    <col min="8202" max="8448" width="11.42578125" style="118"/>
    <col min="8449" max="8449" width="132.28515625" style="118" customWidth="1"/>
    <col min="8450" max="8456" width="16" style="118" customWidth="1"/>
    <col min="8457" max="8457" width="19.140625" style="118" customWidth="1"/>
    <col min="8458" max="8704" width="11.42578125" style="118"/>
    <col min="8705" max="8705" width="132.28515625" style="118" customWidth="1"/>
    <col min="8706" max="8712" width="16" style="118" customWidth="1"/>
    <col min="8713" max="8713" width="19.140625" style="118" customWidth="1"/>
    <col min="8714" max="8960" width="11.42578125" style="118"/>
    <col min="8961" max="8961" width="132.28515625" style="118" customWidth="1"/>
    <col min="8962" max="8968" width="16" style="118" customWidth="1"/>
    <col min="8969" max="8969" width="19.140625" style="118" customWidth="1"/>
    <col min="8970" max="9216" width="11.42578125" style="118"/>
    <col min="9217" max="9217" width="132.28515625" style="118" customWidth="1"/>
    <col min="9218" max="9224" width="16" style="118" customWidth="1"/>
    <col min="9225" max="9225" width="19.140625" style="118" customWidth="1"/>
    <col min="9226" max="9472" width="11.42578125" style="118"/>
    <col min="9473" max="9473" width="132.28515625" style="118" customWidth="1"/>
    <col min="9474" max="9480" width="16" style="118" customWidth="1"/>
    <col min="9481" max="9481" width="19.140625" style="118" customWidth="1"/>
    <col min="9482" max="9728" width="11.42578125" style="118"/>
    <col min="9729" max="9729" width="132.28515625" style="118" customWidth="1"/>
    <col min="9730" max="9736" width="16" style="118" customWidth="1"/>
    <col min="9737" max="9737" width="19.140625" style="118" customWidth="1"/>
    <col min="9738" max="9984" width="11.42578125" style="118"/>
    <col min="9985" max="9985" width="132.28515625" style="118" customWidth="1"/>
    <col min="9986" max="9992" width="16" style="118" customWidth="1"/>
    <col min="9993" max="9993" width="19.140625" style="118" customWidth="1"/>
    <col min="9994" max="10240" width="11.42578125" style="118"/>
    <col min="10241" max="10241" width="132.28515625" style="118" customWidth="1"/>
    <col min="10242" max="10248" width="16" style="118" customWidth="1"/>
    <col min="10249" max="10249" width="19.140625" style="118" customWidth="1"/>
    <col min="10250" max="10496" width="11.42578125" style="118"/>
    <col min="10497" max="10497" width="132.28515625" style="118" customWidth="1"/>
    <col min="10498" max="10504" width="16" style="118" customWidth="1"/>
    <col min="10505" max="10505" width="19.140625" style="118" customWidth="1"/>
    <col min="10506" max="10752" width="11.42578125" style="118"/>
    <col min="10753" max="10753" width="132.28515625" style="118" customWidth="1"/>
    <col min="10754" max="10760" width="16" style="118" customWidth="1"/>
    <col min="10761" max="10761" width="19.140625" style="118" customWidth="1"/>
    <col min="10762" max="11008" width="11.42578125" style="118"/>
    <col min="11009" max="11009" width="132.28515625" style="118" customWidth="1"/>
    <col min="11010" max="11016" width="16" style="118" customWidth="1"/>
    <col min="11017" max="11017" width="19.140625" style="118" customWidth="1"/>
    <col min="11018" max="11264" width="11.42578125" style="118"/>
    <col min="11265" max="11265" width="132.28515625" style="118" customWidth="1"/>
    <col min="11266" max="11272" width="16" style="118" customWidth="1"/>
    <col min="11273" max="11273" width="19.140625" style="118" customWidth="1"/>
    <col min="11274" max="11520" width="11.42578125" style="118"/>
    <col min="11521" max="11521" width="132.28515625" style="118" customWidth="1"/>
    <col min="11522" max="11528" width="16" style="118" customWidth="1"/>
    <col min="11529" max="11529" width="19.140625" style="118" customWidth="1"/>
    <col min="11530" max="11776" width="11.42578125" style="118"/>
    <col min="11777" max="11777" width="132.28515625" style="118" customWidth="1"/>
    <col min="11778" max="11784" width="16" style="118" customWidth="1"/>
    <col min="11785" max="11785" width="19.140625" style="118" customWidth="1"/>
    <col min="11786" max="12032" width="11.42578125" style="118"/>
    <col min="12033" max="12033" width="132.28515625" style="118" customWidth="1"/>
    <col min="12034" max="12040" width="16" style="118" customWidth="1"/>
    <col min="12041" max="12041" width="19.140625" style="118" customWidth="1"/>
    <col min="12042" max="12288" width="11.42578125" style="118"/>
    <col min="12289" max="12289" width="132.28515625" style="118" customWidth="1"/>
    <col min="12290" max="12296" width="16" style="118" customWidth="1"/>
    <col min="12297" max="12297" width="19.140625" style="118" customWidth="1"/>
    <col min="12298" max="12544" width="11.42578125" style="118"/>
    <col min="12545" max="12545" width="132.28515625" style="118" customWidth="1"/>
    <col min="12546" max="12552" width="16" style="118" customWidth="1"/>
    <col min="12553" max="12553" width="19.140625" style="118" customWidth="1"/>
    <col min="12554" max="12800" width="11.42578125" style="118"/>
    <col min="12801" max="12801" width="132.28515625" style="118" customWidth="1"/>
    <col min="12802" max="12808" width="16" style="118" customWidth="1"/>
    <col min="12809" max="12809" width="19.140625" style="118" customWidth="1"/>
    <col min="12810" max="13056" width="11.42578125" style="118"/>
    <col min="13057" max="13057" width="132.28515625" style="118" customWidth="1"/>
    <col min="13058" max="13064" width="16" style="118" customWidth="1"/>
    <col min="13065" max="13065" width="19.140625" style="118" customWidth="1"/>
    <col min="13066" max="13312" width="11.42578125" style="118"/>
    <col min="13313" max="13313" width="132.28515625" style="118" customWidth="1"/>
    <col min="13314" max="13320" width="16" style="118" customWidth="1"/>
    <col min="13321" max="13321" width="19.140625" style="118" customWidth="1"/>
    <col min="13322" max="13568" width="11.42578125" style="118"/>
    <col min="13569" max="13569" width="132.28515625" style="118" customWidth="1"/>
    <col min="13570" max="13576" width="16" style="118" customWidth="1"/>
    <col min="13577" max="13577" width="19.140625" style="118" customWidth="1"/>
    <col min="13578" max="13824" width="11.42578125" style="118"/>
    <col min="13825" max="13825" width="132.28515625" style="118" customWidth="1"/>
    <col min="13826" max="13832" width="16" style="118" customWidth="1"/>
    <col min="13833" max="13833" width="19.140625" style="118" customWidth="1"/>
    <col min="13834" max="14080" width="11.42578125" style="118"/>
    <col min="14081" max="14081" width="132.28515625" style="118" customWidth="1"/>
    <col min="14082" max="14088" width="16" style="118" customWidth="1"/>
    <col min="14089" max="14089" width="19.140625" style="118" customWidth="1"/>
    <col min="14090" max="14336" width="11.42578125" style="118"/>
    <col min="14337" max="14337" width="132.28515625" style="118" customWidth="1"/>
    <col min="14338" max="14344" width="16" style="118" customWidth="1"/>
    <col min="14345" max="14345" width="19.140625" style="118" customWidth="1"/>
    <col min="14346" max="14592" width="11.42578125" style="118"/>
    <col min="14593" max="14593" width="132.28515625" style="118" customWidth="1"/>
    <col min="14594" max="14600" width="16" style="118" customWidth="1"/>
    <col min="14601" max="14601" width="19.140625" style="118" customWidth="1"/>
    <col min="14602" max="14848" width="11.42578125" style="118"/>
    <col min="14849" max="14849" width="132.28515625" style="118" customWidth="1"/>
    <col min="14850" max="14856" width="16" style="118" customWidth="1"/>
    <col min="14857" max="14857" width="19.140625" style="118" customWidth="1"/>
    <col min="14858" max="15104" width="11.42578125" style="118"/>
    <col min="15105" max="15105" width="132.28515625" style="118" customWidth="1"/>
    <col min="15106" max="15112" width="16" style="118" customWidth="1"/>
    <col min="15113" max="15113" width="19.140625" style="118" customWidth="1"/>
    <col min="15114" max="15360" width="11.42578125" style="118"/>
    <col min="15361" max="15361" width="132.28515625" style="118" customWidth="1"/>
    <col min="15362" max="15368" width="16" style="118" customWidth="1"/>
    <col min="15369" max="15369" width="19.140625" style="118" customWidth="1"/>
    <col min="15370" max="15616" width="11.42578125" style="118"/>
    <col min="15617" max="15617" width="132.28515625" style="118" customWidth="1"/>
    <col min="15618" max="15624" width="16" style="118" customWidth="1"/>
    <col min="15625" max="15625" width="19.140625" style="118" customWidth="1"/>
    <col min="15626" max="15872" width="11.42578125" style="118"/>
    <col min="15873" max="15873" width="132.28515625" style="118" customWidth="1"/>
    <col min="15874" max="15880" width="16" style="118" customWidth="1"/>
    <col min="15881" max="15881" width="19.140625" style="118" customWidth="1"/>
    <col min="15882" max="16128" width="11.42578125" style="118"/>
    <col min="16129" max="16129" width="132.28515625" style="118" customWidth="1"/>
    <col min="16130" max="16136" width="16" style="118" customWidth="1"/>
    <col min="16137" max="16137" width="19.140625" style="118" customWidth="1"/>
    <col min="16138" max="16384" width="11.42578125" style="118"/>
  </cols>
  <sheetData>
    <row r="1" spans="1:9" ht="43.5" customHeight="1">
      <c r="A1" s="1580" t="s">
        <v>578</v>
      </c>
      <c r="B1" s="1580"/>
      <c r="C1" s="1580"/>
      <c r="D1" s="1580"/>
      <c r="E1" s="1580"/>
      <c r="F1" s="1580"/>
      <c r="G1" s="1580"/>
      <c r="H1" s="1580"/>
      <c r="I1" s="1580"/>
    </row>
    <row r="2" spans="1:9" ht="43.5" customHeight="1">
      <c r="A2" s="1580" t="s">
        <v>715</v>
      </c>
      <c r="B2" s="1580"/>
      <c r="C2" s="1580"/>
      <c r="D2" s="1580"/>
      <c r="E2" s="1580"/>
      <c r="F2" s="1580"/>
      <c r="G2" s="1580"/>
      <c r="H2" s="1580"/>
      <c r="I2" s="1580"/>
    </row>
    <row r="3" spans="1:9" ht="43.5" customHeight="1">
      <c r="A3" s="1580" t="s">
        <v>796</v>
      </c>
      <c r="B3" s="1580"/>
      <c r="C3" s="1580"/>
      <c r="D3" s="1580"/>
      <c r="E3" s="1580"/>
      <c r="F3" s="1580"/>
      <c r="G3" s="1580"/>
      <c r="H3" s="1580"/>
      <c r="I3" s="1580"/>
    </row>
    <row r="4" spans="1:9" ht="43.5" customHeight="1">
      <c r="A4" s="1581" t="s">
        <v>597</v>
      </c>
      <c r="B4" s="1581"/>
      <c r="C4" s="1581"/>
      <c r="D4" s="1581"/>
      <c r="E4" s="1581"/>
      <c r="F4" s="1581"/>
      <c r="G4" s="1581"/>
      <c r="H4" s="1581"/>
      <c r="I4" s="1581"/>
    </row>
    <row r="5" spans="1:9" ht="19.5" customHeight="1" thickBot="1">
      <c r="A5" s="1580"/>
      <c r="B5" s="1580"/>
      <c r="C5" s="1580"/>
      <c r="D5" s="1580"/>
      <c r="E5" s="1580"/>
      <c r="F5" s="1580"/>
      <c r="G5" s="1580"/>
      <c r="H5" s="1580"/>
      <c r="I5" s="1580"/>
    </row>
    <row r="6" spans="1:9" s="788" customFormat="1" ht="70.5" customHeight="1" thickTop="1" thickBot="1">
      <c r="A6" s="836"/>
      <c r="B6" s="787" t="s">
        <v>718</v>
      </c>
      <c r="C6" s="787" t="s">
        <v>719</v>
      </c>
      <c r="D6" s="787" t="s">
        <v>720</v>
      </c>
      <c r="E6" s="787" t="s">
        <v>721</v>
      </c>
      <c r="F6" s="787" t="s">
        <v>722</v>
      </c>
      <c r="G6" s="787" t="s">
        <v>1433</v>
      </c>
      <c r="H6" s="787" t="s">
        <v>723</v>
      </c>
      <c r="I6" s="787" t="s">
        <v>1434</v>
      </c>
    </row>
    <row r="7" spans="1:9" ht="15" customHeight="1" thickTop="1" thickBot="1">
      <c r="A7" s="789"/>
      <c r="B7" s="790"/>
      <c r="C7" s="790"/>
      <c r="D7" s="790"/>
      <c r="E7" s="790"/>
      <c r="F7" s="790"/>
      <c r="G7" s="790"/>
      <c r="H7" s="790"/>
      <c r="I7" s="790"/>
    </row>
    <row r="8" spans="1:9" ht="24" customHeight="1" thickTop="1" thickBot="1">
      <c r="A8" s="791" t="s">
        <v>724</v>
      </c>
      <c r="B8" s="792">
        <v>1622582.46272</v>
      </c>
      <c r="C8" s="792">
        <v>1934414.21848</v>
      </c>
      <c r="D8" s="792">
        <v>2439824.36779</v>
      </c>
      <c r="E8" s="792">
        <v>2855732.0057600001</v>
      </c>
      <c r="F8" s="792">
        <v>3459594.7146799997</v>
      </c>
      <c r="G8" s="792">
        <v>3650247.76914</v>
      </c>
      <c r="H8" s="792">
        <v>3648036.2588000004</v>
      </c>
      <c r="I8" s="792">
        <v>3791120.4933099998</v>
      </c>
    </row>
    <row r="9" spans="1:9" s="795" customFormat="1" ht="21" customHeight="1" thickTop="1">
      <c r="A9" s="793" t="s">
        <v>281</v>
      </c>
      <c r="B9" s="794">
        <v>79541.333350000001</v>
      </c>
      <c r="C9" s="794">
        <v>130686.21718000001</v>
      </c>
      <c r="D9" s="794">
        <v>351127.66879000003</v>
      </c>
      <c r="E9" s="794">
        <v>203220.68465000001</v>
      </c>
      <c r="F9" s="794">
        <v>329779.06680000003</v>
      </c>
      <c r="G9" s="794">
        <v>357676.65687000001</v>
      </c>
      <c r="H9" s="794">
        <v>304954.58866000001</v>
      </c>
      <c r="I9" s="794">
        <v>252336.25591000001</v>
      </c>
    </row>
    <row r="10" spans="1:9" s="795" customFormat="1" ht="21" customHeight="1">
      <c r="A10" s="793" t="s">
        <v>290</v>
      </c>
      <c r="B10" s="794">
        <v>168234.78605000002</v>
      </c>
      <c r="C10" s="794">
        <v>239554.27930000002</v>
      </c>
      <c r="D10" s="794">
        <v>232629.31975999998</v>
      </c>
      <c r="E10" s="794">
        <v>325998.55343000003</v>
      </c>
      <c r="F10" s="794">
        <v>223827.99674</v>
      </c>
      <c r="G10" s="794">
        <v>230449.20859999998</v>
      </c>
      <c r="H10" s="794">
        <v>256781.43862</v>
      </c>
      <c r="I10" s="794">
        <v>256168.55841999999</v>
      </c>
    </row>
    <row r="11" spans="1:9" s="795" customFormat="1" ht="21" customHeight="1">
      <c r="A11" s="793" t="s">
        <v>299</v>
      </c>
      <c r="B11" s="794">
        <v>1295330.2145400001</v>
      </c>
      <c r="C11" s="794">
        <v>1432854.34717</v>
      </c>
      <c r="D11" s="794">
        <v>1790074.0258299999</v>
      </c>
      <c r="E11" s="794">
        <v>2176950.8648200002</v>
      </c>
      <c r="F11" s="794">
        <v>2559176.5441900003</v>
      </c>
      <c r="G11" s="794">
        <v>2686131.21863</v>
      </c>
      <c r="H11" s="794">
        <v>2803734.1227899999</v>
      </c>
      <c r="I11" s="794">
        <v>2963439.3532399996</v>
      </c>
    </row>
    <row r="12" spans="1:9" s="795" customFormat="1" ht="21" customHeight="1">
      <c r="A12" s="796" t="s">
        <v>725</v>
      </c>
      <c r="B12" s="794">
        <v>1288602.43817</v>
      </c>
      <c r="C12" s="794">
        <v>1424671.8925000001</v>
      </c>
      <c r="D12" s="794">
        <v>1774494.4452500001</v>
      </c>
      <c r="E12" s="794">
        <v>2163783.6082199998</v>
      </c>
      <c r="F12" s="794">
        <v>2536751.4440600001</v>
      </c>
      <c r="G12" s="794">
        <v>2657767.3672600002</v>
      </c>
      <c r="H12" s="794">
        <v>2788000.0942600002</v>
      </c>
      <c r="I12" s="794">
        <v>2935225.0402600002</v>
      </c>
    </row>
    <row r="13" spans="1:9" s="795" customFormat="1" ht="21" customHeight="1">
      <c r="A13" s="796" t="s">
        <v>726</v>
      </c>
      <c r="B13" s="794">
        <v>1283943.2837400001</v>
      </c>
      <c r="C13" s="794">
        <v>1407430.2734700001</v>
      </c>
      <c r="D13" s="794">
        <v>1738289.69781</v>
      </c>
      <c r="E13" s="794">
        <v>2092904.9965899999</v>
      </c>
      <c r="F13" s="794">
        <v>2445387.97645</v>
      </c>
      <c r="G13" s="794">
        <v>2557922.2259200001</v>
      </c>
      <c r="H13" s="794">
        <v>2677203.0827100002</v>
      </c>
      <c r="I13" s="794">
        <v>2820639.4859799999</v>
      </c>
    </row>
    <row r="14" spans="1:9" s="795" customFormat="1" ht="21" customHeight="1">
      <c r="A14" s="796" t="s">
        <v>727</v>
      </c>
      <c r="B14" s="794">
        <v>4659.1544299999996</v>
      </c>
      <c r="C14" s="794">
        <v>17241.619030000002</v>
      </c>
      <c r="D14" s="794">
        <v>36204.747439999999</v>
      </c>
      <c r="E14" s="794">
        <v>70878.611629999999</v>
      </c>
      <c r="F14" s="794">
        <v>91363.467609999992</v>
      </c>
      <c r="G14" s="794">
        <v>99845.141340000002</v>
      </c>
      <c r="H14" s="794">
        <v>110797.01155</v>
      </c>
      <c r="I14" s="794">
        <v>114585.55428</v>
      </c>
    </row>
    <row r="15" spans="1:9" s="795" customFormat="1" ht="21" customHeight="1">
      <c r="A15" s="796" t="s">
        <v>728</v>
      </c>
      <c r="B15" s="794">
        <v>4452.9998800000003</v>
      </c>
      <c r="C15" s="794">
        <v>11057.344789999999</v>
      </c>
      <c r="D15" s="794">
        <v>6650.9694200000004</v>
      </c>
      <c r="E15" s="794">
        <v>8431.69211</v>
      </c>
      <c r="F15" s="794">
        <v>8925.5644800000009</v>
      </c>
      <c r="G15" s="794">
        <v>20295.45696</v>
      </c>
      <c r="H15" s="794">
        <v>4798.8216299999995</v>
      </c>
      <c r="I15" s="794">
        <v>12154.548429999999</v>
      </c>
    </row>
    <row r="16" spans="1:9" s="795" customFormat="1" ht="21" customHeight="1">
      <c r="A16" s="796" t="s">
        <v>729</v>
      </c>
      <c r="B16" s="794">
        <v>4452.9998499999992</v>
      </c>
      <c r="C16" s="794">
        <v>10468.95919</v>
      </c>
      <c r="D16" s="794">
        <v>5392.2072600000001</v>
      </c>
      <c r="E16" s="794">
        <v>7643.7509500000006</v>
      </c>
      <c r="F16" s="794">
        <v>7293.2806300000002</v>
      </c>
      <c r="G16" s="794">
        <v>16499.541410000002</v>
      </c>
      <c r="H16" s="794">
        <v>3972.4027500000002</v>
      </c>
      <c r="I16" s="794">
        <v>9238.2620700000007</v>
      </c>
    </row>
    <row r="17" spans="1:9" s="795" customFormat="1" ht="21" customHeight="1">
      <c r="A17" s="796" t="s">
        <v>730</v>
      </c>
      <c r="B17" s="794">
        <v>2.9999999999999997E-5</v>
      </c>
      <c r="C17" s="794">
        <v>588.38559999999995</v>
      </c>
      <c r="D17" s="794">
        <v>1258.76216</v>
      </c>
      <c r="E17" s="794">
        <v>787.94116000000008</v>
      </c>
      <c r="F17" s="794">
        <v>1632.28385</v>
      </c>
      <c r="G17" s="794">
        <v>3795.9155499999997</v>
      </c>
      <c r="H17" s="794">
        <v>826.41888000000006</v>
      </c>
      <c r="I17" s="794">
        <v>2916.2863600000001</v>
      </c>
    </row>
    <row r="18" spans="1:9" s="795" customFormat="1" ht="21" customHeight="1">
      <c r="A18" s="796" t="s">
        <v>731</v>
      </c>
      <c r="B18" s="794">
        <v>16309.46523</v>
      </c>
      <c r="C18" s="794">
        <v>24526.887850000003</v>
      </c>
      <c r="D18" s="794">
        <v>33364.796090000003</v>
      </c>
      <c r="E18" s="794">
        <v>33309.543210000003</v>
      </c>
      <c r="F18" s="794">
        <v>40333.713429999996</v>
      </c>
      <c r="G18" s="794">
        <v>41805.2402</v>
      </c>
      <c r="H18" s="794">
        <v>34707.496140000003</v>
      </c>
      <c r="I18" s="794">
        <v>42408.452290000001</v>
      </c>
    </row>
    <row r="19" spans="1:9" s="795" customFormat="1" ht="21" customHeight="1">
      <c r="A19" s="796" t="s">
        <v>732</v>
      </c>
      <c r="B19" s="794">
        <v>15590.26203</v>
      </c>
      <c r="C19" s="794">
        <v>23830.44685</v>
      </c>
      <c r="D19" s="794">
        <v>32285.394670000001</v>
      </c>
      <c r="E19" s="794">
        <v>30457.52403</v>
      </c>
      <c r="F19" s="794">
        <v>33727.065820000003</v>
      </c>
      <c r="G19" s="794">
        <v>35970.148909999996</v>
      </c>
      <c r="H19" s="794">
        <v>30134.68664</v>
      </c>
      <c r="I19" s="794">
        <v>32589.356530000001</v>
      </c>
    </row>
    <row r="20" spans="1:9" s="795" customFormat="1" ht="21" customHeight="1">
      <c r="A20" s="796" t="s">
        <v>733</v>
      </c>
      <c r="B20" s="794">
        <v>719.20319999999992</v>
      </c>
      <c r="C20" s="794">
        <v>696.44100000000003</v>
      </c>
      <c r="D20" s="794">
        <v>1079.4014199999999</v>
      </c>
      <c r="E20" s="794">
        <v>2852.0191800000002</v>
      </c>
      <c r="F20" s="794">
        <v>6606.64761</v>
      </c>
      <c r="G20" s="794">
        <v>5835.0912900000003</v>
      </c>
      <c r="H20" s="794">
        <v>4572.8095000000003</v>
      </c>
      <c r="I20" s="794">
        <v>9819.0957600000002</v>
      </c>
    </row>
    <row r="21" spans="1:9" s="795" customFormat="1" ht="21" customHeight="1">
      <c r="A21" s="796" t="s">
        <v>312</v>
      </c>
      <c r="B21" s="794">
        <v>15233.20904</v>
      </c>
      <c r="C21" s="794">
        <v>16126.42491</v>
      </c>
      <c r="D21" s="794">
        <v>18598.86347</v>
      </c>
      <c r="E21" s="794">
        <v>21222.589929999998</v>
      </c>
      <c r="F21" s="794">
        <v>26782.188300000002</v>
      </c>
      <c r="G21" s="794">
        <v>24872.301190000002</v>
      </c>
      <c r="H21" s="794">
        <v>25741.91145</v>
      </c>
      <c r="I21" s="794">
        <v>25907.44902</v>
      </c>
    </row>
    <row r="22" spans="1:9" s="795" customFormat="1" ht="21" customHeight="1">
      <c r="A22" s="796" t="s">
        <v>734</v>
      </c>
      <c r="B22" s="794">
        <v>-29267.897780000003</v>
      </c>
      <c r="C22" s="794">
        <v>-43528.202880000004</v>
      </c>
      <c r="D22" s="794">
        <v>-43035.0484</v>
      </c>
      <c r="E22" s="794">
        <v>-49796.568650000001</v>
      </c>
      <c r="F22" s="794">
        <v>-53616.36608</v>
      </c>
      <c r="G22" s="794">
        <v>-58609.146979999998</v>
      </c>
      <c r="H22" s="794">
        <v>-49514.200689999998</v>
      </c>
      <c r="I22" s="794">
        <v>-52256.136760000001</v>
      </c>
    </row>
    <row r="23" spans="1:9" s="795" customFormat="1" ht="21" customHeight="1">
      <c r="A23" s="793" t="s">
        <v>330</v>
      </c>
      <c r="B23" s="794">
        <v>5654.3552</v>
      </c>
      <c r="C23" s="794">
        <v>4619.1308499999996</v>
      </c>
      <c r="D23" s="794">
        <v>11416.49048</v>
      </c>
      <c r="E23" s="794">
        <v>11828.348749999999</v>
      </c>
      <c r="F23" s="794">
        <v>14998.940849999999</v>
      </c>
      <c r="G23" s="794">
        <v>14003.200429999999</v>
      </c>
      <c r="H23" s="794">
        <v>17906.96688</v>
      </c>
      <c r="I23" s="794">
        <v>12009.171339999999</v>
      </c>
    </row>
    <row r="24" spans="1:9" s="795" customFormat="1" ht="21" customHeight="1">
      <c r="A24" s="793" t="s">
        <v>336</v>
      </c>
      <c r="B24" s="794">
        <v>667.92388000000005</v>
      </c>
      <c r="C24" s="794">
        <v>773.2471700000001</v>
      </c>
      <c r="D24" s="794">
        <v>1478.6486299999999</v>
      </c>
      <c r="E24" s="794">
        <v>1615.4557199999999</v>
      </c>
      <c r="F24" s="794">
        <v>2583.4821200000001</v>
      </c>
      <c r="G24" s="794">
        <v>3723.9045899999996</v>
      </c>
      <c r="H24" s="794">
        <v>3707.3757700000001</v>
      </c>
      <c r="I24" s="794">
        <v>2637.2060899999997</v>
      </c>
    </row>
    <row r="25" spans="1:9" s="795" customFormat="1" ht="21" customHeight="1">
      <c r="A25" s="793" t="s">
        <v>735</v>
      </c>
      <c r="B25" s="794">
        <v>27486.022129999998</v>
      </c>
      <c r="C25" s="794">
        <v>84575.583989999999</v>
      </c>
      <c r="D25" s="794">
        <v>19046.391190000002</v>
      </c>
      <c r="E25" s="794">
        <v>98659.676390000008</v>
      </c>
      <c r="F25" s="794">
        <v>278467.70543999999</v>
      </c>
      <c r="G25" s="794">
        <v>327006.26611999999</v>
      </c>
      <c r="H25" s="794">
        <v>218109.92190000002</v>
      </c>
      <c r="I25" s="794">
        <v>260361.71705000001</v>
      </c>
    </row>
    <row r="26" spans="1:9" s="795" customFormat="1" ht="21" customHeight="1">
      <c r="A26" s="793" t="s">
        <v>347</v>
      </c>
      <c r="B26" s="794">
        <v>36606.07574</v>
      </c>
      <c r="C26" s="794">
        <v>34441.461579999996</v>
      </c>
      <c r="D26" s="794">
        <v>29437.187020000001</v>
      </c>
      <c r="E26" s="794">
        <v>26975.363819999999</v>
      </c>
      <c r="F26" s="794">
        <v>26653.453590000001</v>
      </c>
      <c r="G26" s="794">
        <v>27041.286079999998</v>
      </c>
      <c r="H26" s="794">
        <v>38936.559670000002</v>
      </c>
      <c r="I26" s="794">
        <v>38831.552560000004</v>
      </c>
    </row>
    <row r="27" spans="1:9" s="795" customFormat="1" ht="21" customHeight="1">
      <c r="A27" s="793" t="s">
        <v>736</v>
      </c>
      <c r="B27" s="794">
        <v>9061.7518299999992</v>
      </c>
      <c r="C27" s="794">
        <v>6909.9512400000003</v>
      </c>
      <c r="D27" s="794">
        <v>4614.63609</v>
      </c>
      <c r="E27" s="794">
        <v>10483.05818</v>
      </c>
      <c r="F27" s="794">
        <v>24107.524949999999</v>
      </c>
      <c r="G27" s="794">
        <v>4216.0278200000002</v>
      </c>
      <c r="H27" s="794">
        <v>3905.28451</v>
      </c>
      <c r="I27" s="794">
        <v>5336.6787000000004</v>
      </c>
    </row>
    <row r="28" spans="1:9" s="799" customFormat="1" ht="43.5" customHeight="1" thickBot="1">
      <c r="A28" s="797" t="s">
        <v>363</v>
      </c>
      <c r="B28" s="798">
        <v>0</v>
      </c>
      <c r="C28" s="798">
        <v>0</v>
      </c>
      <c r="D28" s="798">
        <v>0</v>
      </c>
      <c r="E28" s="798">
        <v>0</v>
      </c>
      <c r="F28" s="798">
        <v>0</v>
      </c>
      <c r="G28" s="798">
        <v>0</v>
      </c>
      <c r="H28" s="798">
        <v>0</v>
      </c>
      <c r="I28" s="798">
        <v>0</v>
      </c>
    </row>
    <row r="29" spans="1:9" ht="24" customHeight="1" thickTop="1" thickBot="1">
      <c r="A29" s="791" t="s">
        <v>737</v>
      </c>
      <c r="B29" s="792">
        <v>1438283.5004700001</v>
      </c>
      <c r="C29" s="792">
        <v>1722232.8607900001</v>
      </c>
      <c r="D29" s="792">
        <v>2217189.5920500001</v>
      </c>
      <c r="E29" s="792">
        <v>2616940.3010800001</v>
      </c>
      <c r="F29" s="792">
        <v>3204220.0764600001</v>
      </c>
      <c r="G29" s="792">
        <v>3394066.3983700001</v>
      </c>
      <c r="H29" s="792">
        <v>3380372.2189499997</v>
      </c>
      <c r="I29" s="792">
        <v>3495687.5070400001</v>
      </c>
    </row>
    <row r="30" spans="1:9" s="795" customFormat="1" ht="21" customHeight="1" thickTop="1">
      <c r="A30" s="793" t="s">
        <v>738</v>
      </c>
      <c r="B30" s="794">
        <v>1360501.5901800001</v>
      </c>
      <c r="C30" s="794">
        <v>1646364.2689100001</v>
      </c>
      <c r="D30" s="794">
        <v>2078498.1110499999</v>
      </c>
      <c r="E30" s="794">
        <v>2352349.7970100003</v>
      </c>
      <c r="F30" s="794">
        <v>2752463.5214800001</v>
      </c>
      <c r="G30" s="794">
        <v>2911015.4199399999</v>
      </c>
      <c r="H30" s="794">
        <v>2791074.8232199997</v>
      </c>
      <c r="I30" s="794">
        <v>2886547.96759</v>
      </c>
    </row>
    <row r="31" spans="1:9" s="795" customFormat="1" ht="21" customHeight="1">
      <c r="A31" s="796" t="s">
        <v>739</v>
      </c>
      <c r="B31" s="794">
        <v>31635.181789999999</v>
      </c>
      <c r="C31" s="794">
        <v>69455.001329999999</v>
      </c>
      <c r="D31" s="794">
        <v>277283.06708999997</v>
      </c>
      <c r="E31" s="794">
        <v>379860.32263999997</v>
      </c>
      <c r="F31" s="794">
        <v>532731.01381999999</v>
      </c>
      <c r="G31" s="794">
        <v>448247.21762000001</v>
      </c>
      <c r="H31" s="794">
        <v>475195.45869999996</v>
      </c>
      <c r="I31" s="794">
        <v>454392.76704000001</v>
      </c>
    </row>
    <row r="32" spans="1:9" s="795" customFormat="1" ht="21" customHeight="1">
      <c r="A32" s="796" t="s">
        <v>740</v>
      </c>
      <c r="B32" s="794">
        <v>310738.462</v>
      </c>
      <c r="C32" s="794">
        <v>342103.72805000003</v>
      </c>
      <c r="D32" s="794">
        <v>483978.25658999995</v>
      </c>
      <c r="E32" s="794">
        <v>539509.81249000004</v>
      </c>
      <c r="F32" s="794">
        <v>477599.23894999997</v>
      </c>
      <c r="G32" s="794">
        <v>599401.31504000002</v>
      </c>
      <c r="H32" s="794">
        <v>459772.40957000002</v>
      </c>
      <c r="I32" s="794">
        <v>419892.68405000004</v>
      </c>
    </row>
    <row r="33" spans="1:9" s="795" customFormat="1" ht="21" customHeight="1">
      <c r="A33" s="796" t="s">
        <v>741</v>
      </c>
      <c r="B33" s="794">
        <v>270416.02677999996</v>
      </c>
      <c r="C33" s="794">
        <v>159181.81762000002</v>
      </c>
      <c r="D33" s="794">
        <v>55200.600359999997</v>
      </c>
      <c r="E33" s="794">
        <v>15345.49404</v>
      </c>
      <c r="F33" s="794">
        <v>4944.1660099999999</v>
      </c>
      <c r="G33" s="794">
        <v>4215.0490300000001</v>
      </c>
      <c r="H33" s="794">
        <v>3862.1358700000001</v>
      </c>
      <c r="I33" s="794">
        <v>2881.3581200000003</v>
      </c>
    </row>
    <row r="34" spans="1:9" s="795" customFormat="1" ht="21" customHeight="1">
      <c r="A34" s="796" t="s">
        <v>742</v>
      </c>
      <c r="B34" s="794">
        <v>47862.883110000002</v>
      </c>
      <c r="C34" s="794">
        <v>76796.933019999997</v>
      </c>
      <c r="D34" s="794">
        <v>116033.91826000001</v>
      </c>
      <c r="E34" s="794">
        <v>167802.75224999999</v>
      </c>
      <c r="F34" s="794">
        <v>255558.22453000001</v>
      </c>
      <c r="G34" s="794">
        <v>225479.29246999999</v>
      </c>
      <c r="H34" s="794">
        <v>159934.64649000001</v>
      </c>
      <c r="I34" s="794">
        <v>181449.89405</v>
      </c>
    </row>
    <row r="35" spans="1:9" s="795" customFormat="1" ht="21" customHeight="1">
      <c r="A35" s="796" t="s">
        <v>743</v>
      </c>
      <c r="B35" s="794">
        <v>657418.91879999998</v>
      </c>
      <c r="C35" s="794">
        <v>930194.26676000003</v>
      </c>
      <c r="D35" s="794">
        <v>1054192.02101</v>
      </c>
      <c r="E35" s="794">
        <v>1132900.5906199999</v>
      </c>
      <c r="F35" s="794">
        <v>1328458.0327300001</v>
      </c>
      <c r="G35" s="794">
        <v>1464808.1314000001</v>
      </c>
      <c r="H35" s="794">
        <v>1509226.74493</v>
      </c>
      <c r="I35" s="794">
        <v>1646054.16989</v>
      </c>
    </row>
    <row r="36" spans="1:9" s="795" customFormat="1" ht="21" customHeight="1">
      <c r="A36" s="796" t="s">
        <v>744</v>
      </c>
      <c r="B36" s="794">
        <v>42430.117700000003</v>
      </c>
      <c r="C36" s="794">
        <v>68632.522129999998</v>
      </c>
      <c r="D36" s="794">
        <v>91810.247739999992</v>
      </c>
      <c r="E36" s="794">
        <v>116930.82497</v>
      </c>
      <c r="F36" s="794">
        <v>153172.84544</v>
      </c>
      <c r="G36" s="794">
        <v>168864.41438</v>
      </c>
      <c r="H36" s="794">
        <v>183083.42765999999</v>
      </c>
      <c r="I36" s="794">
        <v>181877.09443999999</v>
      </c>
    </row>
    <row r="37" spans="1:9" s="795" customFormat="1" ht="21" customHeight="1">
      <c r="A37" s="793" t="s">
        <v>745</v>
      </c>
      <c r="B37" s="794">
        <v>10.948790000000001</v>
      </c>
      <c r="C37" s="794">
        <v>10.089120000000001</v>
      </c>
      <c r="D37" s="794">
        <v>12.73329</v>
      </c>
      <c r="E37" s="794">
        <v>14.508620000000001</v>
      </c>
      <c r="F37" s="794">
        <v>20.07995</v>
      </c>
      <c r="G37" s="794">
        <v>15.740729999999999</v>
      </c>
      <c r="H37" s="794">
        <v>72.091970000000003</v>
      </c>
      <c r="I37" s="794">
        <v>25.144580000000001</v>
      </c>
    </row>
    <row r="38" spans="1:9" s="795" customFormat="1" ht="21" customHeight="1">
      <c r="A38" s="793" t="s">
        <v>746</v>
      </c>
      <c r="B38" s="794">
        <v>34851.328249999999</v>
      </c>
      <c r="C38" s="794">
        <v>26939.016030000003</v>
      </c>
      <c r="D38" s="794">
        <v>42935.949270000005</v>
      </c>
      <c r="E38" s="794">
        <v>76878.21819</v>
      </c>
      <c r="F38" s="794">
        <v>244281.04586000001</v>
      </c>
      <c r="G38" s="794">
        <v>277220.71224999998</v>
      </c>
      <c r="H38" s="794">
        <v>327754.68007999996</v>
      </c>
      <c r="I38" s="794">
        <v>367956.06763000001</v>
      </c>
    </row>
    <row r="39" spans="1:9" s="795" customFormat="1" ht="21" customHeight="1">
      <c r="A39" s="793" t="s">
        <v>747</v>
      </c>
      <c r="B39" s="794">
        <v>25431.260399999999</v>
      </c>
      <c r="C39" s="794">
        <v>31729.656199999998</v>
      </c>
      <c r="D39" s="794">
        <v>38834.72178</v>
      </c>
      <c r="E39" s="794">
        <v>43171.326420000005</v>
      </c>
      <c r="F39" s="794">
        <v>58643.95102</v>
      </c>
      <c r="G39" s="794">
        <v>36121.837090000001</v>
      </c>
      <c r="H39" s="794">
        <v>64646.73661</v>
      </c>
      <c r="I39" s="794">
        <v>44544.655049999994</v>
      </c>
    </row>
    <row r="40" spans="1:9" s="795" customFormat="1" ht="21" customHeight="1">
      <c r="A40" s="793" t="s">
        <v>401</v>
      </c>
      <c r="B40" s="794">
        <v>15316.709510000001</v>
      </c>
      <c r="C40" s="794">
        <v>15704.16719</v>
      </c>
      <c r="D40" s="794">
        <v>20410.746649999997</v>
      </c>
      <c r="E40" s="794">
        <v>27486.06609</v>
      </c>
      <c r="F40" s="794">
        <v>31710.423079999997</v>
      </c>
      <c r="G40" s="794">
        <v>33597.725130000006</v>
      </c>
      <c r="H40" s="794">
        <v>35630.223389999999</v>
      </c>
      <c r="I40" s="794">
        <v>38563.128079999995</v>
      </c>
    </row>
    <row r="41" spans="1:9" s="795" customFormat="1" ht="21" customHeight="1">
      <c r="A41" s="793" t="s">
        <v>407</v>
      </c>
      <c r="B41" s="794">
        <v>0</v>
      </c>
      <c r="C41" s="794">
        <v>0</v>
      </c>
      <c r="D41" s="794">
        <v>0</v>
      </c>
      <c r="E41" s="794">
        <v>35242.005749999997</v>
      </c>
      <c r="F41" s="794">
        <v>35251.314460000001</v>
      </c>
      <c r="G41" s="794">
        <v>35329.429120000001</v>
      </c>
      <c r="H41" s="794">
        <v>17630.5615</v>
      </c>
      <c r="I41" s="794">
        <v>0</v>
      </c>
    </row>
    <row r="42" spans="1:9" s="795" customFormat="1" ht="21" customHeight="1">
      <c r="A42" s="793" t="s">
        <v>748</v>
      </c>
      <c r="B42" s="794">
        <v>2171.6633400000001</v>
      </c>
      <c r="C42" s="794">
        <v>1485.6633400000001</v>
      </c>
      <c r="D42" s="794">
        <v>36497.330009999998</v>
      </c>
      <c r="E42" s="794">
        <v>81798.379000000001</v>
      </c>
      <c r="F42" s="794">
        <v>81849.740609999993</v>
      </c>
      <c r="G42" s="794">
        <v>82283.481280000007</v>
      </c>
      <c r="H42" s="794">
        <v>81930.896030000004</v>
      </c>
      <c r="I42" s="794">
        <v>82355.400779999996</v>
      </c>
    </row>
    <row r="43" spans="1:9" s="799" customFormat="1" ht="18.75" thickBot="1">
      <c r="A43" s="797" t="s">
        <v>598</v>
      </c>
      <c r="B43" s="798">
        <v>0</v>
      </c>
      <c r="C43" s="798">
        <v>0</v>
      </c>
      <c r="D43" s="798">
        <v>0</v>
      </c>
      <c r="E43" s="798">
        <v>0</v>
      </c>
      <c r="F43" s="798">
        <v>0</v>
      </c>
      <c r="G43" s="798">
        <v>18482.052829999997</v>
      </c>
      <c r="H43" s="798">
        <v>61632.206149999998</v>
      </c>
      <c r="I43" s="798">
        <v>75695.143329999992</v>
      </c>
    </row>
    <row r="44" spans="1:9" ht="24" customHeight="1" thickTop="1" thickBot="1">
      <c r="A44" s="791" t="s">
        <v>749</v>
      </c>
      <c r="B44" s="792">
        <v>184298.96234</v>
      </c>
      <c r="C44" s="792">
        <v>212181.35756999999</v>
      </c>
      <c r="D44" s="792">
        <v>222634.77574000001</v>
      </c>
      <c r="E44" s="792">
        <v>238791.7047</v>
      </c>
      <c r="F44" s="792">
        <v>255374.63812000002</v>
      </c>
      <c r="G44" s="792">
        <v>256181.37106</v>
      </c>
      <c r="H44" s="792">
        <v>267664.03976000001</v>
      </c>
      <c r="I44" s="792">
        <v>295432.98599000002</v>
      </c>
    </row>
    <row r="45" spans="1:9" s="795" customFormat="1" ht="21" customHeight="1" thickTop="1">
      <c r="A45" s="793" t="s">
        <v>422</v>
      </c>
      <c r="B45" s="794">
        <v>170460.7</v>
      </c>
      <c r="C45" s="794">
        <v>176574.1</v>
      </c>
      <c r="D45" s="794">
        <v>195123.6</v>
      </c>
      <c r="E45" s="794">
        <v>202361.2</v>
      </c>
      <c r="F45" s="794">
        <v>202361.2</v>
      </c>
      <c r="G45" s="794">
        <v>202361.2</v>
      </c>
      <c r="H45" s="794">
        <v>202361.2</v>
      </c>
      <c r="I45" s="794">
        <v>226266.4</v>
      </c>
    </row>
    <row r="46" spans="1:9" s="795" customFormat="1" ht="21" customHeight="1">
      <c r="A46" s="793" t="s">
        <v>426</v>
      </c>
      <c r="B46" s="794">
        <v>1844.4718600000001</v>
      </c>
      <c r="C46" s="794">
        <v>1905.7043799999999</v>
      </c>
      <c r="D46" s="794">
        <v>1905.7043799999999</v>
      </c>
      <c r="E46" s="794">
        <v>807.38058000000001</v>
      </c>
      <c r="F46" s="794">
        <v>807.38058000000001</v>
      </c>
      <c r="G46" s="794">
        <v>807.38058000000001</v>
      </c>
      <c r="H46" s="794">
        <v>807.38058000000001</v>
      </c>
      <c r="I46" s="794">
        <v>4902.1743099999994</v>
      </c>
    </row>
    <row r="47" spans="1:9" s="795" customFormat="1" ht="21" customHeight="1">
      <c r="A47" s="793" t="s">
        <v>430</v>
      </c>
      <c r="B47" s="794">
        <v>0</v>
      </c>
      <c r="C47" s="794">
        <v>0</v>
      </c>
      <c r="D47" s="794">
        <v>0</v>
      </c>
      <c r="E47" s="794">
        <v>0</v>
      </c>
      <c r="F47" s="794">
        <v>0</v>
      </c>
      <c r="G47" s="794">
        <v>0</v>
      </c>
      <c r="H47" s="794">
        <v>0</v>
      </c>
      <c r="I47" s="794">
        <v>0</v>
      </c>
    </row>
    <row r="48" spans="1:9" s="795" customFormat="1" ht="21" customHeight="1">
      <c r="A48" s="793" t="s">
        <v>750</v>
      </c>
      <c r="B48" s="794">
        <v>8071.3268200000002</v>
      </c>
      <c r="C48" s="794">
        <v>8463.5225200000004</v>
      </c>
      <c r="D48" s="794">
        <v>10987.2708</v>
      </c>
      <c r="E48" s="794">
        <v>12449.031080000001</v>
      </c>
      <c r="F48" s="794">
        <v>14766.371289999999</v>
      </c>
      <c r="G48" s="794">
        <v>17536.987929999999</v>
      </c>
      <c r="H48" s="794">
        <v>17536.987929999999</v>
      </c>
      <c r="I48" s="794">
        <v>20095.824079999999</v>
      </c>
    </row>
    <row r="49" spans="1:9" s="795" customFormat="1" ht="21" customHeight="1">
      <c r="A49" s="793" t="s">
        <v>436</v>
      </c>
      <c r="B49" s="794">
        <v>3922.4636600000003</v>
      </c>
      <c r="C49" s="794">
        <v>25238.03067</v>
      </c>
      <c r="D49" s="794">
        <v>14618.200560000001</v>
      </c>
      <c r="E49" s="794">
        <v>23174.09304</v>
      </c>
      <c r="F49" s="794">
        <v>37439.686249999999</v>
      </c>
      <c r="G49" s="794">
        <v>35475.80255</v>
      </c>
      <c r="H49" s="794">
        <v>46958.471250000002</v>
      </c>
      <c r="I49" s="794">
        <v>44168.587599999999</v>
      </c>
    </row>
    <row r="50" spans="1:9" s="795" customFormat="1" ht="21" customHeight="1">
      <c r="A50" s="796" t="s">
        <v>751</v>
      </c>
      <c r="B50" s="794">
        <v>0.50664999999999993</v>
      </c>
      <c r="C50" s="794">
        <v>0.54796</v>
      </c>
      <c r="D50" s="794">
        <v>0.59782000000000002</v>
      </c>
      <c r="E50" s="794">
        <v>0.69096999999999997</v>
      </c>
      <c r="F50" s="794">
        <v>9733.519839999999</v>
      </c>
      <c r="G50" s="794">
        <v>21370.109789999999</v>
      </c>
      <c r="H50" s="794">
        <v>21370.109789999999</v>
      </c>
      <c r="I50" s="794">
        <v>33326.61535</v>
      </c>
    </row>
    <row r="51" spans="1:9" s="799" customFormat="1" ht="40.5" customHeight="1" thickBot="1">
      <c r="A51" s="800" t="s">
        <v>752</v>
      </c>
      <c r="B51" s="798">
        <v>3921.9570099999996</v>
      </c>
      <c r="C51" s="798">
        <v>25237.48271</v>
      </c>
      <c r="D51" s="798">
        <v>14617.60274</v>
      </c>
      <c r="E51" s="798">
        <v>23173.40207</v>
      </c>
      <c r="F51" s="798">
        <v>27706.166410000002</v>
      </c>
      <c r="G51" s="798">
        <v>14105.69276</v>
      </c>
      <c r="H51" s="798">
        <v>25588.36146</v>
      </c>
      <c r="I51" s="798">
        <v>10841.972250000001</v>
      </c>
    </row>
    <row r="52" spans="1:9" ht="24" customHeight="1" thickTop="1" thickBot="1">
      <c r="A52" s="791" t="s">
        <v>753</v>
      </c>
      <c r="B52" s="792">
        <v>1622582.4628099999</v>
      </c>
      <c r="C52" s="792">
        <v>1934414.2183599998</v>
      </c>
      <c r="D52" s="792">
        <v>2439824.36779</v>
      </c>
      <c r="E52" s="792">
        <v>2855732.0057800002</v>
      </c>
      <c r="F52" s="792">
        <v>3459594.7145799999</v>
      </c>
      <c r="G52" s="792">
        <v>3650247.7694299999</v>
      </c>
      <c r="H52" s="792">
        <v>3648036.2587100002</v>
      </c>
      <c r="I52" s="792">
        <v>3791120.49303</v>
      </c>
    </row>
    <row r="53" spans="1:9" s="795" customFormat="1" ht="24" customHeight="1" thickTop="1">
      <c r="A53" s="801" t="s">
        <v>754</v>
      </c>
      <c r="B53" s="794">
        <v>120369.35023000001</v>
      </c>
      <c r="C53" s="794">
        <v>131736.03101999999</v>
      </c>
      <c r="D53" s="794">
        <v>220665.89622999998</v>
      </c>
      <c r="E53" s="794">
        <v>392672.43607999996</v>
      </c>
      <c r="F53" s="794">
        <v>480287.29174000002</v>
      </c>
      <c r="G53" s="794">
        <v>496174.40406000003</v>
      </c>
      <c r="H53" s="794">
        <v>490562.03149000002</v>
      </c>
      <c r="I53" s="794">
        <v>550125.06536999997</v>
      </c>
    </row>
    <row r="54" spans="1:9" s="799" customFormat="1" ht="21" customHeight="1">
      <c r="A54" s="800" t="s">
        <v>755</v>
      </c>
      <c r="B54" s="798">
        <v>0</v>
      </c>
      <c r="C54" s="798">
        <v>0</v>
      </c>
      <c r="D54" s="798">
        <v>0</v>
      </c>
      <c r="E54" s="798">
        <v>0</v>
      </c>
      <c r="F54" s="798">
        <v>0</v>
      </c>
      <c r="G54" s="798">
        <v>0</v>
      </c>
      <c r="H54" s="798">
        <v>0</v>
      </c>
      <c r="I54" s="798">
        <v>0</v>
      </c>
    </row>
    <row r="55" spans="1:9" s="799" customFormat="1" ht="21" customHeight="1">
      <c r="A55" s="800" t="s">
        <v>756</v>
      </c>
      <c r="B55" s="798">
        <v>84437.957709999988</v>
      </c>
      <c r="C55" s="798">
        <v>97385.62887</v>
      </c>
      <c r="D55" s="798">
        <v>213293.11921999999</v>
      </c>
      <c r="E55" s="798">
        <v>384138.34349</v>
      </c>
      <c r="F55" s="798">
        <v>457941.81912</v>
      </c>
      <c r="G55" s="798">
        <v>470519.73751999997</v>
      </c>
      <c r="H55" s="798">
        <v>462524.20606</v>
      </c>
      <c r="I55" s="798">
        <v>521120.49537999998</v>
      </c>
    </row>
    <row r="56" spans="1:9" s="799" customFormat="1" ht="21" customHeight="1">
      <c r="A56" s="800" t="s">
        <v>757</v>
      </c>
      <c r="B56" s="798">
        <v>0</v>
      </c>
      <c r="C56" s="798">
        <v>0</v>
      </c>
      <c r="D56" s="798">
        <v>0</v>
      </c>
      <c r="E56" s="798">
        <v>0</v>
      </c>
      <c r="F56" s="798">
        <v>0</v>
      </c>
      <c r="G56" s="798">
        <v>0</v>
      </c>
      <c r="H56" s="798">
        <v>0</v>
      </c>
      <c r="I56" s="798">
        <v>0</v>
      </c>
    </row>
    <row r="57" spans="1:9" s="799" customFormat="1" ht="21" customHeight="1">
      <c r="A57" s="800" t="s">
        <v>758</v>
      </c>
      <c r="B57" s="798">
        <v>35931.392520000001</v>
      </c>
      <c r="C57" s="798">
        <v>34350.402150000002</v>
      </c>
      <c r="D57" s="798">
        <v>7372.7770099999998</v>
      </c>
      <c r="E57" s="798">
        <v>8534.0925900000002</v>
      </c>
      <c r="F57" s="798">
        <v>22345.47262</v>
      </c>
      <c r="G57" s="798">
        <v>25654.666539999998</v>
      </c>
      <c r="H57" s="798">
        <v>28037.825430000001</v>
      </c>
      <c r="I57" s="798">
        <v>29004.56999</v>
      </c>
    </row>
    <row r="58" spans="1:9" s="799" customFormat="1" ht="21" customHeight="1">
      <c r="A58" s="800" t="s">
        <v>759</v>
      </c>
      <c r="B58" s="798">
        <v>0</v>
      </c>
      <c r="C58" s="798">
        <v>0</v>
      </c>
      <c r="D58" s="798">
        <v>0</v>
      </c>
      <c r="E58" s="798">
        <v>0</v>
      </c>
      <c r="F58" s="798">
        <v>0</v>
      </c>
      <c r="G58" s="798">
        <v>0</v>
      </c>
      <c r="H58" s="798">
        <v>0</v>
      </c>
      <c r="I58" s="798">
        <v>0</v>
      </c>
    </row>
    <row r="59" spans="1:9" s="799" customFormat="1" ht="61.5" customHeight="1" thickBot="1">
      <c r="A59" s="797" t="s">
        <v>760</v>
      </c>
      <c r="B59" s="798">
        <v>1931759.56226</v>
      </c>
      <c r="C59" s="798">
        <v>2738907.3331999998</v>
      </c>
      <c r="D59" s="798">
        <v>3750902.8826799998</v>
      </c>
      <c r="E59" s="798">
        <v>5007020.8373400001</v>
      </c>
      <c r="F59" s="798">
        <v>5309298.7753800005</v>
      </c>
      <c r="G59" s="798">
        <v>6074559.3860200001</v>
      </c>
      <c r="H59" s="798">
        <v>6370945.6190900002</v>
      </c>
      <c r="I59" s="798">
        <v>7757011.7625399996</v>
      </c>
    </row>
    <row r="60" spans="1:9" ht="31.5" customHeight="1" thickTop="1" thickBot="1">
      <c r="A60" s="802" t="s">
        <v>761</v>
      </c>
      <c r="B60" s="792"/>
      <c r="C60" s="792"/>
      <c r="D60" s="792"/>
      <c r="E60" s="792"/>
      <c r="F60" s="792"/>
      <c r="G60" s="792"/>
      <c r="H60" s="792"/>
      <c r="I60" s="792"/>
    </row>
    <row r="61" spans="1:9" ht="30" customHeight="1" thickTop="1">
      <c r="A61" s="803" t="s">
        <v>762</v>
      </c>
      <c r="B61" s="804">
        <v>192496.25186000002</v>
      </c>
      <c r="C61" s="804">
        <v>224367.09713000001</v>
      </c>
      <c r="D61" s="804">
        <v>227246.32863</v>
      </c>
      <c r="E61" s="804">
        <v>254156.50466000001</v>
      </c>
      <c r="F61" s="804">
        <v>286397.82311</v>
      </c>
      <c r="G61" s="804">
        <v>171485.65208</v>
      </c>
      <c r="H61" s="804">
        <v>298673.40239999996</v>
      </c>
      <c r="I61" s="804">
        <v>177591.04227000001</v>
      </c>
    </row>
    <row r="62" spans="1:9" ht="21" customHeight="1">
      <c r="A62" s="805" t="s">
        <v>763</v>
      </c>
      <c r="B62" s="804">
        <v>-35918.362090000002</v>
      </c>
      <c r="C62" s="804">
        <v>-45371.639430000003</v>
      </c>
      <c r="D62" s="804">
        <v>-51412.703689999995</v>
      </c>
      <c r="E62" s="804">
        <v>-57848.743820000003</v>
      </c>
      <c r="F62" s="804">
        <v>-70803.382409999991</v>
      </c>
      <c r="G62" s="804">
        <v>-49466.262310000006</v>
      </c>
      <c r="H62" s="804">
        <v>-88064.167629999996</v>
      </c>
      <c r="I62" s="804">
        <v>-60339.978889999999</v>
      </c>
    </row>
    <row r="63" spans="1:9" ht="21.75" customHeight="1">
      <c r="A63" s="806" t="s">
        <v>764</v>
      </c>
      <c r="B63" s="804">
        <v>156577.88977000001</v>
      </c>
      <c r="C63" s="804">
        <v>178995.4577</v>
      </c>
      <c r="D63" s="804">
        <v>175833.62494000001</v>
      </c>
      <c r="E63" s="804">
        <v>196307.76084</v>
      </c>
      <c r="F63" s="804">
        <v>215594.44069999998</v>
      </c>
      <c r="G63" s="804">
        <v>122019.38976999999</v>
      </c>
      <c r="H63" s="804">
        <v>210609.23477000001</v>
      </c>
      <c r="I63" s="804">
        <v>117251.06337999999</v>
      </c>
    </row>
    <row r="64" spans="1:9">
      <c r="A64" s="803" t="s">
        <v>765</v>
      </c>
      <c r="B64" s="804">
        <v>8792.2592299999997</v>
      </c>
      <c r="C64" s="804">
        <v>37362.405630000001</v>
      </c>
      <c r="D64" s="804">
        <v>24782.796280000002</v>
      </c>
      <c r="E64" s="804">
        <v>26015.26816</v>
      </c>
      <c r="F64" s="804">
        <v>26379.87946</v>
      </c>
      <c r="G64" s="804">
        <v>17404.088589999999</v>
      </c>
      <c r="H64" s="804">
        <v>40990.440190000001</v>
      </c>
      <c r="I64" s="804">
        <v>27562.287179999999</v>
      </c>
    </row>
    <row r="65" spans="1:9">
      <c r="A65" s="805" t="s">
        <v>766</v>
      </c>
      <c r="B65" s="804">
        <v>-5421.0884000000005</v>
      </c>
      <c r="C65" s="804">
        <v>-5106.0971500000005</v>
      </c>
      <c r="D65" s="804">
        <v>-7733.8010400000003</v>
      </c>
      <c r="E65" s="804">
        <v>-14694.033170000001</v>
      </c>
      <c r="F65" s="804">
        <v>-18207.593659999999</v>
      </c>
      <c r="G65" s="804">
        <v>-12145.32415</v>
      </c>
      <c r="H65" s="804">
        <v>-24327.985199999999</v>
      </c>
      <c r="I65" s="804">
        <v>-13678.829669999999</v>
      </c>
    </row>
    <row r="66" spans="1:9">
      <c r="A66" s="807" t="s">
        <v>767</v>
      </c>
      <c r="B66" s="804">
        <v>159949.0606</v>
      </c>
      <c r="C66" s="804">
        <v>211251.76618000001</v>
      </c>
      <c r="D66" s="804">
        <v>192882.62018</v>
      </c>
      <c r="E66" s="804">
        <v>207628.99583</v>
      </c>
      <c r="F66" s="804">
        <v>223766.72649999999</v>
      </c>
      <c r="G66" s="804">
        <v>127278.15420999999</v>
      </c>
      <c r="H66" s="804">
        <v>227271.68975999998</v>
      </c>
      <c r="I66" s="804">
        <v>131134.52089000001</v>
      </c>
    </row>
    <row r="67" spans="1:9">
      <c r="A67" s="803" t="s">
        <v>768</v>
      </c>
      <c r="B67" s="804">
        <v>14076.741739999999</v>
      </c>
      <c r="C67" s="804">
        <v>37335.84921</v>
      </c>
      <c r="D67" s="804">
        <v>21040.606079999998</v>
      </c>
      <c r="E67" s="804">
        <v>22430.774679999999</v>
      </c>
      <c r="F67" s="804">
        <v>26109.016390000001</v>
      </c>
      <c r="G67" s="804">
        <v>14710.8231</v>
      </c>
      <c r="H67" s="804">
        <v>32825.895210000002</v>
      </c>
      <c r="I67" s="804">
        <v>15164.774460000001</v>
      </c>
    </row>
    <row r="68" spans="1:9">
      <c r="A68" s="803" t="s">
        <v>769</v>
      </c>
      <c r="B68" s="804">
        <v>-27847.864120000002</v>
      </c>
      <c r="C68" s="804">
        <v>-58104.614860000001</v>
      </c>
      <c r="D68" s="804">
        <v>-38944.961479999998</v>
      </c>
      <c r="E68" s="804">
        <v>-48157.102719999995</v>
      </c>
      <c r="F68" s="804">
        <v>-48417.174509999997</v>
      </c>
      <c r="G68" s="804">
        <v>-32168.509570000002</v>
      </c>
      <c r="H68" s="804">
        <v>-52338.789629999999</v>
      </c>
      <c r="I68" s="804">
        <v>-30296.893940000002</v>
      </c>
    </row>
    <row r="69" spans="1:9">
      <c r="A69" s="806" t="s">
        <v>770</v>
      </c>
      <c r="B69" s="804">
        <v>146177.93822000001</v>
      </c>
      <c r="C69" s="804">
        <v>190483.00052999999</v>
      </c>
      <c r="D69" s="804">
        <v>174978.26478</v>
      </c>
      <c r="E69" s="804">
        <v>181902.66778999998</v>
      </c>
      <c r="F69" s="804">
        <v>201458.56837999998</v>
      </c>
      <c r="G69" s="804">
        <v>109820.46773999999</v>
      </c>
      <c r="H69" s="804">
        <v>207758.79534000001</v>
      </c>
      <c r="I69" s="804">
        <v>116002.40140999999</v>
      </c>
    </row>
    <row r="70" spans="1:9">
      <c r="A70" s="805" t="s">
        <v>771</v>
      </c>
      <c r="B70" s="804">
        <v>-139868.81122</v>
      </c>
      <c r="C70" s="804">
        <v>-164753.6152</v>
      </c>
      <c r="D70" s="804">
        <v>-160127.64431999999</v>
      </c>
      <c r="E70" s="804">
        <v>-148172.07943000001</v>
      </c>
      <c r="F70" s="804">
        <v>-153363.45594999997</v>
      </c>
      <c r="G70" s="804">
        <v>-95498.756540000002</v>
      </c>
      <c r="H70" s="804">
        <v>-163962.62675</v>
      </c>
      <c r="I70" s="804">
        <v>-103019.92674</v>
      </c>
    </row>
    <row r="71" spans="1:9">
      <c r="A71" s="807" t="s">
        <v>772</v>
      </c>
      <c r="B71" s="804">
        <v>6309.1270000000004</v>
      </c>
      <c r="C71" s="804">
        <v>25729.385329999997</v>
      </c>
      <c r="D71" s="804">
        <v>14850.62046</v>
      </c>
      <c r="E71" s="804">
        <v>33730.588360000002</v>
      </c>
      <c r="F71" s="804">
        <v>48095.112430000001</v>
      </c>
      <c r="G71" s="804">
        <v>14321.7112</v>
      </c>
      <c r="H71" s="804">
        <v>43796.168590000001</v>
      </c>
      <c r="I71" s="804">
        <v>12982.47467</v>
      </c>
    </row>
    <row r="72" spans="1:9">
      <c r="A72" s="807" t="s">
        <v>773</v>
      </c>
      <c r="B72" s="804">
        <v>577.43802000000005</v>
      </c>
      <c r="C72" s="804">
        <v>801.68379000000004</v>
      </c>
      <c r="D72" s="804">
        <v>222.65700000000001</v>
      </c>
      <c r="E72" s="804">
        <v>72.082139999999995</v>
      </c>
      <c r="F72" s="804">
        <v>7.9551000000000007</v>
      </c>
      <c r="G72" s="804">
        <v>3.5668500000000001</v>
      </c>
      <c r="H72" s="804">
        <v>4.8084100000000003</v>
      </c>
      <c r="I72" s="804">
        <v>1.17828</v>
      </c>
    </row>
    <row r="73" spans="1:9">
      <c r="A73" s="808" t="s">
        <v>774</v>
      </c>
      <c r="B73" s="804">
        <v>22.34712</v>
      </c>
      <c r="C73" s="804">
        <v>1.482E-2</v>
      </c>
      <c r="D73" s="804">
        <v>2.5699999999999998E-3</v>
      </c>
      <c r="E73" s="804">
        <v>5.9999999999999995E-4</v>
      </c>
      <c r="F73" s="804">
        <v>2.0999999999999998E-4</v>
      </c>
      <c r="G73" s="804">
        <v>0</v>
      </c>
      <c r="H73" s="804">
        <v>8.0000000000000007E-5</v>
      </c>
      <c r="I73" s="804">
        <v>4.6000000000000001E-4</v>
      </c>
    </row>
    <row r="74" spans="1:9">
      <c r="A74" s="808" t="s">
        <v>775</v>
      </c>
      <c r="B74" s="804">
        <v>555.09090000000003</v>
      </c>
      <c r="C74" s="804">
        <v>801.66896999999994</v>
      </c>
      <c r="D74" s="804">
        <v>222.65442999999999</v>
      </c>
      <c r="E74" s="804">
        <v>72.08153999999999</v>
      </c>
      <c r="F74" s="804">
        <v>7.9548900000000007</v>
      </c>
      <c r="G74" s="804">
        <v>3.5668500000000001</v>
      </c>
      <c r="H74" s="804">
        <v>4.8083299999999998</v>
      </c>
      <c r="I74" s="804">
        <v>1.1778199999999999</v>
      </c>
    </row>
    <row r="75" spans="1:9">
      <c r="A75" s="806" t="s">
        <v>776</v>
      </c>
      <c r="B75" s="804">
        <v>-35.871379999999995</v>
      </c>
      <c r="C75" s="804">
        <v>-32.508220000000001</v>
      </c>
      <c r="D75" s="804">
        <v>-19.879660000000001</v>
      </c>
      <c r="E75" s="804">
        <v>-12.867790000000001</v>
      </c>
      <c r="F75" s="804">
        <v>-7.3488299999999995</v>
      </c>
      <c r="G75" s="804">
        <v>-3.85175</v>
      </c>
      <c r="H75" s="804">
        <v>-5.3454700000000006</v>
      </c>
      <c r="I75" s="804">
        <v>-1.3519600000000001</v>
      </c>
    </row>
    <row r="76" spans="1:9">
      <c r="A76" s="806" t="s">
        <v>777</v>
      </c>
      <c r="B76" s="804">
        <v>-8.4499999999999992E-3</v>
      </c>
      <c r="C76" s="804">
        <v>-1.2289999999999999E-2</v>
      </c>
      <c r="D76" s="804">
        <v>-4.9199999999999999E-3</v>
      </c>
      <c r="E76" s="804">
        <v>-1.7700000000000001E-3</v>
      </c>
      <c r="F76" s="804">
        <v>-1.2700000000000001E-3</v>
      </c>
      <c r="G76" s="804">
        <v>-5.6000000000000006E-4</v>
      </c>
      <c r="H76" s="804">
        <v>-9.5999999999999992E-4</v>
      </c>
      <c r="I76" s="804">
        <v>-1.1999999999999999E-4</v>
      </c>
    </row>
    <row r="77" spans="1:9">
      <c r="A77" s="805" t="s">
        <v>778</v>
      </c>
      <c r="B77" s="804">
        <v>-35.862929999999999</v>
      </c>
      <c r="C77" s="804">
        <v>-32.495930000000001</v>
      </c>
      <c r="D77" s="804">
        <v>-19.874740000000003</v>
      </c>
      <c r="E77" s="804">
        <v>-12.866020000000001</v>
      </c>
      <c r="F77" s="804">
        <v>-7.3475600000000005</v>
      </c>
      <c r="G77" s="804">
        <v>-3.8511899999999999</v>
      </c>
      <c r="H77" s="804">
        <v>-5.3445100000000005</v>
      </c>
      <c r="I77" s="804">
        <v>-1.3518399999999999</v>
      </c>
    </row>
    <row r="78" spans="1:9">
      <c r="A78" s="806" t="s">
        <v>779</v>
      </c>
      <c r="B78" s="804">
        <v>6850.6936399999995</v>
      </c>
      <c r="C78" s="804">
        <v>26498.560899999997</v>
      </c>
      <c r="D78" s="804">
        <v>15053.397800000001</v>
      </c>
      <c r="E78" s="804">
        <v>33789.802710000004</v>
      </c>
      <c r="F78" s="804">
        <v>48095.718700000005</v>
      </c>
      <c r="G78" s="804">
        <v>14321.426300000001</v>
      </c>
      <c r="H78" s="804">
        <v>43795.631529999999</v>
      </c>
      <c r="I78" s="804">
        <v>12982.30099</v>
      </c>
    </row>
    <row r="79" spans="1:9">
      <c r="A79" s="809" t="s">
        <v>780</v>
      </c>
      <c r="B79" s="804">
        <v>0</v>
      </c>
      <c r="C79" s="804">
        <v>0</v>
      </c>
      <c r="D79" s="804">
        <v>0</v>
      </c>
      <c r="E79" s="804">
        <v>0</v>
      </c>
      <c r="F79" s="804">
        <v>0</v>
      </c>
      <c r="G79" s="804">
        <v>0</v>
      </c>
      <c r="H79" s="804">
        <v>0</v>
      </c>
      <c r="I79" s="804">
        <v>0</v>
      </c>
    </row>
    <row r="80" spans="1:9">
      <c r="A80" s="807" t="s">
        <v>781</v>
      </c>
      <c r="B80" s="804">
        <v>6850.6936399999995</v>
      </c>
      <c r="C80" s="804">
        <v>26498.560899999997</v>
      </c>
      <c r="D80" s="804">
        <v>15053.397800000001</v>
      </c>
      <c r="E80" s="804">
        <v>33789.802710000004</v>
      </c>
      <c r="F80" s="804">
        <v>48095.718700000005</v>
      </c>
      <c r="G80" s="804">
        <v>14321.426300000001</v>
      </c>
      <c r="H80" s="804">
        <v>43795.631529999999</v>
      </c>
      <c r="I80" s="804">
        <v>12982.30099</v>
      </c>
    </row>
    <row r="81" spans="1:9">
      <c r="A81" s="803" t="s">
        <v>782</v>
      </c>
      <c r="B81" s="804">
        <v>-925.95263999999997</v>
      </c>
      <c r="C81" s="804">
        <v>-590.33849999999995</v>
      </c>
      <c r="D81" s="804">
        <v>448.31334999999996</v>
      </c>
      <c r="E81" s="804">
        <v>-1244.5894499999999</v>
      </c>
      <c r="F81" s="804">
        <v>-713.48620999999991</v>
      </c>
      <c r="G81" s="804">
        <v>-215.73354</v>
      </c>
      <c r="H81" s="804">
        <v>-55.093290000000003</v>
      </c>
      <c r="I81" s="804">
        <v>-202.91528</v>
      </c>
    </row>
    <row r="82" spans="1:9" ht="21" customHeight="1">
      <c r="A82" s="806" t="s">
        <v>783</v>
      </c>
      <c r="B82" s="804">
        <v>5924.741</v>
      </c>
      <c r="C82" s="804">
        <v>25908.222399999999</v>
      </c>
      <c r="D82" s="804">
        <v>15501.711150000001</v>
      </c>
      <c r="E82" s="804">
        <v>32545.21326</v>
      </c>
      <c r="F82" s="804">
        <v>47382.232490000002</v>
      </c>
      <c r="G82" s="804">
        <v>14105.69276</v>
      </c>
      <c r="H82" s="804">
        <v>43740.538240000002</v>
      </c>
      <c r="I82" s="804">
        <v>12779.38571</v>
      </c>
    </row>
    <row r="83" spans="1:9" ht="21" customHeight="1">
      <c r="A83" s="803" t="s">
        <v>784</v>
      </c>
      <c r="B83" s="804">
        <v>1.0000000000000001E-5</v>
      </c>
      <c r="C83" s="804">
        <v>0</v>
      </c>
      <c r="D83" s="804">
        <v>0</v>
      </c>
      <c r="E83" s="804">
        <v>0</v>
      </c>
      <c r="F83" s="804">
        <v>4.0000000000000003E-5</v>
      </c>
      <c r="G83" s="804">
        <v>0</v>
      </c>
      <c r="H83" s="804">
        <v>0</v>
      </c>
      <c r="I83" s="804">
        <v>5.0000000000000002E-5</v>
      </c>
    </row>
    <row r="84" spans="1:9" ht="21" customHeight="1">
      <c r="A84" s="806" t="s">
        <v>785</v>
      </c>
      <c r="B84" s="804">
        <v>5924.7410099999997</v>
      </c>
      <c r="C84" s="804">
        <v>25908.222399999999</v>
      </c>
      <c r="D84" s="804">
        <v>15501.711150000001</v>
      </c>
      <c r="E84" s="804">
        <v>32545.21326</v>
      </c>
      <c r="F84" s="804">
        <v>47382.232530000001</v>
      </c>
      <c r="G84" s="804">
        <v>14105.69276</v>
      </c>
      <c r="H84" s="804">
        <v>43740.538240000002</v>
      </c>
      <c r="I84" s="804">
        <v>12779.385759999999</v>
      </c>
    </row>
    <row r="85" spans="1:9" ht="18" customHeight="1" thickBot="1">
      <c r="A85" s="803" t="s">
        <v>786</v>
      </c>
      <c r="B85" s="804">
        <v>-2002.7840000000001</v>
      </c>
      <c r="C85" s="804">
        <v>-670.7396</v>
      </c>
      <c r="D85" s="804">
        <v>-884.10841000000005</v>
      </c>
      <c r="E85" s="804">
        <v>-9371.8111900000004</v>
      </c>
      <c r="F85" s="804">
        <v>-19676.06612</v>
      </c>
      <c r="G85" s="804">
        <v>0</v>
      </c>
      <c r="H85" s="804">
        <v>-18152.176780000002</v>
      </c>
      <c r="I85" s="804">
        <v>-1937.4135100000001</v>
      </c>
    </row>
    <row r="86" spans="1:9" ht="24" customHeight="1" thickTop="1" thickBot="1">
      <c r="A86" s="791" t="s">
        <v>787</v>
      </c>
      <c r="B86" s="792">
        <v>3921.9570099999996</v>
      </c>
      <c r="C86" s="792">
        <v>25237.482800000002</v>
      </c>
      <c r="D86" s="792">
        <v>14617.60274</v>
      </c>
      <c r="E86" s="792">
        <v>23173.40207</v>
      </c>
      <c r="F86" s="792">
        <v>27706.166410000002</v>
      </c>
      <c r="G86" s="792">
        <v>14105.69276</v>
      </c>
      <c r="H86" s="792">
        <v>25588.36146</v>
      </c>
      <c r="I86" s="792">
        <v>10841.972250000001</v>
      </c>
    </row>
    <row r="87" spans="1:9" ht="15" customHeight="1" thickTop="1" thickBot="1">
      <c r="A87" s="810"/>
      <c r="B87" s="811"/>
      <c r="C87" s="811"/>
      <c r="D87" s="811"/>
      <c r="E87" s="811"/>
      <c r="F87" s="811"/>
      <c r="G87" s="811"/>
      <c r="H87" s="811"/>
      <c r="I87" s="811"/>
    </row>
    <row r="88" spans="1:9" ht="28.5" customHeight="1" thickTop="1">
      <c r="A88" s="812"/>
      <c r="B88" s="813"/>
      <c r="C88" s="813"/>
      <c r="D88" s="813"/>
      <c r="E88" s="813"/>
      <c r="F88" s="813"/>
      <c r="G88" s="813"/>
      <c r="H88" s="813"/>
    </row>
    <row r="89" spans="1:9">
      <c r="A89" s="812"/>
      <c r="B89" s="813"/>
      <c r="C89" s="813"/>
      <c r="D89" s="813"/>
      <c r="E89" s="813"/>
      <c r="F89" s="813"/>
      <c r="G89" s="813"/>
      <c r="H89" s="813"/>
    </row>
    <row r="90" spans="1:9" ht="19.5">
      <c r="A90" s="814"/>
      <c r="B90" s="813"/>
      <c r="C90" s="813"/>
      <c r="D90" s="813"/>
      <c r="E90" s="813"/>
      <c r="F90" s="813"/>
      <c r="G90" s="813"/>
      <c r="H90" s="813"/>
    </row>
    <row r="91" spans="1:9" ht="19.5">
      <c r="A91" s="814"/>
      <c r="B91" s="813"/>
      <c r="C91" s="813"/>
      <c r="D91" s="813"/>
      <c r="E91" s="813"/>
      <c r="F91" s="813"/>
      <c r="G91" s="813"/>
      <c r="H91" s="813"/>
    </row>
    <row r="92" spans="1:9" ht="19.5">
      <c r="A92" s="814"/>
      <c r="B92" s="813"/>
      <c r="C92" s="813"/>
      <c r="D92" s="813"/>
      <c r="E92" s="813"/>
      <c r="F92" s="813"/>
      <c r="G92" s="813"/>
      <c r="H92" s="813"/>
    </row>
    <row r="93" spans="1:9" ht="19.5">
      <c r="A93" s="815"/>
      <c r="B93" s="813"/>
      <c r="C93" s="813"/>
      <c r="D93" s="813"/>
      <c r="E93" s="813"/>
      <c r="F93" s="813"/>
      <c r="G93" s="813"/>
      <c r="H93" s="813"/>
    </row>
    <row r="94" spans="1:9" ht="19.5">
      <c r="A94" s="815"/>
      <c r="B94" s="813"/>
      <c r="C94" s="813"/>
      <c r="D94" s="813"/>
      <c r="E94" s="813"/>
      <c r="F94" s="813"/>
      <c r="G94" s="813"/>
      <c r="H94" s="813"/>
    </row>
    <row r="95" spans="1:9" ht="19.5">
      <c r="A95" s="816"/>
      <c r="B95" s="813"/>
      <c r="C95" s="813"/>
      <c r="D95" s="813"/>
      <c r="E95" s="813"/>
      <c r="F95" s="813"/>
      <c r="G95" s="813"/>
      <c r="H95" s="813"/>
    </row>
    <row r="96" spans="1:9" ht="19.5">
      <c r="A96" s="814"/>
      <c r="B96" s="813"/>
      <c r="C96" s="813"/>
      <c r="D96" s="813"/>
      <c r="E96" s="813"/>
      <c r="F96" s="813"/>
      <c r="G96" s="813"/>
      <c r="H96" s="813"/>
    </row>
    <row r="97" spans="1:8" ht="19.5">
      <c r="A97" s="814"/>
      <c r="B97" s="813"/>
      <c r="C97" s="813"/>
      <c r="D97" s="813"/>
      <c r="E97" s="813"/>
      <c r="F97" s="813"/>
      <c r="G97" s="813"/>
      <c r="H97" s="813"/>
    </row>
    <row r="98" spans="1:8" ht="19.5">
      <c r="A98" s="814"/>
      <c r="B98" s="813"/>
      <c r="C98" s="813"/>
      <c r="D98" s="813"/>
      <c r="E98" s="813"/>
      <c r="F98" s="813"/>
      <c r="G98" s="813"/>
      <c r="H98" s="813"/>
    </row>
    <row r="99" spans="1:8" ht="19.5">
      <c r="A99" s="814"/>
      <c r="B99" s="813"/>
      <c r="C99" s="813"/>
      <c r="D99" s="813"/>
      <c r="E99" s="813"/>
      <c r="F99" s="813"/>
      <c r="G99" s="813"/>
      <c r="H99" s="813"/>
    </row>
    <row r="100" spans="1:8" ht="19.5">
      <c r="A100" s="814"/>
      <c r="B100" s="813"/>
      <c r="C100" s="813"/>
      <c r="D100" s="813"/>
      <c r="E100" s="813"/>
      <c r="F100" s="813"/>
      <c r="G100" s="813"/>
      <c r="H100" s="813"/>
    </row>
    <row r="101" spans="1:8" ht="19.5">
      <c r="A101" s="817"/>
      <c r="B101" s="813"/>
      <c r="C101" s="813"/>
      <c r="D101" s="813"/>
      <c r="E101" s="813"/>
      <c r="F101" s="813"/>
      <c r="G101" s="813"/>
      <c r="H101" s="813"/>
    </row>
    <row r="102" spans="1:8">
      <c r="A102" s="818"/>
      <c r="B102" s="813"/>
      <c r="C102" s="813"/>
      <c r="D102" s="813"/>
      <c r="E102" s="813"/>
      <c r="F102" s="813"/>
      <c r="G102" s="813"/>
      <c r="H102" s="813"/>
    </row>
    <row r="103" spans="1:8">
      <c r="A103" s="818"/>
      <c r="B103" s="813"/>
      <c r="C103" s="813"/>
      <c r="D103" s="813"/>
      <c r="E103" s="813"/>
      <c r="F103" s="813"/>
      <c r="G103" s="813"/>
      <c r="H103" s="813"/>
    </row>
    <row r="104" spans="1:8">
      <c r="A104" s="818"/>
      <c r="B104" s="813"/>
      <c r="C104" s="813"/>
      <c r="D104" s="813"/>
      <c r="E104" s="813"/>
      <c r="F104" s="813"/>
      <c r="G104" s="813"/>
      <c r="H104" s="813"/>
    </row>
    <row r="105" spans="1:8">
      <c r="A105" s="818"/>
      <c r="B105" s="813"/>
      <c r="C105" s="813"/>
      <c r="D105" s="813"/>
      <c r="E105" s="813"/>
      <c r="F105" s="813"/>
      <c r="G105" s="813"/>
      <c r="H105" s="813"/>
    </row>
    <row r="106" spans="1:8">
      <c r="A106" s="818"/>
      <c r="B106" s="813"/>
      <c r="C106" s="813"/>
      <c r="D106" s="813"/>
      <c r="E106" s="813"/>
      <c r="F106" s="813"/>
      <c r="G106" s="813"/>
      <c r="H106" s="813"/>
    </row>
    <row r="107" spans="1:8">
      <c r="A107" s="818"/>
      <c r="B107" s="813"/>
      <c r="C107" s="813"/>
      <c r="D107" s="813"/>
      <c r="E107" s="813"/>
      <c r="F107" s="813"/>
      <c r="G107" s="813"/>
      <c r="H107" s="813"/>
    </row>
    <row r="108" spans="1:8">
      <c r="A108" s="819"/>
      <c r="B108" s="813"/>
      <c r="C108" s="813"/>
      <c r="D108" s="813"/>
      <c r="E108" s="813"/>
      <c r="F108" s="813"/>
      <c r="G108" s="813"/>
      <c r="H108" s="813"/>
    </row>
    <row r="109" spans="1:8">
      <c r="A109" s="819"/>
      <c r="B109" s="813"/>
      <c r="C109" s="813"/>
      <c r="D109" s="813"/>
      <c r="E109" s="813"/>
      <c r="F109" s="813"/>
      <c r="G109" s="813"/>
      <c r="H109" s="813"/>
    </row>
    <row r="110" spans="1:8" ht="19.5">
      <c r="A110" s="814"/>
      <c r="B110" s="813"/>
      <c r="C110" s="813"/>
      <c r="D110" s="813"/>
      <c r="E110" s="813"/>
      <c r="F110" s="813"/>
      <c r="G110" s="813"/>
      <c r="H110" s="813"/>
    </row>
    <row r="111" spans="1:8" ht="19.5">
      <c r="A111" s="814"/>
      <c r="B111" s="813"/>
      <c r="C111" s="813"/>
      <c r="D111" s="813"/>
      <c r="E111" s="813"/>
      <c r="F111" s="813"/>
      <c r="G111" s="813"/>
      <c r="H111" s="813"/>
    </row>
    <row r="112" spans="1:8" ht="19.5">
      <c r="A112" s="816"/>
      <c r="B112" s="813"/>
      <c r="C112" s="813"/>
      <c r="D112" s="813"/>
      <c r="E112" s="813"/>
      <c r="F112" s="813"/>
      <c r="G112" s="813"/>
      <c r="H112" s="813"/>
    </row>
    <row r="113" spans="1:8" ht="19.5">
      <c r="A113" s="816"/>
      <c r="B113" s="813"/>
      <c r="C113" s="813"/>
      <c r="D113" s="813"/>
      <c r="E113" s="813"/>
      <c r="F113" s="813"/>
      <c r="G113" s="813"/>
      <c r="H113" s="813"/>
    </row>
    <row r="114" spans="1:8" ht="19.5">
      <c r="A114" s="816"/>
      <c r="B114" s="813"/>
      <c r="C114" s="813"/>
      <c r="D114" s="813"/>
      <c r="E114" s="813"/>
      <c r="F114" s="813"/>
      <c r="G114" s="813"/>
      <c r="H114" s="813"/>
    </row>
    <row r="115" spans="1:8" ht="19.5">
      <c r="A115" s="814"/>
      <c r="B115" s="813"/>
      <c r="C115" s="813"/>
      <c r="D115" s="813"/>
      <c r="E115" s="813"/>
      <c r="F115" s="813"/>
      <c r="G115" s="813"/>
      <c r="H115" s="813"/>
    </row>
    <row r="116" spans="1:8" ht="19.5">
      <c r="A116" s="814"/>
      <c r="B116" s="813"/>
      <c r="C116" s="813"/>
      <c r="D116" s="813"/>
      <c r="E116" s="813"/>
      <c r="F116" s="813"/>
      <c r="G116" s="813"/>
      <c r="H116" s="813"/>
    </row>
    <row r="117" spans="1:8" ht="19.5">
      <c r="A117" s="814"/>
      <c r="B117" s="813"/>
      <c r="C117" s="813"/>
      <c r="D117" s="813"/>
      <c r="E117" s="813"/>
      <c r="F117" s="813"/>
      <c r="G117" s="813"/>
      <c r="H117" s="813"/>
    </row>
    <row r="118" spans="1:8" ht="19.5">
      <c r="A118" s="814"/>
      <c r="B118" s="813"/>
      <c r="C118" s="813"/>
      <c r="D118" s="813"/>
      <c r="E118" s="813"/>
      <c r="F118" s="813"/>
      <c r="G118" s="813"/>
      <c r="H118" s="813"/>
    </row>
    <row r="119" spans="1:8" ht="19.5">
      <c r="A119" s="814"/>
      <c r="B119" s="813"/>
      <c r="C119" s="813"/>
      <c r="D119" s="813"/>
      <c r="E119" s="813"/>
      <c r="F119" s="813"/>
      <c r="G119" s="813"/>
      <c r="H119" s="813"/>
    </row>
    <row r="120" spans="1:8" ht="19.5">
      <c r="A120" s="814"/>
      <c r="B120" s="813"/>
      <c r="C120" s="813"/>
      <c r="D120" s="813"/>
      <c r="E120" s="813"/>
      <c r="F120" s="813"/>
      <c r="G120" s="813"/>
      <c r="H120" s="813"/>
    </row>
    <row r="121" spans="1:8" ht="19.5">
      <c r="A121" s="814"/>
      <c r="B121" s="813"/>
      <c r="C121" s="813"/>
      <c r="D121" s="813"/>
      <c r="E121" s="813"/>
      <c r="F121" s="813"/>
      <c r="G121" s="813"/>
      <c r="H121" s="813"/>
    </row>
    <row r="122" spans="1:8" ht="19.5">
      <c r="A122" s="816"/>
      <c r="B122" s="813"/>
      <c r="C122" s="813"/>
      <c r="D122" s="813"/>
      <c r="E122" s="813"/>
      <c r="F122" s="813"/>
      <c r="G122" s="813"/>
      <c r="H122" s="813"/>
    </row>
    <row r="123" spans="1:8" ht="19.5">
      <c r="A123" s="814"/>
      <c r="B123" s="813"/>
      <c r="C123" s="813"/>
      <c r="D123" s="813"/>
      <c r="E123" s="813"/>
      <c r="F123" s="813"/>
      <c r="G123" s="813"/>
      <c r="H123" s="813"/>
    </row>
    <row r="124" spans="1:8" ht="19.5">
      <c r="A124" s="814"/>
      <c r="B124" s="813"/>
      <c r="C124" s="813"/>
      <c r="D124" s="813"/>
      <c r="E124" s="813"/>
      <c r="F124" s="813"/>
      <c r="G124" s="813"/>
      <c r="H124" s="813"/>
    </row>
    <row r="125" spans="1:8" ht="19.5">
      <c r="A125" s="814"/>
      <c r="B125" s="813"/>
      <c r="C125" s="813"/>
      <c r="D125" s="813"/>
      <c r="E125" s="813"/>
      <c r="F125" s="813"/>
      <c r="G125" s="813"/>
      <c r="H125" s="813"/>
    </row>
    <row r="126" spans="1:8" ht="19.5">
      <c r="A126" s="814"/>
      <c r="B126" s="813"/>
      <c r="C126" s="813"/>
      <c r="D126" s="813"/>
      <c r="E126" s="813"/>
      <c r="F126" s="813"/>
      <c r="G126" s="813"/>
      <c r="H126" s="813"/>
    </row>
    <row r="127" spans="1:8" ht="19.5">
      <c r="A127" s="814"/>
      <c r="B127" s="813"/>
      <c r="C127" s="813"/>
      <c r="D127" s="813"/>
      <c r="E127" s="813"/>
      <c r="F127" s="813"/>
      <c r="G127" s="813"/>
      <c r="H127" s="813"/>
    </row>
    <row r="128" spans="1:8" ht="19.5">
      <c r="A128" s="816"/>
      <c r="B128" s="813"/>
      <c r="C128" s="813"/>
      <c r="D128" s="813"/>
      <c r="E128" s="813"/>
      <c r="F128" s="813"/>
      <c r="G128" s="813"/>
      <c r="H128" s="813"/>
    </row>
    <row r="129" spans="1:8" ht="19.5">
      <c r="A129" s="814"/>
      <c r="B129" s="813"/>
      <c r="C129" s="813"/>
      <c r="D129" s="813"/>
      <c r="E129" s="813"/>
      <c r="F129" s="813"/>
      <c r="G129" s="813"/>
      <c r="H129" s="813"/>
    </row>
    <row r="130" spans="1:8" ht="19.5">
      <c r="A130" s="814"/>
      <c r="B130" s="813"/>
      <c r="C130" s="813"/>
      <c r="D130" s="813"/>
      <c r="E130" s="813"/>
      <c r="F130" s="813"/>
      <c r="G130" s="813"/>
      <c r="H130" s="813"/>
    </row>
    <row r="131" spans="1:8" ht="19.5">
      <c r="A131" s="814"/>
      <c r="B131" s="813"/>
      <c r="C131" s="813"/>
      <c r="D131" s="813"/>
      <c r="E131" s="813"/>
      <c r="F131" s="813"/>
      <c r="G131" s="813"/>
      <c r="H131" s="813"/>
    </row>
    <row r="132" spans="1:8" ht="19.5">
      <c r="A132" s="816"/>
      <c r="B132" s="813"/>
      <c r="C132" s="813"/>
      <c r="D132" s="813"/>
      <c r="E132" s="813"/>
      <c r="F132" s="813"/>
      <c r="G132" s="813"/>
      <c r="H132" s="813"/>
    </row>
    <row r="133" spans="1:8" ht="19.5">
      <c r="A133" s="814"/>
      <c r="B133" s="813"/>
      <c r="C133" s="813"/>
      <c r="D133" s="813"/>
      <c r="E133" s="813"/>
      <c r="F133" s="813"/>
      <c r="G133" s="813"/>
      <c r="H133" s="813"/>
    </row>
    <row r="134" spans="1:8" ht="19.5">
      <c r="A134" s="814"/>
      <c r="B134" s="813"/>
      <c r="C134" s="813"/>
      <c r="D134" s="813"/>
      <c r="E134" s="813"/>
      <c r="F134" s="813"/>
      <c r="G134" s="813"/>
      <c r="H134" s="813"/>
    </row>
    <row r="135" spans="1:8" ht="19.5">
      <c r="A135" s="814"/>
      <c r="B135" s="813"/>
      <c r="C135" s="813"/>
      <c r="D135" s="813"/>
      <c r="E135" s="813"/>
      <c r="F135" s="813"/>
      <c r="G135" s="813"/>
      <c r="H135" s="813"/>
    </row>
    <row r="136" spans="1:8" ht="19.5">
      <c r="A136" s="814"/>
      <c r="B136" s="813"/>
      <c r="C136" s="813"/>
      <c r="D136" s="813"/>
      <c r="E136" s="813"/>
      <c r="F136" s="813"/>
      <c r="G136" s="813"/>
      <c r="H136" s="813"/>
    </row>
    <row r="137" spans="1:8" ht="19.5">
      <c r="A137" s="816"/>
      <c r="B137" s="813"/>
      <c r="C137" s="813"/>
      <c r="D137" s="813"/>
      <c r="E137" s="813"/>
      <c r="F137" s="813"/>
      <c r="G137" s="813"/>
      <c r="H137" s="813"/>
    </row>
    <row r="138" spans="1:8" ht="19.5">
      <c r="A138" s="814"/>
      <c r="B138" s="813"/>
      <c r="C138" s="813"/>
      <c r="D138" s="813"/>
      <c r="E138" s="813"/>
      <c r="F138" s="813"/>
      <c r="G138" s="813"/>
      <c r="H138" s="813"/>
    </row>
    <row r="139" spans="1:8" ht="19.5">
      <c r="A139" s="814"/>
      <c r="B139" s="813"/>
      <c r="C139" s="813"/>
      <c r="D139" s="813"/>
      <c r="E139" s="813"/>
      <c r="F139" s="813"/>
      <c r="G139" s="813"/>
      <c r="H139" s="813"/>
    </row>
    <row r="140" spans="1:8" ht="19.5">
      <c r="A140" s="814"/>
      <c r="B140" s="813"/>
      <c r="C140" s="813"/>
      <c r="D140" s="813"/>
      <c r="E140" s="813"/>
      <c r="F140" s="813"/>
      <c r="G140" s="813"/>
      <c r="H140" s="813"/>
    </row>
    <row r="141" spans="1:8" ht="19.5">
      <c r="A141" s="814"/>
      <c r="B141" s="813"/>
      <c r="C141" s="813"/>
      <c r="D141" s="813"/>
      <c r="E141" s="813"/>
      <c r="F141" s="813"/>
      <c r="G141" s="813"/>
      <c r="H141" s="813"/>
    </row>
    <row r="142" spans="1:8" ht="19.5">
      <c r="A142" s="815"/>
      <c r="B142" s="813"/>
      <c r="C142" s="813"/>
      <c r="D142" s="813"/>
      <c r="E142" s="813"/>
      <c r="F142" s="813"/>
      <c r="G142" s="813"/>
      <c r="H142" s="813"/>
    </row>
    <row r="143" spans="1:8" ht="19.5">
      <c r="A143" s="815"/>
      <c r="B143" s="813"/>
      <c r="C143" s="813"/>
      <c r="D143" s="813"/>
      <c r="E143" s="813"/>
      <c r="F143" s="813"/>
      <c r="G143" s="813"/>
      <c r="H143" s="813"/>
    </row>
    <row r="144" spans="1:8" ht="19.5">
      <c r="A144" s="816"/>
      <c r="B144" s="813"/>
      <c r="C144" s="813"/>
      <c r="D144" s="813"/>
      <c r="E144" s="813"/>
      <c r="F144" s="813"/>
      <c r="G144" s="813"/>
      <c r="H144" s="813"/>
    </row>
    <row r="145" spans="1:8" ht="19.5">
      <c r="A145" s="814"/>
      <c r="B145" s="813"/>
      <c r="C145" s="813"/>
      <c r="D145" s="813"/>
      <c r="E145" s="813"/>
      <c r="F145" s="813"/>
      <c r="G145" s="813"/>
      <c r="H145" s="813"/>
    </row>
    <row r="146" spans="1:8" ht="19.5">
      <c r="A146" s="814"/>
      <c r="B146" s="813"/>
      <c r="C146" s="813"/>
      <c r="D146" s="813"/>
      <c r="E146" s="813"/>
      <c r="F146" s="813"/>
      <c r="G146" s="813"/>
      <c r="H146" s="813"/>
    </row>
    <row r="147" spans="1:8" ht="19.5">
      <c r="A147" s="820"/>
      <c r="B147" s="813"/>
      <c r="C147" s="813"/>
      <c r="D147" s="813"/>
      <c r="E147" s="813"/>
      <c r="F147" s="813"/>
      <c r="G147" s="813"/>
      <c r="H147" s="813"/>
    </row>
    <row r="148" spans="1:8" ht="19.5">
      <c r="A148" s="816"/>
      <c r="B148" s="813"/>
      <c r="C148" s="813"/>
      <c r="D148" s="813"/>
      <c r="E148" s="813"/>
      <c r="F148" s="813"/>
      <c r="G148" s="813"/>
      <c r="H148" s="813"/>
    </row>
    <row r="149" spans="1:8" ht="19.5">
      <c r="A149" s="814"/>
      <c r="B149" s="813"/>
      <c r="C149" s="813"/>
      <c r="D149" s="813"/>
      <c r="E149" s="813"/>
      <c r="F149" s="813"/>
      <c r="G149" s="813"/>
      <c r="H149" s="813"/>
    </row>
    <row r="150" spans="1:8" ht="19.5">
      <c r="A150" s="814"/>
      <c r="B150" s="813"/>
      <c r="C150" s="813"/>
      <c r="D150" s="813"/>
      <c r="E150" s="813"/>
      <c r="F150" s="813"/>
      <c r="G150" s="813"/>
      <c r="H150" s="813"/>
    </row>
    <row r="151" spans="1:8" ht="19.5">
      <c r="A151" s="814"/>
      <c r="B151" s="813"/>
      <c r="C151" s="813"/>
      <c r="D151" s="813"/>
      <c r="E151" s="813"/>
      <c r="F151" s="813"/>
      <c r="G151" s="813"/>
      <c r="H151" s="813"/>
    </row>
    <row r="152" spans="1:8" ht="19.5">
      <c r="A152" s="816"/>
      <c r="B152" s="813"/>
      <c r="C152" s="813"/>
      <c r="D152" s="813"/>
      <c r="E152" s="813"/>
      <c r="F152" s="813"/>
      <c r="G152" s="813"/>
      <c r="H152" s="813"/>
    </row>
    <row r="153" spans="1:8" ht="19.5">
      <c r="A153" s="814"/>
      <c r="B153" s="813"/>
      <c r="C153" s="813"/>
      <c r="D153" s="813"/>
      <c r="E153" s="813"/>
      <c r="F153" s="813"/>
      <c r="G153" s="813"/>
      <c r="H153" s="813"/>
    </row>
    <row r="154" spans="1:8" ht="19.5">
      <c r="A154" s="814"/>
      <c r="B154" s="813"/>
      <c r="C154" s="813"/>
      <c r="D154" s="813"/>
      <c r="E154" s="813"/>
      <c r="F154" s="813"/>
      <c r="G154" s="813"/>
      <c r="H154" s="813"/>
    </row>
    <row r="155" spans="1:8" ht="19.5">
      <c r="A155" s="814"/>
      <c r="B155" s="813"/>
      <c r="C155" s="813"/>
      <c r="D155" s="813"/>
      <c r="E155" s="813"/>
      <c r="F155" s="813"/>
      <c r="G155" s="813"/>
      <c r="H155" s="813"/>
    </row>
    <row r="156" spans="1:8" ht="19.5">
      <c r="A156" s="816"/>
      <c r="B156" s="813"/>
      <c r="C156" s="813"/>
      <c r="D156" s="813"/>
      <c r="E156" s="813"/>
      <c r="F156" s="813"/>
      <c r="G156" s="813"/>
      <c r="H156" s="813"/>
    </row>
    <row r="157" spans="1:8" ht="19.5">
      <c r="A157" s="814"/>
      <c r="B157" s="813"/>
      <c r="C157" s="813"/>
      <c r="D157" s="813"/>
      <c r="E157" s="813"/>
      <c r="F157" s="813"/>
      <c r="G157" s="813"/>
      <c r="H157" s="813"/>
    </row>
    <row r="158" spans="1:8" ht="19.5">
      <c r="A158" s="814"/>
      <c r="B158" s="813"/>
      <c r="C158" s="813"/>
      <c r="D158" s="813"/>
      <c r="E158" s="813"/>
      <c r="F158" s="813"/>
      <c r="G158" s="813"/>
      <c r="H158" s="813"/>
    </row>
    <row r="159" spans="1:8" ht="19.5">
      <c r="A159" s="814"/>
      <c r="B159" s="813"/>
      <c r="C159" s="813"/>
      <c r="D159" s="813"/>
      <c r="E159" s="813"/>
      <c r="F159" s="813"/>
      <c r="G159" s="813"/>
      <c r="H159" s="813"/>
    </row>
    <row r="160" spans="1:8" ht="19.5">
      <c r="A160" s="816"/>
      <c r="B160" s="813"/>
      <c r="C160" s="813"/>
      <c r="D160" s="813"/>
      <c r="E160" s="813"/>
      <c r="F160" s="813"/>
      <c r="G160" s="813"/>
      <c r="H160" s="813"/>
    </row>
    <row r="161" spans="1:8" ht="19.5">
      <c r="A161" s="814"/>
      <c r="B161" s="813"/>
      <c r="C161" s="813"/>
      <c r="D161" s="813"/>
      <c r="E161" s="813"/>
      <c r="F161" s="813"/>
      <c r="G161" s="813"/>
      <c r="H161" s="813"/>
    </row>
    <row r="162" spans="1:8" ht="19.5">
      <c r="A162" s="814"/>
      <c r="B162" s="813"/>
      <c r="C162" s="813"/>
      <c r="D162" s="813"/>
      <c r="E162" s="813"/>
      <c r="F162" s="813"/>
      <c r="G162" s="813"/>
      <c r="H162" s="813"/>
    </row>
    <row r="163" spans="1:8" ht="19.5">
      <c r="A163" s="814"/>
      <c r="B163" s="813"/>
      <c r="C163" s="813"/>
      <c r="D163" s="813"/>
      <c r="E163" s="813"/>
      <c r="F163" s="813"/>
      <c r="G163" s="813"/>
      <c r="H163" s="813"/>
    </row>
    <row r="164" spans="1:8" ht="19.5">
      <c r="A164" s="821"/>
      <c r="B164" s="813"/>
      <c r="C164" s="813"/>
      <c r="D164" s="813"/>
      <c r="E164" s="813"/>
      <c r="F164" s="813"/>
      <c r="G164" s="813"/>
      <c r="H164" s="813"/>
    </row>
    <row r="165" spans="1:8" ht="19.5">
      <c r="A165" s="821"/>
      <c r="B165" s="813"/>
      <c r="C165" s="813"/>
      <c r="D165" s="813"/>
      <c r="E165" s="813"/>
      <c r="F165" s="813"/>
      <c r="G165" s="813"/>
      <c r="H165" s="813"/>
    </row>
    <row r="166" spans="1:8" ht="19.5">
      <c r="A166" s="821"/>
      <c r="B166" s="813"/>
      <c r="C166" s="813"/>
      <c r="D166" s="813"/>
      <c r="E166" s="813"/>
      <c r="F166" s="813"/>
      <c r="G166" s="813"/>
      <c r="H166" s="813"/>
    </row>
    <row r="167" spans="1:8" ht="19.5">
      <c r="A167" s="817"/>
      <c r="B167" s="813"/>
      <c r="C167" s="813"/>
      <c r="D167" s="813"/>
      <c r="E167" s="813"/>
      <c r="F167" s="813"/>
      <c r="G167" s="813"/>
      <c r="H167" s="813"/>
    </row>
    <row r="168" spans="1:8" ht="19.5">
      <c r="A168" s="817"/>
      <c r="B168" s="813"/>
      <c r="C168" s="813"/>
      <c r="D168" s="813"/>
      <c r="E168" s="813"/>
      <c r="F168" s="813"/>
      <c r="G168" s="813"/>
      <c r="H168" s="813"/>
    </row>
    <row r="169" spans="1:8" ht="19.5">
      <c r="A169" s="816"/>
      <c r="B169" s="813"/>
      <c r="C169" s="813"/>
      <c r="D169" s="813"/>
      <c r="E169" s="813"/>
      <c r="F169" s="813"/>
      <c r="G169" s="813"/>
      <c r="H169" s="813"/>
    </row>
    <row r="170" spans="1:8" ht="19.5">
      <c r="A170" s="814"/>
      <c r="B170" s="813"/>
      <c r="C170" s="813"/>
      <c r="D170" s="813"/>
      <c r="E170" s="813"/>
      <c r="F170" s="813"/>
      <c r="G170" s="813"/>
      <c r="H170" s="813"/>
    </row>
    <row r="171" spans="1:8" ht="19.5">
      <c r="A171" s="814"/>
      <c r="B171" s="813"/>
      <c r="C171" s="813"/>
      <c r="D171" s="813"/>
      <c r="E171" s="813"/>
      <c r="F171" s="813"/>
      <c r="G171" s="813"/>
      <c r="H171" s="813"/>
    </row>
    <row r="172" spans="1:8" ht="19.5">
      <c r="A172" s="814"/>
      <c r="B172" s="813"/>
      <c r="C172" s="813"/>
      <c r="D172" s="813"/>
      <c r="E172" s="813"/>
      <c r="F172" s="813"/>
      <c r="G172" s="813"/>
      <c r="H172" s="813"/>
    </row>
    <row r="173" spans="1:8" ht="19.5">
      <c r="A173" s="814"/>
      <c r="B173" s="813"/>
      <c r="C173" s="813"/>
      <c r="D173" s="813"/>
      <c r="E173" s="813"/>
      <c r="F173" s="813"/>
      <c r="G173" s="813"/>
      <c r="H173" s="813"/>
    </row>
    <row r="174" spans="1:8" ht="19.5">
      <c r="A174" s="814"/>
      <c r="B174" s="813"/>
      <c r="C174" s="813"/>
      <c r="D174" s="813"/>
      <c r="E174" s="813"/>
      <c r="F174" s="813"/>
      <c r="G174" s="813"/>
      <c r="H174" s="813"/>
    </row>
    <row r="175" spans="1:8" ht="19.5">
      <c r="A175" s="816"/>
      <c r="B175" s="813"/>
      <c r="C175" s="813"/>
      <c r="D175" s="813"/>
      <c r="E175" s="813"/>
      <c r="F175" s="813"/>
      <c r="G175" s="813"/>
      <c r="H175" s="813"/>
    </row>
    <row r="176" spans="1:8" ht="19.5">
      <c r="A176" s="814"/>
      <c r="B176" s="813"/>
      <c r="C176" s="813"/>
      <c r="D176" s="813"/>
      <c r="E176" s="813"/>
      <c r="F176" s="813"/>
      <c r="G176" s="813"/>
      <c r="H176" s="813"/>
    </row>
    <row r="177" spans="1:8" ht="19.5">
      <c r="A177" s="814"/>
      <c r="B177" s="813"/>
      <c r="C177" s="813"/>
      <c r="D177" s="813"/>
      <c r="E177" s="813"/>
      <c r="F177" s="813"/>
      <c r="G177" s="813"/>
      <c r="H177" s="813"/>
    </row>
    <row r="178" spans="1:8" ht="19.5">
      <c r="A178" s="814"/>
      <c r="B178" s="813"/>
      <c r="C178" s="813"/>
      <c r="D178" s="813"/>
      <c r="E178" s="813"/>
      <c r="F178" s="813"/>
      <c r="G178" s="813"/>
      <c r="H178" s="813"/>
    </row>
    <row r="179" spans="1:8" ht="19.5">
      <c r="A179" s="814"/>
      <c r="B179" s="813"/>
      <c r="C179" s="813"/>
      <c r="D179" s="813"/>
      <c r="E179" s="813"/>
      <c r="F179" s="813"/>
      <c r="G179" s="813"/>
      <c r="H179" s="813"/>
    </row>
    <row r="180" spans="1:8" ht="19.5">
      <c r="A180" s="816"/>
      <c r="B180" s="813"/>
      <c r="C180" s="813"/>
      <c r="D180" s="813"/>
      <c r="E180" s="813"/>
      <c r="F180" s="813"/>
      <c r="G180" s="813"/>
      <c r="H180" s="813"/>
    </row>
    <row r="181" spans="1:8" ht="19.5">
      <c r="A181" s="816"/>
      <c r="B181" s="813"/>
      <c r="C181" s="813"/>
      <c r="D181" s="813"/>
      <c r="E181" s="813"/>
      <c r="F181" s="813"/>
      <c r="G181" s="813"/>
      <c r="H181" s="813"/>
    </row>
    <row r="182" spans="1:8" ht="19.5">
      <c r="A182" s="814"/>
      <c r="B182" s="813"/>
      <c r="C182" s="813"/>
      <c r="D182" s="813"/>
      <c r="E182" s="813"/>
      <c r="F182" s="813"/>
      <c r="G182" s="813"/>
      <c r="H182" s="813"/>
    </row>
    <row r="183" spans="1:8" ht="19.5">
      <c r="A183" s="814"/>
      <c r="B183" s="813"/>
      <c r="C183" s="813"/>
      <c r="D183" s="813"/>
      <c r="E183" s="813"/>
      <c r="F183" s="813"/>
      <c r="G183" s="813"/>
      <c r="H183" s="813"/>
    </row>
    <row r="184" spans="1:8" ht="19.5">
      <c r="A184" s="814"/>
      <c r="B184" s="813"/>
      <c r="C184" s="813"/>
      <c r="D184" s="813"/>
      <c r="E184" s="813"/>
      <c r="F184" s="813"/>
      <c r="G184" s="813"/>
      <c r="H184" s="813"/>
    </row>
    <row r="185" spans="1:8" ht="19.5">
      <c r="A185" s="816"/>
      <c r="B185" s="813"/>
      <c r="C185" s="813"/>
      <c r="D185" s="813"/>
      <c r="E185" s="813"/>
      <c r="F185" s="813"/>
      <c r="G185" s="813"/>
      <c r="H185" s="813"/>
    </row>
    <row r="186" spans="1:8" ht="19.5">
      <c r="A186" s="816"/>
      <c r="B186" s="813"/>
      <c r="C186" s="813"/>
      <c r="D186" s="813"/>
      <c r="E186" s="813"/>
      <c r="F186" s="813"/>
      <c r="G186" s="813"/>
      <c r="H186" s="813"/>
    </row>
    <row r="187" spans="1:8" ht="19.5">
      <c r="A187" s="816"/>
      <c r="B187" s="813"/>
      <c r="C187" s="813"/>
      <c r="D187" s="813"/>
      <c r="E187" s="813"/>
      <c r="F187" s="813"/>
      <c r="G187" s="813"/>
      <c r="H187" s="813"/>
    </row>
    <row r="188" spans="1:8" ht="19.5">
      <c r="A188" s="816"/>
      <c r="B188" s="813"/>
      <c r="C188" s="813"/>
      <c r="D188" s="813"/>
      <c r="E188" s="813"/>
      <c r="F188" s="813"/>
      <c r="G188" s="813"/>
      <c r="H188" s="813"/>
    </row>
    <row r="189" spans="1:8" ht="19.5">
      <c r="A189" s="816"/>
      <c r="B189" s="813"/>
      <c r="C189" s="813"/>
      <c r="D189" s="813"/>
      <c r="E189" s="813"/>
      <c r="F189" s="813"/>
      <c r="G189" s="813"/>
      <c r="H189" s="813"/>
    </row>
    <row r="190" spans="1:8" ht="19.5">
      <c r="A190" s="816"/>
      <c r="B190" s="813"/>
      <c r="C190" s="813"/>
      <c r="D190" s="813"/>
      <c r="E190" s="813"/>
      <c r="F190" s="813"/>
      <c r="G190" s="813"/>
      <c r="H190" s="813"/>
    </row>
    <row r="191" spans="1:8" ht="19.5">
      <c r="A191" s="814"/>
      <c r="B191" s="813"/>
      <c r="C191" s="813"/>
      <c r="D191" s="813"/>
      <c r="E191" s="813"/>
      <c r="F191" s="813"/>
      <c r="G191" s="813"/>
      <c r="H191" s="813"/>
    </row>
    <row r="192" spans="1:8" ht="19.5">
      <c r="A192" s="814"/>
      <c r="B192" s="813"/>
      <c r="C192" s="813"/>
      <c r="D192" s="813"/>
      <c r="E192" s="813"/>
      <c r="F192" s="813"/>
      <c r="G192" s="813"/>
      <c r="H192" s="813"/>
    </row>
    <row r="193" spans="1:8" ht="19.5">
      <c r="A193" s="814"/>
      <c r="B193" s="813"/>
      <c r="C193" s="813"/>
      <c r="D193" s="813"/>
      <c r="E193" s="813"/>
      <c r="F193" s="813"/>
      <c r="G193" s="813"/>
      <c r="H193" s="813"/>
    </row>
    <row r="194" spans="1:8" ht="19.5">
      <c r="A194" s="816"/>
      <c r="B194" s="813"/>
      <c r="C194" s="813"/>
      <c r="D194" s="813"/>
      <c r="E194" s="813"/>
      <c r="F194" s="813"/>
      <c r="G194" s="813"/>
      <c r="H194" s="813"/>
    </row>
    <row r="195" spans="1:8" ht="19.5">
      <c r="A195" s="814"/>
      <c r="B195" s="813"/>
      <c r="C195" s="813"/>
      <c r="D195" s="813"/>
      <c r="E195" s="813"/>
      <c r="F195" s="813"/>
      <c r="G195" s="813"/>
      <c r="H195" s="813"/>
    </row>
    <row r="196" spans="1:8" ht="19.5">
      <c r="A196" s="814"/>
      <c r="B196" s="813"/>
      <c r="C196" s="813"/>
      <c r="D196" s="813"/>
      <c r="E196" s="813"/>
      <c r="F196" s="813"/>
      <c r="G196" s="813"/>
      <c r="H196" s="813"/>
    </row>
    <row r="197" spans="1:8" ht="19.5">
      <c r="A197" s="822"/>
      <c r="B197" s="813"/>
      <c r="C197" s="813"/>
      <c r="D197" s="813"/>
      <c r="E197" s="813"/>
      <c r="F197" s="813"/>
      <c r="G197" s="813"/>
      <c r="H197" s="813"/>
    </row>
    <row r="198" spans="1:8" ht="19.5">
      <c r="A198" s="814"/>
      <c r="B198" s="813"/>
      <c r="C198" s="813"/>
      <c r="D198" s="813"/>
      <c r="E198" s="813"/>
      <c r="F198" s="813"/>
      <c r="G198" s="813"/>
      <c r="H198" s="813"/>
    </row>
    <row r="199" spans="1:8" ht="19.5">
      <c r="A199" s="816"/>
      <c r="B199" s="813"/>
      <c r="C199" s="813"/>
      <c r="D199" s="813"/>
      <c r="E199" s="813"/>
      <c r="F199" s="813"/>
      <c r="G199" s="813"/>
      <c r="H199" s="813"/>
    </row>
    <row r="200" spans="1:8" ht="19.5">
      <c r="A200" s="814"/>
      <c r="B200" s="813"/>
      <c r="C200" s="813"/>
      <c r="D200" s="813"/>
      <c r="E200" s="813"/>
      <c r="F200" s="813"/>
      <c r="G200" s="813"/>
      <c r="H200" s="813"/>
    </row>
    <row r="201" spans="1:8" ht="19.5">
      <c r="A201" s="814"/>
      <c r="B201" s="813"/>
      <c r="C201" s="813"/>
      <c r="D201" s="813"/>
      <c r="E201" s="813"/>
      <c r="F201" s="813"/>
      <c r="G201" s="813"/>
      <c r="H201" s="813"/>
    </row>
    <row r="202" spans="1:8" ht="19.5">
      <c r="A202" s="816"/>
      <c r="B202" s="813"/>
      <c r="C202" s="813"/>
      <c r="D202" s="813"/>
      <c r="E202" s="813"/>
      <c r="F202" s="813"/>
      <c r="G202" s="813"/>
      <c r="H202" s="813"/>
    </row>
    <row r="203" spans="1:8" ht="19.5">
      <c r="A203" s="814"/>
      <c r="B203" s="813"/>
      <c r="C203" s="813"/>
      <c r="D203" s="813"/>
      <c r="E203" s="813"/>
      <c r="F203" s="813"/>
      <c r="G203" s="813"/>
      <c r="H203" s="813"/>
    </row>
    <row r="204" spans="1:8" ht="19.5">
      <c r="A204" s="814"/>
      <c r="B204" s="813"/>
      <c r="C204" s="813"/>
      <c r="D204" s="813"/>
      <c r="E204" s="813"/>
      <c r="F204" s="813"/>
      <c r="G204" s="813"/>
      <c r="H204" s="813"/>
    </row>
    <row r="205" spans="1:8" ht="19.5">
      <c r="A205" s="816"/>
      <c r="B205" s="813"/>
      <c r="C205" s="813"/>
      <c r="D205" s="813"/>
      <c r="E205" s="813"/>
      <c r="F205" s="813"/>
      <c r="G205" s="813"/>
      <c r="H205" s="813"/>
    </row>
    <row r="206" spans="1:8" ht="19.5">
      <c r="A206" s="814"/>
      <c r="B206" s="813"/>
      <c r="C206" s="813"/>
      <c r="D206" s="813"/>
      <c r="E206" s="813"/>
      <c r="F206" s="813"/>
      <c r="G206" s="813"/>
      <c r="H206" s="813"/>
    </row>
    <row r="207" spans="1:8" ht="19.5">
      <c r="A207" s="814"/>
      <c r="B207" s="813"/>
      <c r="C207" s="813"/>
      <c r="D207" s="813"/>
      <c r="E207" s="813"/>
      <c r="F207" s="813"/>
      <c r="G207" s="813"/>
      <c r="H207" s="813"/>
    </row>
    <row r="208" spans="1:8" ht="19.5">
      <c r="A208" s="814"/>
      <c r="B208" s="813"/>
      <c r="C208" s="813"/>
      <c r="D208" s="813"/>
      <c r="E208" s="813"/>
      <c r="F208" s="813"/>
      <c r="G208" s="813"/>
      <c r="H208" s="813"/>
    </row>
    <row r="209" spans="1:8" ht="19.5">
      <c r="A209" s="814"/>
      <c r="B209" s="813"/>
      <c r="C209" s="813"/>
      <c r="D209" s="813"/>
      <c r="E209" s="813"/>
      <c r="F209" s="813"/>
      <c r="G209" s="813"/>
      <c r="H209" s="813"/>
    </row>
    <row r="210" spans="1:8" ht="19.5">
      <c r="A210" s="814"/>
      <c r="B210" s="813"/>
      <c r="C210" s="813"/>
      <c r="D210" s="813"/>
      <c r="E210" s="813"/>
      <c r="F210" s="813"/>
      <c r="G210" s="813"/>
      <c r="H210" s="813"/>
    </row>
    <row r="211" spans="1:8" ht="19.5">
      <c r="A211" s="814"/>
      <c r="B211" s="813"/>
      <c r="C211" s="813"/>
      <c r="D211" s="813"/>
      <c r="E211" s="813"/>
      <c r="F211" s="813"/>
      <c r="G211" s="813"/>
      <c r="H211" s="813"/>
    </row>
    <row r="212" spans="1:8" ht="19.5">
      <c r="A212" s="814"/>
      <c r="B212" s="813"/>
      <c r="C212" s="813"/>
      <c r="D212" s="813"/>
      <c r="E212" s="813"/>
      <c r="F212" s="813"/>
      <c r="G212" s="813"/>
      <c r="H212" s="813"/>
    </row>
    <row r="213" spans="1:8" ht="19.5">
      <c r="A213" s="814"/>
      <c r="B213" s="813"/>
      <c r="C213" s="813"/>
      <c r="D213" s="813"/>
      <c r="E213" s="813"/>
      <c r="F213" s="813"/>
      <c r="G213" s="813"/>
      <c r="H213" s="813"/>
    </row>
    <row r="214" spans="1:8" ht="19.5">
      <c r="A214" s="816"/>
      <c r="B214" s="813"/>
      <c r="C214" s="813"/>
      <c r="D214" s="813"/>
      <c r="E214" s="813"/>
      <c r="F214" s="813"/>
      <c r="G214" s="813"/>
      <c r="H214" s="813"/>
    </row>
    <row r="215" spans="1:8" ht="19.5">
      <c r="A215" s="814"/>
      <c r="B215" s="813"/>
      <c r="C215" s="813"/>
      <c r="D215" s="813"/>
      <c r="E215" s="813"/>
      <c r="F215" s="813"/>
      <c r="G215" s="813"/>
      <c r="H215" s="813"/>
    </row>
    <row r="216" spans="1:8" ht="19.5">
      <c r="A216" s="814"/>
      <c r="B216" s="813"/>
      <c r="C216" s="813"/>
      <c r="D216" s="813"/>
      <c r="E216" s="813"/>
      <c r="F216" s="813"/>
      <c r="G216" s="813"/>
      <c r="H216" s="813"/>
    </row>
    <row r="217" spans="1:8" ht="19.5">
      <c r="A217" s="814"/>
      <c r="B217" s="813"/>
      <c r="C217" s="813"/>
      <c r="D217" s="813"/>
      <c r="E217" s="813"/>
      <c r="F217" s="813"/>
      <c r="G217" s="813"/>
      <c r="H217" s="813"/>
    </row>
    <row r="218" spans="1:8" ht="19.5">
      <c r="A218" s="814"/>
      <c r="B218" s="813"/>
      <c r="C218" s="813"/>
      <c r="D218" s="813"/>
      <c r="E218" s="813"/>
      <c r="F218" s="813"/>
      <c r="G218" s="813"/>
      <c r="H218" s="813"/>
    </row>
    <row r="219" spans="1:8" ht="19.5">
      <c r="A219" s="814"/>
      <c r="B219" s="813"/>
      <c r="C219" s="813"/>
      <c r="D219" s="813"/>
      <c r="E219" s="813"/>
      <c r="F219" s="813"/>
      <c r="G219" s="813"/>
      <c r="H219" s="813"/>
    </row>
    <row r="220" spans="1:8" ht="19.5">
      <c r="A220" s="816"/>
      <c r="B220" s="813"/>
      <c r="C220" s="813"/>
      <c r="D220" s="813"/>
      <c r="E220" s="813"/>
      <c r="F220" s="813"/>
      <c r="G220" s="813"/>
      <c r="H220" s="813"/>
    </row>
    <row r="221" spans="1:8" ht="19.5">
      <c r="A221" s="814"/>
      <c r="B221" s="813"/>
      <c r="C221" s="813"/>
      <c r="D221" s="813"/>
      <c r="E221" s="813"/>
      <c r="F221" s="813"/>
      <c r="G221" s="813"/>
      <c r="H221" s="813"/>
    </row>
    <row r="222" spans="1:8" ht="19.5">
      <c r="A222" s="814"/>
      <c r="B222" s="813"/>
      <c r="C222" s="813"/>
      <c r="D222" s="813"/>
      <c r="E222" s="813"/>
      <c r="F222" s="813"/>
      <c r="G222" s="813"/>
      <c r="H222" s="813"/>
    </row>
    <row r="223" spans="1:8" ht="19.5">
      <c r="A223" s="816"/>
      <c r="B223" s="813"/>
      <c r="C223" s="813"/>
      <c r="D223" s="813"/>
      <c r="E223" s="813"/>
      <c r="F223" s="813"/>
      <c r="G223" s="813"/>
      <c r="H223" s="813"/>
    </row>
    <row r="224" spans="1:8" ht="19.5">
      <c r="A224" s="814"/>
      <c r="B224" s="813"/>
      <c r="C224" s="813"/>
      <c r="D224" s="813"/>
      <c r="E224" s="813"/>
      <c r="F224" s="813"/>
      <c r="G224" s="813"/>
      <c r="H224" s="813"/>
    </row>
    <row r="225" spans="1:8" ht="19.5">
      <c r="A225" s="814"/>
      <c r="B225" s="813"/>
      <c r="C225" s="813"/>
      <c r="D225" s="813"/>
      <c r="E225" s="813"/>
      <c r="F225" s="813"/>
      <c r="G225" s="813"/>
      <c r="H225" s="813"/>
    </row>
    <row r="226" spans="1:8" ht="19.5">
      <c r="A226" s="814"/>
      <c r="B226" s="813"/>
      <c r="C226" s="813"/>
      <c r="D226" s="813"/>
      <c r="E226" s="813"/>
      <c r="F226" s="813"/>
      <c r="G226" s="813"/>
      <c r="H226" s="813"/>
    </row>
    <row r="227" spans="1:8" ht="19.5">
      <c r="A227" s="823"/>
      <c r="B227" s="813"/>
      <c r="C227" s="813"/>
      <c r="D227" s="813"/>
      <c r="E227" s="813"/>
      <c r="F227" s="813"/>
      <c r="G227" s="813"/>
      <c r="H227" s="813"/>
    </row>
  </sheetData>
  <mergeCells count="5">
    <mergeCell ref="A5:I5"/>
    <mergeCell ref="A1:I1"/>
    <mergeCell ref="A2:I2"/>
    <mergeCell ref="A4:I4"/>
    <mergeCell ref="A3:I3"/>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28"/>
  <sheetViews>
    <sheetView zoomScale="55" zoomScaleNormal="55" workbookViewId="0">
      <selection activeCell="A12" sqref="A12"/>
    </sheetView>
  </sheetViews>
  <sheetFormatPr baseColWidth="10" defaultColWidth="11.42578125" defaultRowHeight="18"/>
  <cols>
    <col min="1" max="1" width="132.28515625" style="118" customWidth="1"/>
    <col min="2" max="2" width="27" style="118" customWidth="1"/>
    <col min="3" max="8" width="16" style="118" customWidth="1"/>
    <col min="9" max="9" width="16" style="813" customWidth="1"/>
    <col min="10" max="256" width="11.42578125" style="118"/>
    <col min="257" max="257" width="132.28515625" style="118" customWidth="1"/>
    <col min="258" max="258" width="27" style="118" customWidth="1"/>
    <col min="259" max="265" width="16" style="118" customWidth="1"/>
    <col min="266" max="512" width="11.42578125" style="118"/>
    <col min="513" max="513" width="132.28515625" style="118" customWidth="1"/>
    <col min="514" max="514" width="27" style="118" customWidth="1"/>
    <col min="515" max="521" width="16" style="118" customWidth="1"/>
    <col min="522" max="768" width="11.42578125" style="118"/>
    <col min="769" max="769" width="132.28515625" style="118" customWidth="1"/>
    <col min="770" max="770" width="27" style="118" customWidth="1"/>
    <col min="771" max="777" width="16" style="118" customWidth="1"/>
    <col min="778" max="1024" width="11.42578125" style="118"/>
    <col min="1025" max="1025" width="132.28515625" style="118" customWidth="1"/>
    <col min="1026" max="1026" width="27" style="118" customWidth="1"/>
    <col min="1027" max="1033" width="16" style="118" customWidth="1"/>
    <col min="1034" max="1280" width="11.42578125" style="118"/>
    <col min="1281" max="1281" width="132.28515625" style="118" customWidth="1"/>
    <col min="1282" max="1282" width="27" style="118" customWidth="1"/>
    <col min="1283" max="1289" width="16" style="118" customWidth="1"/>
    <col min="1290" max="1536" width="11.42578125" style="118"/>
    <col min="1537" max="1537" width="132.28515625" style="118" customWidth="1"/>
    <col min="1538" max="1538" width="27" style="118" customWidth="1"/>
    <col min="1539" max="1545" width="16" style="118" customWidth="1"/>
    <col min="1546" max="1792" width="11.42578125" style="118"/>
    <col min="1793" max="1793" width="132.28515625" style="118" customWidth="1"/>
    <col min="1794" max="1794" width="27" style="118" customWidth="1"/>
    <col min="1795" max="1801" width="16" style="118" customWidth="1"/>
    <col min="1802" max="2048" width="11.42578125" style="118"/>
    <col min="2049" max="2049" width="132.28515625" style="118" customWidth="1"/>
    <col min="2050" max="2050" width="27" style="118" customWidth="1"/>
    <col min="2051" max="2057" width="16" style="118" customWidth="1"/>
    <col min="2058" max="2304" width="11.42578125" style="118"/>
    <col min="2305" max="2305" width="132.28515625" style="118" customWidth="1"/>
    <col min="2306" max="2306" width="27" style="118" customWidth="1"/>
    <col min="2307" max="2313" width="16" style="118" customWidth="1"/>
    <col min="2314" max="2560" width="11.42578125" style="118"/>
    <col min="2561" max="2561" width="132.28515625" style="118" customWidth="1"/>
    <col min="2562" max="2562" width="27" style="118" customWidth="1"/>
    <col min="2563" max="2569" width="16" style="118" customWidth="1"/>
    <col min="2570" max="2816" width="11.42578125" style="118"/>
    <col min="2817" max="2817" width="132.28515625" style="118" customWidth="1"/>
    <col min="2818" max="2818" width="27" style="118" customWidth="1"/>
    <col min="2819" max="2825" width="16" style="118" customWidth="1"/>
    <col min="2826" max="3072" width="11.42578125" style="118"/>
    <col min="3073" max="3073" width="132.28515625" style="118" customWidth="1"/>
    <col min="3074" max="3074" width="27" style="118" customWidth="1"/>
    <col min="3075" max="3081" width="16" style="118" customWidth="1"/>
    <col min="3082" max="3328" width="11.42578125" style="118"/>
    <col min="3329" max="3329" width="132.28515625" style="118" customWidth="1"/>
    <col min="3330" max="3330" width="27" style="118" customWidth="1"/>
    <col min="3331" max="3337" width="16" style="118" customWidth="1"/>
    <col min="3338" max="3584" width="11.42578125" style="118"/>
    <col min="3585" max="3585" width="132.28515625" style="118" customWidth="1"/>
    <col min="3586" max="3586" width="27" style="118" customWidth="1"/>
    <col min="3587" max="3593" width="16" style="118" customWidth="1"/>
    <col min="3594" max="3840" width="11.42578125" style="118"/>
    <col min="3841" max="3841" width="132.28515625" style="118" customWidth="1"/>
    <col min="3842" max="3842" width="27" style="118" customWidth="1"/>
    <col min="3843" max="3849" width="16" style="118" customWidth="1"/>
    <col min="3850" max="4096" width="11.42578125" style="118"/>
    <col min="4097" max="4097" width="132.28515625" style="118" customWidth="1"/>
    <col min="4098" max="4098" width="27" style="118" customWidth="1"/>
    <col min="4099" max="4105" width="16" style="118" customWidth="1"/>
    <col min="4106" max="4352" width="11.42578125" style="118"/>
    <col min="4353" max="4353" width="132.28515625" style="118" customWidth="1"/>
    <col min="4354" max="4354" width="27" style="118" customWidth="1"/>
    <col min="4355" max="4361" width="16" style="118" customWidth="1"/>
    <col min="4362" max="4608" width="11.42578125" style="118"/>
    <col min="4609" max="4609" width="132.28515625" style="118" customWidth="1"/>
    <col min="4610" max="4610" width="27" style="118" customWidth="1"/>
    <col min="4611" max="4617" width="16" style="118" customWidth="1"/>
    <col min="4618" max="4864" width="11.42578125" style="118"/>
    <col min="4865" max="4865" width="132.28515625" style="118" customWidth="1"/>
    <col min="4866" max="4866" width="27" style="118" customWidth="1"/>
    <col min="4867" max="4873" width="16" style="118" customWidth="1"/>
    <col min="4874" max="5120" width="11.42578125" style="118"/>
    <col min="5121" max="5121" width="132.28515625" style="118" customWidth="1"/>
    <col min="5122" max="5122" width="27" style="118" customWidth="1"/>
    <col min="5123" max="5129" width="16" style="118" customWidth="1"/>
    <col min="5130" max="5376" width="11.42578125" style="118"/>
    <col min="5377" max="5377" width="132.28515625" style="118" customWidth="1"/>
    <col min="5378" max="5378" width="27" style="118" customWidth="1"/>
    <col min="5379" max="5385" width="16" style="118" customWidth="1"/>
    <col min="5386" max="5632" width="11.42578125" style="118"/>
    <col min="5633" max="5633" width="132.28515625" style="118" customWidth="1"/>
    <col min="5634" max="5634" width="27" style="118" customWidth="1"/>
    <col min="5635" max="5641" width="16" style="118" customWidth="1"/>
    <col min="5642" max="5888" width="11.42578125" style="118"/>
    <col min="5889" max="5889" width="132.28515625" style="118" customWidth="1"/>
    <col min="5890" max="5890" width="27" style="118" customWidth="1"/>
    <col min="5891" max="5897" width="16" style="118" customWidth="1"/>
    <col min="5898" max="6144" width="11.42578125" style="118"/>
    <col min="6145" max="6145" width="132.28515625" style="118" customWidth="1"/>
    <col min="6146" max="6146" width="27" style="118" customWidth="1"/>
    <col min="6147" max="6153" width="16" style="118" customWidth="1"/>
    <col min="6154" max="6400" width="11.42578125" style="118"/>
    <col min="6401" max="6401" width="132.28515625" style="118" customWidth="1"/>
    <col min="6402" max="6402" width="27" style="118" customWidth="1"/>
    <col min="6403" max="6409" width="16" style="118" customWidth="1"/>
    <col min="6410" max="6656" width="11.42578125" style="118"/>
    <col min="6657" max="6657" width="132.28515625" style="118" customWidth="1"/>
    <col min="6658" max="6658" width="27" style="118" customWidth="1"/>
    <col min="6659" max="6665" width="16" style="118" customWidth="1"/>
    <col min="6666" max="6912" width="11.42578125" style="118"/>
    <col min="6913" max="6913" width="132.28515625" style="118" customWidth="1"/>
    <col min="6914" max="6914" width="27" style="118" customWidth="1"/>
    <col min="6915" max="6921" width="16" style="118" customWidth="1"/>
    <col min="6922" max="7168" width="11.42578125" style="118"/>
    <col min="7169" max="7169" width="132.28515625" style="118" customWidth="1"/>
    <col min="7170" max="7170" width="27" style="118" customWidth="1"/>
    <col min="7171" max="7177" width="16" style="118" customWidth="1"/>
    <col min="7178" max="7424" width="11.42578125" style="118"/>
    <col min="7425" max="7425" width="132.28515625" style="118" customWidth="1"/>
    <col min="7426" max="7426" width="27" style="118" customWidth="1"/>
    <col min="7427" max="7433" width="16" style="118" customWidth="1"/>
    <col min="7434" max="7680" width="11.42578125" style="118"/>
    <col min="7681" max="7681" width="132.28515625" style="118" customWidth="1"/>
    <col min="7682" max="7682" width="27" style="118" customWidth="1"/>
    <col min="7683" max="7689" width="16" style="118" customWidth="1"/>
    <col min="7690" max="7936" width="11.42578125" style="118"/>
    <col min="7937" max="7937" width="132.28515625" style="118" customWidth="1"/>
    <col min="7938" max="7938" width="27" style="118" customWidth="1"/>
    <col min="7939" max="7945" width="16" style="118" customWidth="1"/>
    <col min="7946" max="8192" width="11.42578125" style="118"/>
    <col min="8193" max="8193" width="132.28515625" style="118" customWidth="1"/>
    <col min="8194" max="8194" width="27" style="118" customWidth="1"/>
    <col min="8195" max="8201" width="16" style="118" customWidth="1"/>
    <col min="8202" max="8448" width="11.42578125" style="118"/>
    <col min="8449" max="8449" width="132.28515625" style="118" customWidth="1"/>
    <col min="8450" max="8450" width="27" style="118" customWidth="1"/>
    <col min="8451" max="8457" width="16" style="118" customWidth="1"/>
    <col min="8458" max="8704" width="11.42578125" style="118"/>
    <col min="8705" max="8705" width="132.28515625" style="118" customWidth="1"/>
    <col min="8706" max="8706" width="27" style="118" customWidth="1"/>
    <col min="8707" max="8713" width="16" style="118" customWidth="1"/>
    <col min="8714" max="8960" width="11.42578125" style="118"/>
    <col min="8961" max="8961" width="132.28515625" style="118" customWidth="1"/>
    <col min="8962" max="8962" width="27" style="118" customWidth="1"/>
    <col min="8963" max="8969" width="16" style="118" customWidth="1"/>
    <col min="8970" max="9216" width="11.42578125" style="118"/>
    <col min="9217" max="9217" width="132.28515625" style="118" customWidth="1"/>
    <col min="9218" max="9218" width="27" style="118" customWidth="1"/>
    <col min="9219" max="9225" width="16" style="118" customWidth="1"/>
    <col min="9226" max="9472" width="11.42578125" style="118"/>
    <col min="9473" max="9473" width="132.28515625" style="118" customWidth="1"/>
    <col min="9474" max="9474" width="27" style="118" customWidth="1"/>
    <col min="9475" max="9481" width="16" style="118" customWidth="1"/>
    <col min="9482" max="9728" width="11.42578125" style="118"/>
    <col min="9729" max="9729" width="132.28515625" style="118" customWidth="1"/>
    <col min="9730" max="9730" width="27" style="118" customWidth="1"/>
    <col min="9731" max="9737" width="16" style="118" customWidth="1"/>
    <col min="9738" max="9984" width="11.42578125" style="118"/>
    <col min="9985" max="9985" width="132.28515625" style="118" customWidth="1"/>
    <col min="9986" max="9986" width="27" style="118" customWidth="1"/>
    <col min="9987" max="9993" width="16" style="118" customWidth="1"/>
    <col min="9994" max="10240" width="11.42578125" style="118"/>
    <col min="10241" max="10241" width="132.28515625" style="118" customWidth="1"/>
    <col min="10242" max="10242" width="27" style="118" customWidth="1"/>
    <col min="10243" max="10249" width="16" style="118" customWidth="1"/>
    <col min="10250" max="10496" width="11.42578125" style="118"/>
    <col min="10497" max="10497" width="132.28515625" style="118" customWidth="1"/>
    <col min="10498" max="10498" width="27" style="118" customWidth="1"/>
    <col min="10499" max="10505" width="16" style="118" customWidth="1"/>
    <col min="10506" max="10752" width="11.42578125" style="118"/>
    <col min="10753" max="10753" width="132.28515625" style="118" customWidth="1"/>
    <col min="10754" max="10754" width="27" style="118" customWidth="1"/>
    <col min="10755" max="10761" width="16" style="118" customWidth="1"/>
    <col min="10762" max="11008" width="11.42578125" style="118"/>
    <col min="11009" max="11009" width="132.28515625" style="118" customWidth="1"/>
    <col min="11010" max="11010" width="27" style="118" customWidth="1"/>
    <col min="11011" max="11017" width="16" style="118" customWidth="1"/>
    <col min="11018" max="11264" width="11.42578125" style="118"/>
    <col min="11265" max="11265" width="132.28515625" style="118" customWidth="1"/>
    <col min="11266" max="11266" width="27" style="118" customWidth="1"/>
    <col min="11267" max="11273" width="16" style="118" customWidth="1"/>
    <col min="11274" max="11520" width="11.42578125" style="118"/>
    <col min="11521" max="11521" width="132.28515625" style="118" customWidth="1"/>
    <col min="11522" max="11522" width="27" style="118" customWidth="1"/>
    <col min="11523" max="11529" width="16" style="118" customWidth="1"/>
    <col min="11530" max="11776" width="11.42578125" style="118"/>
    <col min="11777" max="11777" width="132.28515625" style="118" customWidth="1"/>
    <col min="11778" max="11778" width="27" style="118" customWidth="1"/>
    <col min="11779" max="11785" width="16" style="118" customWidth="1"/>
    <col min="11786" max="12032" width="11.42578125" style="118"/>
    <col min="12033" max="12033" width="132.28515625" style="118" customWidth="1"/>
    <col min="12034" max="12034" width="27" style="118" customWidth="1"/>
    <col min="12035" max="12041" width="16" style="118" customWidth="1"/>
    <col min="12042" max="12288" width="11.42578125" style="118"/>
    <col min="12289" max="12289" width="132.28515625" style="118" customWidth="1"/>
    <col min="12290" max="12290" width="27" style="118" customWidth="1"/>
    <col min="12291" max="12297" width="16" style="118" customWidth="1"/>
    <col min="12298" max="12544" width="11.42578125" style="118"/>
    <col min="12545" max="12545" width="132.28515625" style="118" customWidth="1"/>
    <col min="12546" max="12546" width="27" style="118" customWidth="1"/>
    <col min="12547" max="12553" width="16" style="118" customWidth="1"/>
    <col min="12554" max="12800" width="11.42578125" style="118"/>
    <col min="12801" max="12801" width="132.28515625" style="118" customWidth="1"/>
    <col min="12802" max="12802" width="27" style="118" customWidth="1"/>
    <col min="12803" max="12809" width="16" style="118" customWidth="1"/>
    <col min="12810" max="13056" width="11.42578125" style="118"/>
    <col min="13057" max="13057" width="132.28515625" style="118" customWidth="1"/>
    <col min="13058" max="13058" width="27" style="118" customWidth="1"/>
    <col min="13059" max="13065" width="16" style="118" customWidth="1"/>
    <col min="13066" max="13312" width="11.42578125" style="118"/>
    <col min="13313" max="13313" width="132.28515625" style="118" customWidth="1"/>
    <col min="13314" max="13314" width="27" style="118" customWidth="1"/>
    <col min="13315" max="13321" width="16" style="118" customWidth="1"/>
    <col min="13322" max="13568" width="11.42578125" style="118"/>
    <col min="13569" max="13569" width="132.28515625" style="118" customWidth="1"/>
    <col min="13570" max="13570" width="27" style="118" customWidth="1"/>
    <col min="13571" max="13577" width="16" style="118" customWidth="1"/>
    <col min="13578" max="13824" width="11.42578125" style="118"/>
    <col min="13825" max="13825" width="132.28515625" style="118" customWidth="1"/>
    <col min="13826" max="13826" width="27" style="118" customWidth="1"/>
    <col min="13827" max="13833" width="16" style="118" customWidth="1"/>
    <col min="13834" max="14080" width="11.42578125" style="118"/>
    <col min="14081" max="14081" width="132.28515625" style="118" customWidth="1"/>
    <col min="14082" max="14082" width="27" style="118" customWidth="1"/>
    <col min="14083" max="14089" width="16" style="118" customWidth="1"/>
    <col min="14090" max="14336" width="11.42578125" style="118"/>
    <col min="14337" max="14337" width="132.28515625" style="118" customWidth="1"/>
    <col min="14338" max="14338" width="27" style="118" customWidth="1"/>
    <col min="14339" max="14345" width="16" style="118" customWidth="1"/>
    <col min="14346" max="14592" width="11.42578125" style="118"/>
    <col min="14593" max="14593" width="132.28515625" style="118" customWidth="1"/>
    <col min="14594" max="14594" width="27" style="118" customWidth="1"/>
    <col min="14595" max="14601" width="16" style="118" customWidth="1"/>
    <col min="14602" max="14848" width="11.42578125" style="118"/>
    <col min="14849" max="14849" width="132.28515625" style="118" customWidth="1"/>
    <col min="14850" max="14850" width="27" style="118" customWidth="1"/>
    <col min="14851" max="14857" width="16" style="118" customWidth="1"/>
    <col min="14858" max="15104" width="11.42578125" style="118"/>
    <col min="15105" max="15105" width="132.28515625" style="118" customWidth="1"/>
    <col min="15106" max="15106" width="27" style="118" customWidth="1"/>
    <col min="15107" max="15113" width="16" style="118" customWidth="1"/>
    <col min="15114" max="15360" width="11.42578125" style="118"/>
    <col min="15361" max="15361" width="132.28515625" style="118" customWidth="1"/>
    <col min="15362" max="15362" width="27" style="118" customWidth="1"/>
    <col min="15363" max="15369" width="16" style="118" customWidth="1"/>
    <col min="15370" max="15616" width="11.42578125" style="118"/>
    <col min="15617" max="15617" width="132.28515625" style="118" customWidth="1"/>
    <col min="15618" max="15618" width="27" style="118" customWidth="1"/>
    <col min="15619" max="15625" width="16" style="118" customWidth="1"/>
    <col min="15626" max="15872" width="11.42578125" style="118"/>
    <col min="15873" max="15873" width="132.28515625" style="118" customWidth="1"/>
    <col min="15874" max="15874" width="27" style="118" customWidth="1"/>
    <col min="15875" max="15881" width="16" style="118" customWidth="1"/>
    <col min="15882" max="16128" width="11.42578125" style="118"/>
    <col min="16129" max="16129" width="132.28515625" style="118" customWidth="1"/>
    <col min="16130" max="16130" width="27" style="118" customWidth="1"/>
    <col min="16131" max="16137" width="16" style="118" customWidth="1"/>
    <col min="16138" max="16384" width="11.42578125" style="118"/>
  </cols>
  <sheetData>
    <row r="1" spans="1:9" ht="43.5" customHeight="1">
      <c r="A1" s="1580" t="s">
        <v>578</v>
      </c>
      <c r="B1" s="1580"/>
      <c r="C1" s="1580"/>
      <c r="D1" s="1580"/>
      <c r="E1" s="1580"/>
      <c r="F1" s="1580"/>
      <c r="G1" s="1580"/>
      <c r="H1" s="1580"/>
      <c r="I1" s="1580"/>
    </row>
    <row r="2" spans="1:9" ht="43.5" customHeight="1">
      <c r="A2" s="1580" t="s">
        <v>715</v>
      </c>
      <c r="B2" s="1580"/>
      <c r="C2" s="1580"/>
      <c r="D2" s="1580"/>
      <c r="E2" s="1580"/>
      <c r="F2" s="1580"/>
      <c r="G2" s="1580"/>
      <c r="H2" s="1580"/>
      <c r="I2" s="1580"/>
    </row>
    <row r="3" spans="1:9" ht="43.5" customHeight="1">
      <c r="A3" s="1580" t="s">
        <v>797</v>
      </c>
      <c r="B3" s="1580"/>
      <c r="C3" s="1580"/>
      <c r="D3" s="1580"/>
      <c r="E3" s="1580"/>
      <c r="F3" s="1580"/>
      <c r="G3" s="1580"/>
      <c r="H3" s="1580"/>
      <c r="I3" s="1580"/>
    </row>
    <row r="4" spans="1:9" ht="43.5" customHeight="1">
      <c r="A4" s="1581" t="s">
        <v>597</v>
      </c>
      <c r="B4" s="1581"/>
      <c r="C4" s="1581"/>
      <c r="D4" s="1581"/>
      <c r="E4" s="1581"/>
      <c r="F4" s="1581"/>
      <c r="G4" s="1581"/>
      <c r="H4" s="1581"/>
      <c r="I4" s="1581"/>
    </row>
    <row r="5" spans="1:9" ht="19.5" customHeight="1" thickBot="1">
      <c r="A5" s="1580"/>
      <c r="B5" s="1580"/>
      <c r="C5" s="1580"/>
      <c r="D5" s="1580"/>
      <c r="E5" s="1580"/>
      <c r="F5" s="1580"/>
      <c r="G5" s="1580"/>
      <c r="H5" s="1580"/>
      <c r="I5" s="1580"/>
    </row>
    <row r="6" spans="1:9" ht="43.5" customHeight="1" thickTop="1" thickBot="1">
      <c r="A6" s="791"/>
      <c r="B6" s="837" t="s">
        <v>1437</v>
      </c>
      <c r="C6" s="1582" t="s">
        <v>797</v>
      </c>
      <c r="D6" s="1582"/>
      <c r="E6" s="1582"/>
      <c r="F6" s="1582"/>
      <c r="G6" s="1582"/>
      <c r="H6" s="1582"/>
      <c r="I6" s="1582"/>
    </row>
    <row r="7" spans="1:9" s="788" customFormat="1" ht="30.75" customHeight="1" thickTop="1" thickBot="1">
      <c r="A7" s="836"/>
      <c r="B7" s="787" t="s">
        <v>718</v>
      </c>
      <c r="C7" s="787" t="s">
        <v>719</v>
      </c>
      <c r="D7" s="787" t="s">
        <v>720</v>
      </c>
      <c r="E7" s="787" t="s">
        <v>721</v>
      </c>
      <c r="F7" s="787" t="s">
        <v>722</v>
      </c>
      <c r="G7" s="787" t="s">
        <v>1433</v>
      </c>
      <c r="H7" s="787" t="s">
        <v>723</v>
      </c>
      <c r="I7" s="787" t="s">
        <v>1434</v>
      </c>
    </row>
    <row r="8" spans="1:9" ht="15" customHeight="1" thickTop="1" thickBot="1">
      <c r="A8" s="789"/>
      <c r="B8" s="790"/>
      <c r="C8" s="790"/>
      <c r="D8" s="790"/>
      <c r="E8" s="790"/>
      <c r="F8" s="790"/>
      <c r="G8" s="790"/>
      <c r="H8" s="790"/>
      <c r="I8" s="790"/>
    </row>
    <row r="9" spans="1:9" ht="24" customHeight="1" thickTop="1" thickBot="1">
      <c r="A9" s="791" t="s">
        <v>724</v>
      </c>
      <c r="B9" s="792">
        <v>4963116.44343</v>
      </c>
      <c r="C9" s="792">
        <v>6928794.4940499999</v>
      </c>
      <c r="D9" s="792">
        <v>10555018.613540001</v>
      </c>
      <c r="E9" s="792">
        <v>13390413.32316</v>
      </c>
      <c r="F9" s="792">
        <v>15400481.48141</v>
      </c>
      <c r="G9" s="792">
        <v>15653602.090219999</v>
      </c>
      <c r="H9" s="792">
        <v>15783016.923839999</v>
      </c>
      <c r="I9" s="792">
        <v>17386001.5458</v>
      </c>
    </row>
    <row r="10" spans="1:9" s="795" customFormat="1" ht="21" customHeight="1" thickTop="1">
      <c r="A10" s="793" t="s">
        <v>281</v>
      </c>
      <c r="B10" s="794">
        <v>574970.78654</v>
      </c>
      <c r="C10" s="794">
        <v>251207.64466999998</v>
      </c>
      <c r="D10" s="794">
        <v>607790.74752999994</v>
      </c>
      <c r="E10" s="794">
        <v>1296882.7536600002</v>
      </c>
      <c r="F10" s="794">
        <v>714230.36064999993</v>
      </c>
      <c r="G10" s="794">
        <v>932057.82046000008</v>
      </c>
      <c r="H10" s="794">
        <v>736116.58507999999</v>
      </c>
      <c r="I10" s="794">
        <v>963623.40316999995</v>
      </c>
    </row>
    <row r="11" spans="1:9" s="795" customFormat="1" ht="21" customHeight="1">
      <c r="A11" s="793" t="s">
        <v>290</v>
      </c>
      <c r="B11" s="794">
        <v>1150295.84482</v>
      </c>
      <c r="C11" s="794">
        <v>1656095.2707199999</v>
      </c>
      <c r="D11" s="794">
        <v>1281851.0505899999</v>
      </c>
      <c r="E11" s="794">
        <v>1028918.26213</v>
      </c>
      <c r="F11" s="794">
        <v>2038567.09791</v>
      </c>
      <c r="G11" s="794">
        <v>1677265.30324</v>
      </c>
      <c r="H11" s="794">
        <v>1457695.4839999999</v>
      </c>
      <c r="I11" s="794">
        <v>1484496.80568</v>
      </c>
    </row>
    <row r="12" spans="1:9" s="795" customFormat="1" ht="21" customHeight="1">
      <c r="A12" s="793" t="s">
        <v>299</v>
      </c>
      <c r="B12" s="794">
        <v>2692977.3383000004</v>
      </c>
      <c r="C12" s="794">
        <v>3912369.10702</v>
      </c>
      <c r="D12" s="794">
        <v>7356902.2834899994</v>
      </c>
      <c r="E12" s="794">
        <v>9547806.7724699993</v>
      </c>
      <c r="F12" s="794">
        <v>11077410.87671</v>
      </c>
      <c r="G12" s="794">
        <v>11300447.917649999</v>
      </c>
      <c r="H12" s="794">
        <v>11682678.885600001</v>
      </c>
      <c r="I12" s="794">
        <v>12803970.26486</v>
      </c>
    </row>
    <row r="13" spans="1:9" s="795" customFormat="1" ht="21" customHeight="1">
      <c r="A13" s="796" t="s">
        <v>725</v>
      </c>
      <c r="B13" s="794">
        <v>2704400.0366700003</v>
      </c>
      <c r="C13" s="794">
        <v>3911137.9084899998</v>
      </c>
      <c r="D13" s="794">
        <v>7325777.5816000002</v>
      </c>
      <c r="E13" s="794">
        <v>9490897.0851199999</v>
      </c>
      <c r="F13" s="794">
        <v>11003273.696309999</v>
      </c>
      <c r="G13" s="794">
        <v>11209934.660840001</v>
      </c>
      <c r="H13" s="794">
        <v>11608089.59522</v>
      </c>
      <c r="I13" s="794">
        <v>12741534.93719</v>
      </c>
    </row>
    <row r="14" spans="1:9" s="795" customFormat="1" ht="21" customHeight="1">
      <c r="A14" s="796" t="s">
        <v>726</v>
      </c>
      <c r="B14" s="794">
        <v>2699761.9602700002</v>
      </c>
      <c r="C14" s="794">
        <v>3901712.5547699998</v>
      </c>
      <c r="D14" s="794">
        <v>7305986.4491400002</v>
      </c>
      <c r="E14" s="794">
        <v>9457654.3342499994</v>
      </c>
      <c r="F14" s="794">
        <v>10951235.74845</v>
      </c>
      <c r="G14" s="794">
        <v>11129257.183139998</v>
      </c>
      <c r="H14" s="794">
        <v>11438137.119760001</v>
      </c>
      <c r="I14" s="794">
        <v>12544526.29418</v>
      </c>
    </row>
    <row r="15" spans="1:9" s="795" customFormat="1" ht="21" customHeight="1">
      <c r="A15" s="796" t="s">
        <v>727</v>
      </c>
      <c r="B15" s="794">
        <v>4638.0763999999999</v>
      </c>
      <c r="C15" s="794">
        <v>9425.353720000001</v>
      </c>
      <c r="D15" s="794">
        <v>19791.132460000001</v>
      </c>
      <c r="E15" s="794">
        <v>33242.750870000003</v>
      </c>
      <c r="F15" s="794">
        <v>52037.94786</v>
      </c>
      <c r="G15" s="794">
        <v>80677.477700000003</v>
      </c>
      <c r="H15" s="794">
        <v>169952.47546000002</v>
      </c>
      <c r="I15" s="794">
        <v>197008.64301</v>
      </c>
    </row>
    <row r="16" spans="1:9" s="795" customFormat="1" ht="21" customHeight="1">
      <c r="A16" s="796" t="s">
        <v>728</v>
      </c>
      <c r="B16" s="794">
        <v>4344.9575999999997</v>
      </c>
      <c r="C16" s="794">
        <v>4464.6438799999996</v>
      </c>
      <c r="D16" s="794">
        <v>7004.6350999999995</v>
      </c>
      <c r="E16" s="794">
        <v>7625.2023899999995</v>
      </c>
      <c r="F16" s="794">
        <v>24079.965359999998</v>
      </c>
      <c r="G16" s="794">
        <v>28166.850859999999</v>
      </c>
      <c r="H16" s="794">
        <v>18922.275460000001</v>
      </c>
      <c r="I16" s="794">
        <v>22687.947270000001</v>
      </c>
    </row>
    <row r="17" spans="1:9" s="795" customFormat="1" ht="21" customHeight="1">
      <c r="A17" s="796" t="s">
        <v>729</v>
      </c>
      <c r="B17" s="794">
        <v>4296.8675400000002</v>
      </c>
      <c r="C17" s="794">
        <v>4437.6018300000005</v>
      </c>
      <c r="D17" s="794">
        <v>6937.8136799999993</v>
      </c>
      <c r="E17" s="794">
        <v>7573.5859500000006</v>
      </c>
      <c r="F17" s="794">
        <v>21342.492579999998</v>
      </c>
      <c r="G17" s="794">
        <v>19979.90006</v>
      </c>
      <c r="H17" s="794">
        <v>17143.75333</v>
      </c>
      <c r="I17" s="794">
        <v>16078.60073</v>
      </c>
    </row>
    <row r="18" spans="1:9" s="795" customFormat="1" ht="21" customHeight="1">
      <c r="A18" s="796" t="s">
        <v>730</v>
      </c>
      <c r="B18" s="794">
        <v>48.090060000000001</v>
      </c>
      <c r="C18" s="794">
        <v>27.04205</v>
      </c>
      <c r="D18" s="794">
        <v>66.821420000000003</v>
      </c>
      <c r="E18" s="794">
        <v>51.616440000000004</v>
      </c>
      <c r="F18" s="794">
        <v>2737.4727799999996</v>
      </c>
      <c r="G18" s="794">
        <v>8186.9507999999996</v>
      </c>
      <c r="H18" s="794">
        <v>1778.5221299999998</v>
      </c>
      <c r="I18" s="794">
        <v>6609.3465400000005</v>
      </c>
    </row>
    <row r="19" spans="1:9" s="795" customFormat="1" ht="21" customHeight="1">
      <c r="A19" s="796" t="s">
        <v>731</v>
      </c>
      <c r="B19" s="794">
        <v>701.53820999999994</v>
      </c>
      <c r="C19" s="794">
        <v>4273.5110500000001</v>
      </c>
      <c r="D19" s="794">
        <v>8549.791369999999</v>
      </c>
      <c r="E19" s="794">
        <v>16553.979739999999</v>
      </c>
      <c r="F19" s="794">
        <v>56396.626210000002</v>
      </c>
      <c r="G19" s="794">
        <v>85293.12861</v>
      </c>
      <c r="H19" s="794">
        <v>70417.806400000001</v>
      </c>
      <c r="I19" s="794">
        <v>48584.66734</v>
      </c>
    </row>
    <row r="20" spans="1:9" s="795" customFormat="1" ht="21" customHeight="1">
      <c r="A20" s="796" t="s">
        <v>732</v>
      </c>
      <c r="B20" s="794">
        <v>601.73110999999994</v>
      </c>
      <c r="C20" s="794">
        <v>4173.7039500000001</v>
      </c>
      <c r="D20" s="794">
        <v>8549.791369999999</v>
      </c>
      <c r="E20" s="794">
        <v>16013.863539999998</v>
      </c>
      <c r="F20" s="794">
        <v>52464.16934</v>
      </c>
      <c r="G20" s="794">
        <v>75427.113700000002</v>
      </c>
      <c r="H20" s="794">
        <v>61097.411619999999</v>
      </c>
      <c r="I20" s="794">
        <v>40821.166229999995</v>
      </c>
    </row>
    <row r="21" spans="1:9" s="795" customFormat="1" ht="21" customHeight="1">
      <c r="A21" s="796" t="s">
        <v>733</v>
      </c>
      <c r="B21" s="794">
        <v>99.807100000000005</v>
      </c>
      <c r="C21" s="794">
        <v>99.807100000000005</v>
      </c>
      <c r="D21" s="794">
        <v>0</v>
      </c>
      <c r="E21" s="794">
        <v>540.11619999999994</v>
      </c>
      <c r="F21" s="794">
        <v>3932.45687</v>
      </c>
      <c r="G21" s="794">
        <v>9866.0149099999999</v>
      </c>
      <c r="H21" s="794">
        <v>9320.3947799999987</v>
      </c>
      <c r="I21" s="794">
        <v>7763.5011100000002</v>
      </c>
    </row>
    <row r="22" spans="1:9" s="795" customFormat="1" ht="21" customHeight="1">
      <c r="A22" s="796" t="s">
        <v>312</v>
      </c>
      <c r="B22" s="794">
        <v>35279.833279999999</v>
      </c>
      <c r="C22" s="794">
        <v>45999.1708</v>
      </c>
      <c r="D22" s="794">
        <v>78945.784719999996</v>
      </c>
      <c r="E22" s="794">
        <v>104788.86968</v>
      </c>
      <c r="F22" s="794">
        <v>123394.87181999999</v>
      </c>
      <c r="G22" s="794">
        <v>129988.32201</v>
      </c>
      <c r="H22" s="794">
        <v>132636.14377</v>
      </c>
      <c r="I22" s="794">
        <v>140065.67035</v>
      </c>
    </row>
    <row r="23" spans="1:9" s="795" customFormat="1" ht="21" customHeight="1">
      <c r="A23" s="796" t="s">
        <v>734</v>
      </c>
      <c r="B23" s="794">
        <v>-51749.027459999998</v>
      </c>
      <c r="C23" s="794">
        <v>-53506.127200000003</v>
      </c>
      <c r="D23" s="794">
        <v>-63375.509299999998</v>
      </c>
      <c r="E23" s="794">
        <v>-72058.364459999997</v>
      </c>
      <c r="F23" s="794">
        <v>-129734.28298999999</v>
      </c>
      <c r="G23" s="794">
        <v>-152935.04466999997</v>
      </c>
      <c r="H23" s="794">
        <v>-147386.93525000001</v>
      </c>
      <c r="I23" s="794">
        <v>-148902.95728999999</v>
      </c>
    </row>
    <row r="24" spans="1:9" s="795" customFormat="1" ht="21" customHeight="1">
      <c r="A24" s="793" t="s">
        <v>330</v>
      </c>
      <c r="B24" s="794">
        <v>35297.788540000001</v>
      </c>
      <c r="C24" s="794">
        <v>29958.829839999999</v>
      </c>
      <c r="D24" s="794">
        <v>28030.512420000003</v>
      </c>
      <c r="E24" s="794">
        <v>67465.965730000011</v>
      </c>
      <c r="F24" s="794">
        <v>90471.693769999998</v>
      </c>
      <c r="G24" s="794">
        <v>113839.1174</v>
      </c>
      <c r="H24" s="794">
        <v>63990.037149999996</v>
      </c>
      <c r="I24" s="794">
        <v>117366.77109000001</v>
      </c>
    </row>
    <row r="25" spans="1:9" s="795" customFormat="1" ht="21" customHeight="1">
      <c r="A25" s="793" t="s">
        <v>336</v>
      </c>
      <c r="B25" s="794">
        <v>0</v>
      </c>
      <c r="C25" s="794">
        <v>0</v>
      </c>
      <c r="D25" s="794">
        <v>0</v>
      </c>
      <c r="E25" s="794">
        <v>0</v>
      </c>
      <c r="F25" s="794">
        <v>244.31368000000001</v>
      </c>
      <c r="G25" s="794">
        <v>735.66099999999994</v>
      </c>
      <c r="H25" s="794">
        <v>2412.8171400000001</v>
      </c>
      <c r="I25" s="794">
        <v>4107.17346</v>
      </c>
    </row>
    <row r="26" spans="1:9" s="795" customFormat="1" ht="21" customHeight="1">
      <c r="A26" s="793" t="s">
        <v>735</v>
      </c>
      <c r="B26" s="794">
        <v>261405.43321000002</v>
      </c>
      <c r="C26" s="794">
        <v>848755.55294000008</v>
      </c>
      <c r="D26" s="794">
        <v>1006102.39258</v>
      </c>
      <c r="E26" s="794">
        <v>1118975.5491300002</v>
      </c>
      <c r="F26" s="794">
        <v>824294.46001000004</v>
      </c>
      <c r="G26" s="794">
        <v>789102.98483000009</v>
      </c>
      <c r="H26" s="794">
        <v>841756.2850700001</v>
      </c>
      <c r="I26" s="794">
        <v>848469.1068200001</v>
      </c>
    </row>
    <row r="27" spans="1:9" s="795" customFormat="1" ht="21" customHeight="1">
      <c r="A27" s="793" t="s">
        <v>347</v>
      </c>
      <c r="B27" s="794">
        <v>163852.64588999999</v>
      </c>
      <c r="C27" s="794">
        <v>169653.97206</v>
      </c>
      <c r="D27" s="794">
        <v>215770.51506999999</v>
      </c>
      <c r="E27" s="794">
        <v>266024.09836</v>
      </c>
      <c r="F27" s="794">
        <v>563354.27161000005</v>
      </c>
      <c r="G27" s="794">
        <v>761026.66414999997</v>
      </c>
      <c r="H27" s="794">
        <v>895982.21461999998</v>
      </c>
      <c r="I27" s="794">
        <v>1087260.09778</v>
      </c>
    </row>
    <row r="28" spans="1:9" s="795" customFormat="1" ht="21" customHeight="1">
      <c r="A28" s="793" t="s">
        <v>736</v>
      </c>
      <c r="B28" s="794">
        <v>84316.60613</v>
      </c>
      <c r="C28" s="794">
        <v>60754.116799999996</v>
      </c>
      <c r="D28" s="794">
        <v>58571.111859999997</v>
      </c>
      <c r="E28" s="794">
        <v>64339.921679999999</v>
      </c>
      <c r="F28" s="794">
        <v>91908.407069999987</v>
      </c>
      <c r="G28" s="794">
        <v>79126.62148999999</v>
      </c>
      <c r="H28" s="794">
        <v>102384.61518000001</v>
      </c>
      <c r="I28" s="794">
        <v>76707.922940000004</v>
      </c>
    </row>
    <row r="29" spans="1:9" s="799" customFormat="1" ht="43.5" customHeight="1" thickBot="1">
      <c r="A29" s="797" t="s">
        <v>363</v>
      </c>
      <c r="B29" s="798">
        <v>0</v>
      </c>
      <c r="C29" s="798">
        <v>0</v>
      </c>
      <c r="D29" s="798">
        <v>0</v>
      </c>
      <c r="E29" s="798">
        <v>0</v>
      </c>
      <c r="F29" s="798">
        <v>0</v>
      </c>
      <c r="G29" s="798">
        <v>0</v>
      </c>
      <c r="H29" s="798">
        <v>0</v>
      </c>
      <c r="I29" s="798">
        <v>0</v>
      </c>
    </row>
    <row r="30" spans="1:9" ht="24" customHeight="1" thickTop="1" thickBot="1">
      <c r="A30" s="791" t="s">
        <v>737</v>
      </c>
      <c r="B30" s="792">
        <v>4619955.81128</v>
      </c>
      <c r="C30" s="792">
        <v>6220367.0407600002</v>
      </c>
      <c r="D30" s="792">
        <v>9606374.7908700015</v>
      </c>
      <c r="E30" s="792">
        <v>12331918.0842</v>
      </c>
      <c r="F30" s="792">
        <v>14328041.458690001</v>
      </c>
      <c r="G30" s="792">
        <v>14577857.107249999</v>
      </c>
      <c r="H30" s="792">
        <v>14671739.76369</v>
      </c>
      <c r="I30" s="792">
        <v>16252709.707450001</v>
      </c>
    </row>
    <row r="31" spans="1:9" s="795" customFormat="1" ht="21" customHeight="1" thickTop="1">
      <c r="A31" s="793" t="s">
        <v>738</v>
      </c>
      <c r="B31" s="794">
        <v>4008367.5017399997</v>
      </c>
      <c r="C31" s="794">
        <v>5433483.1614799993</v>
      </c>
      <c r="D31" s="794">
        <v>8774122.8007199988</v>
      </c>
      <c r="E31" s="794">
        <v>11136470.252660001</v>
      </c>
      <c r="F31" s="794">
        <v>12439630.223620001</v>
      </c>
      <c r="G31" s="794">
        <v>13079715.499780001</v>
      </c>
      <c r="H31" s="794">
        <v>12908495.97745</v>
      </c>
      <c r="I31" s="794">
        <v>13700680.474690001</v>
      </c>
    </row>
    <row r="32" spans="1:9" s="795" customFormat="1" ht="21" customHeight="1">
      <c r="A32" s="796" t="s">
        <v>739</v>
      </c>
      <c r="B32" s="794">
        <v>436442.66518000001</v>
      </c>
      <c r="C32" s="794">
        <v>787359.51185999997</v>
      </c>
      <c r="D32" s="794">
        <v>1636571.4682</v>
      </c>
      <c r="E32" s="794">
        <v>1296411.5383199998</v>
      </c>
      <c r="F32" s="794">
        <v>1786716.45765</v>
      </c>
      <c r="G32" s="794">
        <v>2147679.5066799996</v>
      </c>
      <c r="H32" s="794">
        <v>2447189.8410900002</v>
      </c>
      <c r="I32" s="794">
        <v>2638432.9996100003</v>
      </c>
    </row>
    <row r="33" spans="1:9" s="795" customFormat="1" ht="21" customHeight="1">
      <c r="A33" s="796" t="s">
        <v>740</v>
      </c>
      <c r="B33" s="794">
        <v>789235.29996000009</v>
      </c>
      <c r="C33" s="794">
        <v>1128989.4476099999</v>
      </c>
      <c r="D33" s="794">
        <v>2393788.43499</v>
      </c>
      <c r="E33" s="794">
        <v>3223787.8549099998</v>
      </c>
      <c r="F33" s="794">
        <v>2333224.1933599999</v>
      </c>
      <c r="G33" s="794">
        <v>2077344.2025799998</v>
      </c>
      <c r="H33" s="794">
        <v>2043822.0907999999</v>
      </c>
      <c r="I33" s="794">
        <v>2081934.5011199999</v>
      </c>
    </row>
    <row r="34" spans="1:9" s="795" customFormat="1" ht="21" customHeight="1">
      <c r="A34" s="796" t="s">
        <v>741</v>
      </c>
      <c r="B34" s="794">
        <v>939151.07449999999</v>
      </c>
      <c r="C34" s="794">
        <v>463629.25268000003</v>
      </c>
      <c r="D34" s="794">
        <v>332927.28954999999</v>
      </c>
      <c r="E34" s="794">
        <v>326340.92251999996</v>
      </c>
      <c r="F34" s="794">
        <v>320013.49056999997</v>
      </c>
      <c r="G34" s="794">
        <v>313943.17235000001</v>
      </c>
      <c r="H34" s="794">
        <v>313400.41452999995</v>
      </c>
      <c r="I34" s="794">
        <v>240237.34896999999</v>
      </c>
    </row>
    <row r="35" spans="1:9" s="795" customFormat="1" ht="21" customHeight="1">
      <c r="A35" s="796" t="s">
        <v>742</v>
      </c>
      <c r="B35" s="794">
        <v>837627.87803000002</v>
      </c>
      <c r="C35" s="794">
        <v>1510793.4400599999</v>
      </c>
      <c r="D35" s="794">
        <v>805107.74895000004</v>
      </c>
      <c r="E35" s="794">
        <v>435565.19364999997</v>
      </c>
      <c r="F35" s="794">
        <v>995233.53265999991</v>
      </c>
      <c r="G35" s="794">
        <v>910817.20355999994</v>
      </c>
      <c r="H35" s="794">
        <v>176822.23196</v>
      </c>
      <c r="I35" s="794">
        <v>526144.79266000004</v>
      </c>
    </row>
    <row r="36" spans="1:9" s="795" customFormat="1" ht="21" customHeight="1">
      <c r="A36" s="796" t="s">
        <v>743</v>
      </c>
      <c r="B36" s="794">
        <v>855625.40011000005</v>
      </c>
      <c r="C36" s="794">
        <v>1325632.15702</v>
      </c>
      <c r="D36" s="794">
        <v>3299814.4236599999</v>
      </c>
      <c r="E36" s="794">
        <v>5454995.8648100002</v>
      </c>
      <c r="F36" s="794">
        <v>6401939.2095699999</v>
      </c>
      <c r="G36" s="794">
        <v>6891577.35757</v>
      </c>
      <c r="H36" s="794">
        <v>7079839.3135600006</v>
      </c>
      <c r="I36" s="794">
        <v>7308596.6212799996</v>
      </c>
    </row>
    <row r="37" spans="1:9" s="795" customFormat="1" ht="21" customHeight="1">
      <c r="A37" s="796" t="s">
        <v>744</v>
      </c>
      <c r="B37" s="794">
        <v>150285.18395999999</v>
      </c>
      <c r="C37" s="794">
        <v>217079.35225</v>
      </c>
      <c r="D37" s="794">
        <v>305913.43537000002</v>
      </c>
      <c r="E37" s="794">
        <v>399368.87844999996</v>
      </c>
      <c r="F37" s="794">
        <v>602503.33980999992</v>
      </c>
      <c r="G37" s="794">
        <v>738354.05703999999</v>
      </c>
      <c r="H37" s="794">
        <v>847422.08551</v>
      </c>
      <c r="I37" s="794">
        <v>905334.21104999993</v>
      </c>
    </row>
    <row r="38" spans="1:9" s="795" customFormat="1" ht="21" customHeight="1">
      <c r="A38" s="793" t="s">
        <v>745</v>
      </c>
      <c r="B38" s="794">
        <v>0</v>
      </c>
      <c r="C38" s="794">
        <v>2.0088200000000001</v>
      </c>
      <c r="D38" s="794">
        <v>3.8591599999999997</v>
      </c>
      <c r="E38" s="794">
        <v>2.7092199999999997</v>
      </c>
      <c r="F38" s="794">
        <v>16.543230000000001</v>
      </c>
      <c r="G38" s="794">
        <v>23.532889999999998</v>
      </c>
      <c r="H38" s="794">
        <v>27.669930000000001</v>
      </c>
      <c r="I38" s="794">
        <v>26.022470000000002</v>
      </c>
    </row>
    <row r="39" spans="1:9" s="795" customFormat="1" ht="21" customHeight="1">
      <c r="A39" s="793" t="s">
        <v>746</v>
      </c>
      <c r="B39" s="794">
        <v>399426.91018000001</v>
      </c>
      <c r="C39" s="794">
        <v>569138.52127000003</v>
      </c>
      <c r="D39" s="794">
        <v>590013.77720000001</v>
      </c>
      <c r="E39" s="794">
        <v>827729.49369999999</v>
      </c>
      <c r="F39" s="794">
        <v>1234216.09907</v>
      </c>
      <c r="G39" s="794">
        <v>924026.84733000002</v>
      </c>
      <c r="H39" s="794">
        <v>1126385.9618599999</v>
      </c>
      <c r="I39" s="794">
        <v>1202455.4354300001</v>
      </c>
    </row>
    <row r="40" spans="1:9" s="795" customFormat="1" ht="21" customHeight="1">
      <c r="A40" s="793" t="s">
        <v>747</v>
      </c>
      <c r="B40" s="794">
        <v>99915.668180000008</v>
      </c>
      <c r="C40" s="794">
        <v>93102.736519999991</v>
      </c>
      <c r="D40" s="794">
        <v>90622.149080000003</v>
      </c>
      <c r="E40" s="794">
        <v>174157.50930999999</v>
      </c>
      <c r="F40" s="794">
        <v>273404.63263000001</v>
      </c>
      <c r="G40" s="794">
        <v>235154.51610000001</v>
      </c>
      <c r="H40" s="794">
        <v>280955.07743</v>
      </c>
      <c r="I40" s="794">
        <v>211144.46906999999</v>
      </c>
    </row>
    <row r="41" spans="1:9" s="795" customFormat="1" ht="21" customHeight="1">
      <c r="A41" s="793" t="s">
        <v>401</v>
      </c>
      <c r="B41" s="794">
        <v>29146.12831</v>
      </c>
      <c r="C41" s="794">
        <v>52323.211200000005</v>
      </c>
      <c r="D41" s="794">
        <v>95534.341560000001</v>
      </c>
      <c r="E41" s="794">
        <v>102489.7301</v>
      </c>
      <c r="F41" s="794">
        <v>114614.13407</v>
      </c>
      <c r="G41" s="794">
        <v>115351.22443999999</v>
      </c>
      <c r="H41" s="794">
        <v>127574.32278</v>
      </c>
      <c r="I41" s="794">
        <v>267417.84709</v>
      </c>
    </row>
    <row r="42" spans="1:9" s="795" customFormat="1" ht="21" customHeight="1">
      <c r="A42" s="793" t="s">
        <v>407</v>
      </c>
      <c r="B42" s="794">
        <v>0</v>
      </c>
      <c r="C42" s="794">
        <v>0</v>
      </c>
      <c r="D42" s="794">
        <v>0</v>
      </c>
      <c r="E42" s="794">
        <v>0</v>
      </c>
      <c r="F42" s="794">
        <v>0</v>
      </c>
      <c r="G42" s="794">
        <v>0</v>
      </c>
      <c r="H42" s="794">
        <v>0</v>
      </c>
      <c r="I42" s="794">
        <v>0</v>
      </c>
    </row>
    <row r="43" spans="1:9" s="795" customFormat="1" ht="21" customHeight="1">
      <c r="A43" s="793" t="s">
        <v>748</v>
      </c>
      <c r="B43" s="794">
        <v>83099.602870000002</v>
      </c>
      <c r="C43" s="794">
        <v>72317.401469999997</v>
      </c>
      <c r="D43" s="794">
        <v>56077.863149999997</v>
      </c>
      <c r="E43" s="794">
        <v>91068.389209999994</v>
      </c>
      <c r="F43" s="794">
        <v>74808.028449999998</v>
      </c>
      <c r="G43" s="794">
        <v>62562.461360000001</v>
      </c>
      <c r="H43" s="794">
        <v>49405.248</v>
      </c>
      <c r="I43" s="794">
        <v>83854.599979999999</v>
      </c>
    </row>
    <row r="44" spans="1:9" s="799" customFormat="1" ht="18.75" thickBot="1">
      <c r="A44" s="797" t="s">
        <v>598</v>
      </c>
      <c r="B44" s="798">
        <v>0</v>
      </c>
      <c r="C44" s="798">
        <v>0</v>
      </c>
      <c r="D44" s="798">
        <v>0</v>
      </c>
      <c r="E44" s="798">
        <v>0</v>
      </c>
      <c r="F44" s="798">
        <v>191351.79762</v>
      </c>
      <c r="G44" s="798">
        <v>161023.02534999998</v>
      </c>
      <c r="H44" s="798">
        <v>178895.50624000002</v>
      </c>
      <c r="I44" s="798">
        <v>787130.85872000002</v>
      </c>
    </row>
    <row r="45" spans="1:9" ht="24" customHeight="1" thickTop="1" thickBot="1">
      <c r="A45" s="791" t="s">
        <v>749</v>
      </c>
      <c r="B45" s="792">
        <v>343160.63214999996</v>
      </c>
      <c r="C45" s="792">
        <v>708427.45328999998</v>
      </c>
      <c r="D45" s="792">
        <v>948643.82266999991</v>
      </c>
      <c r="E45" s="792">
        <v>1058495.23896</v>
      </c>
      <c r="F45" s="792">
        <v>1072440.02272</v>
      </c>
      <c r="G45" s="792">
        <v>1075744.98297</v>
      </c>
      <c r="H45" s="792">
        <v>1111277.1601500001</v>
      </c>
      <c r="I45" s="792">
        <v>1133291.8383499999</v>
      </c>
    </row>
    <row r="46" spans="1:9" s="795" customFormat="1" ht="21" customHeight="1" thickTop="1">
      <c r="A46" s="793" t="s">
        <v>422</v>
      </c>
      <c r="B46" s="794">
        <v>122350</v>
      </c>
      <c r="C46" s="794">
        <v>434700</v>
      </c>
      <c r="D46" s="794">
        <v>808144</v>
      </c>
      <c r="E46" s="794">
        <v>912494</v>
      </c>
      <c r="F46" s="794">
        <v>970068</v>
      </c>
      <c r="G46" s="794">
        <v>994124</v>
      </c>
      <c r="H46" s="794">
        <v>1002954</v>
      </c>
      <c r="I46" s="794">
        <v>1052281</v>
      </c>
    </row>
    <row r="47" spans="1:9" s="795" customFormat="1" ht="21" customHeight="1">
      <c r="A47" s="793" t="s">
        <v>426</v>
      </c>
      <c r="B47" s="794">
        <v>132489.57923999999</v>
      </c>
      <c r="C47" s="794">
        <v>100139.57923999999</v>
      </c>
      <c r="D47" s="794">
        <v>139.57924</v>
      </c>
      <c r="E47" s="794">
        <v>139.57924</v>
      </c>
      <c r="F47" s="794">
        <v>139.57924</v>
      </c>
      <c r="G47" s="794">
        <v>139.57924</v>
      </c>
      <c r="H47" s="794">
        <v>139.57924</v>
      </c>
      <c r="I47" s="794">
        <v>139.57924</v>
      </c>
    </row>
    <row r="48" spans="1:9" s="795" customFormat="1" ht="21" customHeight="1">
      <c r="A48" s="793" t="s">
        <v>430</v>
      </c>
      <c r="B48" s="794">
        <v>0</v>
      </c>
      <c r="C48" s="794">
        <v>0</v>
      </c>
      <c r="D48" s="794">
        <v>0</v>
      </c>
      <c r="E48" s="794">
        <v>0</v>
      </c>
      <c r="F48" s="794">
        <v>0</v>
      </c>
      <c r="G48" s="794">
        <v>0</v>
      </c>
      <c r="H48" s="794">
        <v>0</v>
      </c>
      <c r="I48" s="794">
        <v>0</v>
      </c>
    </row>
    <row r="49" spans="1:9" s="795" customFormat="1" ht="21" customHeight="1">
      <c r="A49" s="793" t="s">
        <v>750</v>
      </c>
      <c r="B49" s="794">
        <v>40211.96761</v>
      </c>
      <c r="C49" s="794">
        <v>88321.052909999999</v>
      </c>
      <c r="D49" s="794">
        <v>20271.86478</v>
      </c>
      <c r="E49" s="794">
        <v>32234.940710000003</v>
      </c>
      <c r="F49" s="794">
        <v>43597.056579999997</v>
      </c>
      <c r="G49" s="794">
        <v>49460.595270000005</v>
      </c>
      <c r="H49" s="794">
        <v>49460.595270000005</v>
      </c>
      <c r="I49" s="794">
        <v>55333.20177</v>
      </c>
    </row>
    <row r="50" spans="1:9" s="795" customFormat="1" ht="21" customHeight="1">
      <c r="A50" s="793" t="s">
        <v>436</v>
      </c>
      <c r="B50" s="794">
        <v>48109.085299999999</v>
      </c>
      <c r="C50" s="794">
        <v>85266.82114</v>
      </c>
      <c r="D50" s="794">
        <v>120088.37865</v>
      </c>
      <c r="E50" s="794">
        <v>113626.71901</v>
      </c>
      <c r="F50" s="794">
        <v>58635.386899999998</v>
      </c>
      <c r="G50" s="794">
        <v>32020.80846</v>
      </c>
      <c r="H50" s="794">
        <v>58722.985639999999</v>
      </c>
      <c r="I50" s="794">
        <v>25538.057339999999</v>
      </c>
    </row>
    <row r="51" spans="1:9" s="795" customFormat="1" ht="21" customHeight="1">
      <c r="A51" s="796" t="s">
        <v>751</v>
      </c>
      <c r="B51" s="794">
        <v>0</v>
      </c>
      <c r="C51" s="794">
        <v>0</v>
      </c>
      <c r="D51" s="794">
        <v>0</v>
      </c>
      <c r="E51" s="794">
        <v>0</v>
      </c>
      <c r="F51" s="794">
        <v>0</v>
      </c>
      <c r="G51" s="794">
        <v>0</v>
      </c>
      <c r="H51" s="794">
        <v>0</v>
      </c>
      <c r="I51" s="794">
        <v>0</v>
      </c>
    </row>
    <row r="52" spans="1:9" s="799" customFormat="1" ht="18.75" thickBot="1">
      <c r="A52" s="800" t="s">
        <v>752</v>
      </c>
      <c r="B52" s="798">
        <v>48109.085299999999</v>
      </c>
      <c r="C52" s="798">
        <v>85266.82114</v>
      </c>
      <c r="D52" s="798">
        <v>120088.37865</v>
      </c>
      <c r="E52" s="798">
        <v>113626.71901</v>
      </c>
      <c r="F52" s="798">
        <v>58635.386899999998</v>
      </c>
      <c r="G52" s="798">
        <v>32020.80846</v>
      </c>
      <c r="H52" s="798">
        <v>58722.985639999999</v>
      </c>
      <c r="I52" s="798">
        <v>25538.057339999999</v>
      </c>
    </row>
    <row r="53" spans="1:9" ht="24" customHeight="1" thickTop="1" thickBot="1">
      <c r="A53" s="791" t="s">
        <v>753</v>
      </c>
      <c r="B53" s="792">
        <v>4963116.44343</v>
      </c>
      <c r="C53" s="792">
        <v>6928794.4940499999</v>
      </c>
      <c r="D53" s="792">
        <v>10555018.613540001</v>
      </c>
      <c r="E53" s="792">
        <v>13390413.32316</v>
      </c>
      <c r="F53" s="792">
        <v>15400481.48141</v>
      </c>
      <c r="G53" s="792">
        <v>15653602.090219999</v>
      </c>
      <c r="H53" s="792">
        <v>15783016.923839999</v>
      </c>
      <c r="I53" s="792">
        <v>17386001.5458</v>
      </c>
    </row>
    <row r="54" spans="1:9" s="795" customFormat="1" ht="24" customHeight="1" thickTop="1">
      <c r="A54" s="801" t="s">
        <v>754</v>
      </c>
      <c r="B54" s="794">
        <v>19957.942039999998</v>
      </c>
      <c r="C54" s="794">
        <v>188990.49086000002</v>
      </c>
      <c r="D54" s="794">
        <v>290850.51474000001</v>
      </c>
      <c r="E54" s="794">
        <v>305353.38844000001</v>
      </c>
      <c r="F54" s="794">
        <v>361984.04281999997</v>
      </c>
      <c r="G54" s="794">
        <v>358872.67300999997</v>
      </c>
      <c r="H54" s="794">
        <v>409859.25811</v>
      </c>
      <c r="I54" s="794">
        <v>395766.24322</v>
      </c>
    </row>
    <row r="55" spans="1:9" s="799" customFormat="1" ht="21" customHeight="1">
      <c r="A55" s="800" t="s">
        <v>755</v>
      </c>
      <c r="B55" s="798">
        <v>0</v>
      </c>
      <c r="C55" s="798">
        <v>0</v>
      </c>
      <c r="D55" s="798">
        <v>1002.91828</v>
      </c>
      <c r="E55" s="798">
        <v>2556.7220000000002</v>
      </c>
      <c r="F55" s="798">
        <v>324.8553</v>
      </c>
      <c r="G55" s="798">
        <v>0</v>
      </c>
      <c r="H55" s="798">
        <v>0</v>
      </c>
      <c r="I55" s="798">
        <v>19969.683980000002</v>
      </c>
    </row>
    <row r="56" spans="1:9" s="799" customFormat="1" ht="21" customHeight="1">
      <c r="A56" s="800" t="s">
        <v>756</v>
      </c>
      <c r="B56" s="798">
        <v>17977.04997</v>
      </c>
      <c r="C56" s="798">
        <v>181124.10074000002</v>
      </c>
      <c r="D56" s="798">
        <v>275390.81757999997</v>
      </c>
      <c r="E56" s="798">
        <v>267457.76481000002</v>
      </c>
      <c r="F56" s="798">
        <v>285748.73956999998</v>
      </c>
      <c r="G56" s="798">
        <v>278197.21897000005</v>
      </c>
      <c r="H56" s="798">
        <v>317556.50456999999</v>
      </c>
      <c r="I56" s="798">
        <v>273523.50992000004</v>
      </c>
    </row>
    <row r="57" spans="1:9" s="799" customFormat="1" ht="21" customHeight="1">
      <c r="A57" s="800" t="s">
        <v>757</v>
      </c>
      <c r="B57" s="798">
        <v>0</v>
      </c>
      <c r="C57" s="798">
        <v>0</v>
      </c>
      <c r="D57" s="798">
        <v>0</v>
      </c>
      <c r="E57" s="798">
        <v>0</v>
      </c>
      <c r="F57" s="798">
        <v>0</v>
      </c>
      <c r="G57" s="798">
        <v>0</v>
      </c>
      <c r="H57" s="798">
        <v>0</v>
      </c>
      <c r="I57" s="798">
        <v>0</v>
      </c>
    </row>
    <row r="58" spans="1:9" s="799" customFormat="1" ht="21" customHeight="1">
      <c r="A58" s="800" t="s">
        <v>758</v>
      </c>
      <c r="B58" s="798">
        <v>0</v>
      </c>
      <c r="C58" s="798">
        <v>594.37497999999994</v>
      </c>
      <c r="D58" s="798">
        <v>12507.3889</v>
      </c>
      <c r="E58" s="798">
        <v>27804.547129999999</v>
      </c>
      <c r="F58" s="798">
        <v>65289.4951</v>
      </c>
      <c r="G58" s="798">
        <v>70077.49699</v>
      </c>
      <c r="H58" s="798">
        <v>81704.796489999993</v>
      </c>
      <c r="I58" s="798">
        <v>91675.092269999994</v>
      </c>
    </row>
    <row r="59" spans="1:9" s="799" customFormat="1" ht="21" customHeight="1">
      <c r="A59" s="800" t="s">
        <v>759</v>
      </c>
      <c r="B59" s="798">
        <v>1980.8920700000001</v>
      </c>
      <c r="C59" s="798">
        <v>7272.0151399999995</v>
      </c>
      <c r="D59" s="798">
        <v>1949.3899799999999</v>
      </c>
      <c r="E59" s="798">
        <v>7534.3545000000004</v>
      </c>
      <c r="F59" s="798">
        <v>10620.95285</v>
      </c>
      <c r="G59" s="798">
        <v>10597.957050000001</v>
      </c>
      <c r="H59" s="798">
        <v>10597.957050000001</v>
      </c>
      <c r="I59" s="798">
        <v>10597.957050000001</v>
      </c>
    </row>
    <row r="60" spans="1:9" s="799" customFormat="1" ht="18.75" thickBot="1">
      <c r="A60" s="797" t="s">
        <v>760</v>
      </c>
      <c r="B60" s="798">
        <v>5684573.8564799996</v>
      </c>
      <c r="C60" s="798">
        <v>11368296.23557</v>
      </c>
      <c r="D60" s="798">
        <v>20996604.198009998</v>
      </c>
      <c r="E60" s="798">
        <v>31862224.228860002</v>
      </c>
      <c r="F60" s="798">
        <v>36432517.510109998</v>
      </c>
      <c r="G60" s="798">
        <v>37679126.388420001</v>
      </c>
      <c r="H60" s="798">
        <v>39449666.363540001</v>
      </c>
      <c r="I60" s="798">
        <v>43065388.816080004</v>
      </c>
    </row>
    <row r="61" spans="1:9" ht="31.5" customHeight="1" thickTop="1" thickBot="1">
      <c r="A61" s="802" t="s">
        <v>761</v>
      </c>
      <c r="B61" s="792"/>
      <c r="C61" s="792"/>
      <c r="D61" s="792"/>
      <c r="E61" s="792"/>
      <c r="F61" s="792"/>
      <c r="G61" s="792"/>
      <c r="H61" s="792"/>
      <c r="I61" s="792"/>
    </row>
    <row r="62" spans="1:9" ht="30" customHeight="1" thickTop="1">
      <c r="A62" s="803" t="s">
        <v>762</v>
      </c>
      <c r="B62" s="804">
        <v>490735.46017000003</v>
      </c>
      <c r="C62" s="804">
        <v>736957.95082999999</v>
      </c>
      <c r="D62" s="804">
        <v>718765.58522000001</v>
      </c>
      <c r="E62" s="804">
        <v>902725.39007000008</v>
      </c>
      <c r="F62" s="804">
        <v>974554.48198000004</v>
      </c>
      <c r="G62" s="804">
        <v>618182.38951999997</v>
      </c>
      <c r="H62" s="804">
        <v>1130081.9409700001</v>
      </c>
      <c r="I62" s="804">
        <v>655948.10387999995</v>
      </c>
    </row>
    <row r="63" spans="1:9" ht="21" customHeight="1">
      <c r="A63" s="805" t="s">
        <v>763</v>
      </c>
      <c r="B63" s="804">
        <v>-148071.76174000002</v>
      </c>
      <c r="C63" s="804">
        <v>-217606.31305000003</v>
      </c>
      <c r="D63" s="804">
        <v>-226574.46098</v>
      </c>
      <c r="E63" s="804">
        <v>-298226.14016000001</v>
      </c>
      <c r="F63" s="804">
        <v>-401732.80704000004</v>
      </c>
      <c r="G63" s="804">
        <v>-280737.17339000001</v>
      </c>
      <c r="H63" s="804">
        <v>-491312.39350999997</v>
      </c>
      <c r="I63" s="804">
        <v>-315612.52924</v>
      </c>
    </row>
    <row r="64" spans="1:9" ht="21.75" customHeight="1">
      <c r="A64" s="806" t="s">
        <v>764</v>
      </c>
      <c r="B64" s="804">
        <v>342663.69842999999</v>
      </c>
      <c r="C64" s="804">
        <v>519351.63777999999</v>
      </c>
      <c r="D64" s="804">
        <v>492191.12424000003</v>
      </c>
      <c r="E64" s="804">
        <v>604499.24991000001</v>
      </c>
      <c r="F64" s="804">
        <v>572821.67494000006</v>
      </c>
      <c r="G64" s="804">
        <v>337445.21613000002</v>
      </c>
      <c r="H64" s="804">
        <v>638769.54746000003</v>
      </c>
      <c r="I64" s="804">
        <v>340335.57464000001</v>
      </c>
    </row>
    <row r="65" spans="1:9">
      <c r="A65" s="803" t="s">
        <v>765</v>
      </c>
      <c r="B65" s="804">
        <v>83149.978239999997</v>
      </c>
      <c r="C65" s="804">
        <v>111508.59396</v>
      </c>
      <c r="D65" s="804">
        <v>169001.18350000001</v>
      </c>
      <c r="E65" s="804">
        <v>194612.77684999999</v>
      </c>
      <c r="F65" s="804">
        <v>199488.05674999999</v>
      </c>
      <c r="G65" s="804">
        <v>86760.775699999998</v>
      </c>
      <c r="H65" s="804">
        <v>145941.35793999999</v>
      </c>
      <c r="I65" s="804">
        <v>84081.363740000001</v>
      </c>
    </row>
    <row r="66" spans="1:9">
      <c r="A66" s="805" t="s">
        <v>766</v>
      </c>
      <c r="B66" s="804">
        <v>-17304.645550000001</v>
      </c>
      <c r="C66" s="804">
        <v>-29062.982949999998</v>
      </c>
      <c r="D66" s="804">
        <v>-35814.325859999997</v>
      </c>
      <c r="E66" s="804">
        <v>-70485.337310000003</v>
      </c>
      <c r="F66" s="804">
        <v>-72189.936690000002</v>
      </c>
      <c r="G66" s="804">
        <v>-31171.01096</v>
      </c>
      <c r="H66" s="804">
        <v>-57699.739860000001</v>
      </c>
      <c r="I66" s="804">
        <v>-37748.661119999997</v>
      </c>
    </row>
    <row r="67" spans="1:9">
      <c r="A67" s="807" t="s">
        <v>767</v>
      </c>
      <c r="B67" s="804">
        <v>408509.03112</v>
      </c>
      <c r="C67" s="804">
        <v>601797.24878999998</v>
      </c>
      <c r="D67" s="804">
        <v>625377.98187999998</v>
      </c>
      <c r="E67" s="804">
        <v>728626.68945000006</v>
      </c>
      <c r="F67" s="804">
        <v>700119.79500000004</v>
      </c>
      <c r="G67" s="804">
        <v>393034.98087000003</v>
      </c>
      <c r="H67" s="804">
        <v>727011.16553999996</v>
      </c>
      <c r="I67" s="804">
        <v>386668.27726</v>
      </c>
    </row>
    <row r="68" spans="1:9">
      <c r="A68" s="803" t="s">
        <v>768</v>
      </c>
      <c r="B68" s="804">
        <v>177290.76838999998</v>
      </c>
      <c r="C68" s="804">
        <v>357111.62952999998</v>
      </c>
      <c r="D68" s="804">
        <v>255595.25618</v>
      </c>
      <c r="E68" s="804">
        <v>317210.39086000004</v>
      </c>
      <c r="F68" s="804">
        <v>416213.38131999999</v>
      </c>
      <c r="G68" s="804">
        <v>283220.36666</v>
      </c>
      <c r="H68" s="804">
        <v>525127.13893000002</v>
      </c>
      <c r="I68" s="804">
        <v>380943.77769999998</v>
      </c>
    </row>
    <row r="69" spans="1:9">
      <c r="A69" s="803" t="s">
        <v>769</v>
      </c>
      <c r="B69" s="804">
        <v>-238641.93166</v>
      </c>
      <c r="C69" s="804">
        <v>-510613.31107999996</v>
      </c>
      <c r="D69" s="804">
        <v>-335135.9278</v>
      </c>
      <c r="E69" s="804">
        <v>-396475.05914999999</v>
      </c>
      <c r="F69" s="804">
        <v>-511912.33143999998</v>
      </c>
      <c r="G69" s="804">
        <v>-326509.88306000002</v>
      </c>
      <c r="H69" s="804">
        <v>-589964.29249000002</v>
      </c>
      <c r="I69" s="804">
        <v>-415205.15824000002</v>
      </c>
    </row>
    <row r="70" spans="1:9">
      <c r="A70" s="806" t="s">
        <v>770</v>
      </c>
      <c r="B70" s="804">
        <v>347157.86785000004</v>
      </c>
      <c r="C70" s="804">
        <v>448295.56724</v>
      </c>
      <c r="D70" s="804">
        <v>545837.31025999994</v>
      </c>
      <c r="E70" s="804">
        <v>649362.02116</v>
      </c>
      <c r="F70" s="804">
        <v>604420.84487999999</v>
      </c>
      <c r="G70" s="804">
        <v>349745.46447000001</v>
      </c>
      <c r="H70" s="804">
        <v>662174.01198000007</v>
      </c>
      <c r="I70" s="804">
        <v>352406.89672000002</v>
      </c>
    </row>
    <row r="71" spans="1:9">
      <c r="A71" s="805" t="s">
        <v>771</v>
      </c>
      <c r="B71" s="804">
        <v>-332934.15564000001</v>
      </c>
      <c r="C71" s="804">
        <v>-357159.25375999999</v>
      </c>
      <c r="D71" s="804">
        <v>-424099.81219999999</v>
      </c>
      <c r="E71" s="804">
        <v>-506339.20746000001</v>
      </c>
      <c r="F71" s="804">
        <v>-544186.22055999993</v>
      </c>
      <c r="G71" s="804">
        <v>-315743.45637999999</v>
      </c>
      <c r="H71" s="804">
        <v>-602173.44016</v>
      </c>
      <c r="I71" s="804">
        <v>-328507.73962000001</v>
      </c>
    </row>
    <row r="72" spans="1:9">
      <c r="A72" s="807" t="s">
        <v>772</v>
      </c>
      <c r="B72" s="804">
        <v>14223.712210000002</v>
      </c>
      <c r="C72" s="804">
        <v>91136.313479999997</v>
      </c>
      <c r="D72" s="804">
        <v>121737.49806</v>
      </c>
      <c r="E72" s="804">
        <v>143022.8137</v>
      </c>
      <c r="F72" s="804">
        <v>60234.624320000003</v>
      </c>
      <c r="G72" s="804">
        <v>34002.008090000003</v>
      </c>
      <c r="H72" s="804">
        <v>60000.571819999997</v>
      </c>
      <c r="I72" s="804">
        <v>23899.1571</v>
      </c>
    </row>
    <row r="73" spans="1:9">
      <c r="A73" s="807" t="s">
        <v>773</v>
      </c>
      <c r="B73" s="804">
        <v>168.19407999999999</v>
      </c>
      <c r="C73" s="804">
        <v>3.02569</v>
      </c>
      <c r="D73" s="804">
        <v>6.9729700000000001</v>
      </c>
      <c r="E73" s="804">
        <v>0.81476999999999999</v>
      </c>
      <c r="F73" s="804">
        <v>0.71129999999999993</v>
      </c>
      <c r="G73" s="804">
        <v>0.41875999999999997</v>
      </c>
      <c r="H73" s="804">
        <v>0.59577000000000002</v>
      </c>
      <c r="I73" s="804">
        <v>0.20524000000000001</v>
      </c>
    </row>
    <row r="74" spans="1:9">
      <c r="A74" s="808" t="s">
        <v>774</v>
      </c>
      <c r="B74" s="804">
        <v>0</v>
      </c>
      <c r="C74" s="804">
        <v>0</v>
      </c>
      <c r="D74" s="804">
        <v>6.0239700000000003</v>
      </c>
      <c r="E74" s="804">
        <v>0</v>
      </c>
      <c r="F74" s="804">
        <v>0</v>
      </c>
      <c r="G74" s="804">
        <v>0</v>
      </c>
      <c r="H74" s="804">
        <v>0</v>
      </c>
      <c r="I74" s="804">
        <v>0</v>
      </c>
    </row>
    <row r="75" spans="1:9">
      <c r="A75" s="808" t="s">
        <v>775</v>
      </c>
      <c r="B75" s="804">
        <v>168.19407999999999</v>
      </c>
      <c r="C75" s="804">
        <v>3.02569</v>
      </c>
      <c r="D75" s="804">
        <v>0.94899999999999995</v>
      </c>
      <c r="E75" s="804">
        <v>0.81476999999999999</v>
      </c>
      <c r="F75" s="804">
        <v>0.71129999999999993</v>
      </c>
      <c r="G75" s="804">
        <v>0.41875999999999997</v>
      </c>
      <c r="H75" s="804">
        <v>0.59577000000000002</v>
      </c>
      <c r="I75" s="804">
        <v>0.20524000000000001</v>
      </c>
    </row>
    <row r="76" spans="1:9">
      <c r="A76" s="806" t="s">
        <v>776</v>
      </c>
      <c r="B76" s="804">
        <v>-0.28497</v>
      </c>
      <c r="C76" s="804">
        <v>0</v>
      </c>
      <c r="D76" s="804">
        <v>-3.5999999999999997E-4</v>
      </c>
      <c r="E76" s="804">
        <v>-4.0000000000000003E-5</v>
      </c>
      <c r="F76" s="804">
        <v>0</v>
      </c>
      <c r="G76" s="804">
        <v>0</v>
      </c>
      <c r="H76" s="804">
        <v>0</v>
      </c>
      <c r="I76" s="804">
        <v>0</v>
      </c>
    </row>
    <row r="77" spans="1:9">
      <c r="A77" s="806" t="s">
        <v>777</v>
      </c>
      <c r="B77" s="804">
        <v>0</v>
      </c>
      <c r="C77" s="804">
        <v>0</v>
      </c>
      <c r="D77" s="804">
        <v>0</v>
      </c>
      <c r="E77" s="804">
        <v>0</v>
      </c>
      <c r="F77" s="804">
        <v>0</v>
      </c>
      <c r="G77" s="804">
        <v>0</v>
      </c>
      <c r="H77" s="804">
        <v>0</v>
      </c>
      <c r="I77" s="804">
        <v>0</v>
      </c>
    </row>
    <row r="78" spans="1:9">
      <c r="A78" s="805" t="s">
        <v>778</v>
      </c>
      <c r="B78" s="804">
        <v>-0.28497</v>
      </c>
      <c r="C78" s="804">
        <v>0</v>
      </c>
      <c r="D78" s="804">
        <v>-3.5999999999999997E-4</v>
      </c>
      <c r="E78" s="804">
        <v>-4.0000000000000003E-5</v>
      </c>
      <c r="F78" s="804">
        <v>0</v>
      </c>
      <c r="G78" s="804">
        <v>0</v>
      </c>
      <c r="H78" s="804">
        <v>0</v>
      </c>
      <c r="I78" s="804">
        <v>0</v>
      </c>
    </row>
    <row r="79" spans="1:9">
      <c r="A79" s="806" t="s">
        <v>779</v>
      </c>
      <c r="B79" s="804">
        <v>14391.62132</v>
      </c>
      <c r="C79" s="804">
        <v>91139.339170000007</v>
      </c>
      <c r="D79" s="804">
        <v>121744.47067</v>
      </c>
      <c r="E79" s="804">
        <v>143023.62843000001</v>
      </c>
      <c r="F79" s="804">
        <v>60235.335619999998</v>
      </c>
      <c r="G79" s="804">
        <v>34002.426850000003</v>
      </c>
      <c r="H79" s="804">
        <v>60001.167590000005</v>
      </c>
      <c r="I79" s="804">
        <v>23899.36234</v>
      </c>
    </row>
    <row r="80" spans="1:9">
      <c r="A80" s="809" t="s">
        <v>780</v>
      </c>
      <c r="B80" s="804">
        <v>38210.618109999996</v>
      </c>
      <c r="C80" s="804">
        <v>0</v>
      </c>
      <c r="D80" s="804">
        <v>0</v>
      </c>
      <c r="E80" s="804">
        <v>0</v>
      </c>
      <c r="F80" s="804">
        <v>0</v>
      </c>
      <c r="G80" s="804">
        <v>0</v>
      </c>
      <c r="H80" s="804">
        <v>958.99843999999996</v>
      </c>
      <c r="I80" s="804">
        <v>0</v>
      </c>
    </row>
    <row r="81" spans="1:9">
      <c r="A81" s="807" t="s">
        <v>781</v>
      </c>
      <c r="B81" s="804">
        <v>52602.239430000001</v>
      </c>
      <c r="C81" s="804">
        <v>91139.339170000007</v>
      </c>
      <c r="D81" s="804">
        <v>121744.47067</v>
      </c>
      <c r="E81" s="804">
        <v>143023.62843000001</v>
      </c>
      <c r="F81" s="804">
        <v>60235.335619999998</v>
      </c>
      <c r="G81" s="804">
        <v>34002.426850000003</v>
      </c>
      <c r="H81" s="804">
        <v>60960.16603</v>
      </c>
      <c r="I81" s="804">
        <v>23899.36234</v>
      </c>
    </row>
    <row r="82" spans="1:9">
      <c r="A82" s="803" t="s">
        <v>782</v>
      </c>
      <c r="B82" s="804">
        <v>-298.95713000000001</v>
      </c>
      <c r="C82" s="804">
        <v>-243.78003000000001</v>
      </c>
      <c r="D82" s="804">
        <v>521.66197999999997</v>
      </c>
      <c r="E82" s="804">
        <v>71.349580000000003</v>
      </c>
      <c r="F82" s="804">
        <v>-1599.9477199999999</v>
      </c>
      <c r="G82" s="804">
        <v>136.54660999999999</v>
      </c>
      <c r="H82" s="804">
        <v>-24.209389999999999</v>
      </c>
      <c r="I82" s="804">
        <v>1638.6949999999999</v>
      </c>
    </row>
    <row r="83" spans="1:9" ht="21" customHeight="1">
      <c r="A83" s="806" t="s">
        <v>783</v>
      </c>
      <c r="B83" s="804">
        <v>52303.282299999999</v>
      </c>
      <c r="C83" s="804">
        <v>90895.559139999998</v>
      </c>
      <c r="D83" s="804">
        <v>122266.13265</v>
      </c>
      <c r="E83" s="804">
        <v>143094.97800999999</v>
      </c>
      <c r="F83" s="804">
        <v>58635.387900000002</v>
      </c>
      <c r="G83" s="804">
        <v>34138.973460000001</v>
      </c>
      <c r="H83" s="804">
        <v>60935.956640000004</v>
      </c>
      <c r="I83" s="804">
        <v>25538.057339999999</v>
      </c>
    </row>
    <row r="84" spans="1:9" ht="21" customHeight="1">
      <c r="A84" s="803" t="s">
        <v>784</v>
      </c>
      <c r="B84" s="804">
        <v>0</v>
      </c>
      <c r="C84" s="804">
        <v>0</v>
      </c>
      <c r="D84" s="804">
        <v>0</v>
      </c>
      <c r="E84" s="804">
        <v>0</v>
      </c>
      <c r="F84" s="804">
        <v>0</v>
      </c>
      <c r="G84" s="804">
        <v>0</v>
      </c>
      <c r="H84" s="804">
        <v>0</v>
      </c>
      <c r="I84" s="804">
        <v>0</v>
      </c>
    </row>
    <row r="85" spans="1:9" ht="21" customHeight="1">
      <c r="A85" s="806" t="s">
        <v>785</v>
      </c>
      <c r="B85" s="804">
        <v>52303.282299999999</v>
      </c>
      <c r="C85" s="804">
        <v>90895.559139999998</v>
      </c>
      <c r="D85" s="804">
        <v>122266.13265</v>
      </c>
      <c r="E85" s="804">
        <v>143094.97800999999</v>
      </c>
      <c r="F85" s="804">
        <v>58635.387900000002</v>
      </c>
      <c r="G85" s="804">
        <v>34138.973460000001</v>
      </c>
      <c r="H85" s="804">
        <v>60935.956640000004</v>
      </c>
      <c r="I85" s="804">
        <v>25538.057339999999</v>
      </c>
    </row>
    <row r="86" spans="1:9" ht="18" customHeight="1" thickBot="1">
      <c r="A86" s="803" t="s">
        <v>786</v>
      </c>
      <c r="B86" s="804">
        <v>-4194.1970000000001</v>
      </c>
      <c r="C86" s="804">
        <v>-5628.7380000000003</v>
      </c>
      <c r="D86" s="804">
        <v>-2177.7539999999999</v>
      </c>
      <c r="E86" s="804">
        <v>-29468.258999999998</v>
      </c>
      <c r="F86" s="804">
        <v>-1E-3</v>
      </c>
      <c r="G86" s="804">
        <v>-2118.165</v>
      </c>
      <c r="H86" s="804">
        <v>-2212.971</v>
      </c>
      <c r="I86" s="804">
        <v>0</v>
      </c>
    </row>
    <row r="87" spans="1:9" ht="24" customHeight="1" thickTop="1" thickBot="1">
      <c r="A87" s="791" t="s">
        <v>787</v>
      </c>
      <c r="B87" s="792">
        <v>48109.085299999999</v>
      </c>
      <c r="C87" s="792">
        <v>85266.82114</v>
      </c>
      <c r="D87" s="792">
        <v>120088.37865</v>
      </c>
      <c r="E87" s="792">
        <v>113626.71901</v>
      </c>
      <c r="F87" s="792">
        <v>58635.386899999998</v>
      </c>
      <c r="G87" s="792">
        <v>32020.80846</v>
      </c>
      <c r="H87" s="792">
        <v>58722.985639999999</v>
      </c>
      <c r="I87" s="792">
        <v>25538.057339999999</v>
      </c>
    </row>
    <row r="88" spans="1:9" ht="15" customHeight="1" thickTop="1" thickBot="1">
      <c r="A88" s="810"/>
      <c r="B88" s="811"/>
      <c r="C88" s="811"/>
      <c r="D88" s="811"/>
      <c r="E88" s="811"/>
      <c r="F88" s="811"/>
      <c r="G88" s="811"/>
      <c r="H88" s="811"/>
      <c r="I88" s="811"/>
    </row>
    <row r="89" spans="1:9" ht="28.5" customHeight="1" thickTop="1">
      <c r="A89" s="812"/>
      <c r="B89" s="813"/>
      <c r="C89" s="813"/>
      <c r="D89" s="813"/>
      <c r="E89" s="813"/>
      <c r="F89" s="813"/>
      <c r="G89" s="813"/>
      <c r="H89" s="813"/>
    </row>
    <row r="90" spans="1:9">
      <c r="A90" s="812"/>
      <c r="B90" s="813"/>
      <c r="C90" s="813"/>
      <c r="D90" s="813"/>
      <c r="E90" s="813"/>
      <c r="F90" s="813"/>
      <c r="G90" s="813"/>
      <c r="H90" s="813"/>
    </row>
    <row r="91" spans="1:9" ht="19.5">
      <c r="A91" s="814"/>
      <c r="B91" s="813"/>
      <c r="C91" s="813"/>
      <c r="D91" s="813"/>
      <c r="E91" s="813"/>
      <c r="F91" s="813"/>
      <c r="G91" s="813"/>
      <c r="H91" s="813"/>
    </row>
    <row r="92" spans="1:9" ht="19.5">
      <c r="A92" s="814"/>
      <c r="B92" s="813"/>
      <c r="C92" s="813"/>
      <c r="D92" s="813"/>
      <c r="E92" s="813"/>
      <c r="F92" s="813"/>
      <c r="G92" s="813"/>
      <c r="H92" s="813"/>
    </row>
    <row r="93" spans="1:9" ht="19.5">
      <c r="A93" s="814"/>
      <c r="B93" s="813"/>
      <c r="C93" s="813"/>
      <c r="D93" s="813"/>
      <c r="E93" s="813"/>
      <c r="F93" s="813"/>
      <c r="G93" s="813"/>
      <c r="H93" s="813"/>
    </row>
    <row r="94" spans="1:9" ht="19.5">
      <c r="A94" s="815"/>
      <c r="B94" s="813"/>
      <c r="C94" s="813"/>
      <c r="D94" s="813"/>
      <c r="E94" s="813"/>
      <c r="F94" s="813"/>
      <c r="G94" s="813"/>
      <c r="H94" s="813"/>
    </row>
    <row r="95" spans="1:9" ht="19.5">
      <c r="A95" s="815"/>
      <c r="B95" s="813"/>
      <c r="C95" s="813"/>
      <c r="D95" s="813"/>
      <c r="E95" s="813"/>
      <c r="F95" s="813"/>
      <c r="G95" s="813"/>
      <c r="H95" s="813"/>
    </row>
    <row r="96" spans="1:9" ht="19.5">
      <c r="A96" s="816"/>
      <c r="B96" s="813"/>
      <c r="C96" s="813"/>
      <c r="D96" s="813"/>
      <c r="E96" s="813"/>
      <c r="F96" s="813"/>
      <c r="G96" s="813"/>
      <c r="H96" s="813"/>
    </row>
    <row r="97" spans="1:8" ht="19.5">
      <c r="A97" s="814"/>
      <c r="B97" s="813"/>
      <c r="C97" s="813"/>
      <c r="D97" s="813"/>
      <c r="E97" s="813"/>
      <c r="F97" s="813"/>
      <c r="G97" s="813"/>
      <c r="H97" s="813"/>
    </row>
    <row r="98" spans="1:8" ht="19.5">
      <c r="A98" s="814"/>
      <c r="B98" s="813"/>
      <c r="C98" s="813"/>
      <c r="D98" s="813"/>
      <c r="E98" s="813"/>
      <c r="F98" s="813"/>
      <c r="G98" s="813"/>
      <c r="H98" s="813"/>
    </row>
    <row r="99" spans="1:8" ht="19.5">
      <c r="A99" s="814"/>
      <c r="B99" s="813"/>
      <c r="C99" s="813"/>
      <c r="D99" s="813"/>
      <c r="E99" s="813"/>
      <c r="F99" s="813"/>
      <c r="G99" s="813"/>
      <c r="H99" s="813"/>
    </row>
    <row r="100" spans="1:8" ht="19.5">
      <c r="A100" s="814"/>
      <c r="B100" s="813"/>
      <c r="C100" s="813"/>
      <c r="D100" s="813"/>
      <c r="E100" s="813"/>
      <c r="F100" s="813"/>
      <c r="G100" s="813"/>
      <c r="H100" s="813"/>
    </row>
    <row r="101" spans="1:8" ht="19.5">
      <c r="A101" s="814"/>
      <c r="B101" s="813"/>
      <c r="C101" s="813"/>
      <c r="D101" s="813"/>
      <c r="E101" s="813"/>
      <c r="F101" s="813"/>
      <c r="G101" s="813"/>
      <c r="H101" s="813"/>
    </row>
    <row r="102" spans="1:8" ht="19.5">
      <c r="A102" s="817"/>
      <c r="B102" s="813"/>
      <c r="C102" s="813"/>
      <c r="D102" s="813"/>
      <c r="E102" s="813"/>
      <c r="F102" s="813"/>
      <c r="G102" s="813"/>
      <c r="H102" s="813"/>
    </row>
    <row r="103" spans="1:8">
      <c r="A103" s="818"/>
      <c r="B103" s="813"/>
      <c r="C103" s="813"/>
      <c r="D103" s="813"/>
      <c r="E103" s="813"/>
      <c r="F103" s="813"/>
      <c r="G103" s="813"/>
      <c r="H103" s="813"/>
    </row>
    <row r="104" spans="1:8">
      <c r="A104" s="818"/>
      <c r="B104" s="813"/>
      <c r="C104" s="813"/>
      <c r="D104" s="813"/>
      <c r="E104" s="813"/>
      <c r="F104" s="813"/>
      <c r="G104" s="813"/>
      <c r="H104" s="813"/>
    </row>
    <row r="105" spans="1:8">
      <c r="A105" s="818"/>
      <c r="B105" s="813"/>
      <c r="C105" s="813"/>
      <c r="D105" s="813"/>
      <c r="E105" s="813"/>
      <c r="F105" s="813"/>
      <c r="G105" s="813"/>
      <c r="H105" s="813"/>
    </row>
    <row r="106" spans="1:8">
      <c r="A106" s="818"/>
      <c r="B106" s="813"/>
      <c r="C106" s="813"/>
      <c r="D106" s="813"/>
      <c r="E106" s="813"/>
      <c r="F106" s="813"/>
      <c r="G106" s="813"/>
      <c r="H106" s="813"/>
    </row>
    <row r="107" spans="1:8">
      <c r="A107" s="818"/>
      <c r="B107" s="813"/>
      <c r="C107" s="813"/>
      <c r="D107" s="813"/>
      <c r="E107" s="813"/>
      <c r="F107" s="813"/>
      <c r="G107" s="813"/>
      <c r="H107" s="813"/>
    </row>
    <row r="108" spans="1:8">
      <c r="A108" s="818"/>
      <c r="B108" s="813"/>
      <c r="C108" s="813"/>
      <c r="D108" s="813"/>
      <c r="E108" s="813"/>
      <c r="F108" s="813"/>
      <c r="G108" s="813"/>
      <c r="H108" s="813"/>
    </row>
    <row r="109" spans="1:8">
      <c r="A109" s="819"/>
      <c r="B109" s="813"/>
      <c r="C109" s="813"/>
      <c r="D109" s="813"/>
      <c r="E109" s="813"/>
      <c r="F109" s="813"/>
      <c r="G109" s="813"/>
      <c r="H109" s="813"/>
    </row>
    <row r="110" spans="1:8">
      <c r="A110" s="819"/>
      <c r="B110" s="813"/>
      <c r="C110" s="813"/>
      <c r="D110" s="813"/>
      <c r="E110" s="813"/>
      <c r="F110" s="813"/>
      <c r="G110" s="813"/>
      <c r="H110" s="813"/>
    </row>
    <row r="111" spans="1:8" ht="19.5">
      <c r="A111" s="814"/>
      <c r="B111" s="813"/>
      <c r="C111" s="813"/>
      <c r="D111" s="813"/>
      <c r="E111" s="813"/>
      <c r="F111" s="813"/>
      <c r="G111" s="813"/>
      <c r="H111" s="813"/>
    </row>
    <row r="112" spans="1:8" ht="19.5">
      <c r="A112" s="814"/>
      <c r="B112" s="813"/>
      <c r="C112" s="813"/>
      <c r="D112" s="813"/>
      <c r="E112" s="813"/>
      <c r="F112" s="813"/>
      <c r="G112" s="813"/>
      <c r="H112" s="813"/>
    </row>
    <row r="113" spans="1:8" ht="19.5">
      <c r="A113" s="816"/>
      <c r="B113" s="813"/>
      <c r="C113" s="813"/>
      <c r="D113" s="813"/>
      <c r="E113" s="813"/>
      <c r="F113" s="813"/>
      <c r="G113" s="813"/>
      <c r="H113" s="813"/>
    </row>
    <row r="114" spans="1:8" ht="19.5">
      <c r="A114" s="816"/>
      <c r="B114" s="813"/>
      <c r="C114" s="813"/>
      <c r="D114" s="813"/>
      <c r="E114" s="813"/>
      <c r="F114" s="813"/>
      <c r="G114" s="813"/>
      <c r="H114" s="813"/>
    </row>
    <row r="115" spans="1:8" ht="19.5">
      <c r="A115" s="816"/>
      <c r="B115" s="813"/>
      <c r="C115" s="813"/>
      <c r="D115" s="813"/>
      <c r="E115" s="813"/>
      <c r="F115" s="813"/>
      <c r="G115" s="813"/>
      <c r="H115" s="813"/>
    </row>
    <row r="116" spans="1:8" ht="19.5">
      <c r="A116" s="814"/>
      <c r="B116" s="813"/>
      <c r="C116" s="813"/>
      <c r="D116" s="813"/>
      <c r="E116" s="813"/>
      <c r="F116" s="813"/>
      <c r="G116" s="813"/>
      <c r="H116" s="813"/>
    </row>
    <row r="117" spans="1:8" ht="19.5">
      <c r="A117" s="814"/>
      <c r="B117" s="813"/>
      <c r="C117" s="813"/>
      <c r="D117" s="813"/>
      <c r="E117" s="813"/>
      <c r="F117" s="813"/>
      <c r="G117" s="813"/>
      <c r="H117" s="813"/>
    </row>
    <row r="118" spans="1:8" ht="19.5">
      <c r="A118" s="814"/>
      <c r="B118" s="813"/>
      <c r="C118" s="813"/>
      <c r="D118" s="813"/>
      <c r="E118" s="813"/>
      <c r="F118" s="813"/>
      <c r="G118" s="813"/>
      <c r="H118" s="813"/>
    </row>
    <row r="119" spans="1:8" ht="19.5">
      <c r="A119" s="814"/>
      <c r="B119" s="813"/>
      <c r="C119" s="813"/>
      <c r="D119" s="813"/>
      <c r="E119" s="813"/>
      <c r="F119" s="813"/>
      <c r="G119" s="813"/>
      <c r="H119" s="813"/>
    </row>
    <row r="120" spans="1:8" ht="19.5">
      <c r="A120" s="814"/>
      <c r="B120" s="813"/>
      <c r="C120" s="813"/>
      <c r="D120" s="813"/>
      <c r="E120" s="813"/>
      <c r="F120" s="813"/>
      <c r="G120" s="813"/>
      <c r="H120" s="813"/>
    </row>
    <row r="121" spans="1:8" ht="19.5">
      <c r="A121" s="814"/>
      <c r="B121" s="813"/>
      <c r="C121" s="813"/>
      <c r="D121" s="813"/>
      <c r="E121" s="813"/>
      <c r="F121" s="813"/>
      <c r="G121" s="813"/>
      <c r="H121" s="813"/>
    </row>
    <row r="122" spans="1:8" ht="19.5">
      <c r="A122" s="814"/>
      <c r="B122" s="813"/>
      <c r="C122" s="813"/>
      <c r="D122" s="813"/>
      <c r="E122" s="813"/>
      <c r="F122" s="813"/>
      <c r="G122" s="813"/>
      <c r="H122" s="813"/>
    </row>
    <row r="123" spans="1:8" ht="19.5">
      <c r="A123" s="816"/>
      <c r="B123" s="813"/>
      <c r="C123" s="813"/>
      <c r="D123" s="813"/>
      <c r="E123" s="813"/>
      <c r="F123" s="813"/>
      <c r="G123" s="813"/>
      <c r="H123" s="813"/>
    </row>
    <row r="124" spans="1:8" ht="19.5">
      <c r="A124" s="814"/>
      <c r="B124" s="813"/>
      <c r="C124" s="813"/>
      <c r="D124" s="813"/>
      <c r="E124" s="813"/>
      <c r="F124" s="813"/>
      <c r="G124" s="813"/>
      <c r="H124" s="813"/>
    </row>
    <row r="125" spans="1:8" ht="19.5">
      <c r="A125" s="814"/>
      <c r="B125" s="813"/>
      <c r="C125" s="813"/>
      <c r="D125" s="813"/>
      <c r="E125" s="813"/>
      <c r="F125" s="813"/>
      <c r="G125" s="813"/>
      <c r="H125" s="813"/>
    </row>
    <row r="126" spans="1:8" ht="19.5">
      <c r="A126" s="814"/>
      <c r="B126" s="813"/>
      <c r="C126" s="813"/>
      <c r="D126" s="813"/>
      <c r="E126" s="813"/>
      <c r="F126" s="813"/>
      <c r="G126" s="813"/>
      <c r="H126" s="813"/>
    </row>
    <row r="127" spans="1:8" ht="19.5">
      <c r="A127" s="814"/>
      <c r="B127" s="813"/>
      <c r="C127" s="813"/>
      <c r="D127" s="813"/>
      <c r="E127" s="813"/>
      <c r="F127" s="813"/>
      <c r="G127" s="813"/>
      <c r="H127" s="813"/>
    </row>
    <row r="128" spans="1:8" ht="19.5">
      <c r="A128" s="814"/>
      <c r="B128" s="813"/>
      <c r="C128" s="813"/>
      <c r="D128" s="813"/>
      <c r="E128" s="813"/>
      <c r="F128" s="813"/>
      <c r="G128" s="813"/>
      <c r="H128" s="813"/>
    </row>
    <row r="129" spans="1:8" ht="19.5">
      <c r="A129" s="816"/>
      <c r="B129" s="813"/>
      <c r="C129" s="813"/>
      <c r="D129" s="813"/>
      <c r="E129" s="813"/>
      <c r="F129" s="813"/>
      <c r="G129" s="813"/>
      <c r="H129" s="813"/>
    </row>
    <row r="130" spans="1:8" ht="19.5">
      <c r="A130" s="814"/>
      <c r="B130" s="813"/>
      <c r="C130" s="813"/>
      <c r="D130" s="813"/>
      <c r="E130" s="813"/>
      <c r="F130" s="813"/>
      <c r="G130" s="813"/>
      <c r="H130" s="813"/>
    </row>
    <row r="131" spans="1:8" ht="19.5">
      <c r="A131" s="814"/>
      <c r="B131" s="813"/>
      <c r="C131" s="813"/>
      <c r="D131" s="813"/>
      <c r="E131" s="813"/>
      <c r="F131" s="813"/>
      <c r="G131" s="813"/>
      <c r="H131" s="813"/>
    </row>
    <row r="132" spans="1:8" ht="19.5">
      <c r="A132" s="814"/>
      <c r="B132" s="813"/>
      <c r="C132" s="813"/>
      <c r="D132" s="813"/>
      <c r="E132" s="813"/>
      <c r="F132" s="813"/>
      <c r="G132" s="813"/>
      <c r="H132" s="813"/>
    </row>
    <row r="133" spans="1:8" ht="19.5">
      <c r="A133" s="816"/>
      <c r="B133" s="813"/>
      <c r="C133" s="813"/>
      <c r="D133" s="813"/>
      <c r="E133" s="813"/>
      <c r="F133" s="813"/>
      <c r="G133" s="813"/>
      <c r="H133" s="813"/>
    </row>
    <row r="134" spans="1:8" ht="19.5">
      <c r="A134" s="814"/>
      <c r="B134" s="813"/>
      <c r="C134" s="813"/>
      <c r="D134" s="813"/>
      <c r="E134" s="813"/>
      <c r="F134" s="813"/>
      <c r="G134" s="813"/>
      <c r="H134" s="813"/>
    </row>
    <row r="135" spans="1:8" ht="19.5">
      <c r="A135" s="814"/>
      <c r="B135" s="813"/>
      <c r="C135" s="813"/>
      <c r="D135" s="813"/>
      <c r="E135" s="813"/>
      <c r="F135" s="813"/>
      <c r="G135" s="813"/>
      <c r="H135" s="813"/>
    </row>
    <row r="136" spans="1:8" ht="19.5">
      <c r="A136" s="814"/>
      <c r="B136" s="813"/>
      <c r="C136" s="813"/>
      <c r="D136" s="813"/>
      <c r="E136" s="813"/>
      <c r="F136" s="813"/>
      <c r="G136" s="813"/>
      <c r="H136" s="813"/>
    </row>
    <row r="137" spans="1:8" ht="19.5">
      <c r="A137" s="814"/>
      <c r="B137" s="813"/>
      <c r="C137" s="813"/>
      <c r="D137" s="813"/>
      <c r="E137" s="813"/>
      <c r="F137" s="813"/>
      <c r="G137" s="813"/>
      <c r="H137" s="813"/>
    </row>
    <row r="138" spans="1:8" ht="19.5">
      <c r="A138" s="816"/>
      <c r="B138" s="813"/>
      <c r="C138" s="813"/>
      <c r="D138" s="813"/>
      <c r="E138" s="813"/>
      <c r="F138" s="813"/>
      <c r="G138" s="813"/>
      <c r="H138" s="813"/>
    </row>
    <row r="139" spans="1:8" ht="19.5">
      <c r="A139" s="814"/>
      <c r="B139" s="813"/>
      <c r="C139" s="813"/>
      <c r="D139" s="813"/>
      <c r="E139" s="813"/>
      <c r="F139" s="813"/>
      <c r="G139" s="813"/>
      <c r="H139" s="813"/>
    </row>
    <row r="140" spans="1:8" ht="19.5">
      <c r="A140" s="814"/>
      <c r="B140" s="813"/>
      <c r="C140" s="813"/>
      <c r="D140" s="813"/>
      <c r="E140" s="813"/>
      <c r="F140" s="813"/>
      <c r="G140" s="813"/>
      <c r="H140" s="813"/>
    </row>
    <row r="141" spans="1:8" ht="19.5">
      <c r="A141" s="814"/>
      <c r="B141" s="813"/>
      <c r="C141" s="813"/>
      <c r="D141" s="813"/>
      <c r="E141" s="813"/>
      <c r="F141" s="813"/>
      <c r="G141" s="813"/>
      <c r="H141" s="813"/>
    </row>
    <row r="142" spans="1:8" ht="19.5">
      <c r="A142" s="814"/>
      <c r="B142" s="813"/>
      <c r="C142" s="813"/>
      <c r="D142" s="813"/>
      <c r="E142" s="813"/>
      <c r="F142" s="813"/>
      <c r="G142" s="813"/>
      <c r="H142" s="813"/>
    </row>
    <row r="143" spans="1:8" ht="19.5">
      <c r="A143" s="815"/>
      <c r="B143" s="813"/>
      <c r="C143" s="813"/>
      <c r="D143" s="813"/>
      <c r="E143" s="813"/>
      <c r="F143" s="813"/>
      <c r="G143" s="813"/>
      <c r="H143" s="813"/>
    </row>
    <row r="144" spans="1:8" ht="19.5">
      <c r="A144" s="815"/>
      <c r="B144" s="813"/>
      <c r="C144" s="813"/>
      <c r="D144" s="813"/>
      <c r="E144" s="813"/>
      <c r="F144" s="813"/>
      <c r="G144" s="813"/>
      <c r="H144" s="813"/>
    </row>
    <row r="145" spans="1:8" ht="19.5">
      <c r="A145" s="816"/>
      <c r="B145" s="813"/>
      <c r="C145" s="813"/>
      <c r="D145" s="813"/>
      <c r="E145" s="813"/>
      <c r="F145" s="813"/>
      <c r="G145" s="813"/>
      <c r="H145" s="813"/>
    </row>
    <row r="146" spans="1:8" ht="19.5">
      <c r="A146" s="814"/>
      <c r="B146" s="813"/>
      <c r="C146" s="813"/>
      <c r="D146" s="813"/>
      <c r="E146" s="813"/>
      <c r="F146" s="813"/>
      <c r="G146" s="813"/>
      <c r="H146" s="813"/>
    </row>
    <row r="147" spans="1:8" ht="19.5">
      <c r="A147" s="814"/>
      <c r="B147" s="813"/>
      <c r="C147" s="813"/>
      <c r="D147" s="813"/>
      <c r="E147" s="813"/>
      <c r="F147" s="813"/>
      <c r="G147" s="813"/>
      <c r="H147" s="813"/>
    </row>
    <row r="148" spans="1:8" ht="19.5">
      <c r="A148" s="820"/>
      <c r="B148" s="813"/>
      <c r="C148" s="813"/>
      <c r="D148" s="813"/>
      <c r="E148" s="813"/>
      <c r="F148" s="813"/>
      <c r="G148" s="813"/>
      <c r="H148" s="813"/>
    </row>
    <row r="149" spans="1:8" ht="19.5">
      <c r="A149" s="816"/>
      <c r="B149" s="813"/>
      <c r="C149" s="813"/>
      <c r="D149" s="813"/>
      <c r="E149" s="813"/>
      <c r="F149" s="813"/>
      <c r="G149" s="813"/>
      <c r="H149" s="813"/>
    </row>
    <row r="150" spans="1:8" ht="19.5">
      <c r="A150" s="814"/>
      <c r="B150" s="813"/>
      <c r="C150" s="813"/>
      <c r="D150" s="813"/>
      <c r="E150" s="813"/>
      <c r="F150" s="813"/>
      <c r="G150" s="813"/>
      <c r="H150" s="813"/>
    </row>
    <row r="151" spans="1:8" ht="19.5">
      <c r="A151" s="814"/>
      <c r="B151" s="813"/>
      <c r="C151" s="813"/>
      <c r="D151" s="813"/>
      <c r="E151" s="813"/>
      <c r="F151" s="813"/>
      <c r="G151" s="813"/>
      <c r="H151" s="813"/>
    </row>
    <row r="152" spans="1:8" ht="19.5">
      <c r="A152" s="814"/>
      <c r="B152" s="813"/>
      <c r="C152" s="813"/>
      <c r="D152" s="813"/>
      <c r="E152" s="813"/>
      <c r="F152" s="813"/>
      <c r="G152" s="813"/>
      <c r="H152" s="813"/>
    </row>
    <row r="153" spans="1:8" ht="19.5">
      <c r="A153" s="816"/>
      <c r="B153" s="813"/>
      <c r="C153" s="813"/>
      <c r="D153" s="813"/>
      <c r="E153" s="813"/>
      <c r="F153" s="813"/>
      <c r="G153" s="813"/>
      <c r="H153" s="813"/>
    </row>
    <row r="154" spans="1:8" ht="19.5">
      <c r="A154" s="814"/>
      <c r="B154" s="813"/>
      <c r="C154" s="813"/>
      <c r="D154" s="813"/>
      <c r="E154" s="813"/>
      <c r="F154" s="813"/>
      <c r="G154" s="813"/>
      <c r="H154" s="813"/>
    </row>
    <row r="155" spans="1:8" ht="19.5">
      <c r="A155" s="814"/>
      <c r="B155" s="813"/>
      <c r="C155" s="813"/>
      <c r="D155" s="813"/>
      <c r="E155" s="813"/>
      <c r="F155" s="813"/>
      <c r="G155" s="813"/>
      <c r="H155" s="813"/>
    </row>
    <row r="156" spans="1:8" ht="19.5">
      <c r="A156" s="814"/>
      <c r="B156" s="813"/>
      <c r="C156" s="813"/>
      <c r="D156" s="813"/>
      <c r="E156" s="813"/>
      <c r="F156" s="813"/>
      <c r="G156" s="813"/>
      <c r="H156" s="813"/>
    </row>
    <row r="157" spans="1:8" ht="19.5">
      <c r="A157" s="816"/>
      <c r="B157" s="813"/>
      <c r="C157" s="813"/>
      <c r="D157" s="813"/>
      <c r="E157" s="813"/>
      <c r="F157" s="813"/>
      <c r="G157" s="813"/>
      <c r="H157" s="813"/>
    </row>
    <row r="158" spans="1:8" ht="19.5">
      <c r="A158" s="814"/>
      <c r="B158" s="813"/>
      <c r="C158" s="813"/>
      <c r="D158" s="813"/>
      <c r="E158" s="813"/>
      <c r="F158" s="813"/>
      <c r="G158" s="813"/>
      <c r="H158" s="813"/>
    </row>
    <row r="159" spans="1:8" ht="19.5">
      <c r="A159" s="814"/>
      <c r="B159" s="813"/>
      <c r="C159" s="813"/>
      <c r="D159" s="813"/>
      <c r="E159" s="813"/>
      <c r="F159" s="813"/>
      <c r="G159" s="813"/>
      <c r="H159" s="813"/>
    </row>
    <row r="160" spans="1:8" ht="19.5">
      <c r="A160" s="814"/>
      <c r="B160" s="813"/>
      <c r="C160" s="813"/>
      <c r="D160" s="813"/>
      <c r="E160" s="813"/>
      <c r="F160" s="813"/>
      <c r="G160" s="813"/>
      <c r="H160" s="813"/>
    </row>
    <row r="161" spans="1:8" ht="19.5">
      <c r="A161" s="816"/>
      <c r="B161" s="813"/>
      <c r="C161" s="813"/>
      <c r="D161" s="813"/>
      <c r="E161" s="813"/>
      <c r="F161" s="813"/>
      <c r="G161" s="813"/>
      <c r="H161" s="813"/>
    </row>
    <row r="162" spans="1:8" ht="19.5">
      <c r="A162" s="814"/>
      <c r="B162" s="813"/>
      <c r="C162" s="813"/>
      <c r="D162" s="813"/>
      <c r="E162" s="813"/>
      <c r="F162" s="813"/>
      <c r="G162" s="813"/>
      <c r="H162" s="813"/>
    </row>
    <row r="163" spans="1:8" ht="19.5">
      <c r="A163" s="814"/>
      <c r="B163" s="813"/>
      <c r="C163" s="813"/>
      <c r="D163" s="813"/>
      <c r="E163" s="813"/>
      <c r="F163" s="813"/>
      <c r="G163" s="813"/>
      <c r="H163" s="813"/>
    </row>
    <row r="164" spans="1:8" ht="19.5">
      <c r="A164" s="814"/>
      <c r="B164" s="813"/>
      <c r="C164" s="813"/>
      <c r="D164" s="813"/>
      <c r="E164" s="813"/>
      <c r="F164" s="813"/>
      <c r="G164" s="813"/>
      <c r="H164" s="813"/>
    </row>
    <row r="165" spans="1:8" ht="19.5">
      <c r="A165" s="821"/>
      <c r="B165" s="813"/>
      <c r="C165" s="813"/>
      <c r="D165" s="813"/>
      <c r="E165" s="813"/>
      <c r="F165" s="813"/>
      <c r="G165" s="813"/>
      <c r="H165" s="813"/>
    </row>
    <row r="166" spans="1:8" ht="19.5">
      <c r="A166" s="821"/>
      <c r="B166" s="813"/>
      <c r="C166" s="813"/>
      <c r="D166" s="813"/>
      <c r="E166" s="813"/>
      <c r="F166" s="813"/>
      <c r="G166" s="813"/>
      <c r="H166" s="813"/>
    </row>
    <row r="167" spans="1:8" ht="19.5">
      <c r="A167" s="821"/>
      <c r="B167" s="813"/>
      <c r="C167" s="813"/>
      <c r="D167" s="813"/>
      <c r="E167" s="813"/>
      <c r="F167" s="813"/>
      <c r="G167" s="813"/>
      <c r="H167" s="813"/>
    </row>
    <row r="168" spans="1:8" ht="19.5">
      <c r="A168" s="817"/>
      <c r="B168" s="813"/>
      <c r="C168" s="813"/>
      <c r="D168" s="813"/>
      <c r="E168" s="813"/>
      <c r="F168" s="813"/>
      <c r="G168" s="813"/>
      <c r="H168" s="813"/>
    </row>
    <row r="169" spans="1:8" ht="19.5">
      <c r="A169" s="817"/>
      <c r="B169" s="813"/>
      <c r="C169" s="813"/>
      <c r="D169" s="813"/>
      <c r="E169" s="813"/>
      <c r="F169" s="813"/>
      <c r="G169" s="813"/>
      <c r="H169" s="813"/>
    </row>
    <row r="170" spans="1:8" ht="19.5">
      <c r="A170" s="816"/>
      <c r="B170" s="813"/>
      <c r="C170" s="813"/>
      <c r="D170" s="813"/>
      <c r="E170" s="813"/>
      <c r="F170" s="813"/>
      <c r="G170" s="813"/>
      <c r="H170" s="813"/>
    </row>
    <row r="171" spans="1:8" ht="19.5">
      <c r="A171" s="814"/>
      <c r="B171" s="813"/>
      <c r="C171" s="813"/>
      <c r="D171" s="813"/>
      <c r="E171" s="813"/>
      <c r="F171" s="813"/>
      <c r="G171" s="813"/>
      <c r="H171" s="813"/>
    </row>
    <row r="172" spans="1:8" ht="19.5">
      <c r="A172" s="814"/>
      <c r="B172" s="813"/>
      <c r="C172" s="813"/>
      <c r="D172" s="813"/>
      <c r="E172" s="813"/>
      <c r="F172" s="813"/>
      <c r="G172" s="813"/>
      <c r="H172" s="813"/>
    </row>
    <row r="173" spans="1:8" ht="19.5">
      <c r="A173" s="814"/>
      <c r="B173" s="813"/>
      <c r="C173" s="813"/>
      <c r="D173" s="813"/>
      <c r="E173" s="813"/>
      <c r="F173" s="813"/>
      <c r="G173" s="813"/>
      <c r="H173" s="813"/>
    </row>
    <row r="174" spans="1:8" ht="19.5">
      <c r="A174" s="814"/>
      <c r="B174" s="813"/>
      <c r="C174" s="813"/>
      <c r="D174" s="813"/>
      <c r="E174" s="813"/>
      <c r="F174" s="813"/>
      <c r="G174" s="813"/>
      <c r="H174" s="813"/>
    </row>
    <row r="175" spans="1:8" ht="19.5">
      <c r="A175" s="814"/>
      <c r="B175" s="813"/>
      <c r="C175" s="813"/>
      <c r="D175" s="813"/>
      <c r="E175" s="813"/>
      <c r="F175" s="813"/>
      <c r="G175" s="813"/>
      <c r="H175" s="813"/>
    </row>
    <row r="176" spans="1:8" ht="19.5">
      <c r="A176" s="816"/>
      <c r="B176" s="813"/>
      <c r="C176" s="813"/>
      <c r="D176" s="813"/>
      <c r="E176" s="813"/>
      <c r="F176" s="813"/>
      <c r="G176" s="813"/>
      <c r="H176" s="813"/>
    </row>
    <row r="177" spans="1:8" ht="19.5">
      <c r="A177" s="814"/>
      <c r="B177" s="813"/>
      <c r="C177" s="813"/>
      <c r="D177" s="813"/>
      <c r="E177" s="813"/>
      <c r="F177" s="813"/>
      <c r="G177" s="813"/>
      <c r="H177" s="813"/>
    </row>
    <row r="178" spans="1:8" ht="19.5">
      <c r="A178" s="814"/>
      <c r="B178" s="813"/>
      <c r="C178" s="813"/>
      <c r="D178" s="813"/>
      <c r="E178" s="813"/>
      <c r="F178" s="813"/>
      <c r="G178" s="813"/>
      <c r="H178" s="813"/>
    </row>
    <row r="179" spans="1:8" ht="19.5">
      <c r="A179" s="814"/>
      <c r="B179" s="813"/>
      <c r="C179" s="813"/>
      <c r="D179" s="813"/>
      <c r="E179" s="813"/>
      <c r="F179" s="813"/>
      <c r="G179" s="813"/>
      <c r="H179" s="813"/>
    </row>
    <row r="180" spans="1:8" ht="19.5">
      <c r="A180" s="814"/>
      <c r="B180" s="813"/>
      <c r="C180" s="813"/>
      <c r="D180" s="813"/>
      <c r="E180" s="813"/>
      <c r="F180" s="813"/>
      <c r="G180" s="813"/>
      <c r="H180" s="813"/>
    </row>
    <row r="181" spans="1:8" ht="19.5">
      <c r="A181" s="816"/>
      <c r="B181" s="813"/>
      <c r="C181" s="813"/>
      <c r="D181" s="813"/>
      <c r="E181" s="813"/>
      <c r="F181" s="813"/>
      <c r="G181" s="813"/>
      <c r="H181" s="813"/>
    </row>
    <row r="182" spans="1:8" ht="19.5">
      <c r="A182" s="816"/>
      <c r="B182" s="813"/>
      <c r="C182" s="813"/>
      <c r="D182" s="813"/>
      <c r="E182" s="813"/>
      <c r="F182" s="813"/>
      <c r="G182" s="813"/>
      <c r="H182" s="813"/>
    </row>
    <row r="183" spans="1:8" ht="19.5">
      <c r="A183" s="814"/>
      <c r="B183" s="813"/>
      <c r="C183" s="813"/>
      <c r="D183" s="813"/>
      <c r="E183" s="813"/>
      <c r="F183" s="813"/>
      <c r="G183" s="813"/>
      <c r="H183" s="813"/>
    </row>
    <row r="184" spans="1:8" ht="19.5">
      <c r="A184" s="814"/>
      <c r="B184" s="813"/>
      <c r="C184" s="813"/>
      <c r="D184" s="813"/>
      <c r="E184" s="813"/>
      <c r="F184" s="813"/>
      <c r="G184" s="813"/>
      <c r="H184" s="813"/>
    </row>
    <row r="185" spans="1:8" ht="19.5">
      <c r="A185" s="814"/>
      <c r="B185" s="813"/>
      <c r="C185" s="813"/>
      <c r="D185" s="813"/>
      <c r="E185" s="813"/>
      <c r="F185" s="813"/>
      <c r="G185" s="813"/>
      <c r="H185" s="813"/>
    </row>
    <row r="186" spans="1:8" ht="19.5">
      <c r="A186" s="816"/>
      <c r="B186" s="813"/>
      <c r="C186" s="813"/>
      <c r="D186" s="813"/>
      <c r="E186" s="813"/>
      <c r="F186" s="813"/>
      <c r="G186" s="813"/>
      <c r="H186" s="813"/>
    </row>
    <row r="187" spans="1:8" ht="19.5">
      <c r="A187" s="816"/>
      <c r="B187" s="813"/>
      <c r="C187" s="813"/>
      <c r="D187" s="813"/>
      <c r="E187" s="813"/>
      <c r="F187" s="813"/>
      <c r="G187" s="813"/>
      <c r="H187" s="813"/>
    </row>
    <row r="188" spans="1:8" ht="19.5">
      <c r="A188" s="816"/>
      <c r="B188" s="813"/>
      <c r="C188" s="813"/>
      <c r="D188" s="813"/>
      <c r="E188" s="813"/>
      <c r="F188" s="813"/>
      <c r="G188" s="813"/>
      <c r="H188" s="813"/>
    </row>
    <row r="189" spans="1:8" ht="19.5">
      <c r="A189" s="816"/>
      <c r="B189" s="813"/>
      <c r="C189" s="813"/>
      <c r="D189" s="813"/>
      <c r="E189" s="813"/>
      <c r="F189" s="813"/>
      <c r="G189" s="813"/>
      <c r="H189" s="813"/>
    </row>
    <row r="190" spans="1:8" ht="19.5">
      <c r="A190" s="816"/>
      <c r="B190" s="813"/>
      <c r="C190" s="813"/>
      <c r="D190" s="813"/>
      <c r="E190" s="813"/>
      <c r="F190" s="813"/>
      <c r="G190" s="813"/>
      <c r="H190" s="813"/>
    </row>
    <row r="191" spans="1:8" ht="19.5">
      <c r="A191" s="816"/>
      <c r="B191" s="813"/>
      <c r="C191" s="813"/>
      <c r="D191" s="813"/>
      <c r="E191" s="813"/>
      <c r="F191" s="813"/>
      <c r="G191" s="813"/>
      <c r="H191" s="813"/>
    </row>
    <row r="192" spans="1:8" ht="19.5">
      <c r="A192" s="814"/>
      <c r="B192" s="813"/>
      <c r="C192" s="813"/>
      <c r="D192" s="813"/>
      <c r="E192" s="813"/>
      <c r="F192" s="813"/>
      <c r="G192" s="813"/>
      <c r="H192" s="813"/>
    </row>
    <row r="193" spans="1:8" ht="19.5">
      <c r="A193" s="814"/>
      <c r="B193" s="813"/>
      <c r="C193" s="813"/>
      <c r="D193" s="813"/>
      <c r="E193" s="813"/>
      <c r="F193" s="813"/>
      <c r="G193" s="813"/>
      <c r="H193" s="813"/>
    </row>
    <row r="194" spans="1:8" ht="19.5">
      <c r="A194" s="814"/>
      <c r="B194" s="813"/>
      <c r="C194" s="813"/>
      <c r="D194" s="813"/>
      <c r="E194" s="813"/>
      <c r="F194" s="813"/>
      <c r="G194" s="813"/>
      <c r="H194" s="813"/>
    </row>
    <row r="195" spans="1:8" ht="19.5">
      <c r="A195" s="816"/>
      <c r="B195" s="813"/>
      <c r="C195" s="813"/>
      <c r="D195" s="813"/>
      <c r="E195" s="813"/>
      <c r="F195" s="813"/>
      <c r="G195" s="813"/>
      <c r="H195" s="813"/>
    </row>
    <row r="196" spans="1:8" ht="19.5">
      <c r="A196" s="814"/>
      <c r="B196" s="813"/>
      <c r="C196" s="813"/>
      <c r="D196" s="813"/>
      <c r="E196" s="813"/>
      <c r="F196" s="813"/>
      <c r="G196" s="813"/>
      <c r="H196" s="813"/>
    </row>
    <row r="197" spans="1:8" ht="19.5">
      <c r="A197" s="814"/>
      <c r="B197" s="813"/>
      <c r="C197" s="813"/>
      <c r="D197" s="813"/>
      <c r="E197" s="813"/>
      <c r="F197" s="813"/>
      <c r="G197" s="813"/>
      <c r="H197" s="813"/>
    </row>
    <row r="198" spans="1:8" ht="19.5">
      <c r="A198" s="822"/>
      <c r="B198" s="813"/>
      <c r="C198" s="813"/>
      <c r="D198" s="813"/>
      <c r="E198" s="813"/>
      <c r="F198" s="813"/>
      <c r="G198" s="813"/>
      <c r="H198" s="813"/>
    </row>
    <row r="199" spans="1:8" ht="19.5">
      <c r="A199" s="814"/>
      <c r="B199" s="813"/>
      <c r="C199" s="813"/>
      <c r="D199" s="813"/>
      <c r="E199" s="813"/>
      <c r="F199" s="813"/>
      <c r="G199" s="813"/>
      <c r="H199" s="813"/>
    </row>
    <row r="200" spans="1:8" ht="19.5">
      <c r="A200" s="816"/>
      <c r="B200" s="813"/>
      <c r="C200" s="813"/>
      <c r="D200" s="813"/>
      <c r="E200" s="813"/>
      <c r="F200" s="813"/>
      <c r="G200" s="813"/>
      <c r="H200" s="813"/>
    </row>
    <row r="201" spans="1:8" ht="19.5">
      <c r="A201" s="814"/>
      <c r="B201" s="813"/>
      <c r="C201" s="813"/>
      <c r="D201" s="813"/>
      <c r="E201" s="813"/>
      <c r="F201" s="813"/>
      <c r="G201" s="813"/>
      <c r="H201" s="813"/>
    </row>
    <row r="202" spans="1:8" ht="19.5">
      <c r="A202" s="814"/>
      <c r="B202" s="813"/>
      <c r="C202" s="813"/>
      <c r="D202" s="813"/>
      <c r="E202" s="813"/>
      <c r="F202" s="813"/>
      <c r="G202" s="813"/>
      <c r="H202" s="813"/>
    </row>
    <row r="203" spans="1:8" ht="19.5">
      <c r="A203" s="816"/>
      <c r="B203" s="813"/>
      <c r="C203" s="813"/>
      <c r="D203" s="813"/>
      <c r="E203" s="813"/>
      <c r="F203" s="813"/>
      <c r="G203" s="813"/>
      <c r="H203" s="813"/>
    </row>
    <row r="204" spans="1:8" ht="19.5">
      <c r="A204" s="814"/>
      <c r="B204" s="813"/>
      <c r="C204" s="813"/>
      <c r="D204" s="813"/>
      <c r="E204" s="813"/>
      <c r="F204" s="813"/>
      <c r="G204" s="813"/>
      <c r="H204" s="813"/>
    </row>
    <row r="205" spans="1:8" ht="19.5">
      <c r="A205" s="814"/>
      <c r="B205" s="813"/>
      <c r="C205" s="813"/>
      <c r="D205" s="813"/>
      <c r="E205" s="813"/>
      <c r="F205" s="813"/>
      <c r="G205" s="813"/>
      <c r="H205" s="813"/>
    </row>
    <row r="206" spans="1:8" ht="19.5">
      <c r="A206" s="816"/>
      <c r="B206" s="813"/>
      <c r="C206" s="813"/>
      <c r="D206" s="813"/>
      <c r="E206" s="813"/>
      <c r="F206" s="813"/>
      <c r="G206" s="813"/>
      <c r="H206" s="813"/>
    </row>
    <row r="207" spans="1:8" ht="19.5">
      <c r="A207" s="814"/>
      <c r="B207" s="813"/>
      <c r="C207" s="813"/>
      <c r="D207" s="813"/>
      <c r="E207" s="813"/>
      <c r="F207" s="813"/>
      <c r="G207" s="813"/>
      <c r="H207" s="813"/>
    </row>
    <row r="208" spans="1:8" ht="19.5">
      <c r="A208" s="814"/>
      <c r="B208" s="813"/>
      <c r="C208" s="813"/>
      <c r="D208" s="813"/>
      <c r="E208" s="813"/>
      <c r="F208" s="813"/>
      <c r="G208" s="813"/>
      <c r="H208" s="813"/>
    </row>
    <row r="209" spans="1:8" ht="19.5">
      <c r="A209" s="814"/>
      <c r="B209" s="813"/>
      <c r="C209" s="813"/>
      <c r="D209" s="813"/>
      <c r="E209" s="813"/>
      <c r="F209" s="813"/>
      <c r="G209" s="813"/>
      <c r="H209" s="813"/>
    </row>
    <row r="210" spans="1:8" ht="19.5">
      <c r="A210" s="814"/>
      <c r="B210" s="813"/>
      <c r="C210" s="813"/>
      <c r="D210" s="813"/>
      <c r="E210" s="813"/>
      <c r="F210" s="813"/>
      <c r="G210" s="813"/>
      <c r="H210" s="813"/>
    </row>
    <row r="211" spans="1:8" ht="19.5">
      <c r="A211" s="814"/>
      <c r="B211" s="813"/>
      <c r="C211" s="813"/>
      <c r="D211" s="813"/>
      <c r="E211" s="813"/>
      <c r="F211" s="813"/>
      <c r="G211" s="813"/>
      <c r="H211" s="813"/>
    </row>
    <row r="212" spans="1:8" ht="19.5">
      <c r="A212" s="814"/>
      <c r="B212" s="813"/>
      <c r="C212" s="813"/>
      <c r="D212" s="813"/>
      <c r="E212" s="813"/>
      <c r="F212" s="813"/>
      <c r="G212" s="813"/>
      <c r="H212" s="813"/>
    </row>
    <row r="213" spans="1:8" ht="19.5">
      <c r="A213" s="814"/>
      <c r="B213" s="813"/>
      <c r="C213" s="813"/>
      <c r="D213" s="813"/>
      <c r="E213" s="813"/>
      <c r="F213" s="813"/>
      <c r="G213" s="813"/>
      <c r="H213" s="813"/>
    </row>
    <row r="214" spans="1:8" ht="19.5">
      <c r="A214" s="814"/>
      <c r="B214" s="813"/>
      <c r="C214" s="813"/>
      <c r="D214" s="813"/>
      <c r="E214" s="813"/>
      <c r="F214" s="813"/>
      <c r="G214" s="813"/>
      <c r="H214" s="813"/>
    </row>
    <row r="215" spans="1:8" ht="19.5">
      <c r="A215" s="816"/>
      <c r="B215" s="813"/>
      <c r="C215" s="813"/>
      <c r="D215" s="813"/>
      <c r="E215" s="813"/>
      <c r="F215" s="813"/>
      <c r="G215" s="813"/>
      <c r="H215" s="813"/>
    </row>
    <row r="216" spans="1:8" ht="19.5">
      <c r="A216" s="814"/>
      <c r="B216" s="813"/>
      <c r="C216" s="813"/>
      <c r="D216" s="813"/>
      <c r="E216" s="813"/>
      <c r="F216" s="813"/>
      <c r="G216" s="813"/>
      <c r="H216" s="813"/>
    </row>
    <row r="217" spans="1:8" ht="19.5">
      <c r="A217" s="814"/>
      <c r="B217" s="813"/>
      <c r="C217" s="813"/>
      <c r="D217" s="813"/>
      <c r="E217" s="813"/>
      <c r="F217" s="813"/>
      <c r="G217" s="813"/>
      <c r="H217" s="813"/>
    </row>
    <row r="218" spans="1:8" ht="19.5">
      <c r="A218" s="814"/>
      <c r="B218" s="813"/>
      <c r="C218" s="813"/>
      <c r="D218" s="813"/>
      <c r="E218" s="813"/>
      <c r="F218" s="813"/>
      <c r="G218" s="813"/>
      <c r="H218" s="813"/>
    </row>
    <row r="219" spans="1:8" ht="19.5">
      <c r="A219" s="814"/>
      <c r="B219" s="813"/>
      <c r="C219" s="813"/>
      <c r="D219" s="813"/>
      <c r="E219" s="813"/>
      <c r="F219" s="813"/>
      <c r="G219" s="813"/>
      <c r="H219" s="813"/>
    </row>
    <row r="220" spans="1:8" ht="19.5">
      <c r="A220" s="814"/>
      <c r="B220" s="813"/>
      <c r="C220" s="813"/>
      <c r="D220" s="813"/>
      <c r="E220" s="813"/>
      <c r="F220" s="813"/>
      <c r="G220" s="813"/>
      <c r="H220" s="813"/>
    </row>
    <row r="221" spans="1:8" ht="19.5">
      <c r="A221" s="816"/>
      <c r="B221" s="813"/>
      <c r="C221" s="813"/>
      <c r="D221" s="813"/>
      <c r="E221" s="813"/>
      <c r="F221" s="813"/>
      <c r="G221" s="813"/>
      <c r="H221" s="813"/>
    </row>
    <row r="222" spans="1:8" ht="19.5">
      <c r="A222" s="814"/>
      <c r="B222" s="813"/>
      <c r="C222" s="813"/>
      <c r="D222" s="813"/>
      <c r="E222" s="813"/>
      <c r="F222" s="813"/>
      <c r="G222" s="813"/>
      <c r="H222" s="813"/>
    </row>
    <row r="223" spans="1:8" ht="19.5">
      <c r="A223" s="814"/>
      <c r="B223" s="813"/>
      <c r="C223" s="813"/>
      <c r="D223" s="813"/>
      <c r="E223" s="813"/>
      <c r="F223" s="813"/>
      <c r="G223" s="813"/>
      <c r="H223" s="813"/>
    </row>
    <row r="224" spans="1:8" ht="19.5">
      <c r="A224" s="816"/>
      <c r="B224" s="813"/>
      <c r="C224" s="813"/>
      <c r="D224" s="813"/>
      <c r="E224" s="813"/>
      <c r="F224" s="813"/>
      <c r="G224" s="813"/>
      <c r="H224" s="813"/>
    </row>
    <row r="225" spans="1:8" ht="19.5">
      <c r="A225" s="814"/>
      <c r="B225" s="813"/>
      <c r="C225" s="813"/>
      <c r="D225" s="813"/>
      <c r="E225" s="813"/>
      <c r="F225" s="813"/>
      <c r="G225" s="813"/>
      <c r="H225" s="813"/>
    </row>
    <row r="226" spans="1:8" ht="19.5">
      <c r="A226" s="814"/>
      <c r="B226" s="813"/>
      <c r="C226" s="813"/>
      <c r="D226" s="813"/>
      <c r="E226" s="813"/>
      <c r="F226" s="813"/>
      <c r="G226" s="813"/>
      <c r="H226" s="813"/>
    </row>
    <row r="227" spans="1:8" ht="19.5">
      <c r="A227" s="814"/>
      <c r="B227" s="813"/>
      <c r="C227" s="813"/>
      <c r="D227" s="813"/>
      <c r="E227" s="813"/>
      <c r="F227" s="813"/>
      <c r="G227" s="813"/>
      <c r="H227" s="813"/>
    </row>
    <row r="228" spans="1:8" ht="19.5">
      <c r="A228" s="823"/>
      <c r="B228" s="813"/>
      <c r="C228" s="813"/>
      <c r="D228" s="813"/>
      <c r="E228" s="813"/>
      <c r="F228" s="813"/>
      <c r="G228" s="813"/>
      <c r="H228" s="813"/>
    </row>
  </sheetData>
  <mergeCells count="6">
    <mergeCell ref="C6:I6"/>
    <mergeCell ref="A5:I5"/>
    <mergeCell ref="A1:I1"/>
    <mergeCell ref="A2:I2"/>
    <mergeCell ref="A4:I4"/>
    <mergeCell ref="A3:I3"/>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28"/>
  <sheetViews>
    <sheetView zoomScale="55" zoomScaleNormal="55" workbookViewId="0">
      <selection activeCell="A13" sqref="A13"/>
    </sheetView>
  </sheetViews>
  <sheetFormatPr baseColWidth="10" defaultColWidth="11.42578125" defaultRowHeight="18"/>
  <cols>
    <col min="1" max="1" width="132.28515625" style="857" customWidth="1"/>
    <col min="2" max="2" width="28.85546875" style="118" customWidth="1"/>
    <col min="3" max="8" width="16" style="118" customWidth="1"/>
    <col min="9" max="9" width="16" style="813" customWidth="1"/>
    <col min="10" max="256" width="11.42578125" style="118"/>
    <col min="257" max="257" width="132.28515625" style="118" customWidth="1"/>
    <col min="258" max="258" width="28.85546875" style="118" customWidth="1"/>
    <col min="259" max="265" width="16" style="118" customWidth="1"/>
    <col min="266" max="512" width="11.42578125" style="118"/>
    <col min="513" max="513" width="132.28515625" style="118" customWidth="1"/>
    <col min="514" max="514" width="28.85546875" style="118" customWidth="1"/>
    <col min="515" max="521" width="16" style="118" customWidth="1"/>
    <col min="522" max="768" width="11.42578125" style="118"/>
    <col min="769" max="769" width="132.28515625" style="118" customWidth="1"/>
    <col min="770" max="770" width="28.85546875" style="118" customWidth="1"/>
    <col min="771" max="777" width="16" style="118" customWidth="1"/>
    <col min="778" max="1024" width="11.42578125" style="118"/>
    <col min="1025" max="1025" width="132.28515625" style="118" customWidth="1"/>
    <col min="1026" max="1026" width="28.85546875" style="118" customWidth="1"/>
    <col min="1027" max="1033" width="16" style="118" customWidth="1"/>
    <col min="1034" max="1280" width="11.42578125" style="118"/>
    <col min="1281" max="1281" width="132.28515625" style="118" customWidth="1"/>
    <col min="1282" max="1282" width="28.85546875" style="118" customWidth="1"/>
    <col min="1283" max="1289" width="16" style="118" customWidth="1"/>
    <col min="1290" max="1536" width="11.42578125" style="118"/>
    <col min="1537" max="1537" width="132.28515625" style="118" customWidth="1"/>
    <col min="1538" max="1538" width="28.85546875" style="118" customWidth="1"/>
    <col min="1539" max="1545" width="16" style="118" customWidth="1"/>
    <col min="1546" max="1792" width="11.42578125" style="118"/>
    <col min="1793" max="1793" width="132.28515625" style="118" customWidth="1"/>
    <col min="1794" max="1794" width="28.85546875" style="118" customWidth="1"/>
    <col min="1795" max="1801" width="16" style="118" customWidth="1"/>
    <col min="1802" max="2048" width="11.42578125" style="118"/>
    <col min="2049" max="2049" width="132.28515625" style="118" customWidth="1"/>
    <col min="2050" max="2050" width="28.85546875" style="118" customWidth="1"/>
    <col min="2051" max="2057" width="16" style="118" customWidth="1"/>
    <col min="2058" max="2304" width="11.42578125" style="118"/>
    <col min="2305" max="2305" width="132.28515625" style="118" customWidth="1"/>
    <col min="2306" max="2306" width="28.85546875" style="118" customWidth="1"/>
    <col min="2307" max="2313" width="16" style="118" customWidth="1"/>
    <col min="2314" max="2560" width="11.42578125" style="118"/>
    <col min="2561" max="2561" width="132.28515625" style="118" customWidth="1"/>
    <col min="2562" max="2562" width="28.85546875" style="118" customWidth="1"/>
    <col min="2563" max="2569" width="16" style="118" customWidth="1"/>
    <col min="2570" max="2816" width="11.42578125" style="118"/>
    <col min="2817" max="2817" width="132.28515625" style="118" customWidth="1"/>
    <col min="2818" max="2818" width="28.85546875" style="118" customWidth="1"/>
    <col min="2819" max="2825" width="16" style="118" customWidth="1"/>
    <col min="2826" max="3072" width="11.42578125" style="118"/>
    <col min="3073" max="3073" width="132.28515625" style="118" customWidth="1"/>
    <col min="3074" max="3074" width="28.85546875" style="118" customWidth="1"/>
    <col min="3075" max="3081" width="16" style="118" customWidth="1"/>
    <col min="3082" max="3328" width="11.42578125" style="118"/>
    <col min="3329" max="3329" width="132.28515625" style="118" customWidth="1"/>
    <col min="3330" max="3330" width="28.85546875" style="118" customWidth="1"/>
    <col min="3331" max="3337" width="16" style="118" customWidth="1"/>
    <col min="3338" max="3584" width="11.42578125" style="118"/>
    <col min="3585" max="3585" width="132.28515625" style="118" customWidth="1"/>
    <col min="3586" max="3586" width="28.85546875" style="118" customWidth="1"/>
    <col min="3587" max="3593" width="16" style="118" customWidth="1"/>
    <col min="3594" max="3840" width="11.42578125" style="118"/>
    <col min="3841" max="3841" width="132.28515625" style="118" customWidth="1"/>
    <col min="3842" max="3842" width="28.85546875" style="118" customWidth="1"/>
    <col min="3843" max="3849" width="16" style="118" customWidth="1"/>
    <col min="3850" max="4096" width="11.42578125" style="118"/>
    <col min="4097" max="4097" width="132.28515625" style="118" customWidth="1"/>
    <col min="4098" max="4098" width="28.85546875" style="118" customWidth="1"/>
    <col min="4099" max="4105" width="16" style="118" customWidth="1"/>
    <col min="4106" max="4352" width="11.42578125" style="118"/>
    <col min="4353" max="4353" width="132.28515625" style="118" customWidth="1"/>
    <col min="4354" max="4354" width="28.85546875" style="118" customWidth="1"/>
    <col min="4355" max="4361" width="16" style="118" customWidth="1"/>
    <col min="4362" max="4608" width="11.42578125" style="118"/>
    <col min="4609" max="4609" width="132.28515625" style="118" customWidth="1"/>
    <col min="4610" max="4610" width="28.85546875" style="118" customWidth="1"/>
    <col min="4611" max="4617" width="16" style="118" customWidth="1"/>
    <col min="4618" max="4864" width="11.42578125" style="118"/>
    <col min="4865" max="4865" width="132.28515625" style="118" customWidth="1"/>
    <col min="4866" max="4866" width="28.85546875" style="118" customWidth="1"/>
    <col min="4867" max="4873" width="16" style="118" customWidth="1"/>
    <col min="4874" max="5120" width="11.42578125" style="118"/>
    <col min="5121" max="5121" width="132.28515625" style="118" customWidth="1"/>
    <col min="5122" max="5122" width="28.85546875" style="118" customWidth="1"/>
    <col min="5123" max="5129" width="16" style="118" customWidth="1"/>
    <col min="5130" max="5376" width="11.42578125" style="118"/>
    <col min="5377" max="5377" width="132.28515625" style="118" customWidth="1"/>
    <col min="5378" max="5378" width="28.85546875" style="118" customWidth="1"/>
    <col min="5379" max="5385" width="16" style="118" customWidth="1"/>
    <col min="5386" max="5632" width="11.42578125" style="118"/>
    <col min="5633" max="5633" width="132.28515625" style="118" customWidth="1"/>
    <col min="5634" max="5634" width="28.85546875" style="118" customWidth="1"/>
    <col min="5635" max="5641" width="16" style="118" customWidth="1"/>
    <col min="5642" max="5888" width="11.42578125" style="118"/>
    <col min="5889" max="5889" width="132.28515625" style="118" customWidth="1"/>
    <col min="5890" max="5890" width="28.85546875" style="118" customWidth="1"/>
    <col min="5891" max="5897" width="16" style="118" customWidth="1"/>
    <col min="5898" max="6144" width="11.42578125" style="118"/>
    <col min="6145" max="6145" width="132.28515625" style="118" customWidth="1"/>
    <col min="6146" max="6146" width="28.85546875" style="118" customWidth="1"/>
    <col min="6147" max="6153" width="16" style="118" customWidth="1"/>
    <col min="6154" max="6400" width="11.42578125" style="118"/>
    <col min="6401" max="6401" width="132.28515625" style="118" customWidth="1"/>
    <col min="6402" max="6402" width="28.85546875" style="118" customWidth="1"/>
    <col min="6403" max="6409" width="16" style="118" customWidth="1"/>
    <col min="6410" max="6656" width="11.42578125" style="118"/>
    <col min="6657" max="6657" width="132.28515625" style="118" customWidth="1"/>
    <col min="6658" max="6658" width="28.85546875" style="118" customWidth="1"/>
    <col min="6659" max="6665" width="16" style="118" customWidth="1"/>
    <col min="6666" max="6912" width="11.42578125" style="118"/>
    <col min="6913" max="6913" width="132.28515625" style="118" customWidth="1"/>
    <col min="6914" max="6914" width="28.85546875" style="118" customWidth="1"/>
    <col min="6915" max="6921" width="16" style="118" customWidth="1"/>
    <col min="6922" max="7168" width="11.42578125" style="118"/>
    <col min="7169" max="7169" width="132.28515625" style="118" customWidth="1"/>
    <col min="7170" max="7170" width="28.85546875" style="118" customWidth="1"/>
    <col min="7171" max="7177" width="16" style="118" customWidth="1"/>
    <col min="7178" max="7424" width="11.42578125" style="118"/>
    <col min="7425" max="7425" width="132.28515625" style="118" customWidth="1"/>
    <col min="7426" max="7426" width="28.85546875" style="118" customWidth="1"/>
    <col min="7427" max="7433" width="16" style="118" customWidth="1"/>
    <col min="7434" max="7680" width="11.42578125" style="118"/>
    <col min="7681" max="7681" width="132.28515625" style="118" customWidth="1"/>
    <col min="7682" max="7682" width="28.85546875" style="118" customWidth="1"/>
    <col min="7683" max="7689" width="16" style="118" customWidth="1"/>
    <col min="7690" max="7936" width="11.42578125" style="118"/>
    <col min="7937" max="7937" width="132.28515625" style="118" customWidth="1"/>
    <col min="7938" max="7938" width="28.85546875" style="118" customWidth="1"/>
    <col min="7939" max="7945" width="16" style="118" customWidth="1"/>
    <col min="7946" max="8192" width="11.42578125" style="118"/>
    <col min="8193" max="8193" width="132.28515625" style="118" customWidth="1"/>
    <col min="8194" max="8194" width="28.85546875" style="118" customWidth="1"/>
    <col min="8195" max="8201" width="16" style="118" customWidth="1"/>
    <col min="8202" max="8448" width="11.42578125" style="118"/>
    <col min="8449" max="8449" width="132.28515625" style="118" customWidth="1"/>
    <col min="8450" max="8450" width="28.85546875" style="118" customWidth="1"/>
    <col min="8451" max="8457" width="16" style="118" customWidth="1"/>
    <col min="8458" max="8704" width="11.42578125" style="118"/>
    <col min="8705" max="8705" width="132.28515625" style="118" customWidth="1"/>
    <col min="8706" max="8706" width="28.85546875" style="118" customWidth="1"/>
    <col min="8707" max="8713" width="16" style="118" customWidth="1"/>
    <col min="8714" max="8960" width="11.42578125" style="118"/>
    <col min="8961" max="8961" width="132.28515625" style="118" customWidth="1"/>
    <col min="8962" max="8962" width="28.85546875" style="118" customWidth="1"/>
    <col min="8963" max="8969" width="16" style="118" customWidth="1"/>
    <col min="8970" max="9216" width="11.42578125" style="118"/>
    <col min="9217" max="9217" width="132.28515625" style="118" customWidth="1"/>
    <col min="9218" max="9218" width="28.85546875" style="118" customWidth="1"/>
    <col min="9219" max="9225" width="16" style="118" customWidth="1"/>
    <col min="9226" max="9472" width="11.42578125" style="118"/>
    <col min="9473" max="9473" width="132.28515625" style="118" customWidth="1"/>
    <col min="9474" max="9474" width="28.85546875" style="118" customWidth="1"/>
    <col min="9475" max="9481" width="16" style="118" customWidth="1"/>
    <col min="9482" max="9728" width="11.42578125" style="118"/>
    <col min="9729" max="9729" width="132.28515625" style="118" customWidth="1"/>
    <col min="9730" max="9730" width="28.85546875" style="118" customWidth="1"/>
    <col min="9731" max="9737" width="16" style="118" customWidth="1"/>
    <col min="9738" max="9984" width="11.42578125" style="118"/>
    <col min="9985" max="9985" width="132.28515625" style="118" customWidth="1"/>
    <col min="9986" max="9986" width="28.85546875" style="118" customWidth="1"/>
    <col min="9987" max="9993" width="16" style="118" customWidth="1"/>
    <col min="9994" max="10240" width="11.42578125" style="118"/>
    <col min="10241" max="10241" width="132.28515625" style="118" customWidth="1"/>
    <col min="10242" max="10242" width="28.85546875" style="118" customWidth="1"/>
    <col min="10243" max="10249" width="16" style="118" customWidth="1"/>
    <col min="10250" max="10496" width="11.42578125" style="118"/>
    <col min="10497" max="10497" width="132.28515625" style="118" customWidth="1"/>
    <col min="10498" max="10498" width="28.85546875" style="118" customWidth="1"/>
    <col min="10499" max="10505" width="16" style="118" customWidth="1"/>
    <col min="10506" max="10752" width="11.42578125" style="118"/>
    <col min="10753" max="10753" width="132.28515625" style="118" customWidth="1"/>
    <col min="10754" max="10754" width="28.85546875" style="118" customWidth="1"/>
    <col min="10755" max="10761" width="16" style="118" customWidth="1"/>
    <col min="10762" max="11008" width="11.42578125" style="118"/>
    <col min="11009" max="11009" width="132.28515625" style="118" customWidth="1"/>
    <col min="11010" max="11010" width="28.85546875" style="118" customWidth="1"/>
    <col min="11011" max="11017" width="16" style="118" customWidth="1"/>
    <col min="11018" max="11264" width="11.42578125" style="118"/>
    <col min="11265" max="11265" width="132.28515625" style="118" customWidth="1"/>
    <col min="11266" max="11266" width="28.85546875" style="118" customWidth="1"/>
    <col min="11267" max="11273" width="16" style="118" customWidth="1"/>
    <col min="11274" max="11520" width="11.42578125" style="118"/>
    <col min="11521" max="11521" width="132.28515625" style="118" customWidth="1"/>
    <col min="11522" max="11522" width="28.85546875" style="118" customWidth="1"/>
    <col min="11523" max="11529" width="16" style="118" customWidth="1"/>
    <col min="11530" max="11776" width="11.42578125" style="118"/>
    <col min="11777" max="11777" width="132.28515625" style="118" customWidth="1"/>
    <col min="11778" max="11778" width="28.85546875" style="118" customWidth="1"/>
    <col min="11779" max="11785" width="16" style="118" customWidth="1"/>
    <col min="11786" max="12032" width="11.42578125" style="118"/>
    <col min="12033" max="12033" width="132.28515625" style="118" customWidth="1"/>
    <col min="12034" max="12034" width="28.85546875" style="118" customWidth="1"/>
    <col min="12035" max="12041" width="16" style="118" customWidth="1"/>
    <col min="12042" max="12288" width="11.42578125" style="118"/>
    <col min="12289" max="12289" width="132.28515625" style="118" customWidth="1"/>
    <col min="12290" max="12290" width="28.85546875" style="118" customWidth="1"/>
    <col min="12291" max="12297" width="16" style="118" customWidth="1"/>
    <col min="12298" max="12544" width="11.42578125" style="118"/>
    <col min="12545" max="12545" width="132.28515625" style="118" customWidth="1"/>
    <col min="12546" max="12546" width="28.85546875" style="118" customWidth="1"/>
    <col min="12547" max="12553" width="16" style="118" customWidth="1"/>
    <col min="12554" max="12800" width="11.42578125" style="118"/>
    <col min="12801" max="12801" width="132.28515625" style="118" customWidth="1"/>
    <col min="12802" max="12802" width="28.85546875" style="118" customWidth="1"/>
    <col min="12803" max="12809" width="16" style="118" customWidth="1"/>
    <col min="12810" max="13056" width="11.42578125" style="118"/>
    <col min="13057" max="13057" width="132.28515625" style="118" customWidth="1"/>
    <col min="13058" max="13058" width="28.85546875" style="118" customWidth="1"/>
    <col min="13059" max="13065" width="16" style="118" customWidth="1"/>
    <col min="13066" max="13312" width="11.42578125" style="118"/>
    <col min="13313" max="13313" width="132.28515625" style="118" customWidth="1"/>
    <col min="13314" max="13314" width="28.85546875" style="118" customWidth="1"/>
    <col min="13315" max="13321" width="16" style="118" customWidth="1"/>
    <col min="13322" max="13568" width="11.42578125" style="118"/>
    <col min="13569" max="13569" width="132.28515625" style="118" customWidth="1"/>
    <col min="13570" max="13570" width="28.85546875" style="118" customWidth="1"/>
    <col min="13571" max="13577" width="16" style="118" customWidth="1"/>
    <col min="13578" max="13824" width="11.42578125" style="118"/>
    <col min="13825" max="13825" width="132.28515625" style="118" customWidth="1"/>
    <col min="13826" max="13826" width="28.85546875" style="118" customWidth="1"/>
    <col min="13827" max="13833" width="16" style="118" customWidth="1"/>
    <col min="13834" max="14080" width="11.42578125" style="118"/>
    <col min="14081" max="14081" width="132.28515625" style="118" customWidth="1"/>
    <col min="14082" max="14082" width="28.85546875" style="118" customWidth="1"/>
    <col min="14083" max="14089" width="16" style="118" customWidth="1"/>
    <col min="14090" max="14336" width="11.42578125" style="118"/>
    <col min="14337" max="14337" width="132.28515625" style="118" customWidth="1"/>
    <col min="14338" max="14338" width="28.85546875" style="118" customWidth="1"/>
    <col min="14339" max="14345" width="16" style="118" customWidth="1"/>
    <col min="14346" max="14592" width="11.42578125" style="118"/>
    <col min="14593" max="14593" width="132.28515625" style="118" customWidth="1"/>
    <col min="14594" max="14594" width="28.85546875" style="118" customWidth="1"/>
    <col min="14595" max="14601" width="16" style="118" customWidth="1"/>
    <col min="14602" max="14848" width="11.42578125" style="118"/>
    <col min="14849" max="14849" width="132.28515625" style="118" customWidth="1"/>
    <col min="14850" max="14850" width="28.85546875" style="118" customWidth="1"/>
    <col min="14851" max="14857" width="16" style="118" customWidth="1"/>
    <col min="14858" max="15104" width="11.42578125" style="118"/>
    <col min="15105" max="15105" width="132.28515625" style="118" customWidth="1"/>
    <col min="15106" max="15106" width="28.85546875" style="118" customWidth="1"/>
    <col min="15107" max="15113" width="16" style="118" customWidth="1"/>
    <col min="15114" max="15360" width="11.42578125" style="118"/>
    <col min="15361" max="15361" width="132.28515625" style="118" customWidth="1"/>
    <col min="15362" max="15362" width="28.85546875" style="118" customWidth="1"/>
    <col min="15363" max="15369" width="16" style="118" customWidth="1"/>
    <col min="15370" max="15616" width="11.42578125" style="118"/>
    <col min="15617" max="15617" width="132.28515625" style="118" customWidth="1"/>
    <col min="15618" max="15618" width="28.85546875" style="118" customWidth="1"/>
    <col min="15619" max="15625" width="16" style="118" customWidth="1"/>
    <col min="15626" max="15872" width="11.42578125" style="118"/>
    <col min="15873" max="15873" width="132.28515625" style="118" customWidth="1"/>
    <col min="15874" max="15874" width="28.85546875" style="118" customWidth="1"/>
    <col min="15875" max="15881" width="16" style="118" customWidth="1"/>
    <col min="15882" max="16128" width="11.42578125" style="118"/>
    <col min="16129" max="16129" width="132.28515625" style="118" customWidth="1"/>
    <col min="16130" max="16130" width="28.85546875" style="118" customWidth="1"/>
    <col min="16131" max="16137" width="16" style="118" customWidth="1"/>
    <col min="16138" max="16384" width="11.42578125" style="118"/>
  </cols>
  <sheetData>
    <row r="1" spans="1:9" ht="43.5" customHeight="1">
      <c r="A1" s="1580" t="s">
        <v>578</v>
      </c>
      <c r="B1" s="1580"/>
      <c r="C1" s="1580"/>
      <c r="D1" s="1580"/>
      <c r="E1" s="1580"/>
      <c r="F1" s="1580"/>
      <c r="G1" s="1580"/>
      <c r="H1" s="1580"/>
      <c r="I1" s="1580"/>
    </row>
    <row r="2" spans="1:9" ht="43.5" customHeight="1">
      <c r="A2" s="1580" t="s">
        <v>715</v>
      </c>
      <c r="B2" s="1580"/>
      <c r="C2" s="1580"/>
      <c r="D2" s="1580"/>
      <c r="E2" s="1580"/>
      <c r="F2" s="1580"/>
      <c r="G2" s="1580"/>
      <c r="H2" s="1580"/>
      <c r="I2" s="1580"/>
    </row>
    <row r="3" spans="1:9" ht="43.5" customHeight="1">
      <c r="A3" s="1580" t="s">
        <v>798</v>
      </c>
      <c r="B3" s="1580"/>
      <c r="C3" s="1580"/>
      <c r="D3" s="1580"/>
      <c r="E3" s="1580"/>
      <c r="F3" s="1580"/>
      <c r="G3" s="1580"/>
      <c r="H3" s="1580"/>
      <c r="I3" s="1580"/>
    </row>
    <row r="4" spans="1:9" ht="43.5" customHeight="1">
      <c r="A4" s="1581" t="s">
        <v>597</v>
      </c>
      <c r="B4" s="1581"/>
      <c r="C4" s="1581"/>
      <c r="D4" s="1581"/>
      <c r="E4" s="1581"/>
      <c r="F4" s="1581"/>
      <c r="G4" s="1581"/>
      <c r="H4" s="1581"/>
      <c r="I4" s="1581"/>
    </row>
    <row r="5" spans="1:9" ht="19.5" customHeight="1" thickBot="1">
      <c r="A5" s="1580"/>
      <c r="B5" s="1580"/>
      <c r="C5" s="1580"/>
      <c r="D5" s="1580"/>
      <c r="E5" s="1580"/>
      <c r="F5" s="1580"/>
      <c r="G5" s="1580"/>
      <c r="H5" s="1580"/>
      <c r="I5" s="1580"/>
    </row>
    <row r="6" spans="1:9" ht="36" customHeight="1" thickTop="1" thickBot="1">
      <c r="A6" s="838"/>
      <c r="B6" s="839" t="s">
        <v>1438</v>
      </c>
      <c r="C6" s="1583" t="s">
        <v>798</v>
      </c>
      <c r="D6" s="1583"/>
      <c r="E6" s="1583"/>
      <c r="F6" s="1583"/>
      <c r="G6" s="1583"/>
      <c r="H6" s="1583"/>
      <c r="I6" s="1583"/>
    </row>
    <row r="7" spans="1:9" s="788" customFormat="1" ht="35.25" customHeight="1" thickTop="1" thickBot="1">
      <c r="A7" s="840" t="s">
        <v>717</v>
      </c>
      <c r="B7" s="787" t="s">
        <v>718</v>
      </c>
      <c r="C7" s="787" t="s">
        <v>719</v>
      </c>
      <c r="D7" s="787" t="s">
        <v>720</v>
      </c>
      <c r="E7" s="787" t="s">
        <v>721</v>
      </c>
      <c r="F7" s="787" t="s">
        <v>722</v>
      </c>
      <c r="G7" s="787" t="s">
        <v>1433</v>
      </c>
      <c r="H7" s="787" t="s">
        <v>723</v>
      </c>
      <c r="I7" s="787" t="s">
        <v>1434</v>
      </c>
    </row>
    <row r="8" spans="1:9" ht="15" customHeight="1" thickTop="1" thickBot="1">
      <c r="A8" s="841"/>
      <c r="B8" s="790"/>
      <c r="C8" s="790"/>
      <c r="D8" s="790"/>
      <c r="E8" s="790"/>
      <c r="F8" s="790"/>
      <c r="G8" s="790"/>
      <c r="H8" s="790"/>
      <c r="I8" s="790"/>
    </row>
    <row r="9" spans="1:9" ht="24" customHeight="1" thickTop="1" thickBot="1">
      <c r="A9" s="842" t="s">
        <v>724</v>
      </c>
      <c r="B9" s="792">
        <v>5723525.8167500002</v>
      </c>
      <c r="C9" s="792">
        <v>6235055.9260600004</v>
      </c>
      <c r="D9" s="792">
        <v>7115436.9610100007</v>
      </c>
      <c r="E9" s="792">
        <v>7792013.1160200005</v>
      </c>
      <c r="F9" s="792">
        <v>8543735.2245300002</v>
      </c>
      <c r="G9" s="792">
        <v>8936060.0868299995</v>
      </c>
      <c r="H9" s="792">
        <v>9286432.2984299995</v>
      </c>
      <c r="I9" s="792">
        <v>9054982.7140599992</v>
      </c>
    </row>
    <row r="10" spans="1:9" s="795" customFormat="1" ht="21" customHeight="1" thickTop="1">
      <c r="A10" s="793" t="s">
        <v>281</v>
      </c>
      <c r="B10" s="794">
        <v>485349.54599999997</v>
      </c>
      <c r="C10" s="794">
        <v>492699.84088999999</v>
      </c>
      <c r="D10" s="794">
        <v>466679.92</v>
      </c>
      <c r="E10" s="794">
        <v>443184.47908999998</v>
      </c>
      <c r="F10" s="794">
        <v>453964.56268000003</v>
      </c>
      <c r="G10" s="794">
        <v>510436.43904999999</v>
      </c>
      <c r="H10" s="794">
        <v>463572.68935</v>
      </c>
      <c r="I10" s="794">
        <v>435798.20799000002</v>
      </c>
    </row>
    <row r="11" spans="1:9" s="795" customFormat="1" ht="21" customHeight="1">
      <c r="A11" s="793" t="s">
        <v>290</v>
      </c>
      <c r="B11" s="794">
        <v>483425.74464999995</v>
      </c>
      <c r="C11" s="794">
        <v>480119.58558999997</v>
      </c>
      <c r="D11" s="794">
        <v>583689.46020000009</v>
      </c>
      <c r="E11" s="794">
        <v>698905.38219000003</v>
      </c>
      <c r="F11" s="794">
        <v>641288.06994000007</v>
      </c>
      <c r="G11" s="794">
        <v>561042.3162</v>
      </c>
      <c r="H11" s="794">
        <v>491627.73608999996</v>
      </c>
      <c r="I11" s="794">
        <v>124374.17457999999</v>
      </c>
    </row>
    <row r="12" spans="1:9" s="795" customFormat="1" ht="21" customHeight="1">
      <c r="A12" s="793" t="s">
        <v>299</v>
      </c>
      <c r="B12" s="794">
        <v>4336669.4390900005</v>
      </c>
      <c r="C12" s="794">
        <v>5006393.8929700004</v>
      </c>
      <c r="D12" s="794">
        <v>5684238.4734799992</v>
      </c>
      <c r="E12" s="794">
        <v>6354894.1213800004</v>
      </c>
      <c r="F12" s="794">
        <v>7085325.7449099999</v>
      </c>
      <c r="G12" s="794">
        <v>7441020.0768200001</v>
      </c>
      <c r="H12" s="794">
        <v>7951630.0270400001</v>
      </c>
      <c r="I12" s="794">
        <v>8309773.5350699993</v>
      </c>
    </row>
    <row r="13" spans="1:9" s="795" customFormat="1" ht="21" customHeight="1">
      <c r="A13" s="796" t="s">
        <v>725</v>
      </c>
      <c r="B13" s="794">
        <v>4373858.5812700009</v>
      </c>
      <c r="C13" s="794">
        <v>5045758.9105900005</v>
      </c>
      <c r="D13" s="794">
        <v>5722118.9777499996</v>
      </c>
      <c r="E13" s="794">
        <v>6380607.00196</v>
      </c>
      <c r="F13" s="794">
        <v>7113569.5045200009</v>
      </c>
      <c r="G13" s="794">
        <v>7471049.3838599995</v>
      </c>
      <c r="H13" s="794">
        <v>7987773.6406100001</v>
      </c>
      <c r="I13" s="794">
        <v>8342397.9986800002</v>
      </c>
    </row>
    <row r="14" spans="1:9" s="795" customFormat="1" ht="21" customHeight="1">
      <c r="A14" s="796" t="s">
        <v>726</v>
      </c>
      <c r="B14" s="794">
        <v>4361934.38136</v>
      </c>
      <c r="C14" s="794">
        <v>5022167.42631</v>
      </c>
      <c r="D14" s="794">
        <v>5674768.82283</v>
      </c>
      <c r="E14" s="794">
        <v>6305680.1382400002</v>
      </c>
      <c r="F14" s="794">
        <v>6945186.1997600002</v>
      </c>
      <c r="G14" s="794">
        <v>7261892.9381000008</v>
      </c>
      <c r="H14" s="794">
        <v>7753538.4148399998</v>
      </c>
      <c r="I14" s="794">
        <v>8086898.5437799999</v>
      </c>
    </row>
    <row r="15" spans="1:9" s="795" customFormat="1" ht="21" customHeight="1">
      <c r="A15" s="796" t="s">
        <v>727</v>
      </c>
      <c r="B15" s="794">
        <v>11924.199909999999</v>
      </c>
      <c r="C15" s="794">
        <v>23591.484280000001</v>
      </c>
      <c r="D15" s="794">
        <v>47350.154920000001</v>
      </c>
      <c r="E15" s="794">
        <v>74926.863719999994</v>
      </c>
      <c r="F15" s="794">
        <v>168383.30476</v>
      </c>
      <c r="G15" s="794">
        <v>209156.44576</v>
      </c>
      <c r="H15" s="794">
        <v>234235.22577000002</v>
      </c>
      <c r="I15" s="794">
        <v>255499.45490000001</v>
      </c>
    </row>
    <row r="16" spans="1:9" s="795" customFormat="1" ht="21" customHeight="1">
      <c r="A16" s="796" t="s">
        <v>728</v>
      </c>
      <c r="B16" s="794">
        <v>26267.693579999999</v>
      </c>
      <c r="C16" s="794">
        <v>30036.166949999999</v>
      </c>
      <c r="D16" s="794">
        <v>33265.296649999997</v>
      </c>
      <c r="E16" s="794">
        <v>37796.531670000004</v>
      </c>
      <c r="F16" s="794">
        <v>29968.302050000002</v>
      </c>
      <c r="G16" s="794">
        <v>33446.279730000002</v>
      </c>
      <c r="H16" s="794">
        <v>31581.92726</v>
      </c>
      <c r="I16" s="794">
        <v>33262.93651</v>
      </c>
    </row>
    <row r="17" spans="1:9" s="795" customFormat="1" ht="21" customHeight="1">
      <c r="A17" s="796" t="s">
        <v>729</v>
      </c>
      <c r="B17" s="794">
        <v>25615.90163</v>
      </c>
      <c r="C17" s="794">
        <v>29443.295050000001</v>
      </c>
      <c r="D17" s="794">
        <v>31722.048050000001</v>
      </c>
      <c r="E17" s="794">
        <v>35890.053650000002</v>
      </c>
      <c r="F17" s="794">
        <v>26539.715670000001</v>
      </c>
      <c r="G17" s="794">
        <v>28603.353010000003</v>
      </c>
      <c r="H17" s="794">
        <v>25492.571800000002</v>
      </c>
      <c r="I17" s="794">
        <v>26628.660230000001</v>
      </c>
    </row>
    <row r="18" spans="1:9" s="795" customFormat="1" ht="21" customHeight="1">
      <c r="A18" s="796" t="s">
        <v>730</v>
      </c>
      <c r="B18" s="794">
        <v>651.79194999999993</v>
      </c>
      <c r="C18" s="794">
        <v>592.87189999999998</v>
      </c>
      <c r="D18" s="794">
        <v>1543.2486000000001</v>
      </c>
      <c r="E18" s="794">
        <v>1906.47802</v>
      </c>
      <c r="F18" s="794">
        <v>3428.5863799999997</v>
      </c>
      <c r="G18" s="794">
        <v>4842.9267199999995</v>
      </c>
      <c r="H18" s="794">
        <v>6089.3554599999998</v>
      </c>
      <c r="I18" s="794">
        <v>6634.27628</v>
      </c>
    </row>
    <row r="19" spans="1:9" s="795" customFormat="1" ht="21" customHeight="1">
      <c r="A19" s="796" t="s">
        <v>731</v>
      </c>
      <c r="B19" s="794">
        <v>26298.016100000001</v>
      </c>
      <c r="C19" s="794">
        <v>37302.27895</v>
      </c>
      <c r="D19" s="794">
        <v>34021.848279999998</v>
      </c>
      <c r="E19" s="794">
        <v>46782.226750000002</v>
      </c>
      <c r="F19" s="794">
        <v>49240.689810000003</v>
      </c>
      <c r="G19" s="794">
        <v>59766.373479999995</v>
      </c>
      <c r="H19" s="794">
        <v>48830.327420000001</v>
      </c>
      <c r="I19" s="794">
        <v>58915.250100000005</v>
      </c>
    </row>
    <row r="20" spans="1:9" s="795" customFormat="1" ht="21" customHeight="1">
      <c r="A20" s="796" t="s">
        <v>732</v>
      </c>
      <c r="B20" s="794">
        <v>24415.584280000003</v>
      </c>
      <c r="C20" s="794">
        <v>34750.634850000002</v>
      </c>
      <c r="D20" s="794">
        <v>31042.05026</v>
      </c>
      <c r="E20" s="794">
        <v>43285.414530000002</v>
      </c>
      <c r="F20" s="794">
        <v>43718.485229999998</v>
      </c>
      <c r="G20" s="794">
        <v>48670.163560000001</v>
      </c>
      <c r="H20" s="794">
        <v>39511.983140000004</v>
      </c>
      <c r="I20" s="794">
        <v>44279.402329999997</v>
      </c>
    </row>
    <row r="21" spans="1:9" s="795" customFormat="1" ht="21" customHeight="1">
      <c r="A21" s="796" t="s">
        <v>733</v>
      </c>
      <c r="B21" s="794">
        <v>1882.43182</v>
      </c>
      <c r="C21" s="794">
        <v>2551.6441</v>
      </c>
      <c r="D21" s="794">
        <v>2979.7980200000002</v>
      </c>
      <c r="E21" s="794">
        <v>3496.8122200000003</v>
      </c>
      <c r="F21" s="794">
        <v>5522.2045799999996</v>
      </c>
      <c r="G21" s="794">
        <v>11096.209919999999</v>
      </c>
      <c r="H21" s="794">
        <v>9318.3442799999993</v>
      </c>
      <c r="I21" s="794">
        <v>14635.84777</v>
      </c>
    </row>
    <row r="22" spans="1:9" s="795" customFormat="1" ht="21" customHeight="1">
      <c r="A22" s="796" t="s">
        <v>312</v>
      </c>
      <c r="B22" s="794">
        <v>61105.081420000002</v>
      </c>
      <c r="C22" s="794">
        <v>65979.397490000003</v>
      </c>
      <c r="D22" s="794">
        <v>74617.68323000001</v>
      </c>
      <c r="E22" s="794">
        <v>84183.02102</v>
      </c>
      <c r="F22" s="794">
        <v>95249.370060000001</v>
      </c>
      <c r="G22" s="794">
        <v>97816.088430000003</v>
      </c>
      <c r="H22" s="794">
        <v>108207.53383</v>
      </c>
      <c r="I22" s="794">
        <v>114142.97126000001</v>
      </c>
    </row>
    <row r="23" spans="1:9" s="795" customFormat="1" ht="21" customHeight="1">
      <c r="A23" s="796" t="s">
        <v>734</v>
      </c>
      <c r="B23" s="794">
        <v>-150859.93328</v>
      </c>
      <c r="C23" s="794">
        <v>-172682.86100999999</v>
      </c>
      <c r="D23" s="794">
        <v>-179785.33243000001</v>
      </c>
      <c r="E23" s="794">
        <v>-194474.66002000001</v>
      </c>
      <c r="F23" s="794">
        <v>-202702.12153</v>
      </c>
      <c r="G23" s="794">
        <v>-221058.04868000001</v>
      </c>
      <c r="H23" s="794">
        <v>-224763.40208</v>
      </c>
      <c r="I23" s="794">
        <v>-238945.62148</v>
      </c>
    </row>
    <row r="24" spans="1:9" s="795" customFormat="1" ht="21" customHeight="1">
      <c r="A24" s="793" t="s">
        <v>330</v>
      </c>
      <c r="B24" s="794">
        <v>44825.242100000003</v>
      </c>
      <c r="C24" s="794">
        <v>43554.379639999999</v>
      </c>
      <c r="D24" s="794">
        <v>44843.306090000005</v>
      </c>
      <c r="E24" s="794">
        <v>64571.687030000001</v>
      </c>
      <c r="F24" s="794">
        <v>64536.874250000001</v>
      </c>
      <c r="G24" s="794">
        <v>44676.821409999997</v>
      </c>
      <c r="H24" s="794">
        <v>63266.957390000003</v>
      </c>
      <c r="I24" s="794">
        <v>41351.573020000003</v>
      </c>
    </row>
    <row r="25" spans="1:9" s="795" customFormat="1" ht="21" customHeight="1">
      <c r="A25" s="793" t="s">
        <v>336</v>
      </c>
      <c r="B25" s="794">
        <v>68.38879</v>
      </c>
      <c r="C25" s="794">
        <v>104.20549000000001</v>
      </c>
      <c r="D25" s="794">
        <v>107.07675999999999</v>
      </c>
      <c r="E25" s="794">
        <v>238.16916000000001</v>
      </c>
      <c r="F25" s="794">
        <v>2324.0547799999999</v>
      </c>
      <c r="G25" s="794">
        <v>2808.7172400000004</v>
      </c>
      <c r="H25" s="794">
        <v>2056.9290099999998</v>
      </c>
      <c r="I25" s="794">
        <v>2592.6010499999998</v>
      </c>
    </row>
    <row r="26" spans="1:9" s="795" customFormat="1" ht="21" customHeight="1">
      <c r="A26" s="793" t="s">
        <v>735</v>
      </c>
      <c r="B26" s="794">
        <v>281368.97055000003</v>
      </c>
      <c r="C26" s="794">
        <v>126212.80089</v>
      </c>
      <c r="D26" s="794">
        <v>259325.13633000001</v>
      </c>
      <c r="E26" s="794">
        <v>157653.84516999999</v>
      </c>
      <c r="F26" s="794">
        <v>227720.18949000002</v>
      </c>
      <c r="G26" s="794">
        <v>311128.71958999999</v>
      </c>
      <c r="H26" s="794">
        <v>252241.80240000002</v>
      </c>
      <c r="I26" s="794">
        <v>80792.822180000003</v>
      </c>
    </row>
    <row r="27" spans="1:9" s="795" customFormat="1" ht="21" customHeight="1">
      <c r="A27" s="793" t="s">
        <v>347</v>
      </c>
      <c r="B27" s="794">
        <v>70908.813129999995</v>
      </c>
      <c r="C27" s="794">
        <v>70612.992840000006</v>
      </c>
      <c r="D27" s="794">
        <v>61382.408859999996</v>
      </c>
      <c r="E27" s="794">
        <v>60240.961040000002</v>
      </c>
      <c r="F27" s="794">
        <v>56552.185850000002</v>
      </c>
      <c r="G27" s="794">
        <v>53723.133969999995</v>
      </c>
      <c r="H27" s="794">
        <v>52064.344789999996</v>
      </c>
      <c r="I27" s="794">
        <v>48241.788930000002</v>
      </c>
    </row>
    <row r="28" spans="1:9" s="795" customFormat="1" ht="21" customHeight="1">
      <c r="A28" s="793" t="s">
        <v>736</v>
      </c>
      <c r="B28" s="794">
        <v>20909.672440000002</v>
      </c>
      <c r="C28" s="794">
        <v>15358.22775</v>
      </c>
      <c r="D28" s="794">
        <v>15171.179289999998</v>
      </c>
      <c r="E28" s="794">
        <v>12324.470960000001</v>
      </c>
      <c r="F28" s="794">
        <v>12023.54263</v>
      </c>
      <c r="G28" s="794">
        <v>11223.862550000002</v>
      </c>
      <c r="H28" s="794">
        <v>9971.8123599999999</v>
      </c>
      <c r="I28" s="794">
        <v>12058.01124</v>
      </c>
    </row>
    <row r="29" spans="1:9" s="799" customFormat="1" ht="43.5" customHeight="1" thickBot="1">
      <c r="A29" s="797" t="s">
        <v>363</v>
      </c>
      <c r="B29" s="798">
        <v>0</v>
      </c>
      <c r="C29" s="798">
        <v>0</v>
      </c>
      <c r="D29" s="798">
        <v>0</v>
      </c>
      <c r="E29" s="798">
        <v>0</v>
      </c>
      <c r="F29" s="798">
        <v>0</v>
      </c>
      <c r="G29" s="798">
        <v>0</v>
      </c>
      <c r="H29" s="798">
        <v>0</v>
      </c>
      <c r="I29" s="798">
        <v>0</v>
      </c>
    </row>
    <row r="30" spans="1:9" ht="24" customHeight="1" thickTop="1" thickBot="1">
      <c r="A30" s="842" t="s">
        <v>737</v>
      </c>
      <c r="B30" s="792">
        <v>5277077.4369200002</v>
      </c>
      <c r="C30" s="792">
        <v>5711587.9390000002</v>
      </c>
      <c r="D30" s="792">
        <v>6523087.4262200007</v>
      </c>
      <c r="E30" s="792">
        <v>7120031.0131099997</v>
      </c>
      <c r="F30" s="792">
        <v>7797449.0514899995</v>
      </c>
      <c r="G30" s="792">
        <v>8166374.3175100004</v>
      </c>
      <c r="H30" s="792">
        <v>8462744.5353599992</v>
      </c>
      <c r="I30" s="792">
        <v>8189344.4903899999</v>
      </c>
    </row>
    <row r="31" spans="1:9" s="795" customFormat="1" ht="21" customHeight="1" thickTop="1">
      <c r="A31" s="793" t="s">
        <v>738</v>
      </c>
      <c r="B31" s="794">
        <v>4561330.78835</v>
      </c>
      <c r="C31" s="794">
        <v>5024053.32015</v>
      </c>
      <c r="D31" s="794">
        <v>5879045.8973199995</v>
      </c>
      <c r="E31" s="794">
        <v>6512108.0117899999</v>
      </c>
      <c r="F31" s="794">
        <v>6857811.4040000001</v>
      </c>
      <c r="G31" s="794">
        <v>7268991.3483299995</v>
      </c>
      <c r="H31" s="794">
        <v>7565552.3805499999</v>
      </c>
      <c r="I31" s="794">
        <v>6615928.8780100001</v>
      </c>
    </row>
    <row r="32" spans="1:9" s="795" customFormat="1" ht="21" customHeight="1">
      <c r="A32" s="796" t="s">
        <v>739</v>
      </c>
      <c r="B32" s="794">
        <v>35375.407630000002</v>
      </c>
      <c r="C32" s="794">
        <v>36772.214700000004</v>
      </c>
      <c r="D32" s="794">
        <v>38625.268069999998</v>
      </c>
      <c r="E32" s="794">
        <v>36827.817299999995</v>
      </c>
      <c r="F32" s="794">
        <v>44285.182350000003</v>
      </c>
      <c r="G32" s="794">
        <v>53648.868179999998</v>
      </c>
      <c r="H32" s="794">
        <v>53233.516649999998</v>
      </c>
      <c r="I32" s="794">
        <v>20672.471280000002</v>
      </c>
    </row>
    <row r="33" spans="1:9" s="795" customFormat="1" ht="21" customHeight="1">
      <c r="A33" s="796" t="s">
        <v>740</v>
      </c>
      <c r="B33" s="794">
        <v>1571764.67723</v>
      </c>
      <c r="C33" s="794">
        <v>1767913.91258</v>
      </c>
      <c r="D33" s="794">
        <v>1761333.85103</v>
      </c>
      <c r="E33" s="794">
        <v>1856812.06794</v>
      </c>
      <c r="F33" s="794">
        <v>1996776.81443</v>
      </c>
      <c r="G33" s="794">
        <v>2127031.9386999998</v>
      </c>
      <c r="H33" s="794">
        <v>2257607.83029</v>
      </c>
      <c r="I33" s="794">
        <v>1946850.28914</v>
      </c>
    </row>
    <row r="34" spans="1:9" s="795" customFormat="1" ht="21" customHeight="1">
      <c r="A34" s="796" t="s">
        <v>741</v>
      </c>
      <c r="B34" s="794">
        <v>387398.82967000001</v>
      </c>
      <c r="C34" s="794">
        <v>121725.52303</v>
      </c>
      <c r="D34" s="794">
        <v>39996.651539999999</v>
      </c>
      <c r="E34" s="794">
        <v>25718.469840000002</v>
      </c>
      <c r="F34" s="794">
        <v>14518.404759999999</v>
      </c>
      <c r="G34" s="794">
        <v>9296.6789100000005</v>
      </c>
      <c r="H34" s="794">
        <v>8899.987070000001</v>
      </c>
      <c r="I34" s="794">
        <v>5311.7513799999997</v>
      </c>
    </row>
    <row r="35" spans="1:9" s="795" customFormat="1" ht="21" customHeight="1">
      <c r="A35" s="796" t="s">
        <v>742</v>
      </c>
      <c r="B35" s="794">
        <v>69497.074370000002</v>
      </c>
      <c r="C35" s="794">
        <v>52481.221950000006</v>
      </c>
      <c r="D35" s="794">
        <v>46617.626979999994</v>
      </c>
      <c r="E35" s="794">
        <v>58762.237759999996</v>
      </c>
      <c r="F35" s="794">
        <v>59434.135880000002</v>
      </c>
      <c r="G35" s="794">
        <v>49175.463250000001</v>
      </c>
      <c r="H35" s="794">
        <v>62060.621509999997</v>
      </c>
      <c r="I35" s="794">
        <v>51647.329890000001</v>
      </c>
    </row>
    <row r="36" spans="1:9" s="795" customFormat="1" ht="21" customHeight="1">
      <c r="A36" s="796" t="s">
        <v>743</v>
      </c>
      <c r="B36" s="794">
        <v>2364044.06427</v>
      </c>
      <c r="C36" s="794">
        <v>2845291.5095799998</v>
      </c>
      <c r="D36" s="794">
        <v>3703802.6225399999</v>
      </c>
      <c r="E36" s="794">
        <v>4159475.9601599998</v>
      </c>
      <c r="F36" s="794">
        <v>4282178.1687500002</v>
      </c>
      <c r="G36" s="794">
        <v>4545871.9792399993</v>
      </c>
      <c r="H36" s="794">
        <v>4658322.7273399998</v>
      </c>
      <c r="I36" s="794">
        <v>4073583.4031199999</v>
      </c>
    </row>
    <row r="37" spans="1:9" s="795" customFormat="1" ht="21" customHeight="1">
      <c r="A37" s="796" t="s">
        <v>744</v>
      </c>
      <c r="B37" s="794">
        <v>133250.73518000002</v>
      </c>
      <c r="C37" s="794">
        <v>199868.93831</v>
      </c>
      <c r="D37" s="794">
        <v>288669.87716000003</v>
      </c>
      <c r="E37" s="794">
        <v>374511.45879</v>
      </c>
      <c r="F37" s="794">
        <v>460618.69782999996</v>
      </c>
      <c r="G37" s="794">
        <v>483966.42005000002</v>
      </c>
      <c r="H37" s="794">
        <v>525427.69768999994</v>
      </c>
      <c r="I37" s="794">
        <v>517863.63319999998</v>
      </c>
    </row>
    <row r="38" spans="1:9" s="795" customFormat="1" ht="21" customHeight="1">
      <c r="A38" s="793" t="s">
        <v>745</v>
      </c>
      <c r="B38" s="794">
        <v>6157.3007600000001</v>
      </c>
      <c r="C38" s="794">
        <v>9617.6268700000001</v>
      </c>
      <c r="D38" s="794">
        <v>6032.2792300000001</v>
      </c>
      <c r="E38" s="794">
        <v>627.54165999999998</v>
      </c>
      <c r="F38" s="794">
        <v>4883.7588399999995</v>
      </c>
      <c r="G38" s="794">
        <v>3681.6938999999998</v>
      </c>
      <c r="H38" s="794">
        <v>5038.8527899999999</v>
      </c>
      <c r="I38" s="794">
        <v>2041.0344499999999</v>
      </c>
    </row>
    <row r="39" spans="1:9" s="795" customFormat="1" ht="21" customHeight="1">
      <c r="A39" s="793" t="s">
        <v>746</v>
      </c>
      <c r="B39" s="794">
        <v>268418.75134000002</v>
      </c>
      <c r="C39" s="794">
        <v>296432.97174000001</v>
      </c>
      <c r="D39" s="794">
        <v>299331.56112000003</v>
      </c>
      <c r="E39" s="794">
        <v>207794.89728</v>
      </c>
      <c r="F39" s="794">
        <v>463977.04412999999</v>
      </c>
      <c r="G39" s="794">
        <v>483627.80223000003</v>
      </c>
      <c r="H39" s="794">
        <v>459531.27639999997</v>
      </c>
      <c r="I39" s="794">
        <v>688235.05741999997</v>
      </c>
    </row>
    <row r="40" spans="1:9" s="795" customFormat="1" ht="21" customHeight="1">
      <c r="A40" s="793" t="s">
        <v>747</v>
      </c>
      <c r="B40" s="794">
        <v>146914.06171000001</v>
      </c>
      <c r="C40" s="794">
        <v>138049.63529000001</v>
      </c>
      <c r="D40" s="794">
        <v>148446.22865999999</v>
      </c>
      <c r="E40" s="794">
        <v>180192.05544</v>
      </c>
      <c r="F40" s="794">
        <v>243704.43306000001</v>
      </c>
      <c r="G40" s="794">
        <v>174378.74554</v>
      </c>
      <c r="H40" s="794">
        <v>223359.894</v>
      </c>
      <c r="I40" s="794">
        <v>301059.62061000004</v>
      </c>
    </row>
    <row r="41" spans="1:9" s="795" customFormat="1" ht="21" customHeight="1">
      <c r="A41" s="793" t="s">
        <v>401</v>
      </c>
      <c r="B41" s="794">
        <v>156311.63258</v>
      </c>
      <c r="C41" s="794">
        <v>163732.26771000001</v>
      </c>
      <c r="D41" s="794">
        <v>170492.81667</v>
      </c>
      <c r="E41" s="794">
        <v>178764.15963000001</v>
      </c>
      <c r="F41" s="794">
        <v>192813.42274000001</v>
      </c>
      <c r="G41" s="794">
        <v>198666.63647999999</v>
      </c>
      <c r="H41" s="794">
        <v>203958.74363999997</v>
      </c>
      <c r="I41" s="794">
        <v>212585.14568000002</v>
      </c>
    </row>
    <row r="42" spans="1:9" s="795" customFormat="1" ht="21" customHeight="1">
      <c r="A42" s="793" t="s">
        <v>407</v>
      </c>
      <c r="B42" s="794">
        <v>0</v>
      </c>
      <c r="C42" s="794">
        <v>0</v>
      </c>
      <c r="D42" s="794">
        <v>0</v>
      </c>
      <c r="E42" s="794">
        <v>0</v>
      </c>
      <c r="F42" s="794">
        <v>0</v>
      </c>
      <c r="G42" s="794">
        <v>0</v>
      </c>
      <c r="H42" s="794">
        <v>0</v>
      </c>
      <c r="I42" s="794">
        <v>0</v>
      </c>
    </row>
    <row r="43" spans="1:9" s="795" customFormat="1" ht="21" customHeight="1">
      <c r="A43" s="793" t="s">
        <v>748</v>
      </c>
      <c r="B43" s="794">
        <v>0</v>
      </c>
      <c r="C43" s="794">
        <v>0</v>
      </c>
      <c r="D43" s="794">
        <v>0</v>
      </c>
      <c r="E43" s="794">
        <v>0</v>
      </c>
      <c r="F43" s="794">
        <v>0</v>
      </c>
      <c r="G43" s="794">
        <v>0</v>
      </c>
      <c r="H43" s="794">
        <v>0</v>
      </c>
      <c r="I43" s="794">
        <v>0</v>
      </c>
    </row>
    <row r="44" spans="1:9" s="799" customFormat="1" ht="43.5" customHeight="1" thickBot="1">
      <c r="A44" s="797" t="s">
        <v>598</v>
      </c>
      <c r="B44" s="798">
        <v>137944.90218</v>
      </c>
      <c r="C44" s="798">
        <v>79702.117239999992</v>
      </c>
      <c r="D44" s="798">
        <v>19738.643219999998</v>
      </c>
      <c r="E44" s="798">
        <v>40544.347310000005</v>
      </c>
      <c r="F44" s="798">
        <v>34258.988720000001</v>
      </c>
      <c r="G44" s="798">
        <v>37028.091030000003</v>
      </c>
      <c r="H44" s="798">
        <v>5303.3879800000004</v>
      </c>
      <c r="I44" s="798">
        <v>369494.75422</v>
      </c>
    </row>
    <row r="45" spans="1:9" ht="24" customHeight="1" thickTop="1" thickBot="1">
      <c r="A45" s="842" t="s">
        <v>749</v>
      </c>
      <c r="B45" s="792">
        <v>446448.37982999999</v>
      </c>
      <c r="C45" s="792">
        <v>523467.98706000001</v>
      </c>
      <c r="D45" s="792">
        <v>592349.53478999995</v>
      </c>
      <c r="E45" s="792">
        <v>671982.10291000002</v>
      </c>
      <c r="F45" s="792">
        <v>746286.17303999991</v>
      </c>
      <c r="G45" s="792">
        <v>769685.76932000008</v>
      </c>
      <c r="H45" s="792">
        <v>823687.7630700001</v>
      </c>
      <c r="I45" s="792">
        <v>865638.22366999998</v>
      </c>
    </row>
    <row r="46" spans="1:9" s="795" customFormat="1" ht="21" customHeight="1" thickTop="1">
      <c r="A46" s="793" t="s">
        <v>422</v>
      </c>
      <c r="B46" s="794">
        <v>313965.7</v>
      </c>
      <c r="C46" s="794">
        <v>381026.6</v>
      </c>
      <c r="D46" s="794">
        <v>428774.1</v>
      </c>
      <c r="E46" s="794">
        <v>501416.2</v>
      </c>
      <c r="F46" s="794">
        <v>545511.6</v>
      </c>
      <c r="G46" s="794">
        <v>614137.69999999995</v>
      </c>
      <c r="H46" s="794">
        <v>614137.69999999995</v>
      </c>
      <c r="I46" s="794">
        <v>680130.4</v>
      </c>
    </row>
    <row r="47" spans="1:9" s="795" customFormat="1" ht="21" customHeight="1">
      <c r="A47" s="793" t="s">
        <v>426</v>
      </c>
      <c r="B47" s="794">
        <v>5529.5283099999997</v>
      </c>
      <c r="C47" s="794">
        <v>5529.5283099999997</v>
      </c>
      <c r="D47" s="794">
        <v>5529.5283099999997</v>
      </c>
      <c r="E47" s="794">
        <v>5529.5283099999997</v>
      </c>
      <c r="F47" s="794">
        <v>5529.5283099999997</v>
      </c>
      <c r="G47" s="794">
        <v>5529.5283099999997</v>
      </c>
      <c r="H47" s="794">
        <v>5529.5283099999997</v>
      </c>
      <c r="I47" s="794">
        <v>5529.5283099999997</v>
      </c>
    </row>
    <row r="48" spans="1:9" s="795" customFormat="1" ht="21" customHeight="1">
      <c r="A48" s="793" t="s">
        <v>430</v>
      </c>
      <c r="B48" s="794">
        <v>0</v>
      </c>
      <c r="C48" s="794">
        <v>0</v>
      </c>
      <c r="D48" s="794">
        <v>0</v>
      </c>
      <c r="E48" s="794">
        <v>0</v>
      </c>
      <c r="F48" s="794">
        <v>0</v>
      </c>
      <c r="G48" s="794">
        <v>0</v>
      </c>
      <c r="H48" s="794">
        <v>0</v>
      </c>
      <c r="I48" s="794">
        <v>0</v>
      </c>
    </row>
    <row r="49" spans="1:9" s="795" customFormat="1" ht="21" customHeight="1">
      <c r="A49" s="793" t="s">
        <v>750</v>
      </c>
      <c r="B49" s="794">
        <v>41913.502039999999</v>
      </c>
      <c r="C49" s="794">
        <v>50417.392159999996</v>
      </c>
      <c r="D49" s="794">
        <v>59066.763989999999</v>
      </c>
      <c r="E49" s="794">
        <v>68964.603409999996</v>
      </c>
      <c r="F49" s="794">
        <v>78571.705700000006</v>
      </c>
      <c r="G49" s="794">
        <v>90238.844819999998</v>
      </c>
      <c r="H49" s="794">
        <v>90238.844819999998</v>
      </c>
      <c r="I49" s="794">
        <v>101616.85947</v>
      </c>
    </row>
    <row r="50" spans="1:9" s="795" customFormat="1" ht="21" customHeight="1">
      <c r="A50" s="793" t="s">
        <v>436</v>
      </c>
      <c r="B50" s="794">
        <v>85039.649480000007</v>
      </c>
      <c r="C50" s="794">
        <v>86494.466589999996</v>
      </c>
      <c r="D50" s="794">
        <v>98979.142489999998</v>
      </c>
      <c r="E50" s="794">
        <v>96071.771189999999</v>
      </c>
      <c r="F50" s="794">
        <v>116673.33903</v>
      </c>
      <c r="G50" s="794">
        <v>59779.696189999995</v>
      </c>
      <c r="H50" s="794">
        <v>113781.68994</v>
      </c>
      <c r="I50" s="794">
        <v>78361.435889999993</v>
      </c>
    </row>
    <row r="51" spans="1:9" s="795" customFormat="1" ht="21" customHeight="1">
      <c r="A51" s="796" t="s">
        <v>751</v>
      </c>
      <c r="B51" s="794">
        <v>0.74833000000000005</v>
      </c>
      <c r="C51" s="794">
        <v>0.74833000000000005</v>
      </c>
      <c r="D51" s="794">
        <v>0.74833000000000005</v>
      </c>
      <c r="E51" s="794">
        <v>0.74833000000000005</v>
      </c>
      <c r="F51" s="794">
        <v>1.9478199999999999</v>
      </c>
      <c r="G51" s="794">
        <v>1.5434300000000001</v>
      </c>
      <c r="H51" s="794">
        <v>1.5434300000000001</v>
      </c>
      <c r="I51" s="794">
        <v>1.3284100000000001</v>
      </c>
    </row>
    <row r="52" spans="1:9" s="799" customFormat="1" ht="40.5" customHeight="1" thickBot="1">
      <c r="A52" s="800" t="s">
        <v>752</v>
      </c>
      <c r="B52" s="798">
        <v>85038.901150000005</v>
      </c>
      <c r="C52" s="798">
        <v>86493.718260000009</v>
      </c>
      <c r="D52" s="798">
        <v>98978.394159999996</v>
      </c>
      <c r="E52" s="798">
        <v>96071.022859999997</v>
      </c>
      <c r="F52" s="798">
        <v>116671.39120999999</v>
      </c>
      <c r="G52" s="798">
        <v>59778.152759999997</v>
      </c>
      <c r="H52" s="798">
        <v>113780.14651000001</v>
      </c>
      <c r="I52" s="798">
        <v>78360.107480000006</v>
      </c>
    </row>
    <row r="53" spans="1:9" ht="24" customHeight="1" thickTop="1" thickBot="1">
      <c r="A53" s="842" t="s">
        <v>753</v>
      </c>
      <c r="B53" s="792">
        <v>5723525.8167500002</v>
      </c>
      <c r="C53" s="792">
        <v>6235055.9260600004</v>
      </c>
      <c r="D53" s="792">
        <v>7115436.9610100007</v>
      </c>
      <c r="E53" s="792">
        <v>7792013.1160200005</v>
      </c>
      <c r="F53" s="792">
        <v>8543735.2245300002</v>
      </c>
      <c r="G53" s="792">
        <v>8936060.0868299995</v>
      </c>
      <c r="H53" s="792">
        <v>9286432.2984299995</v>
      </c>
      <c r="I53" s="792">
        <v>9054982.7140599992</v>
      </c>
    </row>
    <row r="54" spans="1:9" s="795" customFormat="1" ht="24" customHeight="1" thickTop="1">
      <c r="A54" s="793" t="s">
        <v>754</v>
      </c>
      <c r="B54" s="794">
        <v>86305.125969999994</v>
      </c>
      <c r="C54" s="794">
        <v>105581.37276</v>
      </c>
      <c r="D54" s="794">
        <v>119828.16426000001</v>
      </c>
      <c r="E54" s="794">
        <v>140403.91438999999</v>
      </c>
      <c r="F54" s="794">
        <v>138896.77283999999</v>
      </c>
      <c r="G54" s="794">
        <v>162547.61430000002</v>
      </c>
      <c r="H54" s="794">
        <v>149469.97477999999</v>
      </c>
      <c r="I54" s="794">
        <v>186812.59049999999</v>
      </c>
    </row>
    <row r="55" spans="1:9" s="799" customFormat="1" ht="21" customHeight="1">
      <c r="A55" s="800" t="s">
        <v>755</v>
      </c>
      <c r="B55" s="798">
        <v>0</v>
      </c>
      <c r="C55" s="798">
        <v>0</v>
      </c>
      <c r="D55" s="798">
        <v>0</v>
      </c>
      <c r="E55" s="798">
        <v>0</v>
      </c>
      <c r="F55" s="798">
        <v>0</v>
      </c>
      <c r="G55" s="798">
        <v>0</v>
      </c>
      <c r="H55" s="798">
        <v>0</v>
      </c>
      <c r="I55" s="798">
        <v>0</v>
      </c>
    </row>
    <row r="56" spans="1:9" s="799" customFormat="1" ht="21" customHeight="1">
      <c r="A56" s="800" t="s">
        <v>756</v>
      </c>
      <c r="B56" s="798">
        <v>25575.858110000001</v>
      </c>
      <c r="C56" s="798">
        <v>19197.408219999998</v>
      </c>
      <c r="D56" s="798">
        <v>13735.037390000001</v>
      </c>
      <c r="E56" s="798">
        <v>16888.105329999999</v>
      </c>
      <c r="F56" s="798">
        <v>25429.590579999996</v>
      </c>
      <c r="G56" s="798">
        <v>15024.99689</v>
      </c>
      <c r="H56" s="798">
        <v>23294.650899999997</v>
      </c>
      <c r="I56" s="798">
        <v>24899.545309999998</v>
      </c>
    </row>
    <row r="57" spans="1:9" s="799" customFormat="1" ht="21" customHeight="1">
      <c r="A57" s="800" t="s">
        <v>757</v>
      </c>
      <c r="B57" s="798">
        <v>0</v>
      </c>
      <c r="C57" s="798">
        <v>0</v>
      </c>
      <c r="D57" s="798">
        <v>0</v>
      </c>
      <c r="E57" s="798">
        <v>0</v>
      </c>
      <c r="F57" s="798">
        <v>0</v>
      </c>
      <c r="G57" s="798">
        <v>0</v>
      </c>
      <c r="H57" s="798">
        <v>0</v>
      </c>
      <c r="I57" s="798">
        <v>0</v>
      </c>
    </row>
    <row r="58" spans="1:9" s="799" customFormat="1" ht="21" customHeight="1">
      <c r="A58" s="800" t="s">
        <v>758</v>
      </c>
      <c r="B58" s="798">
        <v>60729.26786</v>
      </c>
      <c r="C58" s="798">
        <v>86383.964540000001</v>
      </c>
      <c r="D58" s="798">
        <v>106093.12687000001</v>
      </c>
      <c r="E58" s="798">
        <v>123515.80906</v>
      </c>
      <c r="F58" s="798">
        <v>113467.18226</v>
      </c>
      <c r="G58" s="798">
        <v>147522.61741000001</v>
      </c>
      <c r="H58" s="798">
        <v>126175.32388</v>
      </c>
      <c r="I58" s="798">
        <v>161913.04519</v>
      </c>
    </row>
    <row r="59" spans="1:9" s="799" customFormat="1" ht="21" customHeight="1">
      <c r="A59" s="800" t="s">
        <v>759</v>
      </c>
      <c r="B59" s="798">
        <v>0</v>
      </c>
      <c r="C59" s="798">
        <v>0</v>
      </c>
      <c r="D59" s="798">
        <v>0</v>
      </c>
      <c r="E59" s="798">
        <v>0</v>
      </c>
      <c r="F59" s="798">
        <v>0</v>
      </c>
      <c r="G59" s="798">
        <v>0</v>
      </c>
      <c r="H59" s="798">
        <v>0</v>
      </c>
      <c r="I59" s="798">
        <v>0</v>
      </c>
    </row>
    <row r="60" spans="1:9" s="799" customFormat="1" ht="61.5" customHeight="1" thickBot="1">
      <c r="A60" s="797" t="s">
        <v>760</v>
      </c>
      <c r="B60" s="798">
        <v>11355310.041510001</v>
      </c>
      <c r="C60" s="798">
        <v>13225489.3358</v>
      </c>
      <c r="D60" s="798">
        <v>13080050.99769</v>
      </c>
      <c r="E60" s="798">
        <v>12842725.342020001</v>
      </c>
      <c r="F60" s="798">
        <v>12712497.120129999</v>
      </c>
      <c r="G60" s="798">
        <v>13451660.728120001</v>
      </c>
      <c r="H60" s="798">
        <v>13720722.951459998</v>
      </c>
      <c r="I60" s="798">
        <v>13912912.109920001</v>
      </c>
    </row>
    <row r="61" spans="1:9" ht="31.5" customHeight="1" thickTop="1" thickBot="1">
      <c r="A61" s="843" t="s">
        <v>761</v>
      </c>
      <c r="B61" s="792"/>
      <c r="C61" s="792"/>
      <c r="D61" s="792"/>
      <c r="E61" s="792"/>
      <c r="F61" s="792"/>
      <c r="G61" s="792"/>
      <c r="H61" s="792"/>
      <c r="I61" s="792"/>
    </row>
    <row r="62" spans="1:9" ht="30" customHeight="1" thickTop="1">
      <c r="A62" s="844" t="s">
        <v>762</v>
      </c>
      <c r="B62" s="804">
        <v>670458.06108000001</v>
      </c>
      <c r="C62" s="804">
        <v>728055.37435000006</v>
      </c>
      <c r="D62" s="804">
        <v>807292.66583000007</v>
      </c>
      <c r="E62" s="804">
        <v>866943.64954000001</v>
      </c>
      <c r="F62" s="804">
        <v>969283.22855999996</v>
      </c>
      <c r="G62" s="804">
        <v>591938.0928300001</v>
      </c>
      <c r="H62" s="804">
        <v>1041257.6391199999</v>
      </c>
      <c r="I62" s="804">
        <v>650718.40946</v>
      </c>
    </row>
    <row r="63" spans="1:9" ht="21" customHeight="1">
      <c r="A63" s="845" t="s">
        <v>763</v>
      </c>
      <c r="B63" s="804">
        <v>-95362.743150000009</v>
      </c>
      <c r="C63" s="804">
        <v>-114304.05764</v>
      </c>
      <c r="D63" s="804">
        <v>-161523.51059999998</v>
      </c>
      <c r="E63" s="804">
        <v>-175714.48936000001</v>
      </c>
      <c r="F63" s="804">
        <v>-189522.00684000002</v>
      </c>
      <c r="G63" s="804">
        <v>-122164.10043000001</v>
      </c>
      <c r="H63" s="804">
        <v>-217489.25453000001</v>
      </c>
      <c r="I63" s="804">
        <v>-136293.04610000001</v>
      </c>
    </row>
    <row r="64" spans="1:9" ht="21.75" customHeight="1">
      <c r="A64" s="846" t="s">
        <v>764</v>
      </c>
      <c r="B64" s="804">
        <v>575095.3179299999</v>
      </c>
      <c r="C64" s="804">
        <v>613751.31671000004</v>
      </c>
      <c r="D64" s="804">
        <v>645769.15523000003</v>
      </c>
      <c r="E64" s="804">
        <v>691229.16017999989</v>
      </c>
      <c r="F64" s="804">
        <v>779761.22172000003</v>
      </c>
      <c r="G64" s="804">
        <v>469773.99239999999</v>
      </c>
      <c r="H64" s="804">
        <v>823768.38459000003</v>
      </c>
      <c r="I64" s="804">
        <v>514425.36336000002</v>
      </c>
    </row>
    <row r="65" spans="1:9">
      <c r="A65" s="844" t="s">
        <v>765</v>
      </c>
      <c r="B65" s="804">
        <v>56674.804689999997</v>
      </c>
      <c r="C65" s="804">
        <v>53686.046689999996</v>
      </c>
      <c r="D65" s="804">
        <v>56810.019130000001</v>
      </c>
      <c r="E65" s="804">
        <v>64966.660779999998</v>
      </c>
      <c r="F65" s="804">
        <v>71281.566800000001</v>
      </c>
      <c r="G65" s="804">
        <v>42956.347139999998</v>
      </c>
      <c r="H65" s="804">
        <v>79655.711009999999</v>
      </c>
      <c r="I65" s="804">
        <v>48639.458039999998</v>
      </c>
    </row>
    <row r="66" spans="1:9">
      <c r="A66" s="845" t="s">
        <v>766</v>
      </c>
      <c r="B66" s="804">
        <v>-9410.2383100000006</v>
      </c>
      <c r="C66" s="804">
        <v>-10422.336160000001</v>
      </c>
      <c r="D66" s="804">
        <v>-5553.8753499999993</v>
      </c>
      <c r="E66" s="804">
        <v>-8624.2229499999994</v>
      </c>
      <c r="F66" s="804">
        <v>-12931.085439999999</v>
      </c>
      <c r="G66" s="804">
        <v>-8620.1409700000004</v>
      </c>
      <c r="H66" s="804">
        <v>-16257.63492</v>
      </c>
      <c r="I66" s="804">
        <v>-9443.177529999999</v>
      </c>
    </row>
    <row r="67" spans="1:9">
      <c r="A67" s="847" t="s">
        <v>767</v>
      </c>
      <c r="B67" s="804">
        <v>622359.88430999999</v>
      </c>
      <c r="C67" s="804">
        <v>657015.02723999997</v>
      </c>
      <c r="D67" s="804">
        <v>697025.29900999996</v>
      </c>
      <c r="E67" s="804">
        <v>747571.59800999996</v>
      </c>
      <c r="F67" s="804">
        <v>838111.70308000001</v>
      </c>
      <c r="G67" s="804">
        <v>504110.19857000001</v>
      </c>
      <c r="H67" s="804">
        <v>887166.4606799999</v>
      </c>
      <c r="I67" s="804">
        <v>553621.64387000003</v>
      </c>
    </row>
    <row r="68" spans="1:9">
      <c r="A68" s="844" t="s">
        <v>768</v>
      </c>
      <c r="B68" s="804">
        <v>64644.408450000003</v>
      </c>
      <c r="C68" s="804">
        <v>110046.76972</v>
      </c>
      <c r="D68" s="804">
        <v>45882.119909999994</v>
      </c>
      <c r="E68" s="804">
        <v>61503.475310000002</v>
      </c>
      <c r="F68" s="804">
        <v>52429.434639999999</v>
      </c>
      <c r="G68" s="804">
        <v>26936.838749999999</v>
      </c>
      <c r="H68" s="804">
        <v>72885.3554</v>
      </c>
      <c r="I68" s="804">
        <v>21654.79205</v>
      </c>
    </row>
    <row r="69" spans="1:9">
      <c r="A69" s="844" t="s">
        <v>769</v>
      </c>
      <c r="B69" s="804">
        <v>-103226.99690000001</v>
      </c>
      <c r="C69" s="804">
        <v>-152907.41668999998</v>
      </c>
      <c r="D69" s="804">
        <v>-87168.698810000002</v>
      </c>
      <c r="E69" s="804">
        <v>-99874.302629999991</v>
      </c>
      <c r="F69" s="804">
        <v>-104004.85210999999</v>
      </c>
      <c r="G69" s="804">
        <v>-64801.937290000002</v>
      </c>
      <c r="H69" s="804">
        <v>-136226.27563999998</v>
      </c>
      <c r="I69" s="804">
        <v>-56704.493750000001</v>
      </c>
    </row>
    <row r="70" spans="1:9">
      <c r="A70" s="846" t="s">
        <v>770</v>
      </c>
      <c r="B70" s="804">
        <v>583777.29586000007</v>
      </c>
      <c r="C70" s="804">
        <v>614154.38026999997</v>
      </c>
      <c r="D70" s="804">
        <v>655738.72010999999</v>
      </c>
      <c r="E70" s="804">
        <v>709200.77069000003</v>
      </c>
      <c r="F70" s="804">
        <v>786536.28561000002</v>
      </c>
      <c r="G70" s="804">
        <v>466245.10002999997</v>
      </c>
      <c r="H70" s="804">
        <v>823825.54044000001</v>
      </c>
      <c r="I70" s="804">
        <v>518571.94216999999</v>
      </c>
    </row>
    <row r="71" spans="1:9">
      <c r="A71" s="845" t="s">
        <v>771</v>
      </c>
      <c r="B71" s="804">
        <v>-459674.77638</v>
      </c>
      <c r="C71" s="804">
        <v>-484709.78129000001</v>
      </c>
      <c r="D71" s="804">
        <v>-508522.32158999995</v>
      </c>
      <c r="E71" s="804">
        <v>-528367.57660999999</v>
      </c>
      <c r="F71" s="804">
        <v>-562227.1632999999</v>
      </c>
      <c r="G71" s="804">
        <v>-347889.09239999996</v>
      </c>
      <c r="H71" s="804">
        <v>-610536.03590999998</v>
      </c>
      <c r="I71" s="804">
        <v>-368702.45714999997</v>
      </c>
    </row>
    <row r="72" spans="1:9">
      <c r="A72" s="847" t="s">
        <v>772</v>
      </c>
      <c r="B72" s="804">
        <v>124102.51948</v>
      </c>
      <c r="C72" s="804">
        <v>129444.59898000001</v>
      </c>
      <c r="D72" s="804">
        <v>147216.39852000002</v>
      </c>
      <c r="E72" s="804">
        <v>180833.19408000002</v>
      </c>
      <c r="F72" s="804">
        <v>224309.12231000001</v>
      </c>
      <c r="G72" s="804">
        <v>118356.00762999999</v>
      </c>
      <c r="H72" s="804">
        <v>213289.50453000001</v>
      </c>
      <c r="I72" s="804">
        <v>149869.48502000002</v>
      </c>
    </row>
    <row r="73" spans="1:9">
      <c r="A73" s="847" t="s">
        <v>773</v>
      </c>
      <c r="B73" s="804">
        <v>5.90008</v>
      </c>
      <c r="C73" s="804">
        <v>7.7675400000000003</v>
      </c>
      <c r="D73" s="804">
        <v>5.51898</v>
      </c>
      <c r="E73" s="804">
        <v>0.25373000000000001</v>
      </c>
      <c r="F73" s="804">
        <v>8.7660000000000002E-2</v>
      </c>
      <c r="G73" s="804">
        <v>-50.71837</v>
      </c>
      <c r="H73" s="804">
        <v>-1225.01749</v>
      </c>
      <c r="I73" s="804">
        <v>-831.06560999999999</v>
      </c>
    </row>
    <row r="74" spans="1:9">
      <c r="A74" s="845" t="s">
        <v>774</v>
      </c>
      <c r="B74" s="804">
        <v>0</v>
      </c>
      <c r="C74" s="804">
        <v>0</v>
      </c>
      <c r="D74" s="804">
        <v>0.22036</v>
      </c>
      <c r="E74" s="804">
        <v>6.6060000000000008E-2</v>
      </c>
      <c r="F74" s="804">
        <v>8.7660000000000002E-2</v>
      </c>
      <c r="G74" s="804">
        <v>-50.71837</v>
      </c>
      <c r="H74" s="804">
        <v>-1225.01749</v>
      </c>
      <c r="I74" s="804">
        <v>-831.06560999999999</v>
      </c>
    </row>
    <row r="75" spans="1:9">
      <c r="A75" s="845" t="s">
        <v>775</v>
      </c>
      <c r="B75" s="804">
        <v>5.90008</v>
      </c>
      <c r="C75" s="804">
        <v>7.7675400000000003</v>
      </c>
      <c r="D75" s="804">
        <v>5.2986199999999997</v>
      </c>
      <c r="E75" s="804">
        <v>0.18766999999999998</v>
      </c>
      <c r="F75" s="804">
        <v>0</v>
      </c>
      <c r="G75" s="804">
        <v>0</v>
      </c>
      <c r="H75" s="804">
        <v>0</v>
      </c>
      <c r="I75" s="804">
        <v>0</v>
      </c>
    </row>
    <row r="76" spans="1:9">
      <c r="A76" s="846" t="s">
        <v>776</v>
      </c>
      <c r="B76" s="804">
        <v>-1.6955199999999999</v>
      </c>
      <c r="C76" s="804">
        <v>-1.28094</v>
      </c>
      <c r="D76" s="804">
        <v>-0.91016999999999992</v>
      </c>
      <c r="E76" s="804">
        <v>-0.55646000000000007</v>
      </c>
      <c r="F76" s="804">
        <v>-0.42066000000000003</v>
      </c>
      <c r="G76" s="804">
        <v>-0.17898</v>
      </c>
      <c r="H76" s="804">
        <v>-0.27731</v>
      </c>
      <c r="I76" s="804">
        <v>-0.14724000000000001</v>
      </c>
    </row>
    <row r="77" spans="1:9">
      <c r="A77" s="846" t="s">
        <v>777</v>
      </c>
      <c r="B77" s="804">
        <v>0</v>
      </c>
      <c r="C77" s="804">
        <v>0</v>
      </c>
      <c r="D77" s="804">
        <v>-3.4070000000000003E-2</v>
      </c>
      <c r="E77" s="804">
        <v>0</v>
      </c>
      <c r="F77" s="804">
        <v>-8.3999999999999993E-4</v>
      </c>
      <c r="G77" s="804">
        <v>-4.0000000000000002E-4</v>
      </c>
      <c r="H77" s="804">
        <v>-4.0999999999999999E-4</v>
      </c>
      <c r="I77" s="804">
        <v>0</v>
      </c>
    </row>
    <row r="78" spans="1:9">
      <c r="A78" s="845" t="s">
        <v>778</v>
      </c>
      <c r="B78" s="804">
        <v>-1.6955199999999999</v>
      </c>
      <c r="C78" s="804">
        <v>-1.28094</v>
      </c>
      <c r="D78" s="804">
        <v>-0.87609999999999999</v>
      </c>
      <c r="E78" s="804">
        <v>-0.55646000000000007</v>
      </c>
      <c r="F78" s="804">
        <v>-0.41981999999999997</v>
      </c>
      <c r="G78" s="804">
        <v>-0.17858000000000002</v>
      </c>
      <c r="H78" s="804">
        <v>-0.27689999999999998</v>
      </c>
      <c r="I78" s="804">
        <v>-0.14724000000000001</v>
      </c>
    </row>
    <row r="79" spans="1:9">
      <c r="A79" s="846" t="s">
        <v>779</v>
      </c>
      <c r="B79" s="804">
        <v>124106.72404</v>
      </c>
      <c r="C79" s="804">
        <v>129451.08558</v>
      </c>
      <c r="D79" s="804">
        <v>147221.00733000002</v>
      </c>
      <c r="E79" s="804">
        <v>180832.89134999999</v>
      </c>
      <c r="F79" s="804">
        <v>224308.78930999999</v>
      </c>
      <c r="G79" s="804">
        <v>118305.11028000001</v>
      </c>
      <c r="H79" s="804">
        <v>212064.20973</v>
      </c>
      <c r="I79" s="804">
        <v>149038.27216999998</v>
      </c>
    </row>
    <row r="80" spans="1:9">
      <c r="A80" s="844" t="s">
        <v>780</v>
      </c>
      <c r="B80" s="804">
        <v>286.03649999999999</v>
      </c>
      <c r="C80" s="804">
        <v>40.690300000000001</v>
      </c>
      <c r="D80" s="804">
        <v>227.16127</v>
      </c>
      <c r="E80" s="804">
        <v>38.612790000000004</v>
      </c>
      <c r="F80" s="804">
        <v>41.520449999999997</v>
      </c>
      <c r="G80" s="804">
        <v>262.34674999999999</v>
      </c>
      <c r="H80" s="804">
        <v>385.86338000000001</v>
      </c>
      <c r="I80" s="804">
        <v>-1711.05996</v>
      </c>
    </row>
    <row r="81" spans="1:9">
      <c r="A81" s="847" t="s">
        <v>781</v>
      </c>
      <c r="B81" s="804">
        <v>124392.76054</v>
      </c>
      <c r="C81" s="804">
        <v>129491.77588</v>
      </c>
      <c r="D81" s="804">
        <v>147448.1686</v>
      </c>
      <c r="E81" s="804">
        <v>180871.50413999998</v>
      </c>
      <c r="F81" s="804">
        <v>224350.30976</v>
      </c>
      <c r="G81" s="804">
        <v>118567.45703000001</v>
      </c>
      <c r="H81" s="804">
        <v>212450.07311000003</v>
      </c>
      <c r="I81" s="804">
        <v>147327.21221</v>
      </c>
    </row>
    <row r="82" spans="1:9">
      <c r="A82" s="844" t="s">
        <v>782</v>
      </c>
      <c r="B82" s="804">
        <v>5206.8616199999997</v>
      </c>
      <c r="C82" s="804">
        <v>592.79438000000005</v>
      </c>
      <c r="D82" s="804">
        <v>1098.39356</v>
      </c>
      <c r="E82" s="804">
        <v>-12149.770909999999</v>
      </c>
      <c r="F82" s="804">
        <v>-6156.5924199999999</v>
      </c>
      <c r="G82" s="804">
        <v>334.79046</v>
      </c>
      <c r="H82" s="804">
        <v>859.3036800000001</v>
      </c>
      <c r="I82" s="804">
        <v>1752.51783</v>
      </c>
    </row>
    <row r="83" spans="1:9" ht="21" customHeight="1">
      <c r="A83" s="846" t="s">
        <v>783</v>
      </c>
      <c r="B83" s="804">
        <v>129599.62216</v>
      </c>
      <c r="C83" s="804">
        <v>130084.57026000001</v>
      </c>
      <c r="D83" s="804">
        <v>148546.56216</v>
      </c>
      <c r="E83" s="804">
        <v>168721.73322999998</v>
      </c>
      <c r="F83" s="804">
        <v>218193.71734</v>
      </c>
      <c r="G83" s="804">
        <v>118902.24748999999</v>
      </c>
      <c r="H83" s="804">
        <v>213309.37678999998</v>
      </c>
      <c r="I83" s="804">
        <v>149079.73003999999</v>
      </c>
    </row>
    <row r="84" spans="1:9" ht="21" customHeight="1">
      <c r="A84" s="844" t="s">
        <v>784</v>
      </c>
      <c r="B84" s="804">
        <v>0</v>
      </c>
      <c r="C84" s="804">
        <v>0</v>
      </c>
      <c r="D84" s="804">
        <v>0</v>
      </c>
      <c r="E84" s="804">
        <v>0</v>
      </c>
      <c r="F84" s="804">
        <v>0</v>
      </c>
      <c r="G84" s="804">
        <v>0</v>
      </c>
      <c r="H84" s="804">
        <v>0</v>
      </c>
      <c r="I84" s="804">
        <v>0</v>
      </c>
    </row>
    <row r="85" spans="1:9" ht="21" customHeight="1">
      <c r="A85" s="846" t="s">
        <v>785</v>
      </c>
      <c r="B85" s="804">
        <v>129599.62216</v>
      </c>
      <c r="C85" s="804">
        <v>130084.57026000001</v>
      </c>
      <c r="D85" s="804">
        <v>148546.56216</v>
      </c>
      <c r="E85" s="804">
        <v>168721.73322999998</v>
      </c>
      <c r="F85" s="804">
        <v>218193.71734</v>
      </c>
      <c r="G85" s="804">
        <v>118902.24748999999</v>
      </c>
      <c r="H85" s="804">
        <v>213309.37678999998</v>
      </c>
      <c r="I85" s="804">
        <v>149079.73003999999</v>
      </c>
    </row>
    <row r="86" spans="1:9" ht="18" customHeight="1" thickBot="1">
      <c r="A86" s="844" t="s">
        <v>786</v>
      </c>
      <c r="B86" s="804">
        <v>-44560.721010000001</v>
      </c>
      <c r="C86" s="804">
        <v>-43590.851999999999</v>
      </c>
      <c r="D86" s="804">
        <v>-49568.167999999998</v>
      </c>
      <c r="E86" s="804">
        <v>-72650.710370000001</v>
      </c>
      <c r="F86" s="804">
        <v>-101522.32613</v>
      </c>
      <c r="G86" s="804">
        <v>-59124.094729999997</v>
      </c>
      <c r="H86" s="804">
        <v>-99529.230280000003</v>
      </c>
      <c r="I86" s="804">
        <v>-70719.622560000003</v>
      </c>
    </row>
    <row r="87" spans="1:9" ht="24" customHeight="1" thickTop="1" thickBot="1">
      <c r="A87" s="842" t="s">
        <v>787</v>
      </c>
      <c r="B87" s="792">
        <v>85038.901150000005</v>
      </c>
      <c r="C87" s="792">
        <v>86493.718260000009</v>
      </c>
      <c r="D87" s="792">
        <v>98978.394159999996</v>
      </c>
      <c r="E87" s="792">
        <v>96071.022859999997</v>
      </c>
      <c r="F87" s="792">
        <v>116671.39120999999</v>
      </c>
      <c r="G87" s="792">
        <v>59778.152759999997</v>
      </c>
      <c r="H87" s="792">
        <v>113780.14651000001</v>
      </c>
      <c r="I87" s="792">
        <v>78360.107480000006</v>
      </c>
    </row>
    <row r="88" spans="1:9" ht="15" customHeight="1" thickTop="1" thickBot="1">
      <c r="A88" s="848"/>
      <c r="B88" s="811"/>
      <c r="C88" s="811"/>
      <c r="D88" s="811"/>
      <c r="E88" s="811"/>
      <c r="F88" s="811"/>
      <c r="G88" s="811"/>
      <c r="H88" s="811"/>
      <c r="I88" s="811"/>
    </row>
    <row r="89" spans="1:9" ht="28.5" customHeight="1" thickTop="1">
      <c r="A89" s="849"/>
      <c r="B89" s="813"/>
      <c r="C89" s="813"/>
      <c r="D89" s="813"/>
      <c r="E89" s="813"/>
      <c r="F89" s="813"/>
      <c r="G89" s="813"/>
      <c r="H89" s="813"/>
    </row>
    <row r="90" spans="1:9">
      <c r="A90" s="849"/>
      <c r="B90" s="813"/>
      <c r="C90" s="813"/>
      <c r="D90" s="813"/>
      <c r="E90" s="813"/>
      <c r="F90" s="813"/>
      <c r="G90" s="813"/>
      <c r="H90" s="813"/>
    </row>
    <row r="91" spans="1:9" ht="19.5">
      <c r="A91" s="850"/>
      <c r="B91" s="813"/>
      <c r="C91" s="813"/>
      <c r="D91" s="813"/>
      <c r="E91" s="813"/>
      <c r="F91" s="813"/>
      <c r="G91" s="813"/>
      <c r="H91" s="813"/>
    </row>
    <row r="92" spans="1:9" ht="19.5">
      <c r="A92" s="850"/>
      <c r="B92" s="813"/>
      <c r="C92" s="813"/>
      <c r="D92" s="813"/>
      <c r="E92" s="813"/>
      <c r="F92" s="813"/>
      <c r="G92" s="813"/>
      <c r="H92" s="813"/>
    </row>
    <row r="93" spans="1:9" ht="19.5">
      <c r="A93" s="850"/>
      <c r="B93" s="813"/>
      <c r="C93" s="813"/>
      <c r="D93" s="813"/>
      <c r="E93" s="813"/>
      <c r="F93" s="813"/>
      <c r="G93" s="813"/>
      <c r="H93" s="813"/>
    </row>
    <row r="94" spans="1:9" ht="19.5">
      <c r="A94" s="851"/>
      <c r="B94" s="813"/>
      <c r="C94" s="813"/>
      <c r="D94" s="813"/>
      <c r="E94" s="813"/>
      <c r="F94" s="813"/>
      <c r="G94" s="813"/>
      <c r="H94" s="813"/>
    </row>
    <row r="95" spans="1:9" ht="19.5">
      <c r="A95" s="851"/>
      <c r="B95" s="813"/>
      <c r="C95" s="813"/>
      <c r="D95" s="813"/>
      <c r="E95" s="813"/>
      <c r="F95" s="813"/>
      <c r="G95" s="813"/>
      <c r="H95" s="813"/>
    </row>
    <row r="96" spans="1:9" ht="19.5">
      <c r="A96" s="851"/>
      <c r="B96" s="813"/>
      <c r="C96" s="813"/>
      <c r="D96" s="813"/>
      <c r="E96" s="813"/>
      <c r="F96" s="813"/>
      <c r="G96" s="813"/>
      <c r="H96" s="813"/>
    </row>
    <row r="97" spans="1:8" ht="19.5">
      <c r="A97" s="850"/>
      <c r="B97" s="813"/>
      <c r="C97" s="813"/>
      <c r="D97" s="813"/>
      <c r="E97" s="813"/>
      <c r="F97" s="813"/>
      <c r="G97" s="813"/>
      <c r="H97" s="813"/>
    </row>
    <row r="98" spans="1:8" ht="19.5">
      <c r="A98" s="850"/>
      <c r="B98" s="813"/>
      <c r="C98" s="813"/>
      <c r="D98" s="813"/>
      <c r="E98" s="813"/>
      <c r="F98" s="813"/>
      <c r="G98" s="813"/>
      <c r="H98" s="813"/>
    </row>
    <row r="99" spans="1:8" ht="19.5">
      <c r="A99" s="850"/>
      <c r="B99" s="813"/>
      <c r="C99" s="813"/>
      <c r="D99" s="813"/>
      <c r="E99" s="813"/>
      <c r="F99" s="813"/>
      <c r="G99" s="813"/>
      <c r="H99" s="813"/>
    </row>
    <row r="100" spans="1:8" ht="19.5">
      <c r="A100" s="850"/>
      <c r="B100" s="813"/>
      <c r="C100" s="813"/>
      <c r="D100" s="813"/>
      <c r="E100" s="813"/>
      <c r="F100" s="813"/>
      <c r="G100" s="813"/>
      <c r="H100" s="813"/>
    </row>
    <row r="101" spans="1:8" ht="19.5">
      <c r="A101" s="850"/>
      <c r="B101" s="813"/>
      <c r="C101" s="813"/>
      <c r="D101" s="813"/>
      <c r="E101" s="813"/>
      <c r="F101" s="813"/>
      <c r="G101" s="813"/>
      <c r="H101" s="813"/>
    </row>
    <row r="102" spans="1:8" ht="19.5">
      <c r="A102" s="852"/>
      <c r="B102" s="813"/>
      <c r="C102" s="813"/>
      <c r="D102" s="813"/>
      <c r="E102" s="813"/>
      <c r="F102" s="813"/>
      <c r="G102" s="813"/>
      <c r="H102" s="813"/>
    </row>
    <row r="103" spans="1:8">
      <c r="A103" s="853"/>
      <c r="B103" s="813"/>
      <c r="C103" s="813"/>
      <c r="D103" s="813"/>
      <c r="E103" s="813"/>
      <c r="F103" s="813"/>
      <c r="G103" s="813"/>
      <c r="H103" s="813"/>
    </row>
    <row r="104" spans="1:8">
      <c r="A104" s="853"/>
      <c r="B104" s="813"/>
      <c r="C104" s="813"/>
      <c r="D104" s="813"/>
      <c r="E104" s="813"/>
      <c r="F104" s="813"/>
      <c r="G104" s="813"/>
      <c r="H104" s="813"/>
    </row>
    <row r="105" spans="1:8">
      <c r="A105" s="853"/>
      <c r="B105" s="813"/>
      <c r="C105" s="813"/>
      <c r="D105" s="813"/>
      <c r="E105" s="813"/>
      <c r="F105" s="813"/>
      <c r="G105" s="813"/>
      <c r="H105" s="813"/>
    </row>
    <row r="106" spans="1:8">
      <c r="A106" s="853"/>
      <c r="B106" s="813"/>
      <c r="C106" s="813"/>
      <c r="D106" s="813"/>
      <c r="E106" s="813"/>
      <c r="F106" s="813"/>
      <c r="G106" s="813"/>
      <c r="H106" s="813"/>
    </row>
    <row r="107" spans="1:8">
      <c r="A107" s="853"/>
      <c r="B107" s="813"/>
      <c r="C107" s="813"/>
      <c r="D107" s="813"/>
      <c r="E107" s="813"/>
      <c r="F107" s="813"/>
      <c r="G107" s="813"/>
      <c r="H107" s="813"/>
    </row>
    <row r="108" spans="1:8">
      <c r="A108" s="853"/>
      <c r="B108" s="813"/>
      <c r="C108" s="813"/>
      <c r="D108" s="813"/>
      <c r="E108" s="813"/>
      <c r="F108" s="813"/>
      <c r="G108" s="813"/>
      <c r="H108" s="813"/>
    </row>
    <row r="109" spans="1:8">
      <c r="A109" s="853"/>
      <c r="B109" s="813"/>
      <c r="C109" s="813"/>
      <c r="D109" s="813"/>
      <c r="E109" s="813"/>
      <c r="F109" s="813"/>
      <c r="G109" s="813"/>
      <c r="H109" s="813"/>
    </row>
    <row r="110" spans="1:8">
      <c r="A110" s="853"/>
      <c r="B110" s="813"/>
      <c r="C110" s="813"/>
      <c r="D110" s="813"/>
      <c r="E110" s="813"/>
      <c r="F110" s="813"/>
      <c r="G110" s="813"/>
      <c r="H110" s="813"/>
    </row>
    <row r="111" spans="1:8" ht="19.5">
      <c r="A111" s="850"/>
      <c r="B111" s="813"/>
      <c r="C111" s="813"/>
      <c r="D111" s="813"/>
      <c r="E111" s="813"/>
      <c r="F111" s="813"/>
      <c r="G111" s="813"/>
      <c r="H111" s="813"/>
    </row>
    <row r="112" spans="1:8" ht="19.5">
      <c r="A112" s="850"/>
      <c r="B112" s="813"/>
      <c r="C112" s="813"/>
      <c r="D112" s="813"/>
      <c r="E112" s="813"/>
      <c r="F112" s="813"/>
      <c r="G112" s="813"/>
      <c r="H112" s="813"/>
    </row>
    <row r="113" spans="1:8" ht="19.5">
      <c r="A113" s="851"/>
      <c r="B113" s="813"/>
      <c r="C113" s="813"/>
      <c r="D113" s="813"/>
      <c r="E113" s="813"/>
      <c r="F113" s="813"/>
      <c r="G113" s="813"/>
      <c r="H113" s="813"/>
    </row>
    <row r="114" spans="1:8" ht="19.5">
      <c r="A114" s="851"/>
      <c r="B114" s="813"/>
      <c r="C114" s="813"/>
      <c r="D114" s="813"/>
      <c r="E114" s="813"/>
      <c r="F114" s="813"/>
      <c r="G114" s="813"/>
      <c r="H114" s="813"/>
    </row>
    <row r="115" spans="1:8" ht="19.5">
      <c r="A115" s="851"/>
      <c r="B115" s="813"/>
      <c r="C115" s="813"/>
      <c r="D115" s="813"/>
      <c r="E115" s="813"/>
      <c r="F115" s="813"/>
      <c r="G115" s="813"/>
      <c r="H115" s="813"/>
    </row>
    <row r="116" spans="1:8" ht="19.5">
      <c r="A116" s="850"/>
      <c r="B116" s="813"/>
      <c r="C116" s="813"/>
      <c r="D116" s="813"/>
      <c r="E116" s="813"/>
      <c r="F116" s="813"/>
      <c r="G116" s="813"/>
      <c r="H116" s="813"/>
    </row>
    <row r="117" spans="1:8" ht="19.5">
      <c r="A117" s="850"/>
      <c r="B117" s="813"/>
      <c r="C117" s="813"/>
      <c r="D117" s="813"/>
      <c r="E117" s="813"/>
      <c r="F117" s="813"/>
      <c r="G117" s="813"/>
      <c r="H117" s="813"/>
    </row>
    <row r="118" spans="1:8" ht="19.5">
      <c r="A118" s="850"/>
      <c r="B118" s="813"/>
      <c r="C118" s="813"/>
      <c r="D118" s="813"/>
      <c r="E118" s="813"/>
      <c r="F118" s="813"/>
      <c r="G118" s="813"/>
      <c r="H118" s="813"/>
    </row>
    <row r="119" spans="1:8" ht="19.5">
      <c r="A119" s="850"/>
      <c r="B119" s="813"/>
      <c r="C119" s="813"/>
      <c r="D119" s="813"/>
      <c r="E119" s="813"/>
      <c r="F119" s="813"/>
      <c r="G119" s="813"/>
      <c r="H119" s="813"/>
    </row>
    <row r="120" spans="1:8" ht="19.5">
      <c r="A120" s="850"/>
      <c r="B120" s="813"/>
      <c r="C120" s="813"/>
      <c r="D120" s="813"/>
      <c r="E120" s="813"/>
      <c r="F120" s="813"/>
      <c r="G120" s="813"/>
      <c r="H120" s="813"/>
    </row>
    <row r="121" spans="1:8" ht="19.5">
      <c r="A121" s="850"/>
      <c r="B121" s="813"/>
      <c r="C121" s="813"/>
      <c r="D121" s="813"/>
      <c r="E121" s="813"/>
      <c r="F121" s="813"/>
      <c r="G121" s="813"/>
      <c r="H121" s="813"/>
    </row>
    <row r="122" spans="1:8" ht="19.5">
      <c r="A122" s="850"/>
      <c r="B122" s="813"/>
      <c r="C122" s="813"/>
      <c r="D122" s="813"/>
      <c r="E122" s="813"/>
      <c r="F122" s="813"/>
      <c r="G122" s="813"/>
      <c r="H122" s="813"/>
    </row>
    <row r="123" spans="1:8" ht="19.5">
      <c r="A123" s="851"/>
      <c r="B123" s="813"/>
      <c r="C123" s="813"/>
      <c r="D123" s="813"/>
      <c r="E123" s="813"/>
      <c r="F123" s="813"/>
      <c r="G123" s="813"/>
      <c r="H123" s="813"/>
    </row>
    <row r="124" spans="1:8" ht="19.5">
      <c r="A124" s="850"/>
      <c r="B124" s="813"/>
      <c r="C124" s="813"/>
      <c r="D124" s="813"/>
      <c r="E124" s="813"/>
      <c r="F124" s="813"/>
      <c r="G124" s="813"/>
      <c r="H124" s="813"/>
    </row>
    <row r="125" spans="1:8" ht="19.5">
      <c r="A125" s="850"/>
      <c r="B125" s="813"/>
      <c r="C125" s="813"/>
      <c r="D125" s="813"/>
      <c r="E125" s="813"/>
      <c r="F125" s="813"/>
      <c r="G125" s="813"/>
      <c r="H125" s="813"/>
    </row>
    <row r="126" spans="1:8" ht="19.5">
      <c r="A126" s="850"/>
      <c r="B126" s="813"/>
      <c r="C126" s="813"/>
      <c r="D126" s="813"/>
      <c r="E126" s="813"/>
      <c r="F126" s="813"/>
      <c r="G126" s="813"/>
      <c r="H126" s="813"/>
    </row>
    <row r="127" spans="1:8" ht="19.5">
      <c r="A127" s="850"/>
      <c r="B127" s="813"/>
      <c r="C127" s="813"/>
      <c r="D127" s="813"/>
      <c r="E127" s="813"/>
      <c r="F127" s="813"/>
      <c r="G127" s="813"/>
      <c r="H127" s="813"/>
    </row>
    <row r="128" spans="1:8" ht="19.5">
      <c r="A128" s="850"/>
      <c r="B128" s="813"/>
      <c r="C128" s="813"/>
      <c r="D128" s="813"/>
      <c r="E128" s="813"/>
      <c r="F128" s="813"/>
      <c r="G128" s="813"/>
      <c r="H128" s="813"/>
    </row>
    <row r="129" spans="1:8" ht="19.5">
      <c r="A129" s="851"/>
      <c r="B129" s="813"/>
      <c r="C129" s="813"/>
      <c r="D129" s="813"/>
      <c r="E129" s="813"/>
      <c r="F129" s="813"/>
      <c r="G129" s="813"/>
      <c r="H129" s="813"/>
    </row>
    <row r="130" spans="1:8" ht="19.5">
      <c r="A130" s="850"/>
      <c r="B130" s="813"/>
      <c r="C130" s="813"/>
      <c r="D130" s="813"/>
      <c r="E130" s="813"/>
      <c r="F130" s="813"/>
      <c r="G130" s="813"/>
      <c r="H130" s="813"/>
    </row>
    <row r="131" spans="1:8" ht="19.5">
      <c r="A131" s="850"/>
      <c r="B131" s="813"/>
      <c r="C131" s="813"/>
      <c r="D131" s="813"/>
      <c r="E131" s="813"/>
      <c r="F131" s="813"/>
      <c r="G131" s="813"/>
      <c r="H131" s="813"/>
    </row>
    <row r="132" spans="1:8" ht="19.5">
      <c r="A132" s="850"/>
      <c r="B132" s="813"/>
      <c r="C132" s="813"/>
      <c r="D132" s="813"/>
      <c r="E132" s="813"/>
      <c r="F132" s="813"/>
      <c r="G132" s="813"/>
      <c r="H132" s="813"/>
    </row>
    <row r="133" spans="1:8" ht="19.5">
      <c r="A133" s="851"/>
      <c r="B133" s="813"/>
      <c r="C133" s="813"/>
      <c r="D133" s="813"/>
      <c r="E133" s="813"/>
      <c r="F133" s="813"/>
      <c r="G133" s="813"/>
      <c r="H133" s="813"/>
    </row>
    <row r="134" spans="1:8" ht="19.5">
      <c r="A134" s="850"/>
      <c r="B134" s="813"/>
      <c r="C134" s="813"/>
      <c r="D134" s="813"/>
      <c r="E134" s="813"/>
      <c r="F134" s="813"/>
      <c r="G134" s="813"/>
      <c r="H134" s="813"/>
    </row>
    <row r="135" spans="1:8" ht="19.5">
      <c r="A135" s="850"/>
      <c r="B135" s="813"/>
      <c r="C135" s="813"/>
      <c r="D135" s="813"/>
      <c r="E135" s="813"/>
      <c r="F135" s="813"/>
      <c r="G135" s="813"/>
      <c r="H135" s="813"/>
    </row>
    <row r="136" spans="1:8" ht="19.5">
      <c r="A136" s="850"/>
      <c r="B136" s="813"/>
      <c r="C136" s="813"/>
      <c r="D136" s="813"/>
      <c r="E136" s="813"/>
      <c r="F136" s="813"/>
      <c r="G136" s="813"/>
      <c r="H136" s="813"/>
    </row>
    <row r="137" spans="1:8" ht="19.5">
      <c r="A137" s="850"/>
      <c r="B137" s="813"/>
      <c r="C137" s="813"/>
      <c r="D137" s="813"/>
      <c r="E137" s="813"/>
      <c r="F137" s="813"/>
      <c r="G137" s="813"/>
      <c r="H137" s="813"/>
    </row>
    <row r="138" spans="1:8" ht="19.5">
      <c r="A138" s="851"/>
      <c r="B138" s="813"/>
      <c r="C138" s="813"/>
      <c r="D138" s="813"/>
      <c r="E138" s="813"/>
      <c r="F138" s="813"/>
      <c r="G138" s="813"/>
      <c r="H138" s="813"/>
    </row>
    <row r="139" spans="1:8" ht="19.5">
      <c r="A139" s="850"/>
      <c r="B139" s="813"/>
      <c r="C139" s="813"/>
      <c r="D139" s="813"/>
      <c r="E139" s="813"/>
      <c r="F139" s="813"/>
      <c r="G139" s="813"/>
      <c r="H139" s="813"/>
    </row>
    <row r="140" spans="1:8" ht="19.5">
      <c r="A140" s="850"/>
      <c r="B140" s="813"/>
      <c r="C140" s="813"/>
      <c r="D140" s="813"/>
      <c r="E140" s="813"/>
      <c r="F140" s="813"/>
      <c r="G140" s="813"/>
      <c r="H140" s="813"/>
    </row>
    <row r="141" spans="1:8" ht="19.5">
      <c r="A141" s="850"/>
      <c r="B141" s="813"/>
      <c r="C141" s="813"/>
      <c r="D141" s="813"/>
      <c r="E141" s="813"/>
      <c r="F141" s="813"/>
      <c r="G141" s="813"/>
      <c r="H141" s="813"/>
    </row>
    <row r="142" spans="1:8" ht="19.5">
      <c r="A142" s="850"/>
      <c r="B142" s="813"/>
      <c r="C142" s="813"/>
      <c r="D142" s="813"/>
      <c r="E142" s="813"/>
      <c r="F142" s="813"/>
      <c r="G142" s="813"/>
      <c r="H142" s="813"/>
    </row>
    <row r="143" spans="1:8" ht="19.5">
      <c r="A143" s="851"/>
      <c r="B143" s="813"/>
      <c r="C143" s="813"/>
      <c r="D143" s="813"/>
      <c r="E143" s="813"/>
      <c r="F143" s="813"/>
      <c r="G143" s="813"/>
      <c r="H143" s="813"/>
    </row>
    <row r="144" spans="1:8" ht="19.5">
      <c r="A144" s="851"/>
      <c r="B144" s="813"/>
      <c r="C144" s="813"/>
      <c r="D144" s="813"/>
      <c r="E144" s="813"/>
      <c r="F144" s="813"/>
      <c r="G144" s="813"/>
      <c r="H144" s="813"/>
    </row>
    <row r="145" spans="1:8" ht="19.5">
      <c r="A145" s="851"/>
      <c r="B145" s="813"/>
      <c r="C145" s="813"/>
      <c r="D145" s="813"/>
      <c r="E145" s="813"/>
      <c r="F145" s="813"/>
      <c r="G145" s="813"/>
      <c r="H145" s="813"/>
    </row>
    <row r="146" spans="1:8" ht="19.5">
      <c r="A146" s="850"/>
      <c r="B146" s="813"/>
      <c r="C146" s="813"/>
      <c r="D146" s="813"/>
      <c r="E146" s="813"/>
      <c r="F146" s="813"/>
      <c r="G146" s="813"/>
      <c r="H146" s="813"/>
    </row>
    <row r="147" spans="1:8" ht="19.5">
      <c r="A147" s="850"/>
      <c r="B147" s="813"/>
      <c r="C147" s="813"/>
      <c r="D147" s="813"/>
      <c r="E147" s="813"/>
      <c r="F147" s="813"/>
      <c r="G147" s="813"/>
      <c r="H147" s="813"/>
    </row>
    <row r="148" spans="1:8" ht="19.5">
      <c r="A148" s="854"/>
      <c r="B148" s="813"/>
      <c r="C148" s="813"/>
      <c r="D148" s="813"/>
      <c r="E148" s="813"/>
      <c r="F148" s="813"/>
      <c r="G148" s="813"/>
      <c r="H148" s="813"/>
    </row>
    <row r="149" spans="1:8" ht="19.5">
      <c r="A149" s="851"/>
      <c r="B149" s="813"/>
      <c r="C149" s="813"/>
      <c r="D149" s="813"/>
      <c r="E149" s="813"/>
      <c r="F149" s="813"/>
      <c r="G149" s="813"/>
      <c r="H149" s="813"/>
    </row>
    <row r="150" spans="1:8" ht="19.5">
      <c r="A150" s="850"/>
      <c r="B150" s="813"/>
      <c r="C150" s="813"/>
      <c r="D150" s="813"/>
      <c r="E150" s="813"/>
      <c r="F150" s="813"/>
      <c r="G150" s="813"/>
      <c r="H150" s="813"/>
    </row>
    <row r="151" spans="1:8" ht="19.5">
      <c r="A151" s="850"/>
      <c r="B151" s="813"/>
      <c r="C151" s="813"/>
      <c r="D151" s="813"/>
      <c r="E151" s="813"/>
      <c r="F151" s="813"/>
      <c r="G151" s="813"/>
      <c r="H151" s="813"/>
    </row>
    <row r="152" spans="1:8" ht="19.5">
      <c r="A152" s="850"/>
      <c r="B152" s="813"/>
      <c r="C152" s="813"/>
      <c r="D152" s="813"/>
      <c r="E152" s="813"/>
      <c r="F152" s="813"/>
      <c r="G152" s="813"/>
      <c r="H152" s="813"/>
    </row>
    <row r="153" spans="1:8" ht="19.5">
      <c r="A153" s="851"/>
      <c r="B153" s="813"/>
      <c r="C153" s="813"/>
      <c r="D153" s="813"/>
      <c r="E153" s="813"/>
      <c r="F153" s="813"/>
      <c r="G153" s="813"/>
      <c r="H153" s="813"/>
    </row>
    <row r="154" spans="1:8" ht="19.5">
      <c r="A154" s="850"/>
      <c r="B154" s="813"/>
      <c r="C154" s="813"/>
      <c r="D154" s="813"/>
      <c r="E154" s="813"/>
      <c r="F154" s="813"/>
      <c r="G154" s="813"/>
      <c r="H154" s="813"/>
    </row>
    <row r="155" spans="1:8" ht="19.5">
      <c r="A155" s="850"/>
      <c r="B155" s="813"/>
      <c r="C155" s="813"/>
      <c r="D155" s="813"/>
      <c r="E155" s="813"/>
      <c r="F155" s="813"/>
      <c r="G155" s="813"/>
      <c r="H155" s="813"/>
    </row>
    <row r="156" spans="1:8" ht="19.5">
      <c r="A156" s="850"/>
      <c r="B156" s="813"/>
      <c r="C156" s="813"/>
      <c r="D156" s="813"/>
      <c r="E156" s="813"/>
      <c r="F156" s="813"/>
      <c r="G156" s="813"/>
      <c r="H156" s="813"/>
    </row>
    <row r="157" spans="1:8" ht="19.5">
      <c r="A157" s="851"/>
      <c r="B157" s="813"/>
      <c r="C157" s="813"/>
      <c r="D157" s="813"/>
      <c r="E157" s="813"/>
      <c r="F157" s="813"/>
      <c r="G157" s="813"/>
      <c r="H157" s="813"/>
    </row>
    <row r="158" spans="1:8" ht="19.5">
      <c r="A158" s="850"/>
      <c r="B158" s="813"/>
      <c r="C158" s="813"/>
      <c r="D158" s="813"/>
      <c r="E158" s="813"/>
      <c r="F158" s="813"/>
      <c r="G158" s="813"/>
      <c r="H158" s="813"/>
    </row>
    <row r="159" spans="1:8" ht="19.5">
      <c r="A159" s="850"/>
      <c r="B159" s="813"/>
      <c r="C159" s="813"/>
      <c r="D159" s="813"/>
      <c r="E159" s="813"/>
      <c r="F159" s="813"/>
      <c r="G159" s="813"/>
      <c r="H159" s="813"/>
    </row>
    <row r="160" spans="1:8" ht="19.5">
      <c r="A160" s="850"/>
      <c r="B160" s="813"/>
      <c r="C160" s="813"/>
      <c r="D160" s="813"/>
      <c r="E160" s="813"/>
      <c r="F160" s="813"/>
      <c r="G160" s="813"/>
      <c r="H160" s="813"/>
    </row>
    <row r="161" spans="1:8" ht="19.5">
      <c r="A161" s="851"/>
      <c r="B161" s="813"/>
      <c r="C161" s="813"/>
      <c r="D161" s="813"/>
      <c r="E161" s="813"/>
      <c r="F161" s="813"/>
      <c r="G161" s="813"/>
      <c r="H161" s="813"/>
    </row>
    <row r="162" spans="1:8" ht="19.5">
      <c r="A162" s="850"/>
      <c r="B162" s="813"/>
      <c r="C162" s="813"/>
      <c r="D162" s="813"/>
      <c r="E162" s="813"/>
      <c r="F162" s="813"/>
      <c r="G162" s="813"/>
      <c r="H162" s="813"/>
    </row>
    <row r="163" spans="1:8" ht="19.5">
      <c r="A163" s="850"/>
      <c r="B163" s="813"/>
      <c r="C163" s="813"/>
      <c r="D163" s="813"/>
      <c r="E163" s="813"/>
      <c r="F163" s="813"/>
      <c r="G163" s="813"/>
      <c r="H163" s="813"/>
    </row>
    <row r="164" spans="1:8" ht="19.5">
      <c r="A164" s="850"/>
      <c r="B164" s="813"/>
      <c r="C164" s="813"/>
      <c r="D164" s="813"/>
      <c r="E164" s="813"/>
      <c r="F164" s="813"/>
      <c r="G164" s="813"/>
      <c r="H164" s="813"/>
    </row>
    <row r="165" spans="1:8" ht="19.5">
      <c r="A165" s="855"/>
      <c r="B165" s="813"/>
      <c r="C165" s="813"/>
      <c r="D165" s="813"/>
      <c r="E165" s="813"/>
      <c r="F165" s="813"/>
      <c r="G165" s="813"/>
      <c r="H165" s="813"/>
    </row>
    <row r="166" spans="1:8" ht="19.5">
      <c r="A166" s="855"/>
      <c r="B166" s="813"/>
      <c r="C166" s="813"/>
      <c r="D166" s="813"/>
      <c r="E166" s="813"/>
      <c r="F166" s="813"/>
      <c r="G166" s="813"/>
      <c r="H166" s="813"/>
    </row>
    <row r="167" spans="1:8" ht="19.5">
      <c r="A167" s="855"/>
      <c r="B167" s="813"/>
      <c r="C167" s="813"/>
      <c r="D167" s="813"/>
      <c r="E167" s="813"/>
      <c r="F167" s="813"/>
      <c r="G167" s="813"/>
      <c r="H167" s="813"/>
    </row>
    <row r="168" spans="1:8" ht="19.5">
      <c r="A168" s="852"/>
      <c r="B168" s="813"/>
      <c r="C168" s="813"/>
      <c r="D168" s="813"/>
      <c r="E168" s="813"/>
      <c r="F168" s="813"/>
      <c r="G168" s="813"/>
      <c r="H168" s="813"/>
    </row>
    <row r="169" spans="1:8" ht="19.5">
      <c r="A169" s="852"/>
      <c r="B169" s="813"/>
      <c r="C169" s="813"/>
      <c r="D169" s="813"/>
      <c r="E169" s="813"/>
      <c r="F169" s="813"/>
      <c r="G169" s="813"/>
      <c r="H169" s="813"/>
    </row>
    <row r="170" spans="1:8" ht="19.5">
      <c r="A170" s="851"/>
      <c r="B170" s="813"/>
      <c r="C170" s="813"/>
      <c r="D170" s="813"/>
      <c r="E170" s="813"/>
      <c r="F170" s="813"/>
      <c r="G170" s="813"/>
      <c r="H170" s="813"/>
    </row>
    <row r="171" spans="1:8" ht="19.5">
      <c r="A171" s="850"/>
      <c r="B171" s="813"/>
      <c r="C171" s="813"/>
      <c r="D171" s="813"/>
      <c r="E171" s="813"/>
      <c r="F171" s="813"/>
      <c r="G171" s="813"/>
      <c r="H171" s="813"/>
    </row>
    <row r="172" spans="1:8" ht="19.5">
      <c r="A172" s="850"/>
      <c r="B172" s="813"/>
      <c r="C172" s="813"/>
      <c r="D172" s="813"/>
      <c r="E172" s="813"/>
      <c r="F172" s="813"/>
      <c r="G172" s="813"/>
      <c r="H172" s="813"/>
    </row>
    <row r="173" spans="1:8" ht="19.5">
      <c r="A173" s="850"/>
      <c r="B173" s="813"/>
      <c r="C173" s="813"/>
      <c r="D173" s="813"/>
      <c r="E173" s="813"/>
      <c r="F173" s="813"/>
      <c r="G173" s="813"/>
      <c r="H173" s="813"/>
    </row>
    <row r="174" spans="1:8" ht="19.5">
      <c r="A174" s="850"/>
      <c r="B174" s="813"/>
      <c r="C174" s="813"/>
      <c r="D174" s="813"/>
      <c r="E174" s="813"/>
      <c r="F174" s="813"/>
      <c r="G174" s="813"/>
      <c r="H174" s="813"/>
    </row>
    <row r="175" spans="1:8" ht="19.5">
      <c r="A175" s="850"/>
      <c r="B175" s="813"/>
      <c r="C175" s="813"/>
      <c r="D175" s="813"/>
      <c r="E175" s="813"/>
      <c r="F175" s="813"/>
      <c r="G175" s="813"/>
      <c r="H175" s="813"/>
    </row>
    <row r="176" spans="1:8" ht="19.5">
      <c r="A176" s="851"/>
      <c r="B176" s="813"/>
      <c r="C176" s="813"/>
      <c r="D176" s="813"/>
      <c r="E176" s="813"/>
      <c r="F176" s="813"/>
      <c r="G176" s="813"/>
      <c r="H176" s="813"/>
    </row>
    <row r="177" spans="1:8" ht="19.5">
      <c r="A177" s="850"/>
      <c r="B177" s="813"/>
      <c r="C177" s="813"/>
      <c r="D177" s="813"/>
      <c r="E177" s="813"/>
      <c r="F177" s="813"/>
      <c r="G177" s="813"/>
      <c r="H177" s="813"/>
    </row>
    <row r="178" spans="1:8" ht="19.5">
      <c r="A178" s="850"/>
      <c r="B178" s="813"/>
      <c r="C178" s="813"/>
      <c r="D178" s="813"/>
      <c r="E178" s="813"/>
      <c r="F178" s="813"/>
      <c r="G178" s="813"/>
      <c r="H178" s="813"/>
    </row>
    <row r="179" spans="1:8" ht="19.5">
      <c r="A179" s="850"/>
      <c r="B179" s="813"/>
      <c r="C179" s="813"/>
      <c r="D179" s="813"/>
      <c r="E179" s="813"/>
      <c r="F179" s="813"/>
      <c r="G179" s="813"/>
      <c r="H179" s="813"/>
    </row>
    <row r="180" spans="1:8" ht="19.5">
      <c r="A180" s="850"/>
      <c r="B180" s="813"/>
      <c r="C180" s="813"/>
      <c r="D180" s="813"/>
      <c r="E180" s="813"/>
      <c r="F180" s="813"/>
      <c r="G180" s="813"/>
      <c r="H180" s="813"/>
    </row>
    <row r="181" spans="1:8" ht="19.5">
      <c r="A181" s="851"/>
      <c r="B181" s="813"/>
      <c r="C181" s="813"/>
      <c r="D181" s="813"/>
      <c r="E181" s="813"/>
      <c r="F181" s="813"/>
      <c r="G181" s="813"/>
      <c r="H181" s="813"/>
    </row>
    <row r="182" spans="1:8" ht="19.5">
      <c r="A182" s="851"/>
      <c r="B182" s="813"/>
      <c r="C182" s="813"/>
      <c r="D182" s="813"/>
      <c r="E182" s="813"/>
      <c r="F182" s="813"/>
      <c r="G182" s="813"/>
      <c r="H182" s="813"/>
    </row>
    <row r="183" spans="1:8" ht="19.5">
      <c r="A183" s="850"/>
      <c r="B183" s="813"/>
      <c r="C183" s="813"/>
      <c r="D183" s="813"/>
      <c r="E183" s="813"/>
      <c r="F183" s="813"/>
      <c r="G183" s="813"/>
      <c r="H183" s="813"/>
    </row>
    <row r="184" spans="1:8" ht="19.5">
      <c r="A184" s="850"/>
      <c r="B184" s="813"/>
      <c r="C184" s="813"/>
      <c r="D184" s="813"/>
      <c r="E184" s="813"/>
      <c r="F184" s="813"/>
      <c r="G184" s="813"/>
      <c r="H184" s="813"/>
    </row>
    <row r="185" spans="1:8" ht="19.5">
      <c r="A185" s="850"/>
      <c r="B185" s="813"/>
      <c r="C185" s="813"/>
      <c r="D185" s="813"/>
      <c r="E185" s="813"/>
      <c r="F185" s="813"/>
      <c r="G185" s="813"/>
      <c r="H185" s="813"/>
    </row>
    <row r="186" spans="1:8" ht="19.5">
      <c r="A186" s="851"/>
      <c r="B186" s="813"/>
      <c r="C186" s="813"/>
      <c r="D186" s="813"/>
      <c r="E186" s="813"/>
      <c r="F186" s="813"/>
      <c r="G186" s="813"/>
      <c r="H186" s="813"/>
    </row>
    <row r="187" spans="1:8" ht="19.5">
      <c r="A187" s="851"/>
      <c r="B187" s="813"/>
      <c r="C187" s="813"/>
      <c r="D187" s="813"/>
      <c r="E187" s="813"/>
      <c r="F187" s="813"/>
      <c r="G187" s="813"/>
      <c r="H187" s="813"/>
    </row>
    <row r="188" spans="1:8" ht="19.5">
      <c r="A188" s="851"/>
      <c r="B188" s="813"/>
      <c r="C188" s="813"/>
      <c r="D188" s="813"/>
      <c r="E188" s="813"/>
      <c r="F188" s="813"/>
      <c r="G188" s="813"/>
      <c r="H188" s="813"/>
    </row>
    <row r="189" spans="1:8" ht="19.5">
      <c r="A189" s="851"/>
      <c r="B189" s="813"/>
      <c r="C189" s="813"/>
      <c r="D189" s="813"/>
      <c r="E189" s="813"/>
      <c r="F189" s="813"/>
      <c r="G189" s="813"/>
      <c r="H189" s="813"/>
    </row>
    <row r="190" spans="1:8" ht="19.5">
      <c r="A190" s="851"/>
      <c r="B190" s="813"/>
      <c r="C190" s="813"/>
      <c r="D190" s="813"/>
      <c r="E190" s="813"/>
      <c r="F190" s="813"/>
      <c r="G190" s="813"/>
      <c r="H190" s="813"/>
    </row>
    <row r="191" spans="1:8" ht="19.5">
      <c r="A191" s="851"/>
      <c r="B191" s="813"/>
      <c r="C191" s="813"/>
      <c r="D191" s="813"/>
      <c r="E191" s="813"/>
      <c r="F191" s="813"/>
      <c r="G191" s="813"/>
      <c r="H191" s="813"/>
    </row>
    <row r="192" spans="1:8" ht="19.5">
      <c r="A192" s="850"/>
      <c r="B192" s="813"/>
      <c r="C192" s="813"/>
      <c r="D192" s="813"/>
      <c r="E192" s="813"/>
      <c r="F192" s="813"/>
      <c r="G192" s="813"/>
      <c r="H192" s="813"/>
    </row>
    <row r="193" spans="1:8" ht="19.5">
      <c r="A193" s="850"/>
      <c r="B193" s="813"/>
      <c r="C193" s="813"/>
      <c r="D193" s="813"/>
      <c r="E193" s="813"/>
      <c r="F193" s="813"/>
      <c r="G193" s="813"/>
      <c r="H193" s="813"/>
    </row>
    <row r="194" spans="1:8" ht="19.5">
      <c r="A194" s="850"/>
      <c r="B194" s="813"/>
      <c r="C194" s="813"/>
      <c r="D194" s="813"/>
      <c r="E194" s="813"/>
      <c r="F194" s="813"/>
      <c r="G194" s="813"/>
      <c r="H194" s="813"/>
    </row>
    <row r="195" spans="1:8" ht="19.5">
      <c r="A195" s="851"/>
      <c r="B195" s="813"/>
      <c r="C195" s="813"/>
      <c r="D195" s="813"/>
      <c r="E195" s="813"/>
      <c r="F195" s="813"/>
      <c r="G195" s="813"/>
      <c r="H195" s="813"/>
    </row>
    <row r="196" spans="1:8" ht="19.5">
      <c r="A196" s="850"/>
      <c r="B196" s="813"/>
      <c r="C196" s="813"/>
      <c r="D196" s="813"/>
      <c r="E196" s="813"/>
      <c r="F196" s="813"/>
      <c r="G196" s="813"/>
      <c r="H196" s="813"/>
    </row>
    <row r="197" spans="1:8" ht="19.5">
      <c r="A197" s="850"/>
      <c r="B197" s="813"/>
      <c r="C197" s="813"/>
      <c r="D197" s="813"/>
      <c r="E197" s="813"/>
      <c r="F197" s="813"/>
      <c r="G197" s="813"/>
      <c r="H197" s="813"/>
    </row>
    <row r="198" spans="1:8" ht="19.5">
      <c r="A198" s="854"/>
      <c r="B198" s="813"/>
      <c r="C198" s="813"/>
      <c r="D198" s="813"/>
      <c r="E198" s="813"/>
      <c r="F198" s="813"/>
      <c r="G198" s="813"/>
      <c r="H198" s="813"/>
    </row>
    <row r="199" spans="1:8" ht="19.5">
      <c r="A199" s="850"/>
      <c r="B199" s="813"/>
      <c r="C199" s="813"/>
      <c r="D199" s="813"/>
      <c r="E199" s="813"/>
      <c r="F199" s="813"/>
      <c r="G199" s="813"/>
      <c r="H199" s="813"/>
    </row>
    <row r="200" spans="1:8" ht="19.5">
      <c r="A200" s="851"/>
      <c r="B200" s="813"/>
      <c r="C200" s="813"/>
      <c r="D200" s="813"/>
      <c r="E200" s="813"/>
      <c r="F200" s="813"/>
      <c r="G200" s="813"/>
      <c r="H200" s="813"/>
    </row>
    <row r="201" spans="1:8" ht="19.5">
      <c r="A201" s="850"/>
      <c r="B201" s="813"/>
      <c r="C201" s="813"/>
      <c r="D201" s="813"/>
      <c r="E201" s="813"/>
      <c r="F201" s="813"/>
      <c r="G201" s="813"/>
      <c r="H201" s="813"/>
    </row>
    <row r="202" spans="1:8" ht="19.5">
      <c r="A202" s="850"/>
      <c r="B202" s="813"/>
      <c r="C202" s="813"/>
      <c r="D202" s="813"/>
      <c r="E202" s="813"/>
      <c r="F202" s="813"/>
      <c r="G202" s="813"/>
      <c r="H202" s="813"/>
    </row>
    <row r="203" spans="1:8" ht="19.5">
      <c r="A203" s="851"/>
      <c r="B203" s="813"/>
      <c r="C203" s="813"/>
      <c r="D203" s="813"/>
      <c r="E203" s="813"/>
      <c r="F203" s="813"/>
      <c r="G203" s="813"/>
      <c r="H203" s="813"/>
    </row>
    <row r="204" spans="1:8" ht="19.5">
      <c r="A204" s="850"/>
      <c r="B204" s="813"/>
      <c r="C204" s="813"/>
      <c r="D204" s="813"/>
      <c r="E204" s="813"/>
      <c r="F204" s="813"/>
      <c r="G204" s="813"/>
      <c r="H204" s="813"/>
    </row>
    <row r="205" spans="1:8" ht="19.5">
      <c r="A205" s="850"/>
      <c r="B205" s="813"/>
      <c r="C205" s="813"/>
      <c r="D205" s="813"/>
      <c r="E205" s="813"/>
      <c r="F205" s="813"/>
      <c r="G205" s="813"/>
      <c r="H205" s="813"/>
    </row>
    <row r="206" spans="1:8" ht="19.5">
      <c r="A206" s="851"/>
      <c r="B206" s="813"/>
      <c r="C206" s="813"/>
      <c r="D206" s="813"/>
      <c r="E206" s="813"/>
      <c r="F206" s="813"/>
      <c r="G206" s="813"/>
      <c r="H206" s="813"/>
    </row>
    <row r="207" spans="1:8" ht="19.5">
      <c r="A207" s="850"/>
      <c r="B207" s="813"/>
      <c r="C207" s="813"/>
      <c r="D207" s="813"/>
      <c r="E207" s="813"/>
      <c r="F207" s="813"/>
      <c r="G207" s="813"/>
      <c r="H207" s="813"/>
    </row>
    <row r="208" spans="1:8" ht="19.5">
      <c r="A208" s="850"/>
      <c r="B208" s="813"/>
      <c r="C208" s="813"/>
      <c r="D208" s="813"/>
      <c r="E208" s="813"/>
      <c r="F208" s="813"/>
      <c r="G208" s="813"/>
      <c r="H208" s="813"/>
    </row>
    <row r="209" spans="1:8" ht="19.5">
      <c r="A209" s="850"/>
      <c r="B209" s="813"/>
      <c r="C209" s="813"/>
      <c r="D209" s="813"/>
      <c r="E209" s="813"/>
      <c r="F209" s="813"/>
      <c r="G209" s="813"/>
      <c r="H209" s="813"/>
    </row>
    <row r="210" spans="1:8" ht="19.5">
      <c r="A210" s="850"/>
      <c r="B210" s="813"/>
      <c r="C210" s="813"/>
      <c r="D210" s="813"/>
      <c r="E210" s="813"/>
      <c r="F210" s="813"/>
      <c r="G210" s="813"/>
      <c r="H210" s="813"/>
    </row>
    <row r="211" spans="1:8" ht="19.5">
      <c r="A211" s="850"/>
      <c r="B211" s="813"/>
      <c r="C211" s="813"/>
      <c r="D211" s="813"/>
      <c r="E211" s="813"/>
      <c r="F211" s="813"/>
      <c r="G211" s="813"/>
      <c r="H211" s="813"/>
    </row>
    <row r="212" spans="1:8" ht="19.5">
      <c r="A212" s="850"/>
      <c r="B212" s="813"/>
      <c r="C212" s="813"/>
      <c r="D212" s="813"/>
      <c r="E212" s="813"/>
      <c r="F212" s="813"/>
      <c r="G212" s="813"/>
      <c r="H212" s="813"/>
    </row>
    <row r="213" spans="1:8" ht="19.5">
      <c r="A213" s="850"/>
      <c r="B213" s="813"/>
      <c r="C213" s="813"/>
      <c r="D213" s="813"/>
      <c r="E213" s="813"/>
      <c r="F213" s="813"/>
      <c r="G213" s="813"/>
      <c r="H213" s="813"/>
    </row>
    <row r="214" spans="1:8" ht="19.5">
      <c r="A214" s="850"/>
      <c r="B214" s="813"/>
      <c r="C214" s="813"/>
      <c r="D214" s="813"/>
      <c r="E214" s="813"/>
      <c r="F214" s="813"/>
      <c r="G214" s="813"/>
      <c r="H214" s="813"/>
    </row>
    <row r="215" spans="1:8" ht="19.5">
      <c r="A215" s="851"/>
      <c r="B215" s="813"/>
      <c r="C215" s="813"/>
      <c r="D215" s="813"/>
      <c r="E215" s="813"/>
      <c r="F215" s="813"/>
      <c r="G215" s="813"/>
      <c r="H215" s="813"/>
    </row>
    <row r="216" spans="1:8" ht="19.5">
      <c r="A216" s="850"/>
      <c r="B216" s="813"/>
      <c r="C216" s="813"/>
      <c r="D216" s="813"/>
      <c r="E216" s="813"/>
      <c r="F216" s="813"/>
      <c r="G216" s="813"/>
      <c r="H216" s="813"/>
    </row>
    <row r="217" spans="1:8" ht="19.5">
      <c r="A217" s="850"/>
      <c r="B217" s="813"/>
      <c r="C217" s="813"/>
      <c r="D217" s="813"/>
      <c r="E217" s="813"/>
      <c r="F217" s="813"/>
      <c r="G217" s="813"/>
      <c r="H217" s="813"/>
    </row>
    <row r="218" spans="1:8" ht="19.5">
      <c r="A218" s="850"/>
      <c r="B218" s="813"/>
      <c r="C218" s="813"/>
      <c r="D218" s="813"/>
      <c r="E218" s="813"/>
      <c r="F218" s="813"/>
      <c r="G218" s="813"/>
      <c r="H218" s="813"/>
    </row>
    <row r="219" spans="1:8" ht="19.5">
      <c r="A219" s="850"/>
      <c r="B219" s="813"/>
      <c r="C219" s="813"/>
      <c r="D219" s="813"/>
      <c r="E219" s="813"/>
      <c r="F219" s="813"/>
      <c r="G219" s="813"/>
      <c r="H219" s="813"/>
    </row>
    <row r="220" spans="1:8" ht="19.5">
      <c r="A220" s="850"/>
      <c r="B220" s="813"/>
      <c r="C220" s="813"/>
      <c r="D220" s="813"/>
      <c r="E220" s="813"/>
      <c r="F220" s="813"/>
      <c r="G220" s="813"/>
      <c r="H220" s="813"/>
    </row>
    <row r="221" spans="1:8" ht="19.5">
      <c r="A221" s="851"/>
      <c r="B221" s="813"/>
      <c r="C221" s="813"/>
      <c r="D221" s="813"/>
      <c r="E221" s="813"/>
      <c r="F221" s="813"/>
      <c r="G221" s="813"/>
      <c r="H221" s="813"/>
    </row>
    <row r="222" spans="1:8" ht="19.5">
      <c r="A222" s="850"/>
      <c r="B222" s="813"/>
      <c r="C222" s="813"/>
      <c r="D222" s="813"/>
      <c r="E222" s="813"/>
      <c r="F222" s="813"/>
      <c r="G222" s="813"/>
      <c r="H222" s="813"/>
    </row>
    <row r="223" spans="1:8" ht="19.5">
      <c r="A223" s="850"/>
      <c r="B223" s="813"/>
      <c r="C223" s="813"/>
      <c r="D223" s="813"/>
      <c r="E223" s="813"/>
      <c r="F223" s="813"/>
      <c r="G223" s="813"/>
      <c r="H223" s="813"/>
    </row>
    <row r="224" spans="1:8" ht="19.5">
      <c r="A224" s="851"/>
      <c r="B224" s="813"/>
      <c r="C224" s="813"/>
      <c r="D224" s="813"/>
      <c r="E224" s="813"/>
      <c r="F224" s="813"/>
      <c r="G224" s="813"/>
      <c r="H224" s="813"/>
    </row>
    <row r="225" spans="1:8" ht="19.5">
      <c r="A225" s="850"/>
      <c r="B225" s="813"/>
      <c r="C225" s="813"/>
      <c r="D225" s="813"/>
      <c r="E225" s="813"/>
      <c r="F225" s="813"/>
      <c r="G225" s="813"/>
      <c r="H225" s="813"/>
    </row>
    <row r="226" spans="1:8" ht="19.5">
      <c r="A226" s="850"/>
      <c r="B226" s="813"/>
      <c r="C226" s="813"/>
      <c r="D226" s="813"/>
      <c r="E226" s="813"/>
      <c r="F226" s="813"/>
      <c r="G226" s="813"/>
      <c r="H226" s="813"/>
    </row>
    <row r="227" spans="1:8" ht="19.5">
      <c r="A227" s="850"/>
      <c r="B227" s="813"/>
      <c r="C227" s="813"/>
      <c r="D227" s="813"/>
      <c r="E227" s="813"/>
      <c r="F227" s="813"/>
      <c r="G227" s="813"/>
      <c r="H227" s="813"/>
    </row>
    <row r="228" spans="1:8" ht="19.5">
      <c r="A228" s="856"/>
      <c r="B228" s="813"/>
      <c r="C228" s="813"/>
      <c r="D228" s="813"/>
      <c r="E228" s="813"/>
      <c r="F228" s="813"/>
      <c r="G228" s="813"/>
      <c r="H228" s="813"/>
    </row>
  </sheetData>
  <mergeCells count="6">
    <mergeCell ref="C6:I6"/>
    <mergeCell ref="A5:I5"/>
    <mergeCell ref="A1:I1"/>
    <mergeCell ref="A2:I2"/>
    <mergeCell ref="A4:I4"/>
    <mergeCell ref="A3:I3"/>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200"/>
  <sheetViews>
    <sheetView topLeftCell="A2" zoomScale="55" zoomScaleNormal="55" workbookViewId="0">
      <selection activeCell="D14" sqref="D14"/>
    </sheetView>
  </sheetViews>
  <sheetFormatPr baseColWidth="10" defaultColWidth="11.42578125" defaultRowHeight="15"/>
  <cols>
    <col min="1" max="1" width="64.140625" style="76" customWidth="1"/>
    <col min="2" max="4" width="22.28515625" style="156" bestFit="1" customWidth="1"/>
    <col min="5" max="5" width="21.7109375" style="156" bestFit="1" customWidth="1"/>
    <col min="6" max="6" width="22.28515625" style="156" bestFit="1" customWidth="1"/>
    <col min="7" max="8" width="21.140625" style="156" bestFit="1" customWidth="1"/>
    <col min="9" max="9" width="21.140625" style="442" bestFit="1" customWidth="1"/>
    <col min="10" max="11" width="20.140625" style="156" customWidth="1"/>
    <col min="12" max="12" width="21.140625" style="156" bestFit="1" customWidth="1"/>
    <col min="13" max="13" width="20.7109375" style="156" bestFit="1" customWidth="1"/>
    <col min="14" max="14" width="21.140625" style="156" bestFit="1" customWidth="1"/>
    <col min="15" max="15" width="20.7109375" style="156" bestFit="1" customWidth="1"/>
    <col min="16" max="16" width="26.42578125" style="156" bestFit="1" customWidth="1"/>
    <col min="17" max="17" width="3.7109375" style="94" customWidth="1"/>
    <col min="18" max="18" width="11.140625" style="66" bestFit="1" customWidth="1"/>
    <col min="19" max="256" width="11.42578125" style="66"/>
    <col min="257" max="257" width="64.140625" style="66" customWidth="1"/>
    <col min="258" max="260" width="22.28515625" style="66" bestFit="1" customWidth="1"/>
    <col min="261" max="261" width="21.7109375" style="66" bestFit="1" customWidth="1"/>
    <col min="262" max="262" width="22.28515625" style="66" bestFit="1" customWidth="1"/>
    <col min="263" max="265" width="21.140625" style="66" bestFit="1" customWidth="1"/>
    <col min="266" max="267" width="20.140625" style="66" customWidth="1"/>
    <col min="268" max="268" width="21.140625" style="66" bestFit="1" customWidth="1"/>
    <col min="269" max="269" width="20.7109375" style="66" bestFit="1" customWidth="1"/>
    <col min="270" max="270" width="21.140625" style="66" bestFit="1" customWidth="1"/>
    <col min="271" max="271" width="20.7109375" style="66" bestFit="1" customWidth="1"/>
    <col min="272" max="272" width="26.42578125" style="66" bestFit="1" customWidth="1"/>
    <col min="273" max="273" width="3.7109375" style="66" customWidth="1"/>
    <col min="274" max="274" width="11.140625" style="66" bestFit="1" customWidth="1"/>
    <col min="275" max="512" width="11.42578125" style="66"/>
    <col min="513" max="513" width="64.140625" style="66" customWidth="1"/>
    <col min="514" max="516" width="22.28515625" style="66" bestFit="1" customWidth="1"/>
    <col min="517" max="517" width="21.7109375" style="66" bestFit="1" customWidth="1"/>
    <col min="518" max="518" width="22.28515625" style="66" bestFit="1" customWidth="1"/>
    <col min="519" max="521" width="21.140625" style="66" bestFit="1" customWidth="1"/>
    <col min="522" max="523" width="20.140625" style="66" customWidth="1"/>
    <col min="524" max="524" width="21.140625" style="66" bestFit="1" customWidth="1"/>
    <col min="525" max="525" width="20.7109375" style="66" bestFit="1" customWidth="1"/>
    <col min="526" max="526" width="21.140625" style="66" bestFit="1" customWidth="1"/>
    <col min="527" max="527" width="20.7109375" style="66" bestFit="1" customWidth="1"/>
    <col min="528" max="528" width="26.42578125" style="66" bestFit="1" customWidth="1"/>
    <col min="529" max="529" width="3.7109375" style="66" customWidth="1"/>
    <col min="530" max="530" width="11.140625" style="66" bestFit="1" customWidth="1"/>
    <col min="531" max="768" width="11.42578125" style="66"/>
    <col min="769" max="769" width="64.140625" style="66" customWidth="1"/>
    <col min="770" max="772" width="22.28515625" style="66" bestFit="1" customWidth="1"/>
    <col min="773" max="773" width="21.7109375" style="66" bestFit="1" customWidth="1"/>
    <col min="774" max="774" width="22.28515625" style="66" bestFit="1" customWidth="1"/>
    <col min="775" max="777" width="21.140625" style="66" bestFit="1" customWidth="1"/>
    <col min="778" max="779" width="20.140625" style="66" customWidth="1"/>
    <col min="780" max="780" width="21.140625" style="66" bestFit="1" customWidth="1"/>
    <col min="781" max="781" width="20.7109375" style="66" bestFit="1" customWidth="1"/>
    <col min="782" max="782" width="21.140625" style="66" bestFit="1" customWidth="1"/>
    <col min="783" max="783" width="20.7109375" style="66" bestFit="1" customWidth="1"/>
    <col min="784" max="784" width="26.42578125" style="66" bestFit="1" customWidth="1"/>
    <col min="785" max="785" width="3.7109375" style="66" customWidth="1"/>
    <col min="786" max="786" width="11.140625" style="66" bestFit="1" customWidth="1"/>
    <col min="787" max="1024" width="11.42578125" style="66"/>
    <col min="1025" max="1025" width="64.140625" style="66" customWidth="1"/>
    <col min="1026" max="1028" width="22.28515625" style="66" bestFit="1" customWidth="1"/>
    <col min="1029" max="1029" width="21.7109375" style="66" bestFit="1" customWidth="1"/>
    <col min="1030" max="1030" width="22.28515625" style="66" bestFit="1" customWidth="1"/>
    <col min="1031" max="1033" width="21.140625" style="66" bestFit="1" customWidth="1"/>
    <col min="1034" max="1035" width="20.140625" style="66" customWidth="1"/>
    <col min="1036" max="1036" width="21.140625" style="66" bestFit="1" customWidth="1"/>
    <col min="1037" max="1037" width="20.7109375" style="66" bestFit="1" customWidth="1"/>
    <col min="1038" max="1038" width="21.140625" style="66" bestFit="1" customWidth="1"/>
    <col min="1039" max="1039" width="20.7109375" style="66" bestFit="1" customWidth="1"/>
    <col min="1040" max="1040" width="26.42578125" style="66" bestFit="1" customWidth="1"/>
    <col min="1041" max="1041" width="3.7109375" style="66" customWidth="1"/>
    <col min="1042" max="1042" width="11.140625" style="66" bestFit="1" customWidth="1"/>
    <col min="1043" max="1280" width="11.42578125" style="66"/>
    <col min="1281" max="1281" width="64.140625" style="66" customWidth="1"/>
    <col min="1282" max="1284" width="22.28515625" style="66" bestFit="1" customWidth="1"/>
    <col min="1285" max="1285" width="21.7109375" style="66" bestFit="1" customWidth="1"/>
    <col min="1286" max="1286" width="22.28515625" style="66" bestFit="1" customWidth="1"/>
    <col min="1287" max="1289" width="21.140625" style="66" bestFit="1" customWidth="1"/>
    <col min="1290" max="1291" width="20.140625" style="66" customWidth="1"/>
    <col min="1292" max="1292" width="21.140625" style="66" bestFit="1" customWidth="1"/>
    <col min="1293" max="1293" width="20.7109375" style="66" bestFit="1" customWidth="1"/>
    <col min="1294" max="1294" width="21.140625" style="66" bestFit="1" customWidth="1"/>
    <col min="1295" max="1295" width="20.7109375" style="66" bestFit="1" customWidth="1"/>
    <col min="1296" max="1296" width="26.42578125" style="66" bestFit="1" customWidth="1"/>
    <col min="1297" max="1297" width="3.7109375" style="66" customWidth="1"/>
    <col min="1298" max="1298" width="11.140625" style="66" bestFit="1" customWidth="1"/>
    <col min="1299" max="1536" width="11.42578125" style="66"/>
    <col min="1537" max="1537" width="64.140625" style="66" customWidth="1"/>
    <col min="1538" max="1540" width="22.28515625" style="66" bestFit="1" customWidth="1"/>
    <col min="1541" max="1541" width="21.7109375" style="66" bestFit="1" customWidth="1"/>
    <col min="1542" max="1542" width="22.28515625" style="66" bestFit="1" customWidth="1"/>
    <col min="1543" max="1545" width="21.140625" style="66" bestFit="1" customWidth="1"/>
    <col min="1546" max="1547" width="20.140625" style="66" customWidth="1"/>
    <col min="1548" max="1548" width="21.140625" style="66" bestFit="1" customWidth="1"/>
    <col min="1549" max="1549" width="20.7109375" style="66" bestFit="1" customWidth="1"/>
    <col min="1550" max="1550" width="21.140625" style="66" bestFit="1" customWidth="1"/>
    <col min="1551" max="1551" width="20.7109375" style="66" bestFit="1" customWidth="1"/>
    <col min="1552" max="1552" width="26.42578125" style="66" bestFit="1" customWidth="1"/>
    <col min="1553" max="1553" width="3.7109375" style="66" customWidth="1"/>
    <col min="1554" max="1554" width="11.140625" style="66" bestFit="1" customWidth="1"/>
    <col min="1555" max="1792" width="11.42578125" style="66"/>
    <col min="1793" max="1793" width="64.140625" style="66" customWidth="1"/>
    <col min="1794" max="1796" width="22.28515625" style="66" bestFit="1" customWidth="1"/>
    <col min="1797" max="1797" width="21.7109375" style="66" bestFit="1" customWidth="1"/>
    <col min="1798" max="1798" width="22.28515625" style="66" bestFit="1" customWidth="1"/>
    <col min="1799" max="1801" width="21.140625" style="66" bestFit="1" customWidth="1"/>
    <col min="1802" max="1803" width="20.140625" style="66" customWidth="1"/>
    <col min="1804" max="1804" width="21.140625" style="66" bestFit="1" customWidth="1"/>
    <col min="1805" max="1805" width="20.7109375" style="66" bestFit="1" customWidth="1"/>
    <col min="1806" max="1806" width="21.140625" style="66" bestFit="1" customWidth="1"/>
    <col min="1807" max="1807" width="20.7109375" style="66" bestFit="1" customWidth="1"/>
    <col min="1808" max="1808" width="26.42578125" style="66" bestFit="1" customWidth="1"/>
    <col min="1809" max="1809" width="3.7109375" style="66" customWidth="1"/>
    <col min="1810" max="1810" width="11.140625" style="66" bestFit="1" customWidth="1"/>
    <col min="1811" max="2048" width="11.42578125" style="66"/>
    <col min="2049" max="2049" width="64.140625" style="66" customWidth="1"/>
    <col min="2050" max="2052" width="22.28515625" style="66" bestFit="1" customWidth="1"/>
    <col min="2053" max="2053" width="21.7109375" style="66" bestFit="1" customWidth="1"/>
    <col min="2054" max="2054" width="22.28515625" style="66" bestFit="1" customWidth="1"/>
    <col min="2055" max="2057" width="21.140625" style="66" bestFit="1" customWidth="1"/>
    <col min="2058" max="2059" width="20.140625" style="66" customWidth="1"/>
    <col min="2060" max="2060" width="21.140625" style="66" bestFit="1" customWidth="1"/>
    <col min="2061" max="2061" width="20.7109375" style="66" bestFit="1" customWidth="1"/>
    <col min="2062" max="2062" width="21.140625" style="66" bestFit="1" customWidth="1"/>
    <col min="2063" max="2063" width="20.7109375" style="66" bestFit="1" customWidth="1"/>
    <col min="2064" max="2064" width="26.42578125" style="66" bestFit="1" customWidth="1"/>
    <col min="2065" max="2065" width="3.7109375" style="66" customWidth="1"/>
    <col min="2066" max="2066" width="11.140625" style="66" bestFit="1" customWidth="1"/>
    <col min="2067" max="2304" width="11.42578125" style="66"/>
    <col min="2305" max="2305" width="64.140625" style="66" customWidth="1"/>
    <col min="2306" max="2308" width="22.28515625" style="66" bestFit="1" customWidth="1"/>
    <col min="2309" max="2309" width="21.7109375" style="66" bestFit="1" customWidth="1"/>
    <col min="2310" max="2310" width="22.28515625" style="66" bestFit="1" customWidth="1"/>
    <col min="2311" max="2313" width="21.140625" style="66" bestFit="1" customWidth="1"/>
    <col min="2314" max="2315" width="20.140625" style="66" customWidth="1"/>
    <col min="2316" max="2316" width="21.140625" style="66" bestFit="1" customWidth="1"/>
    <col min="2317" max="2317" width="20.7109375" style="66" bestFit="1" customWidth="1"/>
    <col min="2318" max="2318" width="21.140625" style="66" bestFit="1" customWidth="1"/>
    <col min="2319" max="2319" width="20.7109375" style="66" bestFit="1" customWidth="1"/>
    <col min="2320" max="2320" width="26.42578125" style="66" bestFit="1" customWidth="1"/>
    <col min="2321" max="2321" width="3.7109375" style="66" customWidth="1"/>
    <col min="2322" max="2322" width="11.140625" style="66" bestFit="1" customWidth="1"/>
    <col min="2323" max="2560" width="11.42578125" style="66"/>
    <col min="2561" max="2561" width="64.140625" style="66" customWidth="1"/>
    <col min="2562" max="2564" width="22.28515625" style="66" bestFit="1" customWidth="1"/>
    <col min="2565" max="2565" width="21.7109375" style="66" bestFit="1" customWidth="1"/>
    <col min="2566" max="2566" width="22.28515625" style="66" bestFit="1" customWidth="1"/>
    <col min="2567" max="2569" width="21.140625" style="66" bestFit="1" customWidth="1"/>
    <col min="2570" max="2571" width="20.140625" style="66" customWidth="1"/>
    <col min="2572" max="2572" width="21.140625" style="66" bestFit="1" customWidth="1"/>
    <col min="2573" max="2573" width="20.7109375" style="66" bestFit="1" customWidth="1"/>
    <col min="2574" max="2574" width="21.140625" style="66" bestFit="1" customWidth="1"/>
    <col min="2575" max="2575" width="20.7109375" style="66" bestFit="1" customWidth="1"/>
    <col min="2576" max="2576" width="26.42578125" style="66" bestFit="1" customWidth="1"/>
    <col min="2577" max="2577" width="3.7109375" style="66" customWidth="1"/>
    <col min="2578" max="2578" width="11.140625" style="66" bestFit="1" customWidth="1"/>
    <col min="2579" max="2816" width="11.42578125" style="66"/>
    <col min="2817" max="2817" width="64.140625" style="66" customWidth="1"/>
    <col min="2818" max="2820" width="22.28515625" style="66" bestFit="1" customWidth="1"/>
    <col min="2821" max="2821" width="21.7109375" style="66" bestFit="1" customWidth="1"/>
    <col min="2822" max="2822" width="22.28515625" style="66" bestFit="1" customWidth="1"/>
    <col min="2823" max="2825" width="21.140625" style="66" bestFit="1" customWidth="1"/>
    <col min="2826" max="2827" width="20.140625" style="66" customWidth="1"/>
    <col min="2828" max="2828" width="21.140625" style="66" bestFit="1" customWidth="1"/>
    <col min="2829" max="2829" width="20.7109375" style="66" bestFit="1" customWidth="1"/>
    <col min="2830" max="2830" width="21.140625" style="66" bestFit="1" customWidth="1"/>
    <col min="2831" max="2831" width="20.7109375" style="66" bestFit="1" customWidth="1"/>
    <col min="2832" max="2832" width="26.42578125" style="66" bestFit="1" customWidth="1"/>
    <col min="2833" max="2833" width="3.7109375" style="66" customWidth="1"/>
    <col min="2834" max="2834" width="11.140625" style="66" bestFit="1" customWidth="1"/>
    <col min="2835" max="3072" width="11.42578125" style="66"/>
    <col min="3073" max="3073" width="64.140625" style="66" customWidth="1"/>
    <col min="3074" max="3076" width="22.28515625" style="66" bestFit="1" customWidth="1"/>
    <col min="3077" max="3077" width="21.7109375" style="66" bestFit="1" customWidth="1"/>
    <col min="3078" max="3078" width="22.28515625" style="66" bestFit="1" customWidth="1"/>
    <col min="3079" max="3081" width="21.140625" style="66" bestFit="1" customWidth="1"/>
    <col min="3082" max="3083" width="20.140625" style="66" customWidth="1"/>
    <col min="3084" max="3084" width="21.140625" style="66" bestFit="1" customWidth="1"/>
    <col min="3085" max="3085" width="20.7109375" style="66" bestFit="1" customWidth="1"/>
    <col min="3086" max="3086" width="21.140625" style="66" bestFit="1" customWidth="1"/>
    <col min="3087" max="3087" width="20.7109375" style="66" bestFit="1" customWidth="1"/>
    <col min="3088" max="3088" width="26.42578125" style="66" bestFit="1" customWidth="1"/>
    <col min="3089" max="3089" width="3.7109375" style="66" customWidth="1"/>
    <col min="3090" max="3090" width="11.140625" style="66" bestFit="1" customWidth="1"/>
    <col min="3091" max="3328" width="11.42578125" style="66"/>
    <col min="3329" max="3329" width="64.140625" style="66" customWidth="1"/>
    <col min="3330" max="3332" width="22.28515625" style="66" bestFit="1" customWidth="1"/>
    <col min="3333" max="3333" width="21.7109375" style="66" bestFit="1" customWidth="1"/>
    <col min="3334" max="3334" width="22.28515625" style="66" bestFit="1" customWidth="1"/>
    <col min="3335" max="3337" width="21.140625" style="66" bestFit="1" customWidth="1"/>
    <col min="3338" max="3339" width="20.140625" style="66" customWidth="1"/>
    <col min="3340" max="3340" width="21.140625" style="66" bestFit="1" customWidth="1"/>
    <col min="3341" max="3341" width="20.7109375" style="66" bestFit="1" customWidth="1"/>
    <col min="3342" max="3342" width="21.140625" style="66" bestFit="1" customWidth="1"/>
    <col min="3343" max="3343" width="20.7109375" style="66" bestFit="1" customWidth="1"/>
    <col min="3344" max="3344" width="26.42578125" style="66" bestFit="1" customWidth="1"/>
    <col min="3345" max="3345" width="3.7109375" style="66" customWidth="1"/>
    <col min="3346" max="3346" width="11.140625" style="66" bestFit="1" customWidth="1"/>
    <col min="3347" max="3584" width="11.42578125" style="66"/>
    <col min="3585" max="3585" width="64.140625" style="66" customWidth="1"/>
    <col min="3586" max="3588" width="22.28515625" style="66" bestFit="1" customWidth="1"/>
    <col min="3589" max="3589" width="21.7109375" style="66" bestFit="1" customWidth="1"/>
    <col min="3590" max="3590" width="22.28515625" style="66" bestFit="1" customWidth="1"/>
    <col min="3591" max="3593" width="21.140625" style="66" bestFit="1" customWidth="1"/>
    <col min="3594" max="3595" width="20.140625" style="66" customWidth="1"/>
    <col min="3596" max="3596" width="21.140625" style="66" bestFit="1" customWidth="1"/>
    <col min="3597" max="3597" width="20.7109375" style="66" bestFit="1" customWidth="1"/>
    <col min="3598" max="3598" width="21.140625" style="66" bestFit="1" customWidth="1"/>
    <col min="3599" max="3599" width="20.7109375" style="66" bestFit="1" customWidth="1"/>
    <col min="3600" max="3600" width="26.42578125" style="66" bestFit="1" customWidth="1"/>
    <col min="3601" max="3601" width="3.7109375" style="66" customWidth="1"/>
    <col min="3602" max="3602" width="11.140625" style="66" bestFit="1" customWidth="1"/>
    <col min="3603" max="3840" width="11.42578125" style="66"/>
    <col min="3841" max="3841" width="64.140625" style="66" customWidth="1"/>
    <col min="3842" max="3844" width="22.28515625" style="66" bestFit="1" customWidth="1"/>
    <col min="3845" max="3845" width="21.7109375" style="66" bestFit="1" customWidth="1"/>
    <col min="3846" max="3846" width="22.28515625" style="66" bestFit="1" customWidth="1"/>
    <col min="3847" max="3849" width="21.140625" style="66" bestFit="1" customWidth="1"/>
    <col min="3850" max="3851" width="20.140625" style="66" customWidth="1"/>
    <col min="3852" max="3852" width="21.140625" style="66" bestFit="1" customWidth="1"/>
    <col min="3853" max="3853" width="20.7109375" style="66" bestFit="1" customWidth="1"/>
    <col min="3854" max="3854" width="21.140625" style="66" bestFit="1" customWidth="1"/>
    <col min="3855" max="3855" width="20.7109375" style="66" bestFit="1" customWidth="1"/>
    <col min="3856" max="3856" width="26.42578125" style="66" bestFit="1" customWidth="1"/>
    <col min="3857" max="3857" width="3.7109375" style="66" customWidth="1"/>
    <col min="3858" max="3858" width="11.140625" style="66" bestFit="1" customWidth="1"/>
    <col min="3859" max="4096" width="11.42578125" style="66"/>
    <col min="4097" max="4097" width="64.140625" style="66" customWidth="1"/>
    <col min="4098" max="4100" width="22.28515625" style="66" bestFit="1" customWidth="1"/>
    <col min="4101" max="4101" width="21.7109375" style="66" bestFit="1" customWidth="1"/>
    <col min="4102" max="4102" width="22.28515625" style="66" bestFit="1" customWidth="1"/>
    <col min="4103" max="4105" width="21.140625" style="66" bestFit="1" customWidth="1"/>
    <col min="4106" max="4107" width="20.140625" style="66" customWidth="1"/>
    <col min="4108" max="4108" width="21.140625" style="66" bestFit="1" customWidth="1"/>
    <col min="4109" max="4109" width="20.7109375" style="66" bestFit="1" customWidth="1"/>
    <col min="4110" max="4110" width="21.140625" style="66" bestFit="1" customWidth="1"/>
    <col min="4111" max="4111" width="20.7109375" style="66" bestFit="1" customWidth="1"/>
    <col min="4112" max="4112" width="26.42578125" style="66" bestFit="1" customWidth="1"/>
    <col min="4113" max="4113" width="3.7109375" style="66" customWidth="1"/>
    <col min="4114" max="4114" width="11.140625" style="66" bestFit="1" customWidth="1"/>
    <col min="4115" max="4352" width="11.42578125" style="66"/>
    <col min="4353" max="4353" width="64.140625" style="66" customWidth="1"/>
    <col min="4354" max="4356" width="22.28515625" style="66" bestFit="1" customWidth="1"/>
    <col min="4357" max="4357" width="21.7109375" style="66" bestFit="1" customWidth="1"/>
    <col min="4358" max="4358" width="22.28515625" style="66" bestFit="1" customWidth="1"/>
    <col min="4359" max="4361" width="21.140625" style="66" bestFit="1" customWidth="1"/>
    <col min="4362" max="4363" width="20.140625" style="66" customWidth="1"/>
    <col min="4364" max="4364" width="21.140625" style="66" bestFit="1" customWidth="1"/>
    <col min="4365" max="4365" width="20.7109375" style="66" bestFit="1" customWidth="1"/>
    <col min="4366" max="4366" width="21.140625" style="66" bestFit="1" customWidth="1"/>
    <col min="4367" max="4367" width="20.7109375" style="66" bestFit="1" customWidth="1"/>
    <col min="4368" max="4368" width="26.42578125" style="66" bestFit="1" customWidth="1"/>
    <col min="4369" max="4369" width="3.7109375" style="66" customWidth="1"/>
    <col min="4370" max="4370" width="11.140625" style="66" bestFit="1" customWidth="1"/>
    <col min="4371" max="4608" width="11.42578125" style="66"/>
    <col min="4609" max="4609" width="64.140625" style="66" customWidth="1"/>
    <col min="4610" max="4612" width="22.28515625" style="66" bestFit="1" customWidth="1"/>
    <col min="4613" max="4613" width="21.7109375" style="66" bestFit="1" customWidth="1"/>
    <col min="4614" max="4614" width="22.28515625" style="66" bestFit="1" customWidth="1"/>
    <col min="4615" max="4617" width="21.140625" style="66" bestFit="1" customWidth="1"/>
    <col min="4618" max="4619" width="20.140625" style="66" customWidth="1"/>
    <col min="4620" max="4620" width="21.140625" style="66" bestFit="1" customWidth="1"/>
    <col min="4621" max="4621" width="20.7109375" style="66" bestFit="1" customWidth="1"/>
    <col min="4622" max="4622" width="21.140625" style="66" bestFit="1" customWidth="1"/>
    <col min="4623" max="4623" width="20.7109375" style="66" bestFit="1" customWidth="1"/>
    <col min="4624" max="4624" width="26.42578125" style="66" bestFit="1" customWidth="1"/>
    <col min="4625" max="4625" width="3.7109375" style="66" customWidth="1"/>
    <col min="4626" max="4626" width="11.140625" style="66" bestFit="1" customWidth="1"/>
    <col min="4627" max="4864" width="11.42578125" style="66"/>
    <col min="4865" max="4865" width="64.140625" style="66" customWidth="1"/>
    <col min="4866" max="4868" width="22.28515625" style="66" bestFit="1" customWidth="1"/>
    <col min="4869" max="4869" width="21.7109375" style="66" bestFit="1" customWidth="1"/>
    <col min="4870" max="4870" width="22.28515625" style="66" bestFit="1" customWidth="1"/>
    <col min="4871" max="4873" width="21.140625" style="66" bestFit="1" customWidth="1"/>
    <col min="4874" max="4875" width="20.140625" style="66" customWidth="1"/>
    <col min="4876" max="4876" width="21.140625" style="66" bestFit="1" customWidth="1"/>
    <col min="4877" max="4877" width="20.7109375" style="66" bestFit="1" customWidth="1"/>
    <col min="4878" max="4878" width="21.140625" style="66" bestFit="1" customWidth="1"/>
    <col min="4879" max="4879" width="20.7109375" style="66" bestFit="1" customWidth="1"/>
    <col min="4880" max="4880" width="26.42578125" style="66" bestFit="1" customWidth="1"/>
    <col min="4881" max="4881" width="3.7109375" style="66" customWidth="1"/>
    <col min="4882" max="4882" width="11.140625" style="66" bestFit="1" customWidth="1"/>
    <col min="4883" max="5120" width="11.42578125" style="66"/>
    <col min="5121" max="5121" width="64.140625" style="66" customWidth="1"/>
    <col min="5122" max="5124" width="22.28515625" style="66" bestFit="1" customWidth="1"/>
    <col min="5125" max="5125" width="21.7109375" style="66" bestFit="1" customWidth="1"/>
    <col min="5126" max="5126" width="22.28515625" style="66" bestFit="1" customWidth="1"/>
    <col min="5127" max="5129" width="21.140625" style="66" bestFit="1" customWidth="1"/>
    <col min="5130" max="5131" width="20.140625" style="66" customWidth="1"/>
    <col min="5132" max="5132" width="21.140625" style="66" bestFit="1" customWidth="1"/>
    <col min="5133" max="5133" width="20.7109375" style="66" bestFit="1" customWidth="1"/>
    <col min="5134" max="5134" width="21.140625" style="66" bestFit="1" customWidth="1"/>
    <col min="5135" max="5135" width="20.7109375" style="66" bestFit="1" customWidth="1"/>
    <col min="5136" max="5136" width="26.42578125" style="66" bestFit="1" customWidth="1"/>
    <col min="5137" max="5137" width="3.7109375" style="66" customWidth="1"/>
    <col min="5138" max="5138" width="11.140625" style="66" bestFit="1" customWidth="1"/>
    <col min="5139" max="5376" width="11.42578125" style="66"/>
    <col min="5377" max="5377" width="64.140625" style="66" customWidth="1"/>
    <col min="5378" max="5380" width="22.28515625" style="66" bestFit="1" customWidth="1"/>
    <col min="5381" max="5381" width="21.7109375" style="66" bestFit="1" customWidth="1"/>
    <col min="5382" max="5382" width="22.28515625" style="66" bestFit="1" customWidth="1"/>
    <col min="5383" max="5385" width="21.140625" style="66" bestFit="1" customWidth="1"/>
    <col min="5386" max="5387" width="20.140625" style="66" customWidth="1"/>
    <col min="5388" max="5388" width="21.140625" style="66" bestFit="1" customWidth="1"/>
    <col min="5389" max="5389" width="20.7109375" style="66" bestFit="1" customWidth="1"/>
    <col min="5390" max="5390" width="21.140625" style="66" bestFit="1" customWidth="1"/>
    <col min="5391" max="5391" width="20.7109375" style="66" bestFit="1" customWidth="1"/>
    <col min="5392" max="5392" width="26.42578125" style="66" bestFit="1" customWidth="1"/>
    <col min="5393" max="5393" width="3.7109375" style="66" customWidth="1"/>
    <col min="5394" max="5394" width="11.140625" style="66" bestFit="1" customWidth="1"/>
    <col min="5395" max="5632" width="11.42578125" style="66"/>
    <col min="5633" max="5633" width="64.140625" style="66" customWidth="1"/>
    <col min="5634" max="5636" width="22.28515625" style="66" bestFit="1" customWidth="1"/>
    <col min="5637" max="5637" width="21.7109375" style="66" bestFit="1" customWidth="1"/>
    <col min="5638" max="5638" width="22.28515625" style="66" bestFit="1" customWidth="1"/>
    <col min="5639" max="5641" width="21.140625" style="66" bestFit="1" customWidth="1"/>
    <col min="5642" max="5643" width="20.140625" style="66" customWidth="1"/>
    <col min="5644" max="5644" width="21.140625" style="66" bestFit="1" customWidth="1"/>
    <col min="5645" max="5645" width="20.7109375" style="66" bestFit="1" customWidth="1"/>
    <col min="5646" max="5646" width="21.140625" style="66" bestFit="1" customWidth="1"/>
    <col min="5647" max="5647" width="20.7109375" style="66" bestFit="1" customWidth="1"/>
    <col min="5648" max="5648" width="26.42578125" style="66" bestFit="1" customWidth="1"/>
    <col min="5649" max="5649" width="3.7109375" style="66" customWidth="1"/>
    <col min="5650" max="5650" width="11.140625" style="66" bestFit="1" customWidth="1"/>
    <col min="5651" max="5888" width="11.42578125" style="66"/>
    <col min="5889" max="5889" width="64.140625" style="66" customWidth="1"/>
    <col min="5890" max="5892" width="22.28515625" style="66" bestFit="1" customWidth="1"/>
    <col min="5893" max="5893" width="21.7109375" style="66" bestFit="1" customWidth="1"/>
    <col min="5894" max="5894" width="22.28515625" style="66" bestFit="1" customWidth="1"/>
    <col min="5895" max="5897" width="21.140625" style="66" bestFit="1" customWidth="1"/>
    <col min="5898" max="5899" width="20.140625" style="66" customWidth="1"/>
    <col min="5900" max="5900" width="21.140625" style="66" bestFit="1" customWidth="1"/>
    <col min="5901" max="5901" width="20.7109375" style="66" bestFit="1" customWidth="1"/>
    <col min="5902" max="5902" width="21.140625" style="66" bestFit="1" customWidth="1"/>
    <col min="5903" max="5903" width="20.7109375" style="66" bestFit="1" customWidth="1"/>
    <col min="5904" max="5904" width="26.42578125" style="66" bestFit="1" customWidth="1"/>
    <col min="5905" max="5905" width="3.7109375" style="66" customWidth="1"/>
    <col min="5906" max="5906" width="11.140625" style="66" bestFit="1" customWidth="1"/>
    <col min="5907" max="6144" width="11.42578125" style="66"/>
    <col min="6145" max="6145" width="64.140625" style="66" customWidth="1"/>
    <col min="6146" max="6148" width="22.28515625" style="66" bestFit="1" customWidth="1"/>
    <col min="6149" max="6149" width="21.7109375" style="66" bestFit="1" customWidth="1"/>
    <col min="6150" max="6150" width="22.28515625" style="66" bestFit="1" customWidth="1"/>
    <col min="6151" max="6153" width="21.140625" style="66" bestFit="1" customWidth="1"/>
    <col min="6154" max="6155" width="20.140625" style="66" customWidth="1"/>
    <col min="6156" max="6156" width="21.140625" style="66" bestFit="1" customWidth="1"/>
    <col min="6157" max="6157" width="20.7109375" style="66" bestFit="1" customWidth="1"/>
    <col min="6158" max="6158" width="21.140625" style="66" bestFit="1" customWidth="1"/>
    <col min="6159" max="6159" width="20.7109375" style="66" bestFit="1" customWidth="1"/>
    <col min="6160" max="6160" width="26.42578125" style="66" bestFit="1" customWidth="1"/>
    <col min="6161" max="6161" width="3.7109375" style="66" customWidth="1"/>
    <col min="6162" max="6162" width="11.140625" style="66" bestFit="1" customWidth="1"/>
    <col min="6163" max="6400" width="11.42578125" style="66"/>
    <col min="6401" max="6401" width="64.140625" style="66" customWidth="1"/>
    <col min="6402" max="6404" width="22.28515625" style="66" bestFit="1" customWidth="1"/>
    <col min="6405" max="6405" width="21.7109375" style="66" bestFit="1" customWidth="1"/>
    <col min="6406" max="6406" width="22.28515625" style="66" bestFit="1" customWidth="1"/>
    <col min="6407" max="6409" width="21.140625" style="66" bestFit="1" customWidth="1"/>
    <col min="6410" max="6411" width="20.140625" style="66" customWidth="1"/>
    <col min="6412" max="6412" width="21.140625" style="66" bestFit="1" customWidth="1"/>
    <col min="6413" max="6413" width="20.7109375" style="66" bestFit="1" customWidth="1"/>
    <col min="6414" max="6414" width="21.140625" style="66" bestFit="1" customWidth="1"/>
    <col min="6415" max="6415" width="20.7109375" style="66" bestFit="1" customWidth="1"/>
    <col min="6416" max="6416" width="26.42578125" style="66" bestFit="1" customWidth="1"/>
    <col min="6417" max="6417" width="3.7109375" style="66" customWidth="1"/>
    <col min="6418" max="6418" width="11.140625" style="66" bestFit="1" customWidth="1"/>
    <col min="6419" max="6656" width="11.42578125" style="66"/>
    <col min="6657" max="6657" width="64.140625" style="66" customWidth="1"/>
    <col min="6658" max="6660" width="22.28515625" style="66" bestFit="1" customWidth="1"/>
    <col min="6661" max="6661" width="21.7109375" style="66" bestFit="1" customWidth="1"/>
    <col min="6662" max="6662" width="22.28515625" style="66" bestFit="1" customWidth="1"/>
    <col min="6663" max="6665" width="21.140625" style="66" bestFit="1" customWidth="1"/>
    <col min="6666" max="6667" width="20.140625" style="66" customWidth="1"/>
    <col min="6668" max="6668" width="21.140625" style="66" bestFit="1" customWidth="1"/>
    <col min="6669" max="6669" width="20.7109375" style="66" bestFit="1" customWidth="1"/>
    <col min="6670" max="6670" width="21.140625" style="66" bestFit="1" customWidth="1"/>
    <col min="6671" max="6671" width="20.7109375" style="66" bestFit="1" customWidth="1"/>
    <col min="6672" max="6672" width="26.42578125" style="66" bestFit="1" customWidth="1"/>
    <col min="6673" max="6673" width="3.7109375" style="66" customWidth="1"/>
    <col min="6674" max="6674" width="11.140625" style="66" bestFit="1" customWidth="1"/>
    <col min="6675" max="6912" width="11.42578125" style="66"/>
    <col min="6913" max="6913" width="64.140625" style="66" customWidth="1"/>
    <col min="6914" max="6916" width="22.28515625" style="66" bestFit="1" customWidth="1"/>
    <col min="6917" max="6917" width="21.7109375" style="66" bestFit="1" customWidth="1"/>
    <col min="6918" max="6918" width="22.28515625" style="66" bestFit="1" customWidth="1"/>
    <col min="6919" max="6921" width="21.140625" style="66" bestFit="1" customWidth="1"/>
    <col min="6922" max="6923" width="20.140625" style="66" customWidth="1"/>
    <col min="6924" max="6924" width="21.140625" style="66" bestFit="1" customWidth="1"/>
    <col min="6925" max="6925" width="20.7109375" style="66" bestFit="1" customWidth="1"/>
    <col min="6926" max="6926" width="21.140625" style="66" bestFit="1" customWidth="1"/>
    <col min="6927" max="6927" width="20.7109375" style="66" bestFit="1" customWidth="1"/>
    <col min="6928" max="6928" width="26.42578125" style="66" bestFit="1" customWidth="1"/>
    <col min="6929" max="6929" width="3.7109375" style="66" customWidth="1"/>
    <col min="6930" max="6930" width="11.140625" style="66" bestFit="1" customWidth="1"/>
    <col min="6931" max="7168" width="11.42578125" style="66"/>
    <col min="7169" max="7169" width="64.140625" style="66" customWidth="1"/>
    <col min="7170" max="7172" width="22.28515625" style="66" bestFit="1" customWidth="1"/>
    <col min="7173" max="7173" width="21.7109375" style="66" bestFit="1" customWidth="1"/>
    <col min="7174" max="7174" width="22.28515625" style="66" bestFit="1" customWidth="1"/>
    <col min="7175" max="7177" width="21.140625" style="66" bestFit="1" customWidth="1"/>
    <col min="7178" max="7179" width="20.140625" style="66" customWidth="1"/>
    <col min="7180" max="7180" width="21.140625" style="66" bestFit="1" customWidth="1"/>
    <col min="7181" max="7181" width="20.7109375" style="66" bestFit="1" customWidth="1"/>
    <col min="7182" max="7182" width="21.140625" style="66" bestFit="1" customWidth="1"/>
    <col min="7183" max="7183" width="20.7109375" style="66" bestFit="1" customWidth="1"/>
    <col min="7184" max="7184" width="26.42578125" style="66" bestFit="1" customWidth="1"/>
    <col min="7185" max="7185" width="3.7109375" style="66" customWidth="1"/>
    <col min="7186" max="7186" width="11.140625" style="66" bestFit="1" customWidth="1"/>
    <col min="7187" max="7424" width="11.42578125" style="66"/>
    <col min="7425" max="7425" width="64.140625" style="66" customWidth="1"/>
    <col min="7426" max="7428" width="22.28515625" style="66" bestFit="1" customWidth="1"/>
    <col min="7429" max="7429" width="21.7109375" style="66" bestFit="1" customWidth="1"/>
    <col min="7430" max="7430" width="22.28515625" style="66" bestFit="1" customWidth="1"/>
    <col min="7431" max="7433" width="21.140625" style="66" bestFit="1" customWidth="1"/>
    <col min="7434" max="7435" width="20.140625" style="66" customWidth="1"/>
    <col min="7436" max="7436" width="21.140625" style="66" bestFit="1" customWidth="1"/>
    <col min="7437" max="7437" width="20.7109375" style="66" bestFit="1" customWidth="1"/>
    <col min="7438" max="7438" width="21.140625" style="66" bestFit="1" customWidth="1"/>
    <col min="7439" max="7439" width="20.7109375" style="66" bestFit="1" customWidth="1"/>
    <col min="7440" max="7440" width="26.42578125" style="66" bestFit="1" customWidth="1"/>
    <col min="7441" max="7441" width="3.7109375" style="66" customWidth="1"/>
    <col min="7442" max="7442" width="11.140625" style="66" bestFit="1" customWidth="1"/>
    <col min="7443" max="7680" width="11.42578125" style="66"/>
    <col min="7681" max="7681" width="64.140625" style="66" customWidth="1"/>
    <col min="7682" max="7684" width="22.28515625" style="66" bestFit="1" customWidth="1"/>
    <col min="7685" max="7685" width="21.7109375" style="66" bestFit="1" customWidth="1"/>
    <col min="7686" max="7686" width="22.28515625" style="66" bestFit="1" customWidth="1"/>
    <col min="7687" max="7689" width="21.140625" style="66" bestFit="1" customWidth="1"/>
    <col min="7690" max="7691" width="20.140625" style="66" customWidth="1"/>
    <col min="7692" max="7692" width="21.140625" style="66" bestFit="1" customWidth="1"/>
    <col min="7693" max="7693" width="20.7109375" style="66" bestFit="1" customWidth="1"/>
    <col min="7694" max="7694" width="21.140625" style="66" bestFit="1" customWidth="1"/>
    <col min="7695" max="7695" width="20.7109375" style="66" bestFit="1" customWidth="1"/>
    <col min="7696" max="7696" width="26.42578125" style="66" bestFit="1" customWidth="1"/>
    <col min="7697" max="7697" width="3.7109375" style="66" customWidth="1"/>
    <col min="7698" max="7698" width="11.140625" style="66" bestFit="1" customWidth="1"/>
    <col min="7699" max="7936" width="11.42578125" style="66"/>
    <col min="7937" max="7937" width="64.140625" style="66" customWidth="1"/>
    <col min="7938" max="7940" width="22.28515625" style="66" bestFit="1" customWidth="1"/>
    <col min="7941" max="7941" width="21.7109375" style="66" bestFit="1" customWidth="1"/>
    <col min="7942" max="7942" width="22.28515625" style="66" bestFit="1" customWidth="1"/>
    <col min="7943" max="7945" width="21.140625" style="66" bestFit="1" customWidth="1"/>
    <col min="7946" max="7947" width="20.140625" style="66" customWidth="1"/>
    <col min="7948" max="7948" width="21.140625" style="66" bestFit="1" customWidth="1"/>
    <col min="7949" max="7949" width="20.7109375" style="66" bestFit="1" customWidth="1"/>
    <col min="7950" max="7950" width="21.140625" style="66" bestFit="1" customWidth="1"/>
    <col min="7951" max="7951" width="20.7109375" style="66" bestFit="1" customWidth="1"/>
    <col min="7952" max="7952" width="26.42578125" style="66" bestFit="1" customWidth="1"/>
    <col min="7953" max="7953" width="3.7109375" style="66" customWidth="1"/>
    <col min="7954" max="7954" width="11.140625" style="66" bestFit="1" customWidth="1"/>
    <col min="7955" max="8192" width="11.42578125" style="66"/>
    <col min="8193" max="8193" width="64.140625" style="66" customWidth="1"/>
    <col min="8194" max="8196" width="22.28515625" style="66" bestFit="1" customWidth="1"/>
    <col min="8197" max="8197" width="21.7109375" style="66" bestFit="1" customWidth="1"/>
    <col min="8198" max="8198" width="22.28515625" style="66" bestFit="1" customWidth="1"/>
    <col min="8199" max="8201" width="21.140625" style="66" bestFit="1" customWidth="1"/>
    <col min="8202" max="8203" width="20.140625" style="66" customWidth="1"/>
    <col min="8204" max="8204" width="21.140625" style="66" bestFit="1" customWidth="1"/>
    <col min="8205" max="8205" width="20.7109375" style="66" bestFit="1" customWidth="1"/>
    <col min="8206" max="8206" width="21.140625" style="66" bestFit="1" customWidth="1"/>
    <col min="8207" max="8207" width="20.7109375" style="66" bestFit="1" customWidth="1"/>
    <col min="8208" max="8208" width="26.42578125" style="66" bestFit="1" customWidth="1"/>
    <col min="8209" max="8209" width="3.7109375" style="66" customWidth="1"/>
    <col min="8210" max="8210" width="11.140625" style="66" bestFit="1" customWidth="1"/>
    <col min="8211" max="8448" width="11.42578125" style="66"/>
    <col min="8449" max="8449" width="64.140625" style="66" customWidth="1"/>
    <col min="8450" max="8452" width="22.28515625" style="66" bestFit="1" customWidth="1"/>
    <col min="8453" max="8453" width="21.7109375" style="66" bestFit="1" customWidth="1"/>
    <col min="8454" max="8454" width="22.28515625" style="66" bestFit="1" customWidth="1"/>
    <col min="8455" max="8457" width="21.140625" style="66" bestFit="1" customWidth="1"/>
    <col min="8458" max="8459" width="20.140625" style="66" customWidth="1"/>
    <col min="8460" max="8460" width="21.140625" style="66" bestFit="1" customWidth="1"/>
    <col min="8461" max="8461" width="20.7109375" style="66" bestFit="1" customWidth="1"/>
    <col min="8462" max="8462" width="21.140625" style="66" bestFit="1" customWidth="1"/>
    <col min="8463" max="8463" width="20.7109375" style="66" bestFit="1" customWidth="1"/>
    <col min="8464" max="8464" width="26.42578125" style="66" bestFit="1" customWidth="1"/>
    <col min="8465" max="8465" width="3.7109375" style="66" customWidth="1"/>
    <col min="8466" max="8466" width="11.140625" style="66" bestFit="1" customWidth="1"/>
    <col min="8467" max="8704" width="11.42578125" style="66"/>
    <col min="8705" max="8705" width="64.140625" style="66" customWidth="1"/>
    <col min="8706" max="8708" width="22.28515625" style="66" bestFit="1" customWidth="1"/>
    <col min="8709" max="8709" width="21.7109375" style="66" bestFit="1" customWidth="1"/>
    <col min="8710" max="8710" width="22.28515625" style="66" bestFit="1" customWidth="1"/>
    <col min="8711" max="8713" width="21.140625" style="66" bestFit="1" customWidth="1"/>
    <col min="8714" max="8715" width="20.140625" style="66" customWidth="1"/>
    <col min="8716" max="8716" width="21.140625" style="66" bestFit="1" customWidth="1"/>
    <col min="8717" max="8717" width="20.7109375" style="66" bestFit="1" customWidth="1"/>
    <col min="8718" max="8718" width="21.140625" style="66" bestFit="1" customWidth="1"/>
    <col min="8719" max="8719" width="20.7109375" style="66" bestFit="1" customWidth="1"/>
    <col min="8720" max="8720" width="26.42578125" style="66" bestFit="1" customWidth="1"/>
    <col min="8721" max="8721" width="3.7109375" style="66" customWidth="1"/>
    <col min="8722" max="8722" width="11.140625" style="66" bestFit="1" customWidth="1"/>
    <col min="8723" max="8960" width="11.42578125" style="66"/>
    <col min="8961" max="8961" width="64.140625" style="66" customWidth="1"/>
    <col min="8962" max="8964" width="22.28515625" style="66" bestFit="1" customWidth="1"/>
    <col min="8965" max="8965" width="21.7109375" style="66" bestFit="1" customWidth="1"/>
    <col min="8966" max="8966" width="22.28515625" style="66" bestFit="1" customWidth="1"/>
    <col min="8967" max="8969" width="21.140625" style="66" bestFit="1" customWidth="1"/>
    <col min="8970" max="8971" width="20.140625" style="66" customWidth="1"/>
    <col min="8972" max="8972" width="21.140625" style="66" bestFit="1" customWidth="1"/>
    <col min="8973" max="8973" width="20.7109375" style="66" bestFit="1" customWidth="1"/>
    <col min="8974" max="8974" width="21.140625" style="66" bestFit="1" customWidth="1"/>
    <col min="8975" max="8975" width="20.7109375" style="66" bestFit="1" customWidth="1"/>
    <col min="8976" max="8976" width="26.42578125" style="66" bestFit="1" customWidth="1"/>
    <col min="8977" max="8977" width="3.7109375" style="66" customWidth="1"/>
    <col min="8978" max="8978" width="11.140625" style="66" bestFit="1" customWidth="1"/>
    <col min="8979" max="9216" width="11.42578125" style="66"/>
    <col min="9217" max="9217" width="64.140625" style="66" customWidth="1"/>
    <col min="9218" max="9220" width="22.28515625" style="66" bestFit="1" customWidth="1"/>
    <col min="9221" max="9221" width="21.7109375" style="66" bestFit="1" customWidth="1"/>
    <col min="9222" max="9222" width="22.28515625" style="66" bestFit="1" customWidth="1"/>
    <col min="9223" max="9225" width="21.140625" style="66" bestFit="1" customWidth="1"/>
    <col min="9226" max="9227" width="20.140625" style="66" customWidth="1"/>
    <col min="9228" max="9228" width="21.140625" style="66" bestFit="1" customWidth="1"/>
    <col min="9229" max="9229" width="20.7109375" style="66" bestFit="1" customWidth="1"/>
    <col min="9230" max="9230" width="21.140625" style="66" bestFit="1" customWidth="1"/>
    <col min="9231" max="9231" width="20.7109375" style="66" bestFit="1" customWidth="1"/>
    <col min="9232" max="9232" width="26.42578125" style="66" bestFit="1" customWidth="1"/>
    <col min="9233" max="9233" width="3.7109375" style="66" customWidth="1"/>
    <col min="9234" max="9234" width="11.140625" style="66" bestFit="1" customWidth="1"/>
    <col min="9235" max="9472" width="11.42578125" style="66"/>
    <col min="9473" max="9473" width="64.140625" style="66" customWidth="1"/>
    <col min="9474" max="9476" width="22.28515625" style="66" bestFit="1" customWidth="1"/>
    <col min="9477" max="9477" width="21.7109375" style="66" bestFit="1" customWidth="1"/>
    <col min="9478" max="9478" width="22.28515625" style="66" bestFit="1" customWidth="1"/>
    <col min="9479" max="9481" width="21.140625" style="66" bestFit="1" customWidth="1"/>
    <col min="9482" max="9483" width="20.140625" style="66" customWidth="1"/>
    <col min="9484" max="9484" width="21.140625" style="66" bestFit="1" customWidth="1"/>
    <col min="9485" max="9485" width="20.7109375" style="66" bestFit="1" customWidth="1"/>
    <col min="9486" max="9486" width="21.140625" style="66" bestFit="1" customWidth="1"/>
    <col min="9487" max="9487" width="20.7109375" style="66" bestFit="1" customWidth="1"/>
    <col min="9488" max="9488" width="26.42578125" style="66" bestFit="1" customWidth="1"/>
    <col min="9489" max="9489" width="3.7109375" style="66" customWidth="1"/>
    <col min="9490" max="9490" width="11.140625" style="66" bestFit="1" customWidth="1"/>
    <col min="9491" max="9728" width="11.42578125" style="66"/>
    <col min="9729" max="9729" width="64.140625" style="66" customWidth="1"/>
    <col min="9730" max="9732" width="22.28515625" style="66" bestFit="1" customWidth="1"/>
    <col min="9733" max="9733" width="21.7109375" style="66" bestFit="1" customWidth="1"/>
    <col min="9734" max="9734" width="22.28515625" style="66" bestFit="1" customWidth="1"/>
    <col min="9735" max="9737" width="21.140625" style="66" bestFit="1" customWidth="1"/>
    <col min="9738" max="9739" width="20.140625" style="66" customWidth="1"/>
    <col min="9740" max="9740" width="21.140625" style="66" bestFit="1" customWidth="1"/>
    <col min="9741" max="9741" width="20.7109375" style="66" bestFit="1" customWidth="1"/>
    <col min="9742" max="9742" width="21.140625" style="66" bestFit="1" customWidth="1"/>
    <col min="9743" max="9743" width="20.7109375" style="66" bestFit="1" customWidth="1"/>
    <col min="9744" max="9744" width="26.42578125" style="66" bestFit="1" customWidth="1"/>
    <col min="9745" max="9745" width="3.7109375" style="66" customWidth="1"/>
    <col min="9746" max="9746" width="11.140625" style="66" bestFit="1" customWidth="1"/>
    <col min="9747" max="9984" width="11.42578125" style="66"/>
    <col min="9985" max="9985" width="64.140625" style="66" customWidth="1"/>
    <col min="9986" max="9988" width="22.28515625" style="66" bestFit="1" customWidth="1"/>
    <col min="9989" max="9989" width="21.7109375" style="66" bestFit="1" customWidth="1"/>
    <col min="9990" max="9990" width="22.28515625" style="66" bestFit="1" customWidth="1"/>
    <col min="9991" max="9993" width="21.140625" style="66" bestFit="1" customWidth="1"/>
    <col min="9994" max="9995" width="20.140625" style="66" customWidth="1"/>
    <col min="9996" max="9996" width="21.140625" style="66" bestFit="1" customWidth="1"/>
    <col min="9997" max="9997" width="20.7109375" style="66" bestFit="1" customWidth="1"/>
    <col min="9998" max="9998" width="21.140625" style="66" bestFit="1" customWidth="1"/>
    <col min="9999" max="9999" width="20.7109375" style="66" bestFit="1" customWidth="1"/>
    <col min="10000" max="10000" width="26.42578125" style="66" bestFit="1" customWidth="1"/>
    <col min="10001" max="10001" width="3.7109375" style="66" customWidth="1"/>
    <col min="10002" max="10002" width="11.140625" style="66" bestFit="1" customWidth="1"/>
    <col min="10003" max="10240" width="11.42578125" style="66"/>
    <col min="10241" max="10241" width="64.140625" style="66" customWidth="1"/>
    <col min="10242" max="10244" width="22.28515625" style="66" bestFit="1" customWidth="1"/>
    <col min="10245" max="10245" width="21.7109375" style="66" bestFit="1" customWidth="1"/>
    <col min="10246" max="10246" width="22.28515625" style="66" bestFit="1" customWidth="1"/>
    <col min="10247" max="10249" width="21.140625" style="66" bestFit="1" customWidth="1"/>
    <col min="10250" max="10251" width="20.140625" style="66" customWidth="1"/>
    <col min="10252" max="10252" width="21.140625" style="66" bestFit="1" customWidth="1"/>
    <col min="10253" max="10253" width="20.7109375" style="66" bestFit="1" customWidth="1"/>
    <col min="10254" max="10254" width="21.140625" style="66" bestFit="1" customWidth="1"/>
    <col min="10255" max="10255" width="20.7109375" style="66" bestFit="1" customWidth="1"/>
    <col min="10256" max="10256" width="26.42578125" style="66" bestFit="1" customWidth="1"/>
    <col min="10257" max="10257" width="3.7109375" style="66" customWidth="1"/>
    <col min="10258" max="10258" width="11.140625" style="66" bestFit="1" customWidth="1"/>
    <col min="10259" max="10496" width="11.42578125" style="66"/>
    <col min="10497" max="10497" width="64.140625" style="66" customWidth="1"/>
    <col min="10498" max="10500" width="22.28515625" style="66" bestFit="1" customWidth="1"/>
    <col min="10501" max="10501" width="21.7109375" style="66" bestFit="1" customWidth="1"/>
    <col min="10502" max="10502" width="22.28515625" style="66" bestFit="1" customWidth="1"/>
    <col min="10503" max="10505" width="21.140625" style="66" bestFit="1" customWidth="1"/>
    <col min="10506" max="10507" width="20.140625" style="66" customWidth="1"/>
    <col min="10508" max="10508" width="21.140625" style="66" bestFit="1" customWidth="1"/>
    <col min="10509" max="10509" width="20.7109375" style="66" bestFit="1" customWidth="1"/>
    <col min="10510" max="10510" width="21.140625" style="66" bestFit="1" customWidth="1"/>
    <col min="10511" max="10511" width="20.7109375" style="66" bestFit="1" customWidth="1"/>
    <col min="10512" max="10512" width="26.42578125" style="66" bestFit="1" customWidth="1"/>
    <col min="10513" max="10513" width="3.7109375" style="66" customWidth="1"/>
    <col min="10514" max="10514" width="11.140625" style="66" bestFit="1" customWidth="1"/>
    <col min="10515" max="10752" width="11.42578125" style="66"/>
    <col min="10753" max="10753" width="64.140625" style="66" customWidth="1"/>
    <col min="10754" max="10756" width="22.28515625" style="66" bestFit="1" customWidth="1"/>
    <col min="10757" max="10757" width="21.7109375" style="66" bestFit="1" customWidth="1"/>
    <col min="10758" max="10758" width="22.28515625" style="66" bestFit="1" customWidth="1"/>
    <col min="10759" max="10761" width="21.140625" style="66" bestFit="1" customWidth="1"/>
    <col min="10762" max="10763" width="20.140625" style="66" customWidth="1"/>
    <col min="10764" max="10764" width="21.140625" style="66" bestFit="1" customWidth="1"/>
    <col min="10765" max="10765" width="20.7109375" style="66" bestFit="1" customWidth="1"/>
    <col min="10766" max="10766" width="21.140625" style="66" bestFit="1" customWidth="1"/>
    <col min="10767" max="10767" width="20.7109375" style="66" bestFit="1" customWidth="1"/>
    <col min="10768" max="10768" width="26.42578125" style="66" bestFit="1" customWidth="1"/>
    <col min="10769" max="10769" width="3.7109375" style="66" customWidth="1"/>
    <col min="10770" max="10770" width="11.140625" style="66" bestFit="1" customWidth="1"/>
    <col min="10771" max="11008" width="11.42578125" style="66"/>
    <col min="11009" max="11009" width="64.140625" style="66" customWidth="1"/>
    <col min="11010" max="11012" width="22.28515625" style="66" bestFit="1" customWidth="1"/>
    <col min="11013" max="11013" width="21.7109375" style="66" bestFit="1" customWidth="1"/>
    <col min="11014" max="11014" width="22.28515625" style="66" bestFit="1" customWidth="1"/>
    <col min="11015" max="11017" width="21.140625" style="66" bestFit="1" customWidth="1"/>
    <col min="11018" max="11019" width="20.140625" style="66" customWidth="1"/>
    <col min="11020" max="11020" width="21.140625" style="66" bestFit="1" customWidth="1"/>
    <col min="11021" max="11021" width="20.7109375" style="66" bestFit="1" customWidth="1"/>
    <col min="11022" max="11022" width="21.140625" style="66" bestFit="1" customWidth="1"/>
    <col min="11023" max="11023" width="20.7109375" style="66" bestFit="1" customWidth="1"/>
    <col min="11024" max="11024" width="26.42578125" style="66" bestFit="1" customWidth="1"/>
    <col min="11025" max="11025" width="3.7109375" style="66" customWidth="1"/>
    <col min="11026" max="11026" width="11.140625" style="66" bestFit="1" customWidth="1"/>
    <col min="11027" max="11264" width="11.42578125" style="66"/>
    <col min="11265" max="11265" width="64.140625" style="66" customWidth="1"/>
    <col min="11266" max="11268" width="22.28515625" style="66" bestFit="1" customWidth="1"/>
    <col min="11269" max="11269" width="21.7109375" style="66" bestFit="1" customWidth="1"/>
    <col min="11270" max="11270" width="22.28515625" style="66" bestFit="1" customWidth="1"/>
    <col min="11271" max="11273" width="21.140625" style="66" bestFit="1" customWidth="1"/>
    <col min="11274" max="11275" width="20.140625" style="66" customWidth="1"/>
    <col min="11276" max="11276" width="21.140625" style="66" bestFit="1" customWidth="1"/>
    <col min="11277" max="11277" width="20.7109375" style="66" bestFit="1" customWidth="1"/>
    <col min="11278" max="11278" width="21.140625" style="66" bestFit="1" customWidth="1"/>
    <col min="11279" max="11279" width="20.7109375" style="66" bestFit="1" customWidth="1"/>
    <col min="11280" max="11280" width="26.42578125" style="66" bestFit="1" customWidth="1"/>
    <col min="11281" max="11281" width="3.7109375" style="66" customWidth="1"/>
    <col min="11282" max="11282" width="11.140625" style="66" bestFit="1" customWidth="1"/>
    <col min="11283" max="11520" width="11.42578125" style="66"/>
    <col min="11521" max="11521" width="64.140625" style="66" customWidth="1"/>
    <col min="11522" max="11524" width="22.28515625" style="66" bestFit="1" customWidth="1"/>
    <col min="11525" max="11525" width="21.7109375" style="66" bestFit="1" customWidth="1"/>
    <col min="11526" max="11526" width="22.28515625" style="66" bestFit="1" customWidth="1"/>
    <col min="11527" max="11529" width="21.140625" style="66" bestFit="1" customWidth="1"/>
    <col min="11530" max="11531" width="20.140625" style="66" customWidth="1"/>
    <col min="11532" max="11532" width="21.140625" style="66" bestFit="1" customWidth="1"/>
    <col min="11533" max="11533" width="20.7109375" style="66" bestFit="1" customWidth="1"/>
    <col min="11534" max="11534" width="21.140625" style="66" bestFit="1" customWidth="1"/>
    <col min="11535" max="11535" width="20.7109375" style="66" bestFit="1" customWidth="1"/>
    <col min="11536" max="11536" width="26.42578125" style="66" bestFit="1" customWidth="1"/>
    <col min="11537" max="11537" width="3.7109375" style="66" customWidth="1"/>
    <col min="11538" max="11538" width="11.140625" style="66" bestFit="1" customWidth="1"/>
    <col min="11539" max="11776" width="11.42578125" style="66"/>
    <col min="11777" max="11777" width="64.140625" style="66" customWidth="1"/>
    <col min="11778" max="11780" width="22.28515625" style="66" bestFit="1" customWidth="1"/>
    <col min="11781" max="11781" width="21.7109375" style="66" bestFit="1" customWidth="1"/>
    <col min="11782" max="11782" width="22.28515625" style="66" bestFit="1" customWidth="1"/>
    <col min="11783" max="11785" width="21.140625" style="66" bestFit="1" customWidth="1"/>
    <col min="11786" max="11787" width="20.140625" style="66" customWidth="1"/>
    <col min="11788" max="11788" width="21.140625" style="66" bestFit="1" customWidth="1"/>
    <col min="11789" max="11789" width="20.7109375" style="66" bestFit="1" customWidth="1"/>
    <col min="11790" max="11790" width="21.140625" style="66" bestFit="1" customWidth="1"/>
    <col min="11791" max="11791" width="20.7109375" style="66" bestFit="1" customWidth="1"/>
    <col min="11792" max="11792" width="26.42578125" style="66" bestFit="1" customWidth="1"/>
    <col min="11793" max="11793" width="3.7109375" style="66" customWidth="1"/>
    <col min="11794" max="11794" width="11.140625" style="66" bestFit="1" customWidth="1"/>
    <col min="11795" max="12032" width="11.42578125" style="66"/>
    <col min="12033" max="12033" width="64.140625" style="66" customWidth="1"/>
    <col min="12034" max="12036" width="22.28515625" style="66" bestFit="1" customWidth="1"/>
    <col min="12037" max="12037" width="21.7109375" style="66" bestFit="1" customWidth="1"/>
    <col min="12038" max="12038" width="22.28515625" style="66" bestFit="1" customWidth="1"/>
    <col min="12039" max="12041" width="21.140625" style="66" bestFit="1" customWidth="1"/>
    <col min="12042" max="12043" width="20.140625" style="66" customWidth="1"/>
    <col min="12044" max="12044" width="21.140625" style="66" bestFit="1" customWidth="1"/>
    <col min="12045" max="12045" width="20.7109375" style="66" bestFit="1" customWidth="1"/>
    <col min="12046" max="12046" width="21.140625" style="66" bestFit="1" customWidth="1"/>
    <col min="12047" max="12047" width="20.7109375" style="66" bestFit="1" customWidth="1"/>
    <col min="12048" max="12048" width="26.42578125" style="66" bestFit="1" customWidth="1"/>
    <col min="12049" max="12049" width="3.7109375" style="66" customWidth="1"/>
    <col min="12050" max="12050" width="11.140625" style="66" bestFit="1" customWidth="1"/>
    <col min="12051" max="12288" width="11.42578125" style="66"/>
    <col min="12289" max="12289" width="64.140625" style="66" customWidth="1"/>
    <col min="12290" max="12292" width="22.28515625" style="66" bestFit="1" customWidth="1"/>
    <col min="12293" max="12293" width="21.7109375" style="66" bestFit="1" customWidth="1"/>
    <col min="12294" max="12294" width="22.28515625" style="66" bestFit="1" customWidth="1"/>
    <col min="12295" max="12297" width="21.140625" style="66" bestFit="1" customWidth="1"/>
    <col min="12298" max="12299" width="20.140625" style="66" customWidth="1"/>
    <col min="12300" max="12300" width="21.140625" style="66" bestFit="1" customWidth="1"/>
    <col min="12301" max="12301" width="20.7109375" style="66" bestFit="1" customWidth="1"/>
    <col min="12302" max="12302" width="21.140625" style="66" bestFit="1" customWidth="1"/>
    <col min="12303" max="12303" width="20.7109375" style="66" bestFit="1" customWidth="1"/>
    <col min="12304" max="12304" width="26.42578125" style="66" bestFit="1" customWidth="1"/>
    <col min="12305" max="12305" width="3.7109375" style="66" customWidth="1"/>
    <col min="12306" max="12306" width="11.140625" style="66" bestFit="1" customWidth="1"/>
    <col min="12307" max="12544" width="11.42578125" style="66"/>
    <col min="12545" max="12545" width="64.140625" style="66" customWidth="1"/>
    <col min="12546" max="12548" width="22.28515625" style="66" bestFit="1" customWidth="1"/>
    <col min="12549" max="12549" width="21.7109375" style="66" bestFit="1" customWidth="1"/>
    <col min="12550" max="12550" width="22.28515625" style="66" bestFit="1" customWidth="1"/>
    <col min="12551" max="12553" width="21.140625" style="66" bestFit="1" customWidth="1"/>
    <col min="12554" max="12555" width="20.140625" style="66" customWidth="1"/>
    <col min="12556" max="12556" width="21.140625" style="66" bestFit="1" customWidth="1"/>
    <col min="12557" max="12557" width="20.7109375" style="66" bestFit="1" customWidth="1"/>
    <col min="12558" max="12558" width="21.140625" style="66" bestFit="1" customWidth="1"/>
    <col min="12559" max="12559" width="20.7109375" style="66" bestFit="1" customWidth="1"/>
    <col min="12560" max="12560" width="26.42578125" style="66" bestFit="1" customWidth="1"/>
    <col min="12561" max="12561" width="3.7109375" style="66" customWidth="1"/>
    <col min="12562" max="12562" width="11.140625" style="66" bestFit="1" customWidth="1"/>
    <col min="12563" max="12800" width="11.42578125" style="66"/>
    <col min="12801" max="12801" width="64.140625" style="66" customWidth="1"/>
    <col min="12802" max="12804" width="22.28515625" style="66" bestFit="1" customWidth="1"/>
    <col min="12805" max="12805" width="21.7109375" style="66" bestFit="1" customWidth="1"/>
    <col min="12806" max="12806" width="22.28515625" style="66" bestFit="1" customWidth="1"/>
    <col min="12807" max="12809" width="21.140625" style="66" bestFit="1" customWidth="1"/>
    <col min="12810" max="12811" width="20.140625" style="66" customWidth="1"/>
    <col min="12812" max="12812" width="21.140625" style="66" bestFit="1" customWidth="1"/>
    <col min="12813" max="12813" width="20.7109375" style="66" bestFit="1" customWidth="1"/>
    <col min="12814" max="12814" width="21.140625" style="66" bestFit="1" customWidth="1"/>
    <col min="12815" max="12815" width="20.7109375" style="66" bestFit="1" customWidth="1"/>
    <col min="12816" max="12816" width="26.42578125" style="66" bestFit="1" customWidth="1"/>
    <col min="12817" max="12817" width="3.7109375" style="66" customWidth="1"/>
    <col min="12818" max="12818" width="11.140625" style="66" bestFit="1" customWidth="1"/>
    <col min="12819" max="13056" width="11.42578125" style="66"/>
    <col min="13057" max="13057" width="64.140625" style="66" customWidth="1"/>
    <col min="13058" max="13060" width="22.28515625" style="66" bestFit="1" customWidth="1"/>
    <col min="13061" max="13061" width="21.7109375" style="66" bestFit="1" customWidth="1"/>
    <col min="13062" max="13062" width="22.28515625" style="66" bestFit="1" customWidth="1"/>
    <col min="13063" max="13065" width="21.140625" style="66" bestFit="1" customWidth="1"/>
    <col min="13066" max="13067" width="20.140625" style="66" customWidth="1"/>
    <col min="13068" max="13068" width="21.140625" style="66" bestFit="1" customWidth="1"/>
    <col min="13069" max="13069" width="20.7109375" style="66" bestFit="1" customWidth="1"/>
    <col min="13070" max="13070" width="21.140625" style="66" bestFit="1" customWidth="1"/>
    <col min="13071" max="13071" width="20.7109375" style="66" bestFit="1" customWidth="1"/>
    <col min="13072" max="13072" width="26.42578125" style="66" bestFit="1" customWidth="1"/>
    <col min="13073" max="13073" width="3.7109375" style="66" customWidth="1"/>
    <col min="13074" max="13074" width="11.140625" style="66" bestFit="1" customWidth="1"/>
    <col min="13075" max="13312" width="11.42578125" style="66"/>
    <col min="13313" max="13313" width="64.140625" style="66" customWidth="1"/>
    <col min="13314" max="13316" width="22.28515625" style="66" bestFit="1" customWidth="1"/>
    <col min="13317" max="13317" width="21.7109375" style="66" bestFit="1" customWidth="1"/>
    <col min="13318" max="13318" width="22.28515625" style="66" bestFit="1" customWidth="1"/>
    <col min="13319" max="13321" width="21.140625" style="66" bestFit="1" customWidth="1"/>
    <col min="13322" max="13323" width="20.140625" style="66" customWidth="1"/>
    <col min="13324" max="13324" width="21.140625" style="66" bestFit="1" customWidth="1"/>
    <col min="13325" max="13325" width="20.7109375" style="66" bestFit="1" customWidth="1"/>
    <col min="13326" max="13326" width="21.140625" style="66" bestFit="1" customWidth="1"/>
    <col min="13327" max="13327" width="20.7109375" style="66" bestFit="1" customWidth="1"/>
    <col min="13328" max="13328" width="26.42578125" style="66" bestFit="1" customWidth="1"/>
    <col min="13329" max="13329" width="3.7109375" style="66" customWidth="1"/>
    <col min="13330" max="13330" width="11.140625" style="66" bestFit="1" customWidth="1"/>
    <col min="13331" max="13568" width="11.42578125" style="66"/>
    <col min="13569" max="13569" width="64.140625" style="66" customWidth="1"/>
    <col min="13570" max="13572" width="22.28515625" style="66" bestFit="1" customWidth="1"/>
    <col min="13573" max="13573" width="21.7109375" style="66" bestFit="1" customWidth="1"/>
    <col min="13574" max="13574" width="22.28515625" style="66" bestFit="1" customWidth="1"/>
    <col min="13575" max="13577" width="21.140625" style="66" bestFit="1" customWidth="1"/>
    <col min="13578" max="13579" width="20.140625" style="66" customWidth="1"/>
    <col min="13580" max="13580" width="21.140625" style="66" bestFit="1" customWidth="1"/>
    <col min="13581" max="13581" width="20.7109375" style="66" bestFit="1" customWidth="1"/>
    <col min="13582" max="13582" width="21.140625" style="66" bestFit="1" customWidth="1"/>
    <col min="13583" max="13583" width="20.7109375" style="66" bestFit="1" customWidth="1"/>
    <col min="13584" max="13584" width="26.42578125" style="66" bestFit="1" customWidth="1"/>
    <col min="13585" max="13585" width="3.7109375" style="66" customWidth="1"/>
    <col min="13586" max="13586" width="11.140625" style="66" bestFit="1" customWidth="1"/>
    <col min="13587" max="13824" width="11.42578125" style="66"/>
    <col min="13825" max="13825" width="64.140625" style="66" customWidth="1"/>
    <col min="13826" max="13828" width="22.28515625" style="66" bestFit="1" customWidth="1"/>
    <col min="13829" max="13829" width="21.7109375" style="66" bestFit="1" customWidth="1"/>
    <col min="13830" max="13830" width="22.28515625" style="66" bestFit="1" customWidth="1"/>
    <col min="13831" max="13833" width="21.140625" style="66" bestFit="1" customWidth="1"/>
    <col min="13834" max="13835" width="20.140625" style="66" customWidth="1"/>
    <col min="13836" max="13836" width="21.140625" style="66" bestFit="1" customWidth="1"/>
    <col min="13837" max="13837" width="20.7109375" style="66" bestFit="1" customWidth="1"/>
    <col min="13838" max="13838" width="21.140625" style="66" bestFit="1" customWidth="1"/>
    <col min="13839" max="13839" width="20.7109375" style="66" bestFit="1" customWidth="1"/>
    <col min="13840" max="13840" width="26.42578125" style="66" bestFit="1" customWidth="1"/>
    <col min="13841" max="13841" width="3.7109375" style="66" customWidth="1"/>
    <col min="13842" max="13842" width="11.140625" style="66" bestFit="1" customWidth="1"/>
    <col min="13843" max="14080" width="11.42578125" style="66"/>
    <col min="14081" max="14081" width="64.140625" style="66" customWidth="1"/>
    <col min="14082" max="14084" width="22.28515625" style="66" bestFit="1" customWidth="1"/>
    <col min="14085" max="14085" width="21.7109375" style="66" bestFit="1" customWidth="1"/>
    <col min="14086" max="14086" width="22.28515625" style="66" bestFit="1" customWidth="1"/>
    <col min="14087" max="14089" width="21.140625" style="66" bestFit="1" customWidth="1"/>
    <col min="14090" max="14091" width="20.140625" style="66" customWidth="1"/>
    <col min="14092" max="14092" width="21.140625" style="66" bestFit="1" customWidth="1"/>
    <col min="14093" max="14093" width="20.7109375" style="66" bestFit="1" customWidth="1"/>
    <col min="14094" max="14094" width="21.140625" style="66" bestFit="1" customWidth="1"/>
    <col min="14095" max="14095" width="20.7109375" style="66" bestFit="1" customWidth="1"/>
    <col min="14096" max="14096" width="26.42578125" style="66" bestFit="1" customWidth="1"/>
    <col min="14097" max="14097" width="3.7109375" style="66" customWidth="1"/>
    <col min="14098" max="14098" width="11.140625" style="66" bestFit="1" customWidth="1"/>
    <col min="14099" max="14336" width="11.42578125" style="66"/>
    <col min="14337" max="14337" width="64.140625" style="66" customWidth="1"/>
    <col min="14338" max="14340" width="22.28515625" style="66" bestFit="1" customWidth="1"/>
    <col min="14341" max="14341" width="21.7109375" style="66" bestFit="1" customWidth="1"/>
    <col min="14342" max="14342" width="22.28515625" style="66" bestFit="1" customWidth="1"/>
    <col min="14343" max="14345" width="21.140625" style="66" bestFit="1" customWidth="1"/>
    <col min="14346" max="14347" width="20.140625" style="66" customWidth="1"/>
    <col min="14348" max="14348" width="21.140625" style="66" bestFit="1" customWidth="1"/>
    <col min="14349" max="14349" width="20.7109375" style="66" bestFit="1" customWidth="1"/>
    <col min="14350" max="14350" width="21.140625" style="66" bestFit="1" customWidth="1"/>
    <col min="14351" max="14351" width="20.7109375" style="66" bestFit="1" customWidth="1"/>
    <col min="14352" max="14352" width="26.42578125" style="66" bestFit="1" customWidth="1"/>
    <col min="14353" max="14353" width="3.7109375" style="66" customWidth="1"/>
    <col min="14354" max="14354" width="11.140625" style="66" bestFit="1" customWidth="1"/>
    <col min="14355" max="14592" width="11.42578125" style="66"/>
    <col min="14593" max="14593" width="64.140625" style="66" customWidth="1"/>
    <col min="14594" max="14596" width="22.28515625" style="66" bestFit="1" customWidth="1"/>
    <col min="14597" max="14597" width="21.7109375" style="66" bestFit="1" customWidth="1"/>
    <col min="14598" max="14598" width="22.28515625" style="66" bestFit="1" customWidth="1"/>
    <col min="14599" max="14601" width="21.140625" style="66" bestFit="1" customWidth="1"/>
    <col min="14602" max="14603" width="20.140625" style="66" customWidth="1"/>
    <col min="14604" max="14604" width="21.140625" style="66" bestFit="1" customWidth="1"/>
    <col min="14605" max="14605" width="20.7109375" style="66" bestFit="1" customWidth="1"/>
    <col min="14606" max="14606" width="21.140625" style="66" bestFit="1" customWidth="1"/>
    <col min="14607" max="14607" width="20.7109375" style="66" bestFit="1" customWidth="1"/>
    <col min="14608" max="14608" width="26.42578125" style="66" bestFit="1" customWidth="1"/>
    <col min="14609" max="14609" width="3.7109375" style="66" customWidth="1"/>
    <col min="14610" max="14610" width="11.140625" style="66" bestFit="1" customWidth="1"/>
    <col min="14611" max="14848" width="11.42578125" style="66"/>
    <col min="14849" max="14849" width="64.140625" style="66" customWidth="1"/>
    <col min="14850" max="14852" width="22.28515625" style="66" bestFit="1" customWidth="1"/>
    <col min="14853" max="14853" width="21.7109375" style="66" bestFit="1" customWidth="1"/>
    <col min="14854" max="14854" width="22.28515625" style="66" bestFit="1" customWidth="1"/>
    <col min="14855" max="14857" width="21.140625" style="66" bestFit="1" customWidth="1"/>
    <col min="14858" max="14859" width="20.140625" style="66" customWidth="1"/>
    <col min="14860" max="14860" width="21.140625" style="66" bestFit="1" customWidth="1"/>
    <col min="14861" max="14861" width="20.7109375" style="66" bestFit="1" customWidth="1"/>
    <col min="14862" max="14862" width="21.140625" style="66" bestFit="1" customWidth="1"/>
    <col min="14863" max="14863" width="20.7109375" style="66" bestFit="1" customWidth="1"/>
    <col min="14864" max="14864" width="26.42578125" style="66" bestFit="1" customWidth="1"/>
    <col min="14865" max="14865" width="3.7109375" style="66" customWidth="1"/>
    <col min="14866" max="14866" width="11.140625" style="66" bestFit="1" customWidth="1"/>
    <col min="14867" max="15104" width="11.42578125" style="66"/>
    <col min="15105" max="15105" width="64.140625" style="66" customWidth="1"/>
    <col min="15106" max="15108" width="22.28515625" style="66" bestFit="1" customWidth="1"/>
    <col min="15109" max="15109" width="21.7109375" style="66" bestFit="1" customWidth="1"/>
    <col min="15110" max="15110" width="22.28515625" style="66" bestFit="1" customWidth="1"/>
    <col min="15111" max="15113" width="21.140625" style="66" bestFit="1" customWidth="1"/>
    <col min="15114" max="15115" width="20.140625" style="66" customWidth="1"/>
    <col min="15116" max="15116" width="21.140625" style="66" bestFit="1" customWidth="1"/>
    <col min="15117" max="15117" width="20.7109375" style="66" bestFit="1" customWidth="1"/>
    <col min="15118" max="15118" width="21.140625" style="66" bestFit="1" customWidth="1"/>
    <col min="15119" max="15119" width="20.7109375" style="66" bestFit="1" customWidth="1"/>
    <col min="15120" max="15120" width="26.42578125" style="66" bestFit="1" customWidth="1"/>
    <col min="15121" max="15121" width="3.7109375" style="66" customWidth="1"/>
    <col min="15122" max="15122" width="11.140625" style="66" bestFit="1" customWidth="1"/>
    <col min="15123" max="15360" width="11.42578125" style="66"/>
    <col min="15361" max="15361" width="64.140625" style="66" customWidth="1"/>
    <col min="15362" max="15364" width="22.28515625" style="66" bestFit="1" customWidth="1"/>
    <col min="15365" max="15365" width="21.7109375" style="66" bestFit="1" customWidth="1"/>
    <col min="15366" max="15366" width="22.28515625" style="66" bestFit="1" customWidth="1"/>
    <col min="15367" max="15369" width="21.140625" style="66" bestFit="1" customWidth="1"/>
    <col min="15370" max="15371" width="20.140625" style="66" customWidth="1"/>
    <col min="15372" max="15372" width="21.140625" style="66" bestFit="1" customWidth="1"/>
    <col min="15373" max="15373" width="20.7109375" style="66" bestFit="1" customWidth="1"/>
    <col min="15374" max="15374" width="21.140625" style="66" bestFit="1" customWidth="1"/>
    <col min="15375" max="15375" width="20.7109375" style="66" bestFit="1" customWidth="1"/>
    <col min="15376" max="15376" width="26.42578125" style="66" bestFit="1" customWidth="1"/>
    <col min="15377" max="15377" width="3.7109375" style="66" customWidth="1"/>
    <col min="15378" max="15378" width="11.140625" style="66" bestFit="1" customWidth="1"/>
    <col min="15379" max="15616" width="11.42578125" style="66"/>
    <col min="15617" max="15617" width="64.140625" style="66" customWidth="1"/>
    <col min="15618" max="15620" width="22.28515625" style="66" bestFit="1" customWidth="1"/>
    <col min="15621" max="15621" width="21.7109375" style="66" bestFit="1" customWidth="1"/>
    <col min="15622" max="15622" width="22.28515625" style="66" bestFit="1" customWidth="1"/>
    <col min="15623" max="15625" width="21.140625" style="66" bestFit="1" customWidth="1"/>
    <col min="15626" max="15627" width="20.140625" style="66" customWidth="1"/>
    <col min="15628" max="15628" width="21.140625" style="66" bestFit="1" customWidth="1"/>
    <col min="15629" max="15629" width="20.7109375" style="66" bestFit="1" customWidth="1"/>
    <col min="15630" max="15630" width="21.140625" style="66" bestFit="1" customWidth="1"/>
    <col min="15631" max="15631" width="20.7109375" style="66" bestFit="1" customWidth="1"/>
    <col min="15632" max="15632" width="26.42578125" style="66" bestFit="1" customWidth="1"/>
    <col min="15633" max="15633" width="3.7109375" style="66" customWidth="1"/>
    <col min="15634" max="15634" width="11.140625" style="66" bestFit="1" customWidth="1"/>
    <col min="15635" max="15872" width="11.42578125" style="66"/>
    <col min="15873" max="15873" width="64.140625" style="66" customWidth="1"/>
    <col min="15874" max="15876" width="22.28515625" style="66" bestFit="1" customWidth="1"/>
    <col min="15877" max="15877" width="21.7109375" style="66" bestFit="1" customWidth="1"/>
    <col min="15878" max="15878" width="22.28515625" style="66" bestFit="1" customWidth="1"/>
    <col min="15879" max="15881" width="21.140625" style="66" bestFit="1" customWidth="1"/>
    <col min="15882" max="15883" width="20.140625" style="66" customWidth="1"/>
    <col min="15884" max="15884" width="21.140625" style="66" bestFit="1" customWidth="1"/>
    <col min="15885" max="15885" width="20.7109375" style="66" bestFit="1" customWidth="1"/>
    <col min="15886" max="15886" width="21.140625" style="66" bestFit="1" customWidth="1"/>
    <col min="15887" max="15887" width="20.7109375" style="66" bestFit="1" customWidth="1"/>
    <col min="15888" max="15888" width="26.42578125" style="66" bestFit="1" customWidth="1"/>
    <col min="15889" max="15889" width="3.7109375" style="66" customWidth="1"/>
    <col min="15890" max="15890" width="11.140625" style="66" bestFit="1" customWidth="1"/>
    <col min="15891" max="16128" width="11.42578125" style="66"/>
    <col min="16129" max="16129" width="64.140625" style="66" customWidth="1"/>
    <col min="16130" max="16132" width="22.28515625" style="66" bestFit="1" customWidth="1"/>
    <col min="16133" max="16133" width="21.7109375" style="66" bestFit="1" customWidth="1"/>
    <col min="16134" max="16134" width="22.28515625" style="66" bestFit="1" customWidth="1"/>
    <col min="16135" max="16137" width="21.140625" style="66" bestFit="1" customWidth="1"/>
    <col min="16138" max="16139" width="20.140625" style="66" customWidth="1"/>
    <col min="16140" max="16140" width="21.140625" style="66" bestFit="1" customWidth="1"/>
    <col min="16141" max="16141" width="20.7109375" style="66" bestFit="1" customWidth="1"/>
    <col min="16142" max="16142" width="21.140625" style="66" bestFit="1" customWidth="1"/>
    <col min="16143" max="16143" width="20.7109375" style="66" bestFit="1" customWidth="1"/>
    <col min="16144" max="16144" width="26.42578125" style="66" bestFit="1" customWidth="1"/>
    <col min="16145" max="16145" width="3.7109375" style="66" customWidth="1"/>
    <col min="16146" max="16146" width="11.140625" style="66" bestFit="1" customWidth="1"/>
    <col min="16147" max="16384" width="11.42578125" style="66"/>
  </cols>
  <sheetData>
    <row r="1" spans="1:17" ht="20.25" hidden="1">
      <c r="A1" s="72"/>
      <c r="B1" s="858"/>
      <c r="C1" s="858"/>
      <c r="D1" s="858"/>
      <c r="E1" s="858"/>
      <c r="F1" s="858"/>
      <c r="G1" s="858"/>
      <c r="H1" s="858"/>
      <c r="Q1" s="66"/>
    </row>
    <row r="2" spans="1:17" ht="69" customHeight="1">
      <c r="A2" s="1584" t="s">
        <v>578</v>
      </c>
      <c r="B2" s="1585"/>
      <c r="C2" s="1585"/>
      <c r="D2" s="1585"/>
      <c r="E2" s="1585"/>
      <c r="F2" s="1585"/>
      <c r="G2" s="1585"/>
      <c r="H2" s="1585"/>
      <c r="I2" s="1585"/>
      <c r="J2" s="1585"/>
      <c r="K2" s="1585"/>
      <c r="L2" s="1585"/>
      <c r="M2" s="1585"/>
      <c r="N2" s="1585"/>
      <c r="O2" s="1585"/>
      <c r="P2" s="1585"/>
      <c r="Q2" s="66"/>
    </row>
    <row r="3" spans="1:17" ht="44.25" customHeight="1">
      <c r="A3" s="1584" t="s">
        <v>799</v>
      </c>
      <c r="B3" s="1585"/>
      <c r="C3" s="1585"/>
      <c r="D3" s="1585"/>
      <c r="E3" s="1585"/>
      <c r="F3" s="1585"/>
      <c r="G3" s="1585"/>
      <c r="H3" s="1585"/>
      <c r="I3" s="1585"/>
      <c r="J3" s="1585"/>
      <c r="K3" s="1585"/>
      <c r="L3" s="1585"/>
      <c r="M3" s="1585"/>
      <c r="N3" s="1585"/>
      <c r="O3" s="1585"/>
      <c r="P3" s="1585"/>
      <c r="Q3" s="66"/>
    </row>
    <row r="4" spans="1:17" ht="44.25" customHeight="1">
      <c r="A4" s="1584" t="s">
        <v>1422</v>
      </c>
      <c r="B4" s="1585"/>
      <c r="C4" s="1585"/>
      <c r="D4" s="1585"/>
      <c r="E4" s="1585"/>
      <c r="F4" s="1585"/>
      <c r="G4" s="1585"/>
      <c r="H4" s="1585"/>
      <c r="I4" s="1585"/>
      <c r="J4" s="1585"/>
      <c r="K4" s="1585"/>
      <c r="L4" s="1585"/>
      <c r="M4" s="1585"/>
      <c r="N4" s="1585"/>
      <c r="O4" s="1585"/>
      <c r="P4" s="1585"/>
      <c r="Q4" s="66"/>
    </row>
    <row r="5" spans="1:17" s="74" customFormat="1" ht="51.75" customHeight="1">
      <c r="A5" s="1586" t="s">
        <v>800</v>
      </c>
      <c r="B5" s="1587"/>
      <c r="C5" s="1587"/>
      <c r="D5" s="1587"/>
      <c r="E5" s="1587"/>
      <c r="F5" s="1587"/>
      <c r="G5" s="1587"/>
      <c r="H5" s="1587"/>
      <c r="I5" s="1587"/>
      <c r="J5" s="1587"/>
      <c r="K5" s="1587"/>
      <c r="L5" s="1587"/>
      <c r="M5" s="1587"/>
      <c r="N5" s="1587"/>
      <c r="O5" s="1587"/>
      <c r="P5" s="1587"/>
    </row>
    <row r="6" spans="1:17" ht="3" customHeight="1">
      <c r="A6" s="75"/>
      <c r="B6" s="311"/>
      <c r="C6" s="311"/>
      <c r="D6" s="311"/>
      <c r="E6" s="311"/>
      <c r="F6" s="311"/>
      <c r="G6" s="311"/>
      <c r="H6" s="311"/>
      <c r="I6" s="311"/>
      <c r="J6" s="311"/>
      <c r="K6" s="311"/>
      <c r="L6" s="311"/>
      <c r="M6" s="311"/>
      <c r="N6" s="311"/>
      <c r="O6" s="311"/>
      <c r="P6" s="311"/>
      <c r="Q6" s="66"/>
    </row>
    <row r="7" spans="1:17" ht="11.25" customHeight="1">
      <c r="Q7" s="66"/>
    </row>
    <row r="8" spans="1:17" s="79" customFormat="1" ht="51.75" customHeight="1">
      <c r="A8" s="77"/>
      <c r="B8" s="78" t="s">
        <v>85</v>
      </c>
      <c r="C8" s="78" t="s">
        <v>212</v>
      </c>
      <c r="D8" s="78" t="s">
        <v>87</v>
      </c>
      <c r="E8" s="78" t="s">
        <v>89</v>
      </c>
      <c r="F8" s="78" t="s">
        <v>97</v>
      </c>
      <c r="G8" s="78" t="s">
        <v>95</v>
      </c>
      <c r="H8" s="78" t="s">
        <v>91</v>
      </c>
      <c r="I8" s="78" t="s">
        <v>93</v>
      </c>
      <c r="J8" s="78" t="s">
        <v>99</v>
      </c>
      <c r="K8" s="78" t="s">
        <v>101</v>
      </c>
      <c r="L8" s="78" t="s">
        <v>103</v>
      </c>
      <c r="M8" s="78" t="s">
        <v>105</v>
      </c>
      <c r="N8" s="78" t="s">
        <v>107</v>
      </c>
      <c r="O8" s="859" t="s">
        <v>109</v>
      </c>
      <c r="P8" s="859" t="s">
        <v>606</v>
      </c>
    </row>
    <row r="9" spans="1:17" s="80" customFormat="1" ht="36.75" customHeight="1">
      <c r="A9" s="860" t="s">
        <v>801</v>
      </c>
      <c r="B9" s="861">
        <v>0.1203</v>
      </c>
      <c r="C9" s="861">
        <v>0.1217</v>
      </c>
      <c r="D9" s="861">
        <v>0.11799999999999999</v>
      </c>
      <c r="E9" s="861">
        <v>0.1201</v>
      </c>
      <c r="F9" s="861">
        <v>0.1166</v>
      </c>
      <c r="G9" s="861">
        <v>0.1105</v>
      </c>
      <c r="H9" s="861">
        <v>0.1179</v>
      </c>
      <c r="I9" s="861">
        <v>0.14199999999999999</v>
      </c>
      <c r="J9" s="861">
        <v>0.86329999999999996</v>
      </c>
      <c r="K9" s="861">
        <v>0.42320000000000002</v>
      </c>
      <c r="L9" s="861">
        <v>0.13189999999999999</v>
      </c>
      <c r="M9" s="861">
        <v>0.12470000000000001</v>
      </c>
      <c r="N9" s="861">
        <v>0.1103</v>
      </c>
      <c r="O9" s="861">
        <v>0.11700000000000001</v>
      </c>
      <c r="P9" s="861">
        <v>0.12239999999999999</v>
      </c>
    </row>
    <row r="10" spans="1:17" s="74" customFormat="1" ht="36.75" customHeight="1">
      <c r="A10" s="862" t="s">
        <v>802</v>
      </c>
      <c r="B10" s="863">
        <v>5967276563.3000002</v>
      </c>
      <c r="C10" s="863">
        <v>35375902597.370003</v>
      </c>
      <c r="D10" s="863">
        <v>8126390273.0600004</v>
      </c>
      <c r="E10" s="863">
        <v>5643146157.04</v>
      </c>
      <c r="F10" s="863">
        <v>3816910649.4899998</v>
      </c>
      <c r="G10" s="863">
        <v>2466208355.02</v>
      </c>
      <c r="H10" s="863">
        <v>1530172737.8199999</v>
      </c>
      <c r="I10" s="863">
        <v>1045577804.89</v>
      </c>
      <c r="J10" s="863">
        <v>45181436.780000001</v>
      </c>
      <c r="K10" s="863">
        <v>46082123.780000001</v>
      </c>
      <c r="L10" s="863">
        <v>1306532129.48</v>
      </c>
      <c r="M10" s="863">
        <v>432056663.85000002</v>
      </c>
      <c r="N10" s="863">
        <v>3306922262.6399999</v>
      </c>
      <c r="O10" s="863">
        <v>872091638.13999999</v>
      </c>
      <c r="P10" s="863">
        <v>69980451392.660004</v>
      </c>
    </row>
    <row r="11" spans="1:17" s="74" customFormat="1" ht="36.75" customHeight="1">
      <c r="A11" s="862" t="s">
        <v>803</v>
      </c>
      <c r="B11" s="863">
        <v>17372090.609999999</v>
      </c>
      <c r="C11" s="863">
        <v>8167953</v>
      </c>
      <c r="D11" s="863">
        <v>0</v>
      </c>
      <c r="E11" s="863">
        <v>0</v>
      </c>
      <c r="F11" s="863">
        <v>272785640.51999998</v>
      </c>
      <c r="G11" s="863">
        <v>0</v>
      </c>
      <c r="H11" s="863">
        <v>10440008.99</v>
      </c>
      <c r="I11" s="863">
        <v>0</v>
      </c>
      <c r="J11" s="863">
        <v>0</v>
      </c>
      <c r="K11" s="863">
        <v>0</v>
      </c>
      <c r="L11" s="863">
        <v>0</v>
      </c>
      <c r="M11" s="863">
        <v>0</v>
      </c>
      <c r="N11" s="863">
        <v>0</v>
      </c>
      <c r="O11" s="863">
        <v>0</v>
      </c>
      <c r="P11" s="863">
        <v>308765693.12</v>
      </c>
    </row>
    <row r="12" spans="1:17" s="81" customFormat="1" ht="36.75" customHeight="1">
      <c r="A12" s="862" t="s">
        <v>804</v>
      </c>
      <c r="B12" s="863">
        <v>4355437011.5500002</v>
      </c>
      <c r="C12" s="863">
        <v>2916795061.2800002</v>
      </c>
      <c r="D12" s="863">
        <v>5300471234.21</v>
      </c>
      <c r="E12" s="863">
        <v>7092544287.5600004</v>
      </c>
      <c r="F12" s="863">
        <v>5297585158.1400003</v>
      </c>
      <c r="G12" s="863">
        <v>818892206.12</v>
      </c>
      <c r="H12" s="863">
        <v>956704501.46000004</v>
      </c>
      <c r="I12" s="863">
        <v>1525753601.73</v>
      </c>
      <c r="J12" s="863">
        <v>84651199.230000004</v>
      </c>
      <c r="K12" s="863">
        <v>199105355.36000001</v>
      </c>
      <c r="L12" s="863">
        <v>1267390342.55</v>
      </c>
      <c r="M12" s="863">
        <v>850240370.79999995</v>
      </c>
      <c r="N12" s="863">
        <v>112337446.2</v>
      </c>
      <c r="O12" s="863">
        <v>96983302.420000002</v>
      </c>
      <c r="P12" s="863">
        <v>30874891078.610001</v>
      </c>
    </row>
    <row r="13" spans="1:17" s="81" customFormat="1" ht="36.75" customHeight="1">
      <c r="A13" s="862" t="s">
        <v>805</v>
      </c>
      <c r="B13" s="863">
        <v>5205214565.4200001</v>
      </c>
      <c r="C13" s="863">
        <v>3814807027</v>
      </c>
      <c r="D13" s="863">
        <v>12702677240.18</v>
      </c>
      <c r="E13" s="863">
        <v>895909454.76999998</v>
      </c>
      <c r="F13" s="863">
        <v>4271791257.25</v>
      </c>
      <c r="G13" s="863">
        <v>2417375984.6199999</v>
      </c>
      <c r="H13" s="863">
        <v>1567592031.0799999</v>
      </c>
      <c r="I13" s="863">
        <v>416243514.07999998</v>
      </c>
      <c r="J13" s="863">
        <v>0</v>
      </c>
      <c r="K13" s="863">
        <v>0</v>
      </c>
      <c r="L13" s="863">
        <v>1793161516.74</v>
      </c>
      <c r="M13" s="863">
        <v>750954248.85000002</v>
      </c>
      <c r="N13" s="863">
        <v>1717282110.72</v>
      </c>
      <c r="O13" s="863">
        <v>512317496.82999998</v>
      </c>
      <c r="P13" s="863">
        <v>36065326447.540001</v>
      </c>
    </row>
    <row r="14" spans="1:17" s="81" customFormat="1" ht="36.75" customHeight="1">
      <c r="A14" s="862" t="s">
        <v>806</v>
      </c>
      <c r="B14" s="863">
        <v>5385505117.4399996</v>
      </c>
      <c r="C14" s="863">
        <v>6252211671.2399998</v>
      </c>
      <c r="D14" s="863">
        <v>3986912502.5799999</v>
      </c>
      <c r="E14" s="863">
        <v>7925606196.1000004</v>
      </c>
      <c r="F14" s="863">
        <v>4295221779.6099997</v>
      </c>
      <c r="G14" s="863">
        <v>3517703475.5599999</v>
      </c>
      <c r="H14" s="863">
        <v>3239429637.1900001</v>
      </c>
      <c r="I14" s="863">
        <v>0</v>
      </c>
      <c r="J14" s="863">
        <v>59151351.969999999</v>
      </c>
      <c r="K14" s="863">
        <v>215972810.38</v>
      </c>
      <c r="L14" s="863">
        <v>2579239644.5999999</v>
      </c>
      <c r="M14" s="863">
        <v>948124218.63999999</v>
      </c>
      <c r="N14" s="863">
        <v>6525196909.21</v>
      </c>
      <c r="O14" s="863">
        <v>1331879174.95</v>
      </c>
      <c r="P14" s="863">
        <v>46262154489.470001</v>
      </c>
    </row>
    <row r="15" spans="1:17" s="81" customFormat="1" ht="36.75" customHeight="1">
      <c r="A15" s="862" t="s">
        <v>807</v>
      </c>
      <c r="B15" s="863">
        <v>10062727500.75</v>
      </c>
      <c r="C15" s="863">
        <v>8788333419.0300007</v>
      </c>
      <c r="D15" s="863">
        <v>9920839481.7600002</v>
      </c>
      <c r="E15" s="863">
        <v>8811124041.9400005</v>
      </c>
      <c r="F15" s="863">
        <v>7270614001.5900002</v>
      </c>
      <c r="G15" s="863">
        <v>4216057898.1500001</v>
      </c>
      <c r="H15" s="863">
        <v>3952236790.3400002</v>
      </c>
      <c r="I15" s="863">
        <v>11677128186.07</v>
      </c>
      <c r="J15" s="863">
        <v>51558624.329999998</v>
      </c>
      <c r="K15" s="863">
        <v>265794779.81</v>
      </c>
      <c r="L15" s="863">
        <v>7945928344.5299997</v>
      </c>
      <c r="M15" s="863">
        <v>1545069205.1800001</v>
      </c>
      <c r="N15" s="863">
        <v>6175499420.4200001</v>
      </c>
      <c r="O15" s="863">
        <v>6760737779.4499998</v>
      </c>
      <c r="P15" s="863">
        <v>87443649473.350006</v>
      </c>
    </row>
    <row r="16" spans="1:17" s="81" customFormat="1" ht="36.75" customHeight="1">
      <c r="A16" s="864" t="s">
        <v>808</v>
      </c>
      <c r="B16" s="865">
        <v>30993532849.07</v>
      </c>
      <c r="C16" s="865">
        <v>57156217728.919998</v>
      </c>
      <c r="D16" s="865">
        <v>40037290731.790001</v>
      </c>
      <c r="E16" s="865">
        <v>30368330137.41</v>
      </c>
      <c r="F16" s="865">
        <v>25224908486.599998</v>
      </c>
      <c r="G16" s="865">
        <v>13436237919.469999</v>
      </c>
      <c r="H16" s="865">
        <v>11256575706.879999</v>
      </c>
      <c r="I16" s="865">
        <v>14664703106.77</v>
      </c>
      <c r="J16" s="865">
        <v>240542612.31</v>
      </c>
      <c r="K16" s="865">
        <v>726955069.33000004</v>
      </c>
      <c r="L16" s="865">
        <v>14892251977.9</v>
      </c>
      <c r="M16" s="865">
        <v>4526444707.3199997</v>
      </c>
      <c r="N16" s="865">
        <v>17837238149.189999</v>
      </c>
      <c r="O16" s="865">
        <v>9574009391.7900009</v>
      </c>
      <c r="P16" s="865">
        <v>270935238574.75</v>
      </c>
    </row>
    <row r="17" spans="1:16" s="82" customFormat="1" ht="36.75" customHeight="1">
      <c r="A17" s="866" t="s">
        <v>809</v>
      </c>
      <c r="B17" s="863">
        <v>17577288232.910999</v>
      </c>
      <c r="C17" s="863">
        <v>15969071493.516001</v>
      </c>
      <c r="D17" s="863">
        <v>20322456725.626999</v>
      </c>
      <c r="E17" s="863">
        <v>16621792273.912001</v>
      </c>
      <c r="F17" s="863">
        <v>13714721560.602501</v>
      </c>
      <c r="G17" s="863">
        <v>8226801938.3540001</v>
      </c>
      <c r="H17" s="863">
        <v>7357989934.9635</v>
      </c>
      <c r="I17" s="863">
        <v>12190400663.455999</v>
      </c>
      <c r="J17" s="863">
        <v>112852378.15350001</v>
      </c>
      <c r="K17" s="863">
        <v>467595458.667</v>
      </c>
      <c r="L17" s="863">
        <v>11030416904.860001</v>
      </c>
      <c r="M17" s="863">
        <v>2801687567.7449999</v>
      </c>
      <c r="N17" s="863">
        <v>11950505646.9275</v>
      </c>
      <c r="O17" s="863">
        <v>8035202569.5614996</v>
      </c>
      <c r="P17" s="863">
        <v>146378783349.25601</v>
      </c>
    </row>
    <row r="18" spans="1:16" s="84" customFormat="1" ht="36.75" customHeight="1">
      <c r="A18" s="867" t="s">
        <v>810</v>
      </c>
      <c r="B18" s="868">
        <v>0.56710000000000005</v>
      </c>
      <c r="C18" s="868">
        <v>0.27939999999999998</v>
      </c>
      <c r="D18" s="868">
        <v>0.50760000000000005</v>
      </c>
      <c r="E18" s="868">
        <v>0.54730000000000001</v>
      </c>
      <c r="F18" s="868">
        <v>0.54369999999999996</v>
      </c>
      <c r="G18" s="868">
        <v>0.61229999999999996</v>
      </c>
      <c r="H18" s="868">
        <v>0.65369999999999995</v>
      </c>
      <c r="I18" s="868">
        <v>0.83130000000000004</v>
      </c>
      <c r="J18" s="868">
        <v>0.46920000000000001</v>
      </c>
      <c r="K18" s="868">
        <v>0.64319999999999999</v>
      </c>
      <c r="L18" s="868">
        <v>0.74070000000000003</v>
      </c>
      <c r="M18" s="868">
        <v>0.61899999999999999</v>
      </c>
      <c r="N18" s="868">
        <v>0.67</v>
      </c>
      <c r="O18" s="868">
        <v>0.83930000000000005</v>
      </c>
      <c r="P18" s="868">
        <v>0.5403</v>
      </c>
    </row>
    <row r="19" spans="1:16" s="81" customFormat="1" ht="36.75" customHeight="1">
      <c r="A19" s="864" t="s">
        <v>811</v>
      </c>
      <c r="B19" s="865">
        <v>1757728823.2911</v>
      </c>
      <c r="C19" s="865">
        <v>1596907149.3515999</v>
      </c>
      <c r="D19" s="865">
        <v>2032245672.5627</v>
      </c>
      <c r="E19" s="865">
        <v>1662179227.3912001</v>
      </c>
      <c r="F19" s="865">
        <v>1371472156.0603001</v>
      </c>
      <c r="G19" s="865">
        <v>822680193.83539999</v>
      </c>
      <c r="H19" s="865">
        <v>735798993.4964</v>
      </c>
      <c r="I19" s="865">
        <v>1219040066.3455999</v>
      </c>
      <c r="J19" s="865">
        <v>11285237.815400001</v>
      </c>
      <c r="K19" s="865">
        <v>46759545.866700001</v>
      </c>
      <c r="L19" s="865">
        <v>1103041690.4860001</v>
      </c>
      <c r="M19" s="865">
        <v>280168756.77450001</v>
      </c>
      <c r="N19" s="865">
        <v>1195050564.6928</v>
      </c>
      <c r="O19" s="865">
        <v>803520256.9562</v>
      </c>
      <c r="P19" s="865">
        <v>14637878334.9256</v>
      </c>
    </row>
    <row r="20" spans="1:16" s="81" customFormat="1" ht="36.75" customHeight="1">
      <c r="A20" s="869" t="s">
        <v>812</v>
      </c>
      <c r="B20" s="863">
        <v>1602761536</v>
      </c>
      <c r="C20" s="863">
        <v>2027285769</v>
      </c>
      <c r="D20" s="863">
        <v>1879193665</v>
      </c>
      <c r="E20" s="863">
        <v>1412400309</v>
      </c>
      <c r="F20" s="863">
        <v>1316439978</v>
      </c>
      <c r="G20" s="863">
        <v>656668738</v>
      </c>
      <c r="H20" s="863">
        <v>615639541</v>
      </c>
      <c r="I20" s="863">
        <v>1380692430</v>
      </c>
      <c r="J20" s="863">
        <v>107582168</v>
      </c>
      <c r="K20" s="863">
        <v>197876265</v>
      </c>
      <c r="L20" s="863">
        <v>1010368826</v>
      </c>
      <c r="M20" s="863">
        <v>251264398</v>
      </c>
      <c r="N20" s="863">
        <v>1107614201</v>
      </c>
      <c r="O20" s="863">
        <v>781747259</v>
      </c>
      <c r="P20" s="863">
        <v>14347535083</v>
      </c>
    </row>
    <row r="21" spans="1:16" s="81" customFormat="1" ht="36.75" customHeight="1">
      <c r="A21" s="869" t="s">
        <v>813</v>
      </c>
      <c r="B21" s="863">
        <v>0</v>
      </c>
      <c r="C21" s="863">
        <v>1439374</v>
      </c>
      <c r="D21" s="863">
        <v>0</v>
      </c>
      <c r="E21" s="863">
        <v>19536</v>
      </c>
      <c r="F21" s="863">
        <v>0</v>
      </c>
      <c r="G21" s="863">
        <v>0</v>
      </c>
      <c r="H21" s="863">
        <v>1</v>
      </c>
      <c r="I21" s="863">
        <v>0</v>
      </c>
      <c r="J21" s="863">
        <v>0</v>
      </c>
      <c r="K21" s="863">
        <v>0</v>
      </c>
      <c r="L21" s="863">
        <v>0</v>
      </c>
      <c r="M21" s="863">
        <v>33</v>
      </c>
      <c r="N21" s="863">
        <v>0</v>
      </c>
      <c r="O21" s="863">
        <v>0</v>
      </c>
      <c r="P21" s="863">
        <v>1458944</v>
      </c>
    </row>
    <row r="22" spans="1:16" s="81" customFormat="1" ht="36.75" customHeight="1">
      <c r="A22" s="85" t="s">
        <v>814</v>
      </c>
      <c r="B22" s="863">
        <v>0</v>
      </c>
      <c r="C22" s="863">
        <v>0</v>
      </c>
      <c r="D22" s="863">
        <v>0</v>
      </c>
      <c r="E22" s="863">
        <v>0</v>
      </c>
      <c r="F22" s="863">
        <v>0</v>
      </c>
      <c r="G22" s="863">
        <v>0</v>
      </c>
      <c r="H22" s="863">
        <v>0</v>
      </c>
      <c r="I22" s="863">
        <v>0</v>
      </c>
      <c r="J22" s="863">
        <v>0</v>
      </c>
      <c r="K22" s="863">
        <v>0</v>
      </c>
      <c r="L22" s="863">
        <v>0</v>
      </c>
      <c r="M22" s="863">
        <v>0</v>
      </c>
      <c r="N22" s="863">
        <v>0</v>
      </c>
      <c r="O22" s="863">
        <v>0</v>
      </c>
      <c r="P22" s="863">
        <v>0</v>
      </c>
    </row>
    <row r="23" spans="1:16" s="81" customFormat="1" ht="36.75" customHeight="1">
      <c r="A23" s="869" t="s">
        <v>815</v>
      </c>
      <c r="B23" s="863">
        <v>0</v>
      </c>
      <c r="C23" s="863">
        <v>2998</v>
      </c>
      <c r="D23" s="863">
        <v>0</v>
      </c>
      <c r="E23" s="863">
        <v>3577</v>
      </c>
      <c r="F23" s="863">
        <v>0</v>
      </c>
      <c r="G23" s="863">
        <v>105953</v>
      </c>
      <c r="H23" s="863">
        <v>15002</v>
      </c>
      <c r="I23" s="863">
        <v>0</v>
      </c>
      <c r="J23" s="863">
        <v>10158058</v>
      </c>
      <c r="K23" s="863">
        <v>0</v>
      </c>
      <c r="L23" s="863">
        <v>0</v>
      </c>
      <c r="M23" s="863">
        <v>1277</v>
      </c>
      <c r="N23" s="863">
        <v>0</v>
      </c>
      <c r="O23" s="863">
        <v>20</v>
      </c>
      <c r="P23" s="863">
        <v>10286885</v>
      </c>
    </row>
    <row r="24" spans="1:16" s="81" customFormat="1" ht="36.75" customHeight="1">
      <c r="A24" s="864" t="s">
        <v>816</v>
      </c>
      <c r="B24" s="865">
        <v>1602761536</v>
      </c>
      <c r="C24" s="865">
        <v>2025843397</v>
      </c>
      <c r="D24" s="865">
        <v>1879193665</v>
      </c>
      <c r="E24" s="865">
        <v>1412377196</v>
      </c>
      <c r="F24" s="865">
        <v>1316439978</v>
      </c>
      <c r="G24" s="865">
        <v>656562785</v>
      </c>
      <c r="H24" s="865">
        <v>615624538</v>
      </c>
      <c r="I24" s="865">
        <v>1380692430</v>
      </c>
      <c r="J24" s="865">
        <v>97424110</v>
      </c>
      <c r="K24" s="865">
        <v>197876265</v>
      </c>
      <c r="L24" s="865">
        <v>1010368826</v>
      </c>
      <c r="M24" s="865">
        <v>251263088</v>
      </c>
      <c r="N24" s="865">
        <v>1107614201</v>
      </c>
      <c r="O24" s="865">
        <v>781747239</v>
      </c>
      <c r="P24" s="865">
        <v>14335789254</v>
      </c>
    </row>
    <row r="25" spans="1:16" s="81" customFormat="1" ht="36.75" customHeight="1">
      <c r="A25" s="869" t="s">
        <v>817</v>
      </c>
      <c r="B25" s="863">
        <v>395284824</v>
      </c>
      <c r="C25" s="863">
        <v>0</v>
      </c>
      <c r="D25" s="863">
        <v>421890000</v>
      </c>
      <c r="E25" s="863">
        <v>401100000</v>
      </c>
      <c r="F25" s="863">
        <v>205632980</v>
      </c>
      <c r="G25" s="863">
        <v>199500000</v>
      </c>
      <c r="H25" s="863">
        <v>211146541</v>
      </c>
      <c r="I25" s="863">
        <v>260000000</v>
      </c>
      <c r="J25" s="863">
        <v>0</v>
      </c>
      <c r="K25" s="863">
        <v>0</v>
      </c>
      <c r="L25" s="863">
        <v>305950000</v>
      </c>
      <c r="M25" s="863">
        <v>80000000</v>
      </c>
      <c r="N25" s="863">
        <v>40531230</v>
      </c>
      <c r="O25" s="863">
        <v>0</v>
      </c>
      <c r="P25" s="863">
        <v>2521035575</v>
      </c>
    </row>
    <row r="26" spans="1:16" s="81" customFormat="1" ht="36.75" customHeight="1">
      <c r="A26" s="869" t="s">
        <v>818</v>
      </c>
      <c r="B26" s="863">
        <v>0</v>
      </c>
      <c r="C26" s="863">
        <v>0</v>
      </c>
      <c r="D26" s="863">
        <v>0</v>
      </c>
      <c r="E26" s="863">
        <v>0</v>
      </c>
      <c r="F26" s="863">
        <v>0</v>
      </c>
      <c r="G26" s="863">
        <v>0</v>
      </c>
      <c r="H26" s="863">
        <v>0</v>
      </c>
      <c r="I26" s="863">
        <v>0</v>
      </c>
      <c r="J26" s="863">
        <v>0</v>
      </c>
      <c r="K26" s="863">
        <v>0</v>
      </c>
      <c r="L26" s="863">
        <v>0</v>
      </c>
      <c r="M26" s="863">
        <v>0</v>
      </c>
      <c r="N26" s="863">
        <v>0</v>
      </c>
      <c r="O26" s="863">
        <v>0</v>
      </c>
      <c r="P26" s="863">
        <v>0</v>
      </c>
    </row>
    <row r="27" spans="1:16" s="86" customFormat="1" ht="36.75" customHeight="1">
      <c r="A27" s="869" t="s">
        <v>819</v>
      </c>
      <c r="B27" s="863">
        <v>0</v>
      </c>
      <c r="C27" s="863">
        <v>0</v>
      </c>
      <c r="D27" s="863">
        <v>0</v>
      </c>
      <c r="E27" s="863">
        <v>0</v>
      </c>
      <c r="F27" s="863">
        <v>0</v>
      </c>
      <c r="G27" s="863">
        <v>0</v>
      </c>
      <c r="H27" s="863">
        <v>0</v>
      </c>
      <c r="I27" s="863">
        <v>0</v>
      </c>
      <c r="J27" s="863">
        <v>0</v>
      </c>
      <c r="K27" s="863">
        <v>0</v>
      </c>
      <c r="L27" s="863">
        <v>0</v>
      </c>
      <c r="M27" s="863">
        <v>0</v>
      </c>
      <c r="N27" s="863">
        <v>0</v>
      </c>
      <c r="O27" s="863">
        <v>0</v>
      </c>
      <c r="P27" s="863">
        <v>0</v>
      </c>
    </row>
    <row r="28" spans="1:16" s="81" customFormat="1" ht="36.75" customHeight="1">
      <c r="A28" s="869" t="s">
        <v>820</v>
      </c>
      <c r="B28" s="863">
        <v>395284824</v>
      </c>
      <c r="C28" s="863">
        <v>0</v>
      </c>
      <c r="D28" s="863">
        <v>421890000</v>
      </c>
      <c r="E28" s="863">
        <v>401100000</v>
      </c>
      <c r="F28" s="863">
        <v>205632980</v>
      </c>
      <c r="G28" s="863">
        <v>199500000</v>
      </c>
      <c r="H28" s="863">
        <v>211146541</v>
      </c>
      <c r="I28" s="863">
        <v>260000000</v>
      </c>
      <c r="J28" s="863">
        <v>0</v>
      </c>
      <c r="K28" s="863">
        <v>0</v>
      </c>
      <c r="L28" s="863">
        <v>305950000</v>
      </c>
      <c r="M28" s="863">
        <v>80000000</v>
      </c>
      <c r="N28" s="863">
        <v>40531230</v>
      </c>
      <c r="O28" s="863">
        <v>0</v>
      </c>
      <c r="P28" s="863">
        <v>2521035575</v>
      </c>
    </row>
    <row r="29" spans="1:16" s="87" customFormat="1" ht="36.75" customHeight="1">
      <c r="A29" s="870" t="s">
        <v>821</v>
      </c>
      <c r="B29" s="863">
        <v>118379336</v>
      </c>
      <c r="C29" s="863">
        <v>147763489</v>
      </c>
      <c r="D29" s="863">
        <v>97651485</v>
      </c>
      <c r="E29" s="863">
        <v>182799440</v>
      </c>
      <c r="F29" s="863">
        <v>76917540</v>
      </c>
      <c r="G29" s="863">
        <v>53301194</v>
      </c>
      <c r="H29" s="863">
        <v>41108178</v>
      </c>
      <c r="I29" s="863">
        <v>91463538</v>
      </c>
      <c r="J29" s="863">
        <v>0</v>
      </c>
      <c r="K29" s="863">
        <v>0</v>
      </c>
      <c r="L29" s="863">
        <v>139400416</v>
      </c>
      <c r="M29" s="863">
        <v>18082134.18</v>
      </c>
      <c r="N29" s="863">
        <v>169522438</v>
      </c>
      <c r="O29" s="863">
        <v>159332233</v>
      </c>
      <c r="P29" s="863">
        <v>1295721421.1800001</v>
      </c>
    </row>
    <row r="30" spans="1:16" s="88" customFormat="1" ht="36.75" customHeight="1">
      <c r="A30" s="870" t="s">
        <v>822</v>
      </c>
      <c r="B30" s="863">
        <v>0</v>
      </c>
      <c r="C30" s="863">
        <v>0</v>
      </c>
      <c r="D30" s="863">
        <v>0</v>
      </c>
      <c r="E30" s="863">
        <v>0</v>
      </c>
      <c r="F30" s="863">
        <v>0</v>
      </c>
      <c r="G30" s="863">
        <v>0</v>
      </c>
      <c r="H30" s="863">
        <v>0</v>
      </c>
      <c r="I30" s="863">
        <v>0</v>
      </c>
      <c r="J30" s="863">
        <v>0</v>
      </c>
      <c r="K30" s="863">
        <v>0</v>
      </c>
      <c r="L30" s="863">
        <v>0</v>
      </c>
      <c r="M30" s="863">
        <v>0</v>
      </c>
      <c r="N30" s="863">
        <v>0</v>
      </c>
      <c r="O30" s="863">
        <v>0</v>
      </c>
      <c r="P30" s="863">
        <v>0</v>
      </c>
    </row>
    <row r="31" spans="1:16" s="81" customFormat="1" ht="36.75" customHeight="1">
      <c r="A31" s="871" t="s">
        <v>823</v>
      </c>
      <c r="B31" s="865">
        <v>513664160</v>
      </c>
      <c r="C31" s="865">
        <v>147763489</v>
      </c>
      <c r="D31" s="865">
        <v>519541485</v>
      </c>
      <c r="E31" s="865">
        <v>583899440</v>
      </c>
      <c r="F31" s="865">
        <v>282550520</v>
      </c>
      <c r="G31" s="865">
        <v>252801194</v>
      </c>
      <c r="H31" s="865">
        <v>252254719</v>
      </c>
      <c r="I31" s="865">
        <v>351463538</v>
      </c>
      <c r="J31" s="865">
        <v>0</v>
      </c>
      <c r="K31" s="865">
        <v>0</v>
      </c>
      <c r="L31" s="865">
        <v>445350416</v>
      </c>
      <c r="M31" s="865">
        <v>98082134.180000007</v>
      </c>
      <c r="N31" s="865">
        <v>210053668</v>
      </c>
      <c r="O31" s="865">
        <v>159332233</v>
      </c>
      <c r="P31" s="865">
        <v>3816756996.1799998</v>
      </c>
    </row>
    <row r="32" spans="1:16" s="81" customFormat="1" ht="36.75" customHeight="1">
      <c r="A32" s="870" t="s">
        <v>824</v>
      </c>
      <c r="B32" s="863">
        <v>0</v>
      </c>
      <c r="C32" s="863">
        <v>95905580</v>
      </c>
      <c r="D32" s="863">
        <v>0</v>
      </c>
      <c r="E32" s="863">
        <v>0</v>
      </c>
      <c r="F32" s="863">
        <v>0</v>
      </c>
      <c r="G32" s="863">
        <v>0</v>
      </c>
      <c r="H32" s="863">
        <v>0</v>
      </c>
      <c r="I32" s="863">
        <v>0</v>
      </c>
      <c r="J32" s="863">
        <v>0</v>
      </c>
      <c r="K32" s="863">
        <v>0</v>
      </c>
      <c r="L32" s="863">
        <v>0</v>
      </c>
      <c r="M32" s="863">
        <v>0</v>
      </c>
      <c r="N32" s="863">
        <v>0</v>
      </c>
      <c r="O32" s="863">
        <v>0</v>
      </c>
      <c r="P32" s="863">
        <v>95905580</v>
      </c>
    </row>
    <row r="33" spans="1:17" s="81" customFormat="1" ht="36.75" customHeight="1">
      <c r="A33" s="870" t="s">
        <v>825</v>
      </c>
      <c r="B33" s="863">
        <v>1036514</v>
      </c>
      <c r="C33" s="863">
        <v>133769716</v>
      </c>
      <c r="D33" s="863">
        <v>957014</v>
      </c>
      <c r="E33" s="863">
        <v>149867</v>
      </c>
      <c r="F33" s="863">
        <v>150863</v>
      </c>
      <c r="G33" s="863">
        <v>488800</v>
      </c>
      <c r="H33" s="863">
        <v>488800</v>
      </c>
      <c r="I33" s="863">
        <v>1517706</v>
      </c>
      <c r="J33" s="863">
        <v>0</v>
      </c>
      <c r="K33" s="863">
        <v>0</v>
      </c>
      <c r="L33" s="863">
        <v>699700</v>
      </c>
      <c r="M33" s="863">
        <v>0</v>
      </c>
      <c r="N33" s="863">
        <v>0</v>
      </c>
      <c r="O33" s="863">
        <v>998900</v>
      </c>
      <c r="P33" s="863">
        <v>140257880</v>
      </c>
    </row>
    <row r="34" spans="1:17" s="81" customFormat="1" ht="36.75" customHeight="1">
      <c r="A34" s="864" t="s">
        <v>826</v>
      </c>
      <c r="B34" s="865">
        <v>2115389182</v>
      </c>
      <c r="C34" s="865">
        <v>1943931590</v>
      </c>
      <c r="D34" s="865">
        <v>2397778136</v>
      </c>
      <c r="E34" s="865">
        <v>1996126769</v>
      </c>
      <c r="F34" s="865">
        <v>1598839635</v>
      </c>
      <c r="G34" s="865">
        <v>908875179</v>
      </c>
      <c r="H34" s="865">
        <v>867390457</v>
      </c>
      <c r="I34" s="865">
        <v>1730638262</v>
      </c>
      <c r="J34" s="865">
        <v>97424110</v>
      </c>
      <c r="K34" s="865">
        <v>197876265</v>
      </c>
      <c r="L34" s="865">
        <v>1455019542</v>
      </c>
      <c r="M34" s="865">
        <v>349345222.18000001</v>
      </c>
      <c r="N34" s="865">
        <v>1317667869</v>
      </c>
      <c r="O34" s="865">
        <v>940080572</v>
      </c>
      <c r="P34" s="865">
        <v>17916382790.18</v>
      </c>
    </row>
    <row r="35" spans="1:17" s="74" customFormat="1" ht="36.75" customHeight="1">
      <c r="A35" s="869" t="s">
        <v>827</v>
      </c>
      <c r="B35" s="863">
        <v>357660358.70889997</v>
      </c>
      <c r="C35" s="863">
        <v>347024440.64840001</v>
      </c>
      <c r="D35" s="863">
        <v>365532463.43730003</v>
      </c>
      <c r="E35" s="863">
        <v>333947541.60879999</v>
      </c>
      <c r="F35" s="863">
        <v>227367478.93979999</v>
      </c>
      <c r="G35" s="863">
        <v>86194985.1646</v>
      </c>
      <c r="H35" s="863">
        <v>131591463.5037</v>
      </c>
      <c r="I35" s="863">
        <v>511598195.65439999</v>
      </c>
      <c r="J35" s="863">
        <v>86138872.184699997</v>
      </c>
      <c r="K35" s="863">
        <v>151116719.13330001</v>
      </c>
      <c r="L35" s="863">
        <v>351977851.514</v>
      </c>
      <c r="M35" s="863">
        <v>69176465.405499995</v>
      </c>
      <c r="N35" s="863">
        <v>122617304.3073</v>
      </c>
      <c r="O35" s="863">
        <v>136560315.04390001</v>
      </c>
      <c r="P35" s="863">
        <v>3278504455.2543998</v>
      </c>
    </row>
    <row r="36" spans="1:17" s="89" customFormat="1" ht="36.75" customHeight="1">
      <c r="A36" s="872" t="s">
        <v>828</v>
      </c>
      <c r="B36" s="873">
        <v>0.18579999999999999</v>
      </c>
      <c r="C36" s="873">
        <v>0.316</v>
      </c>
      <c r="D36" s="873">
        <v>0.24340000000000001</v>
      </c>
      <c r="E36" s="873">
        <v>0.29509999999999997</v>
      </c>
      <c r="F36" s="873">
        <v>0.1159</v>
      </c>
      <c r="G36" s="873">
        <v>0.36259999999999998</v>
      </c>
      <c r="H36" s="873">
        <v>0.2208</v>
      </c>
      <c r="I36" s="873">
        <v>0.11700000000000001</v>
      </c>
      <c r="J36" s="873">
        <v>2.3E-2</v>
      </c>
      <c r="K36" s="873">
        <v>4.8999999999999998E-3</v>
      </c>
      <c r="L36" s="873">
        <v>0.18140000000000001</v>
      </c>
      <c r="M36" s="873">
        <v>0.12039999999999999</v>
      </c>
      <c r="N36" s="873">
        <v>0.86960000000000004</v>
      </c>
      <c r="O36" s="873">
        <v>6.3100000000000003E-2</v>
      </c>
      <c r="P36" s="873">
        <v>0.2576</v>
      </c>
    </row>
    <row r="37" spans="1:17" ht="6" customHeight="1" thickBot="1">
      <c r="A37" s="90"/>
      <c r="B37" s="250"/>
      <c r="C37" s="250"/>
      <c r="D37" s="250"/>
      <c r="E37" s="250"/>
      <c r="F37" s="250"/>
      <c r="G37" s="250"/>
      <c r="H37" s="250"/>
      <c r="I37" s="250"/>
      <c r="J37" s="250"/>
      <c r="K37" s="250"/>
      <c r="L37" s="250"/>
      <c r="M37" s="250"/>
      <c r="N37" s="250"/>
      <c r="O37" s="250"/>
      <c r="P37" s="250"/>
      <c r="Q37" s="66"/>
    </row>
    <row r="38" spans="1:17" ht="28.5" customHeight="1" thickTop="1">
      <c r="A38" s="92" t="s">
        <v>829</v>
      </c>
      <c r="Q38" s="66"/>
    </row>
    <row r="39" spans="1:17" ht="16.5" customHeight="1">
      <c r="A39" s="92"/>
      <c r="Q39" s="66"/>
    </row>
    <row r="40" spans="1:17" ht="15.75">
      <c r="A40" s="92"/>
      <c r="Q40" s="66"/>
    </row>
    <row r="41" spans="1:17">
      <c r="Q41" s="66"/>
    </row>
    <row r="42" spans="1:17">
      <c r="B42" s="874"/>
      <c r="C42" s="874"/>
      <c r="D42" s="874"/>
      <c r="E42" s="874"/>
      <c r="F42" s="874"/>
      <c r="G42" s="874"/>
      <c r="H42" s="874"/>
      <c r="I42" s="874"/>
      <c r="J42" s="874"/>
      <c r="K42" s="874"/>
      <c r="L42" s="874"/>
      <c r="M42" s="874"/>
      <c r="N42" s="874"/>
      <c r="O42" s="874"/>
      <c r="P42" s="874"/>
      <c r="Q42" s="66"/>
    </row>
    <row r="43" spans="1:17">
      <c r="B43" s="874"/>
      <c r="C43" s="874"/>
      <c r="D43" s="874"/>
      <c r="E43" s="874"/>
      <c r="F43" s="874"/>
      <c r="G43" s="874"/>
      <c r="H43" s="874"/>
      <c r="I43" s="874"/>
      <c r="J43" s="874"/>
      <c r="K43" s="874"/>
      <c r="L43" s="874"/>
      <c r="M43" s="874"/>
      <c r="N43" s="874"/>
      <c r="O43" s="874"/>
      <c r="P43" s="874"/>
      <c r="Q43" s="66"/>
    </row>
    <row r="44" spans="1:17">
      <c r="Q44" s="66"/>
    </row>
    <row r="45" spans="1:17">
      <c r="Q45" s="66"/>
    </row>
    <row r="46" spans="1:17">
      <c r="Q46" s="66"/>
    </row>
    <row r="47" spans="1:17">
      <c r="Q47" s="66"/>
    </row>
    <row r="48" spans="1:17">
      <c r="Q48" s="66"/>
    </row>
    <row r="49" spans="17:17">
      <c r="Q49" s="66"/>
    </row>
    <row r="50" spans="17:17">
      <c r="Q50" s="66"/>
    </row>
    <row r="51" spans="17:17">
      <c r="Q51" s="66"/>
    </row>
    <row r="52" spans="17:17">
      <c r="Q52" s="66"/>
    </row>
    <row r="53" spans="17:17">
      <c r="Q53" s="66"/>
    </row>
    <row r="54" spans="17:17">
      <c r="Q54" s="66"/>
    </row>
    <row r="55" spans="17:17">
      <c r="Q55" s="66"/>
    </row>
    <row r="56" spans="17:17">
      <c r="Q56" s="66"/>
    </row>
    <row r="57" spans="17:17">
      <c r="Q57" s="66"/>
    </row>
    <row r="58" spans="17:17">
      <c r="Q58" s="66"/>
    </row>
    <row r="59" spans="17:17">
      <c r="Q59" s="66"/>
    </row>
    <row r="60" spans="17:17">
      <c r="Q60" s="66"/>
    </row>
    <row r="61" spans="17:17">
      <c r="Q61" s="66"/>
    </row>
    <row r="62" spans="17:17">
      <c r="Q62" s="66"/>
    </row>
    <row r="63" spans="17:17">
      <c r="Q63" s="66"/>
    </row>
    <row r="64" spans="17:17">
      <c r="Q64" s="66"/>
    </row>
    <row r="65" spans="17:17">
      <c r="Q65" s="66"/>
    </row>
    <row r="66" spans="17:17">
      <c r="Q66" s="66"/>
    </row>
    <row r="67" spans="17:17">
      <c r="Q67" s="66"/>
    </row>
    <row r="68" spans="17:17">
      <c r="Q68" s="66"/>
    </row>
    <row r="69" spans="17:17">
      <c r="Q69" s="66"/>
    </row>
    <row r="70" spans="17:17">
      <c r="Q70" s="66"/>
    </row>
    <row r="71" spans="17:17">
      <c r="Q71" s="66"/>
    </row>
    <row r="72" spans="17:17">
      <c r="Q72" s="66"/>
    </row>
    <row r="73" spans="17:17">
      <c r="Q73" s="66"/>
    </row>
    <row r="74" spans="17:17">
      <c r="Q74" s="66"/>
    </row>
    <row r="75" spans="17:17">
      <c r="Q75" s="66"/>
    </row>
    <row r="76" spans="17:17">
      <c r="Q76" s="66"/>
    </row>
    <row r="77" spans="17:17">
      <c r="Q77" s="66"/>
    </row>
    <row r="78" spans="17:17">
      <c r="Q78" s="66"/>
    </row>
    <row r="79" spans="17:17">
      <c r="Q79" s="66"/>
    </row>
    <row r="80" spans="17:17">
      <c r="Q80" s="66"/>
    </row>
    <row r="81" spans="17:17">
      <c r="Q81" s="66"/>
    </row>
    <row r="82" spans="17:17">
      <c r="Q82" s="66"/>
    </row>
    <row r="83" spans="17:17">
      <c r="Q83" s="66"/>
    </row>
    <row r="84" spans="17:17">
      <c r="Q84" s="66"/>
    </row>
    <row r="85" spans="17:17">
      <c r="Q85" s="66"/>
    </row>
    <row r="86" spans="17:17">
      <c r="Q86" s="66"/>
    </row>
    <row r="87" spans="17:17">
      <c r="Q87" s="66"/>
    </row>
    <row r="88" spans="17:17">
      <c r="Q88" s="66"/>
    </row>
    <row r="89" spans="17:17">
      <c r="Q89" s="66"/>
    </row>
    <row r="90" spans="17:17">
      <c r="Q90" s="66"/>
    </row>
    <row r="91" spans="17:17">
      <c r="Q91" s="66"/>
    </row>
    <row r="92" spans="17:17">
      <c r="Q92" s="66"/>
    </row>
    <row r="93" spans="17:17">
      <c r="Q93" s="66"/>
    </row>
    <row r="94" spans="17:17">
      <c r="Q94" s="66"/>
    </row>
    <row r="95" spans="17:17">
      <c r="Q95" s="66"/>
    </row>
    <row r="96" spans="17:17">
      <c r="Q96" s="66"/>
    </row>
    <row r="97" spans="17:17">
      <c r="Q97" s="66"/>
    </row>
    <row r="98" spans="17:17">
      <c r="Q98" s="66"/>
    </row>
    <row r="99" spans="17:17">
      <c r="Q99" s="66"/>
    </row>
    <row r="100" spans="17:17">
      <c r="Q100" s="66"/>
    </row>
    <row r="101" spans="17:17">
      <c r="Q101" s="66"/>
    </row>
    <row r="102" spans="17:17">
      <c r="Q102" s="66"/>
    </row>
    <row r="103" spans="17:17">
      <c r="Q103" s="66"/>
    </row>
    <row r="104" spans="17:17">
      <c r="Q104" s="66"/>
    </row>
    <row r="105" spans="17:17">
      <c r="Q105" s="66"/>
    </row>
    <row r="106" spans="17:17">
      <c r="Q106" s="66"/>
    </row>
    <row r="107" spans="17:17">
      <c r="Q107" s="66"/>
    </row>
    <row r="108" spans="17:17">
      <c r="Q108" s="66"/>
    </row>
    <row r="109" spans="17:17">
      <c r="Q109" s="66"/>
    </row>
    <row r="110" spans="17:17">
      <c r="Q110" s="66"/>
    </row>
    <row r="111" spans="17:17">
      <c r="Q111" s="66"/>
    </row>
    <row r="112" spans="17:17">
      <c r="Q112" s="66"/>
    </row>
    <row r="113" spans="17:17">
      <c r="Q113" s="66"/>
    </row>
    <row r="114" spans="17:17">
      <c r="Q114" s="66"/>
    </row>
    <row r="115" spans="17:17">
      <c r="Q115" s="66"/>
    </row>
    <row r="116" spans="17:17">
      <c r="Q116" s="66"/>
    </row>
    <row r="117" spans="17:17">
      <c r="Q117" s="66"/>
    </row>
    <row r="118" spans="17:17">
      <c r="Q118" s="66"/>
    </row>
    <row r="119" spans="17:17">
      <c r="Q119" s="66"/>
    </row>
    <row r="120" spans="17:17">
      <c r="Q120" s="66"/>
    </row>
    <row r="121" spans="17:17">
      <c r="Q121" s="66"/>
    </row>
    <row r="122" spans="17:17">
      <c r="Q122" s="66"/>
    </row>
    <row r="123" spans="17:17">
      <c r="Q123" s="66"/>
    </row>
    <row r="124" spans="17:17">
      <c r="Q124" s="66"/>
    </row>
    <row r="125" spans="17:17">
      <c r="Q125" s="66"/>
    </row>
    <row r="126" spans="17:17">
      <c r="Q126" s="66"/>
    </row>
    <row r="127" spans="17:17">
      <c r="Q127" s="66"/>
    </row>
    <row r="128" spans="17:17">
      <c r="Q128" s="66"/>
    </row>
    <row r="129" spans="17:17">
      <c r="Q129" s="66"/>
    </row>
    <row r="130" spans="17:17">
      <c r="Q130" s="66"/>
    </row>
    <row r="131" spans="17:17">
      <c r="Q131" s="66"/>
    </row>
    <row r="132" spans="17:17">
      <c r="Q132" s="66"/>
    </row>
    <row r="133" spans="17:17">
      <c r="Q133" s="66"/>
    </row>
    <row r="134" spans="17:17">
      <c r="Q134" s="66"/>
    </row>
    <row r="135" spans="17:17">
      <c r="Q135" s="66"/>
    </row>
    <row r="136" spans="17:17">
      <c r="Q136" s="66"/>
    </row>
    <row r="137" spans="17:17">
      <c r="Q137" s="66"/>
    </row>
    <row r="138" spans="17:17">
      <c r="Q138" s="66"/>
    </row>
    <row r="139" spans="17:17">
      <c r="Q139" s="66"/>
    </row>
    <row r="140" spans="17:17">
      <c r="Q140" s="66"/>
    </row>
    <row r="141" spans="17:17">
      <c r="Q141" s="66"/>
    </row>
    <row r="142" spans="17:17">
      <c r="Q142" s="66"/>
    </row>
    <row r="143" spans="17:17">
      <c r="Q143" s="66"/>
    </row>
    <row r="144" spans="17:17">
      <c r="Q144" s="66"/>
    </row>
    <row r="145" spans="17:17">
      <c r="Q145" s="66"/>
    </row>
    <row r="146" spans="17:17">
      <c r="Q146" s="66"/>
    </row>
    <row r="147" spans="17:17">
      <c r="Q147" s="66"/>
    </row>
    <row r="148" spans="17:17">
      <c r="Q148" s="66"/>
    </row>
    <row r="149" spans="17:17">
      <c r="Q149" s="66"/>
    </row>
    <row r="150" spans="17:17">
      <c r="Q150" s="66"/>
    </row>
    <row r="151" spans="17:17">
      <c r="Q151" s="66"/>
    </row>
    <row r="152" spans="17:17">
      <c r="Q152" s="66"/>
    </row>
    <row r="153" spans="17:17">
      <c r="Q153" s="66"/>
    </row>
    <row r="154" spans="17:17">
      <c r="Q154" s="66"/>
    </row>
    <row r="155" spans="17:17">
      <c r="Q155" s="66"/>
    </row>
    <row r="156" spans="17:17">
      <c r="Q156" s="66"/>
    </row>
    <row r="157" spans="17:17">
      <c r="Q157" s="66"/>
    </row>
    <row r="158" spans="17:17">
      <c r="Q158" s="66"/>
    </row>
    <row r="159" spans="17:17">
      <c r="Q159" s="66"/>
    </row>
    <row r="160" spans="17:17">
      <c r="Q160" s="66"/>
    </row>
    <row r="161" spans="17:17">
      <c r="Q161" s="66"/>
    </row>
    <row r="162" spans="17:17">
      <c r="Q162" s="66"/>
    </row>
    <row r="163" spans="17:17">
      <c r="Q163" s="66"/>
    </row>
    <row r="164" spans="17:17">
      <c r="Q164" s="66"/>
    </row>
    <row r="165" spans="17:17">
      <c r="Q165" s="66"/>
    </row>
    <row r="166" spans="17:17">
      <c r="Q166" s="66"/>
    </row>
    <row r="167" spans="17:17">
      <c r="Q167" s="66"/>
    </row>
    <row r="168" spans="17:17">
      <c r="Q168" s="66"/>
    </row>
    <row r="169" spans="17:17">
      <c r="Q169" s="66"/>
    </row>
    <row r="170" spans="17:17">
      <c r="Q170" s="66"/>
    </row>
    <row r="171" spans="17:17">
      <c r="Q171" s="66"/>
    </row>
    <row r="172" spans="17:17">
      <c r="Q172" s="66"/>
    </row>
    <row r="173" spans="17:17">
      <c r="Q173" s="66"/>
    </row>
    <row r="174" spans="17:17">
      <c r="Q174" s="66"/>
    </row>
    <row r="175" spans="17:17">
      <c r="Q175" s="66"/>
    </row>
    <row r="176" spans="17:17">
      <c r="Q176" s="66"/>
    </row>
    <row r="177" spans="17:17">
      <c r="Q177" s="66"/>
    </row>
    <row r="178" spans="17:17">
      <c r="Q178" s="66"/>
    </row>
    <row r="179" spans="17:17">
      <c r="Q179" s="66"/>
    </row>
    <row r="180" spans="17:17">
      <c r="Q180" s="66"/>
    </row>
    <row r="181" spans="17:17">
      <c r="Q181" s="66"/>
    </row>
    <row r="182" spans="17:17">
      <c r="Q182" s="66"/>
    </row>
    <row r="183" spans="17:17">
      <c r="Q183" s="66"/>
    </row>
    <row r="184" spans="17:17">
      <c r="Q184" s="66"/>
    </row>
    <row r="185" spans="17:17">
      <c r="Q185" s="66"/>
    </row>
    <row r="186" spans="17:17">
      <c r="Q186" s="66"/>
    </row>
    <row r="187" spans="17:17">
      <c r="Q187" s="66"/>
    </row>
    <row r="188" spans="17:17">
      <c r="Q188" s="66"/>
    </row>
    <row r="189" spans="17:17">
      <c r="Q189" s="66"/>
    </row>
    <row r="190" spans="17:17">
      <c r="Q190" s="66"/>
    </row>
    <row r="191" spans="17:17">
      <c r="Q191" s="66"/>
    </row>
    <row r="192" spans="17:17">
      <c r="Q192" s="66"/>
    </row>
    <row r="193" spans="17:17">
      <c r="Q193" s="66"/>
    </row>
    <row r="194" spans="17:17">
      <c r="Q194" s="66"/>
    </row>
    <row r="195" spans="17:17">
      <c r="Q195" s="66"/>
    </row>
    <row r="196" spans="17:17">
      <c r="Q196" s="66"/>
    </row>
    <row r="197" spans="17:17">
      <c r="Q197" s="66"/>
    </row>
    <row r="198" spans="17:17">
      <c r="Q198" s="66"/>
    </row>
    <row r="199" spans="17:17">
      <c r="Q199" s="66"/>
    </row>
    <row r="200" spans="17:17">
      <c r="Q200" s="66"/>
    </row>
  </sheetData>
  <mergeCells count="4">
    <mergeCell ref="A2:P2"/>
    <mergeCell ref="A3:P3"/>
    <mergeCell ref="A4:P4"/>
    <mergeCell ref="A5:P5"/>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646"/>
  <sheetViews>
    <sheetView zoomScale="70" zoomScaleNormal="70" workbookViewId="0"/>
  </sheetViews>
  <sheetFormatPr baseColWidth="10" defaultColWidth="9.140625" defaultRowHeight="15"/>
  <cols>
    <col min="1" max="1" width="41.42578125" style="76" customWidth="1"/>
    <col min="2" max="15" width="13.85546875" style="66" customWidth="1"/>
    <col min="16" max="16" width="14.140625" style="66" customWidth="1"/>
    <col min="17" max="17" width="12.140625" style="66" customWidth="1"/>
    <col min="18" max="18" width="2.5703125" style="149" customWidth="1"/>
    <col min="19" max="256" width="11.42578125" style="66" customWidth="1"/>
    <col min="257" max="257" width="41.42578125" style="66" customWidth="1"/>
    <col min="258" max="271" width="13.85546875" style="66" customWidth="1"/>
    <col min="272" max="272" width="14.140625" style="66" customWidth="1"/>
    <col min="273" max="273" width="12.140625" style="66" customWidth="1"/>
    <col min="274" max="274" width="2.5703125" style="66" customWidth="1"/>
    <col min="275" max="512" width="11.42578125" style="66" customWidth="1"/>
    <col min="513" max="513" width="41.42578125" style="66" customWidth="1"/>
    <col min="514" max="527" width="13.85546875" style="66" customWidth="1"/>
    <col min="528" max="528" width="14.140625" style="66" customWidth="1"/>
    <col min="529" max="529" width="12.140625" style="66" customWidth="1"/>
    <col min="530" max="530" width="2.5703125" style="66" customWidth="1"/>
    <col min="531" max="768" width="11.42578125" style="66" customWidth="1"/>
    <col min="769" max="769" width="41.42578125" style="66" customWidth="1"/>
    <col min="770" max="783" width="13.85546875" style="66" customWidth="1"/>
    <col min="784" max="784" width="14.140625" style="66" customWidth="1"/>
    <col min="785" max="785" width="12.140625" style="66" customWidth="1"/>
    <col min="786" max="786" width="2.5703125" style="66" customWidth="1"/>
    <col min="787" max="1024" width="11.42578125" style="66" customWidth="1"/>
    <col min="1025" max="1025" width="41.42578125" style="66" customWidth="1"/>
    <col min="1026" max="1039" width="13.85546875" style="66" customWidth="1"/>
    <col min="1040" max="1040" width="14.140625" style="66" customWidth="1"/>
    <col min="1041" max="1041" width="12.140625" style="66" customWidth="1"/>
    <col min="1042" max="1042" width="2.5703125" style="66" customWidth="1"/>
    <col min="1043" max="1280" width="11.42578125" style="66" customWidth="1"/>
    <col min="1281" max="1281" width="41.42578125" style="66" customWidth="1"/>
    <col min="1282" max="1295" width="13.85546875" style="66" customWidth="1"/>
    <col min="1296" max="1296" width="14.140625" style="66" customWidth="1"/>
    <col min="1297" max="1297" width="12.140625" style="66" customWidth="1"/>
    <col min="1298" max="1298" width="2.5703125" style="66" customWidth="1"/>
    <col min="1299" max="1536" width="11.42578125" style="66" customWidth="1"/>
    <col min="1537" max="1537" width="41.42578125" style="66" customWidth="1"/>
    <col min="1538" max="1551" width="13.85546875" style="66" customWidth="1"/>
    <col min="1552" max="1552" width="14.140625" style="66" customWidth="1"/>
    <col min="1553" max="1553" width="12.140625" style="66" customWidth="1"/>
    <col min="1554" max="1554" width="2.5703125" style="66" customWidth="1"/>
    <col min="1555" max="1792" width="11.42578125" style="66" customWidth="1"/>
    <col min="1793" max="1793" width="41.42578125" style="66" customWidth="1"/>
    <col min="1794" max="1807" width="13.85546875" style="66" customWidth="1"/>
    <col min="1808" max="1808" width="14.140625" style="66" customWidth="1"/>
    <col min="1809" max="1809" width="12.140625" style="66" customWidth="1"/>
    <col min="1810" max="1810" width="2.5703125" style="66" customWidth="1"/>
    <col min="1811" max="2048" width="11.42578125" style="66" customWidth="1"/>
    <col min="2049" max="2049" width="41.42578125" style="66" customWidth="1"/>
    <col min="2050" max="2063" width="13.85546875" style="66" customWidth="1"/>
    <col min="2064" max="2064" width="14.140625" style="66" customWidth="1"/>
    <col min="2065" max="2065" width="12.140625" style="66" customWidth="1"/>
    <col min="2066" max="2066" width="2.5703125" style="66" customWidth="1"/>
    <col min="2067" max="2304" width="11.42578125" style="66" customWidth="1"/>
    <col min="2305" max="2305" width="41.42578125" style="66" customWidth="1"/>
    <col min="2306" max="2319" width="13.85546875" style="66" customWidth="1"/>
    <col min="2320" max="2320" width="14.140625" style="66" customWidth="1"/>
    <col min="2321" max="2321" width="12.140625" style="66" customWidth="1"/>
    <col min="2322" max="2322" width="2.5703125" style="66" customWidth="1"/>
    <col min="2323" max="2560" width="11.42578125" style="66" customWidth="1"/>
    <col min="2561" max="2561" width="41.42578125" style="66" customWidth="1"/>
    <col min="2562" max="2575" width="13.85546875" style="66" customWidth="1"/>
    <col min="2576" max="2576" width="14.140625" style="66" customWidth="1"/>
    <col min="2577" max="2577" width="12.140625" style="66" customWidth="1"/>
    <col min="2578" max="2578" width="2.5703125" style="66" customWidth="1"/>
    <col min="2579" max="2816" width="11.42578125" style="66" customWidth="1"/>
    <col min="2817" max="2817" width="41.42578125" style="66" customWidth="1"/>
    <col min="2818" max="2831" width="13.85546875" style="66" customWidth="1"/>
    <col min="2832" max="2832" width="14.140625" style="66" customWidth="1"/>
    <col min="2833" max="2833" width="12.140625" style="66" customWidth="1"/>
    <col min="2834" max="2834" width="2.5703125" style="66" customWidth="1"/>
    <col min="2835" max="3072" width="11.42578125" style="66" customWidth="1"/>
    <col min="3073" max="3073" width="41.42578125" style="66" customWidth="1"/>
    <col min="3074" max="3087" width="13.85546875" style="66" customWidth="1"/>
    <col min="3088" max="3088" width="14.140625" style="66" customWidth="1"/>
    <col min="3089" max="3089" width="12.140625" style="66" customWidth="1"/>
    <col min="3090" max="3090" width="2.5703125" style="66" customWidth="1"/>
    <col min="3091" max="3328" width="11.42578125" style="66" customWidth="1"/>
    <col min="3329" max="3329" width="41.42578125" style="66" customWidth="1"/>
    <col min="3330" max="3343" width="13.85546875" style="66" customWidth="1"/>
    <col min="3344" max="3344" width="14.140625" style="66" customWidth="1"/>
    <col min="3345" max="3345" width="12.140625" style="66" customWidth="1"/>
    <col min="3346" max="3346" width="2.5703125" style="66" customWidth="1"/>
    <col min="3347" max="3584" width="11.42578125" style="66" customWidth="1"/>
    <col min="3585" max="3585" width="41.42578125" style="66" customWidth="1"/>
    <col min="3586" max="3599" width="13.85546875" style="66" customWidth="1"/>
    <col min="3600" max="3600" width="14.140625" style="66" customWidth="1"/>
    <col min="3601" max="3601" width="12.140625" style="66" customWidth="1"/>
    <col min="3602" max="3602" width="2.5703125" style="66" customWidth="1"/>
    <col min="3603" max="3840" width="11.42578125" style="66" customWidth="1"/>
    <col min="3841" max="3841" width="41.42578125" style="66" customWidth="1"/>
    <col min="3842" max="3855" width="13.85546875" style="66" customWidth="1"/>
    <col min="3856" max="3856" width="14.140625" style="66" customWidth="1"/>
    <col min="3857" max="3857" width="12.140625" style="66" customWidth="1"/>
    <col min="3858" max="3858" width="2.5703125" style="66" customWidth="1"/>
    <col min="3859" max="4096" width="11.42578125" style="66" customWidth="1"/>
    <col min="4097" max="4097" width="41.42578125" style="66" customWidth="1"/>
    <col min="4098" max="4111" width="13.85546875" style="66" customWidth="1"/>
    <col min="4112" max="4112" width="14.140625" style="66" customWidth="1"/>
    <col min="4113" max="4113" width="12.140625" style="66" customWidth="1"/>
    <col min="4114" max="4114" width="2.5703125" style="66" customWidth="1"/>
    <col min="4115" max="4352" width="11.42578125" style="66" customWidth="1"/>
    <col min="4353" max="4353" width="41.42578125" style="66" customWidth="1"/>
    <col min="4354" max="4367" width="13.85546875" style="66" customWidth="1"/>
    <col min="4368" max="4368" width="14.140625" style="66" customWidth="1"/>
    <col min="4369" max="4369" width="12.140625" style="66" customWidth="1"/>
    <col min="4370" max="4370" width="2.5703125" style="66" customWidth="1"/>
    <col min="4371" max="4608" width="11.42578125" style="66" customWidth="1"/>
    <col min="4609" max="4609" width="41.42578125" style="66" customWidth="1"/>
    <col min="4610" max="4623" width="13.85546875" style="66" customWidth="1"/>
    <col min="4624" max="4624" width="14.140625" style="66" customWidth="1"/>
    <col min="4625" max="4625" width="12.140625" style="66" customWidth="1"/>
    <col min="4626" max="4626" width="2.5703125" style="66" customWidth="1"/>
    <col min="4627" max="4864" width="11.42578125" style="66" customWidth="1"/>
    <col min="4865" max="4865" width="41.42578125" style="66" customWidth="1"/>
    <col min="4866" max="4879" width="13.85546875" style="66" customWidth="1"/>
    <col min="4880" max="4880" width="14.140625" style="66" customWidth="1"/>
    <col min="4881" max="4881" width="12.140625" style="66" customWidth="1"/>
    <col min="4882" max="4882" width="2.5703125" style="66" customWidth="1"/>
    <col min="4883" max="5120" width="11.42578125" style="66" customWidth="1"/>
    <col min="5121" max="5121" width="41.42578125" style="66" customWidth="1"/>
    <col min="5122" max="5135" width="13.85546875" style="66" customWidth="1"/>
    <col min="5136" max="5136" width="14.140625" style="66" customWidth="1"/>
    <col min="5137" max="5137" width="12.140625" style="66" customWidth="1"/>
    <col min="5138" max="5138" width="2.5703125" style="66" customWidth="1"/>
    <col min="5139" max="5376" width="11.42578125" style="66" customWidth="1"/>
    <col min="5377" max="5377" width="41.42578125" style="66" customWidth="1"/>
    <col min="5378" max="5391" width="13.85546875" style="66" customWidth="1"/>
    <col min="5392" max="5392" width="14.140625" style="66" customWidth="1"/>
    <col min="5393" max="5393" width="12.140625" style="66" customWidth="1"/>
    <col min="5394" max="5394" width="2.5703125" style="66" customWidth="1"/>
    <col min="5395" max="5632" width="11.42578125" style="66" customWidth="1"/>
    <col min="5633" max="5633" width="41.42578125" style="66" customWidth="1"/>
    <col min="5634" max="5647" width="13.85546875" style="66" customWidth="1"/>
    <col min="5648" max="5648" width="14.140625" style="66" customWidth="1"/>
    <col min="5649" max="5649" width="12.140625" style="66" customWidth="1"/>
    <col min="5650" max="5650" width="2.5703125" style="66" customWidth="1"/>
    <col min="5651" max="5888" width="11.42578125" style="66" customWidth="1"/>
    <col min="5889" max="5889" width="41.42578125" style="66" customWidth="1"/>
    <col min="5890" max="5903" width="13.85546875" style="66" customWidth="1"/>
    <col min="5904" max="5904" width="14.140625" style="66" customWidth="1"/>
    <col min="5905" max="5905" width="12.140625" style="66" customWidth="1"/>
    <col min="5906" max="5906" width="2.5703125" style="66" customWidth="1"/>
    <col min="5907" max="6144" width="11.42578125" style="66" customWidth="1"/>
    <col min="6145" max="6145" width="41.42578125" style="66" customWidth="1"/>
    <col min="6146" max="6159" width="13.85546875" style="66" customWidth="1"/>
    <col min="6160" max="6160" width="14.140625" style="66" customWidth="1"/>
    <col min="6161" max="6161" width="12.140625" style="66" customWidth="1"/>
    <col min="6162" max="6162" width="2.5703125" style="66" customWidth="1"/>
    <col min="6163" max="6400" width="11.42578125" style="66" customWidth="1"/>
    <col min="6401" max="6401" width="41.42578125" style="66" customWidth="1"/>
    <col min="6402" max="6415" width="13.85546875" style="66" customWidth="1"/>
    <col min="6416" max="6416" width="14.140625" style="66" customWidth="1"/>
    <col min="6417" max="6417" width="12.140625" style="66" customWidth="1"/>
    <col min="6418" max="6418" width="2.5703125" style="66" customWidth="1"/>
    <col min="6419" max="6656" width="11.42578125" style="66" customWidth="1"/>
    <col min="6657" max="6657" width="41.42578125" style="66" customWidth="1"/>
    <col min="6658" max="6671" width="13.85546875" style="66" customWidth="1"/>
    <col min="6672" max="6672" width="14.140625" style="66" customWidth="1"/>
    <col min="6673" max="6673" width="12.140625" style="66" customWidth="1"/>
    <col min="6674" max="6674" width="2.5703125" style="66" customWidth="1"/>
    <col min="6675" max="6912" width="11.42578125" style="66" customWidth="1"/>
    <col min="6913" max="6913" width="41.42578125" style="66" customWidth="1"/>
    <col min="6914" max="6927" width="13.85546875" style="66" customWidth="1"/>
    <col min="6928" max="6928" width="14.140625" style="66" customWidth="1"/>
    <col min="6929" max="6929" width="12.140625" style="66" customWidth="1"/>
    <col min="6930" max="6930" width="2.5703125" style="66" customWidth="1"/>
    <col min="6931" max="7168" width="11.42578125" style="66" customWidth="1"/>
    <col min="7169" max="7169" width="41.42578125" style="66" customWidth="1"/>
    <col min="7170" max="7183" width="13.85546875" style="66" customWidth="1"/>
    <col min="7184" max="7184" width="14.140625" style="66" customWidth="1"/>
    <col min="7185" max="7185" width="12.140625" style="66" customWidth="1"/>
    <col min="7186" max="7186" width="2.5703125" style="66" customWidth="1"/>
    <col min="7187" max="7424" width="11.42578125" style="66" customWidth="1"/>
    <col min="7425" max="7425" width="41.42578125" style="66" customWidth="1"/>
    <col min="7426" max="7439" width="13.85546875" style="66" customWidth="1"/>
    <col min="7440" max="7440" width="14.140625" style="66" customWidth="1"/>
    <col min="7441" max="7441" width="12.140625" style="66" customWidth="1"/>
    <col min="7442" max="7442" width="2.5703125" style="66" customWidth="1"/>
    <col min="7443" max="7680" width="11.42578125" style="66" customWidth="1"/>
    <col min="7681" max="7681" width="41.42578125" style="66" customWidth="1"/>
    <col min="7682" max="7695" width="13.85546875" style="66" customWidth="1"/>
    <col min="7696" max="7696" width="14.140625" style="66" customWidth="1"/>
    <col min="7697" max="7697" width="12.140625" style="66" customWidth="1"/>
    <col min="7698" max="7698" width="2.5703125" style="66" customWidth="1"/>
    <col min="7699" max="7936" width="11.42578125" style="66" customWidth="1"/>
    <col min="7937" max="7937" width="41.42578125" style="66" customWidth="1"/>
    <col min="7938" max="7951" width="13.85546875" style="66" customWidth="1"/>
    <col min="7952" max="7952" width="14.140625" style="66" customWidth="1"/>
    <col min="7953" max="7953" width="12.140625" style="66" customWidth="1"/>
    <col min="7954" max="7954" width="2.5703125" style="66" customWidth="1"/>
    <col min="7955" max="8192" width="11.42578125" style="66" customWidth="1"/>
    <col min="8193" max="8193" width="41.42578125" style="66" customWidth="1"/>
    <col min="8194" max="8207" width="13.85546875" style="66" customWidth="1"/>
    <col min="8208" max="8208" width="14.140625" style="66" customWidth="1"/>
    <col min="8209" max="8209" width="12.140625" style="66" customWidth="1"/>
    <col min="8210" max="8210" width="2.5703125" style="66" customWidth="1"/>
    <col min="8211" max="8448" width="11.42578125" style="66" customWidth="1"/>
    <col min="8449" max="8449" width="41.42578125" style="66" customWidth="1"/>
    <col min="8450" max="8463" width="13.85546875" style="66" customWidth="1"/>
    <col min="8464" max="8464" width="14.140625" style="66" customWidth="1"/>
    <col min="8465" max="8465" width="12.140625" style="66" customWidth="1"/>
    <col min="8466" max="8466" width="2.5703125" style="66" customWidth="1"/>
    <col min="8467" max="8704" width="11.42578125" style="66" customWidth="1"/>
    <col min="8705" max="8705" width="41.42578125" style="66" customWidth="1"/>
    <col min="8706" max="8719" width="13.85546875" style="66" customWidth="1"/>
    <col min="8720" max="8720" width="14.140625" style="66" customWidth="1"/>
    <col min="8721" max="8721" width="12.140625" style="66" customWidth="1"/>
    <col min="8722" max="8722" width="2.5703125" style="66" customWidth="1"/>
    <col min="8723" max="8960" width="11.42578125" style="66" customWidth="1"/>
    <col min="8961" max="8961" width="41.42578125" style="66" customWidth="1"/>
    <col min="8962" max="8975" width="13.85546875" style="66" customWidth="1"/>
    <col min="8976" max="8976" width="14.140625" style="66" customWidth="1"/>
    <col min="8977" max="8977" width="12.140625" style="66" customWidth="1"/>
    <col min="8978" max="8978" width="2.5703125" style="66" customWidth="1"/>
    <col min="8979" max="9216" width="11.42578125" style="66" customWidth="1"/>
    <col min="9217" max="9217" width="41.42578125" style="66" customWidth="1"/>
    <col min="9218" max="9231" width="13.85546875" style="66" customWidth="1"/>
    <col min="9232" max="9232" width="14.140625" style="66" customWidth="1"/>
    <col min="9233" max="9233" width="12.140625" style="66" customWidth="1"/>
    <col min="9234" max="9234" width="2.5703125" style="66" customWidth="1"/>
    <col min="9235" max="9472" width="11.42578125" style="66" customWidth="1"/>
    <col min="9473" max="9473" width="41.42578125" style="66" customWidth="1"/>
    <col min="9474" max="9487" width="13.85546875" style="66" customWidth="1"/>
    <col min="9488" max="9488" width="14.140625" style="66" customWidth="1"/>
    <col min="9489" max="9489" width="12.140625" style="66" customWidth="1"/>
    <col min="9490" max="9490" width="2.5703125" style="66" customWidth="1"/>
    <col min="9491" max="9728" width="11.42578125" style="66" customWidth="1"/>
    <col min="9729" max="9729" width="41.42578125" style="66" customWidth="1"/>
    <col min="9730" max="9743" width="13.85546875" style="66" customWidth="1"/>
    <col min="9744" max="9744" width="14.140625" style="66" customWidth="1"/>
    <col min="9745" max="9745" width="12.140625" style="66" customWidth="1"/>
    <col min="9746" max="9746" width="2.5703125" style="66" customWidth="1"/>
    <col min="9747" max="9984" width="11.42578125" style="66" customWidth="1"/>
    <col min="9985" max="9985" width="41.42578125" style="66" customWidth="1"/>
    <col min="9986" max="9999" width="13.85546875" style="66" customWidth="1"/>
    <col min="10000" max="10000" width="14.140625" style="66" customWidth="1"/>
    <col min="10001" max="10001" width="12.140625" style="66" customWidth="1"/>
    <col min="10002" max="10002" width="2.5703125" style="66" customWidth="1"/>
    <col min="10003" max="10240" width="11.42578125" style="66" customWidth="1"/>
    <col min="10241" max="10241" width="41.42578125" style="66" customWidth="1"/>
    <col min="10242" max="10255" width="13.85546875" style="66" customWidth="1"/>
    <col min="10256" max="10256" width="14.140625" style="66" customWidth="1"/>
    <col min="10257" max="10257" width="12.140625" style="66" customWidth="1"/>
    <col min="10258" max="10258" width="2.5703125" style="66" customWidth="1"/>
    <col min="10259" max="10496" width="11.42578125" style="66" customWidth="1"/>
    <col min="10497" max="10497" width="41.42578125" style="66" customWidth="1"/>
    <col min="10498" max="10511" width="13.85546875" style="66" customWidth="1"/>
    <col min="10512" max="10512" width="14.140625" style="66" customWidth="1"/>
    <col min="10513" max="10513" width="12.140625" style="66" customWidth="1"/>
    <col min="10514" max="10514" width="2.5703125" style="66" customWidth="1"/>
    <col min="10515" max="10752" width="11.42578125" style="66" customWidth="1"/>
    <col min="10753" max="10753" width="41.42578125" style="66" customWidth="1"/>
    <col min="10754" max="10767" width="13.85546875" style="66" customWidth="1"/>
    <col min="10768" max="10768" width="14.140625" style="66" customWidth="1"/>
    <col min="10769" max="10769" width="12.140625" style="66" customWidth="1"/>
    <col min="10770" max="10770" width="2.5703125" style="66" customWidth="1"/>
    <col min="10771" max="11008" width="11.42578125" style="66" customWidth="1"/>
    <col min="11009" max="11009" width="41.42578125" style="66" customWidth="1"/>
    <col min="11010" max="11023" width="13.85546875" style="66" customWidth="1"/>
    <col min="11024" max="11024" width="14.140625" style="66" customWidth="1"/>
    <col min="11025" max="11025" width="12.140625" style="66" customWidth="1"/>
    <col min="11026" max="11026" width="2.5703125" style="66" customWidth="1"/>
    <col min="11027" max="11264" width="11.42578125" style="66" customWidth="1"/>
    <col min="11265" max="11265" width="41.42578125" style="66" customWidth="1"/>
    <col min="11266" max="11279" width="13.85546875" style="66" customWidth="1"/>
    <col min="11280" max="11280" width="14.140625" style="66" customWidth="1"/>
    <col min="11281" max="11281" width="12.140625" style="66" customWidth="1"/>
    <col min="11282" max="11282" width="2.5703125" style="66" customWidth="1"/>
    <col min="11283" max="11520" width="11.42578125" style="66" customWidth="1"/>
    <col min="11521" max="11521" width="41.42578125" style="66" customWidth="1"/>
    <col min="11522" max="11535" width="13.85546875" style="66" customWidth="1"/>
    <col min="11536" max="11536" width="14.140625" style="66" customWidth="1"/>
    <col min="11537" max="11537" width="12.140625" style="66" customWidth="1"/>
    <col min="11538" max="11538" width="2.5703125" style="66" customWidth="1"/>
    <col min="11539" max="11776" width="11.42578125" style="66" customWidth="1"/>
    <col min="11777" max="11777" width="41.42578125" style="66" customWidth="1"/>
    <col min="11778" max="11791" width="13.85546875" style="66" customWidth="1"/>
    <col min="11792" max="11792" width="14.140625" style="66" customWidth="1"/>
    <col min="11793" max="11793" width="12.140625" style="66" customWidth="1"/>
    <col min="11794" max="11794" width="2.5703125" style="66" customWidth="1"/>
    <col min="11795" max="12032" width="11.42578125" style="66" customWidth="1"/>
    <col min="12033" max="12033" width="41.42578125" style="66" customWidth="1"/>
    <col min="12034" max="12047" width="13.85546875" style="66" customWidth="1"/>
    <col min="12048" max="12048" width="14.140625" style="66" customWidth="1"/>
    <col min="12049" max="12049" width="12.140625" style="66" customWidth="1"/>
    <col min="12050" max="12050" width="2.5703125" style="66" customWidth="1"/>
    <col min="12051" max="12288" width="11.42578125" style="66" customWidth="1"/>
    <col min="12289" max="12289" width="41.42578125" style="66" customWidth="1"/>
    <col min="12290" max="12303" width="13.85546875" style="66" customWidth="1"/>
    <col min="12304" max="12304" width="14.140625" style="66" customWidth="1"/>
    <col min="12305" max="12305" width="12.140625" style="66" customWidth="1"/>
    <col min="12306" max="12306" width="2.5703125" style="66" customWidth="1"/>
    <col min="12307" max="12544" width="11.42578125" style="66" customWidth="1"/>
    <col min="12545" max="12545" width="41.42578125" style="66" customWidth="1"/>
    <col min="12546" max="12559" width="13.85546875" style="66" customWidth="1"/>
    <col min="12560" max="12560" width="14.140625" style="66" customWidth="1"/>
    <col min="12561" max="12561" width="12.140625" style="66" customWidth="1"/>
    <col min="12562" max="12562" width="2.5703125" style="66" customWidth="1"/>
    <col min="12563" max="12800" width="11.42578125" style="66" customWidth="1"/>
    <col min="12801" max="12801" width="41.42578125" style="66" customWidth="1"/>
    <col min="12802" max="12815" width="13.85546875" style="66" customWidth="1"/>
    <col min="12816" max="12816" width="14.140625" style="66" customWidth="1"/>
    <col min="12817" max="12817" width="12.140625" style="66" customWidth="1"/>
    <col min="12818" max="12818" width="2.5703125" style="66" customWidth="1"/>
    <col min="12819" max="13056" width="11.42578125" style="66" customWidth="1"/>
    <col min="13057" max="13057" width="41.42578125" style="66" customWidth="1"/>
    <col min="13058" max="13071" width="13.85546875" style="66" customWidth="1"/>
    <col min="13072" max="13072" width="14.140625" style="66" customWidth="1"/>
    <col min="13073" max="13073" width="12.140625" style="66" customWidth="1"/>
    <col min="13074" max="13074" width="2.5703125" style="66" customWidth="1"/>
    <col min="13075" max="13312" width="11.42578125" style="66" customWidth="1"/>
    <col min="13313" max="13313" width="41.42578125" style="66" customWidth="1"/>
    <col min="13314" max="13327" width="13.85546875" style="66" customWidth="1"/>
    <col min="13328" max="13328" width="14.140625" style="66" customWidth="1"/>
    <col min="13329" max="13329" width="12.140625" style="66" customWidth="1"/>
    <col min="13330" max="13330" width="2.5703125" style="66" customWidth="1"/>
    <col min="13331" max="13568" width="11.42578125" style="66" customWidth="1"/>
    <col min="13569" max="13569" width="41.42578125" style="66" customWidth="1"/>
    <col min="13570" max="13583" width="13.85546875" style="66" customWidth="1"/>
    <col min="13584" max="13584" width="14.140625" style="66" customWidth="1"/>
    <col min="13585" max="13585" width="12.140625" style="66" customWidth="1"/>
    <col min="13586" max="13586" width="2.5703125" style="66" customWidth="1"/>
    <col min="13587" max="13824" width="11.42578125" style="66" customWidth="1"/>
    <col min="13825" max="13825" width="41.42578125" style="66" customWidth="1"/>
    <col min="13826" max="13839" width="13.85546875" style="66" customWidth="1"/>
    <col min="13840" max="13840" width="14.140625" style="66" customWidth="1"/>
    <col min="13841" max="13841" width="12.140625" style="66" customWidth="1"/>
    <col min="13842" max="13842" width="2.5703125" style="66" customWidth="1"/>
    <col min="13843" max="14080" width="11.42578125" style="66" customWidth="1"/>
    <col min="14081" max="14081" width="41.42578125" style="66" customWidth="1"/>
    <col min="14082" max="14095" width="13.85546875" style="66" customWidth="1"/>
    <col min="14096" max="14096" width="14.140625" style="66" customWidth="1"/>
    <col min="14097" max="14097" width="12.140625" style="66" customWidth="1"/>
    <col min="14098" max="14098" width="2.5703125" style="66" customWidth="1"/>
    <col min="14099" max="14336" width="11.42578125" style="66" customWidth="1"/>
    <col min="14337" max="14337" width="41.42578125" style="66" customWidth="1"/>
    <col min="14338" max="14351" width="13.85546875" style="66" customWidth="1"/>
    <col min="14352" max="14352" width="14.140625" style="66" customWidth="1"/>
    <col min="14353" max="14353" width="12.140625" style="66" customWidth="1"/>
    <col min="14354" max="14354" width="2.5703125" style="66" customWidth="1"/>
    <col min="14355" max="14592" width="11.42578125" style="66" customWidth="1"/>
    <col min="14593" max="14593" width="41.42578125" style="66" customWidth="1"/>
    <col min="14594" max="14607" width="13.85546875" style="66" customWidth="1"/>
    <col min="14608" max="14608" width="14.140625" style="66" customWidth="1"/>
    <col min="14609" max="14609" width="12.140625" style="66" customWidth="1"/>
    <col min="14610" max="14610" width="2.5703125" style="66" customWidth="1"/>
    <col min="14611" max="14848" width="11.42578125" style="66" customWidth="1"/>
    <col min="14849" max="14849" width="41.42578125" style="66" customWidth="1"/>
    <col min="14850" max="14863" width="13.85546875" style="66" customWidth="1"/>
    <col min="14864" max="14864" width="14.140625" style="66" customWidth="1"/>
    <col min="14865" max="14865" width="12.140625" style="66" customWidth="1"/>
    <col min="14866" max="14866" width="2.5703125" style="66" customWidth="1"/>
    <col min="14867" max="15104" width="11.42578125" style="66" customWidth="1"/>
    <col min="15105" max="15105" width="41.42578125" style="66" customWidth="1"/>
    <col min="15106" max="15119" width="13.85546875" style="66" customWidth="1"/>
    <col min="15120" max="15120" width="14.140625" style="66" customWidth="1"/>
    <col min="15121" max="15121" width="12.140625" style="66" customWidth="1"/>
    <col min="15122" max="15122" width="2.5703125" style="66" customWidth="1"/>
    <col min="15123" max="15360" width="11.42578125" style="66" customWidth="1"/>
    <col min="15361" max="15361" width="41.42578125" style="66" customWidth="1"/>
    <col min="15362" max="15375" width="13.85546875" style="66" customWidth="1"/>
    <col min="15376" max="15376" width="14.140625" style="66" customWidth="1"/>
    <col min="15377" max="15377" width="12.140625" style="66" customWidth="1"/>
    <col min="15378" max="15378" width="2.5703125" style="66" customWidth="1"/>
    <col min="15379" max="15616" width="11.42578125" style="66" customWidth="1"/>
    <col min="15617" max="15617" width="41.42578125" style="66" customWidth="1"/>
    <col min="15618" max="15631" width="13.85546875" style="66" customWidth="1"/>
    <col min="15632" max="15632" width="14.140625" style="66" customWidth="1"/>
    <col min="15633" max="15633" width="12.140625" style="66" customWidth="1"/>
    <col min="15634" max="15634" width="2.5703125" style="66" customWidth="1"/>
    <col min="15635" max="15872" width="11.42578125" style="66" customWidth="1"/>
    <col min="15873" max="15873" width="41.42578125" style="66" customWidth="1"/>
    <col min="15874" max="15887" width="13.85546875" style="66" customWidth="1"/>
    <col min="15888" max="15888" width="14.140625" style="66" customWidth="1"/>
    <col min="15889" max="15889" width="12.140625" style="66" customWidth="1"/>
    <col min="15890" max="15890" width="2.5703125" style="66" customWidth="1"/>
    <col min="15891" max="16128" width="11.42578125" style="66" customWidth="1"/>
    <col min="16129" max="16129" width="41.42578125" style="66" customWidth="1"/>
    <col min="16130" max="16143" width="13.85546875" style="66" customWidth="1"/>
    <col min="16144" max="16144" width="14.140625" style="66" customWidth="1"/>
    <col min="16145" max="16145" width="12.140625" style="66" customWidth="1"/>
    <col min="16146" max="16146" width="2.5703125" style="66" customWidth="1"/>
    <col min="16147" max="16384" width="11.42578125" style="66" customWidth="1"/>
  </cols>
  <sheetData>
    <row r="1" spans="1:18" s="95" customFormat="1" ht="3.75" customHeight="1">
      <c r="A1" s="431">
        <v>0</v>
      </c>
      <c r="B1" s="432"/>
      <c r="C1" s="432"/>
      <c r="D1" s="432"/>
      <c r="E1" s="432"/>
      <c r="F1" s="432"/>
      <c r="G1" s="432"/>
      <c r="H1" s="432"/>
      <c r="I1" s="432"/>
      <c r="J1" s="432"/>
      <c r="K1" s="432"/>
      <c r="L1" s="432"/>
      <c r="M1" s="432"/>
      <c r="N1" s="432"/>
      <c r="O1" s="432"/>
      <c r="P1" s="432"/>
      <c r="Q1" s="432"/>
    </row>
    <row r="2" spans="1:18" s="95" customFormat="1" ht="38.25" customHeight="1">
      <c r="A2" s="1591" t="s">
        <v>578</v>
      </c>
      <c r="B2" s="1591"/>
      <c r="C2" s="1591"/>
      <c r="D2" s="1591"/>
      <c r="E2" s="1591"/>
      <c r="F2" s="1591"/>
      <c r="G2" s="1591"/>
      <c r="H2" s="1591"/>
      <c r="I2" s="1591"/>
      <c r="J2" s="1591"/>
      <c r="K2" s="1591"/>
      <c r="L2" s="1591"/>
      <c r="M2" s="1591"/>
      <c r="N2" s="1591"/>
      <c r="O2" s="1591"/>
      <c r="P2" s="1591"/>
      <c r="Q2" s="1591"/>
    </row>
    <row r="3" spans="1:18" s="95" customFormat="1" ht="20.25" customHeight="1">
      <c r="A3" s="1591" t="s">
        <v>830</v>
      </c>
      <c r="B3" s="1591"/>
      <c r="C3" s="1591"/>
      <c r="D3" s="1591"/>
      <c r="E3" s="1591"/>
      <c r="F3" s="1591"/>
      <c r="G3" s="1591"/>
      <c r="H3" s="1591"/>
      <c r="I3" s="1591"/>
      <c r="J3" s="1591"/>
      <c r="K3" s="1591"/>
      <c r="L3" s="1591"/>
      <c r="M3" s="1591"/>
      <c r="N3" s="1591"/>
      <c r="O3" s="1591"/>
      <c r="P3" s="1591"/>
      <c r="Q3" s="1591"/>
    </row>
    <row r="4" spans="1:18" s="95" customFormat="1" ht="20.25" customHeight="1">
      <c r="A4" s="1591" t="s">
        <v>1422</v>
      </c>
      <c r="B4" s="1591"/>
      <c r="C4" s="1591"/>
      <c r="D4" s="1591"/>
      <c r="E4" s="1591"/>
      <c r="F4" s="1591"/>
      <c r="G4" s="1591"/>
      <c r="H4" s="1591"/>
      <c r="I4" s="1591"/>
      <c r="J4" s="1591"/>
      <c r="K4" s="1591"/>
      <c r="L4" s="1591"/>
      <c r="M4" s="1591"/>
      <c r="N4" s="1591"/>
      <c r="O4" s="1591"/>
      <c r="P4" s="1591"/>
      <c r="Q4" s="1591"/>
    </row>
    <row r="5" spans="1:18" s="100" customFormat="1" ht="39" customHeight="1">
      <c r="A5" s="1592" t="s">
        <v>597</v>
      </c>
      <c r="B5" s="1592"/>
      <c r="C5" s="1592"/>
      <c r="D5" s="1592"/>
      <c r="E5" s="1592"/>
      <c r="F5" s="1592"/>
      <c r="G5" s="1592"/>
      <c r="H5" s="1592"/>
      <c r="I5" s="1592"/>
      <c r="J5" s="1592"/>
      <c r="K5" s="1592"/>
      <c r="L5" s="1592"/>
      <c r="M5" s="1592"/>
      <c r="N5" s="1592"/>
      <c r="O5" s="1592"/>
      <c r="P5" s="1592"/>
      <c r="Q5" s="1592"/>
    </row>
    <row r="6" spans="1:18" ht="7.5" customHeight="1">
      <c r="A6" s="467"/>
      <c r="R6" s="66"/>
    </row>
    <row r="7" spans="1:18" ht="10.5" customHeight="1">
      <c r="A7" s="159"/>
      <c r="B7" s="160"/>
      <c r="C7" s="160"/>
      <c r="D7" s="160"/>
      <c r="E7" s="160"/>
      <c r="F7" s="160"/>
      <c r="G7" s="161"/>
      <c r="H7" s="161"/>
      <c r="I7" s="161"/>
      <c r="J7" s="162"/>
      <c r="K7" s="161"/>
      <c r="L7" s="161"/>
      <c r="M7" s="161"/>
      <c r="N7" s="161"/>
      <c r="O7" s="161"/>
      <c r="P7" s="161"/>
      <c r="Q7" s="161"/>
      <c r="R7" s="66"/>
    </row>
    <row r="8" spans="1:18" ht="34.5">
      <c r="A8" s="875"/>
      <c r="B8" s="875" t="s">
        <v>85</v>
      </c>
      <c r="C8" s="875" t="s">
        <v>212</v>
      </c>
      <c r="D8" s="875" t="s">
        <v>87</v>
      </c>
      <c r="E8" s="875" t="s">
        <v>89</v>
      </c>
      <c r="F8" s="875" t="s">
        <v>97</v>
      </c>
      <c r="G8" s="875" t="s">
        <v>95</v>
      </c>
      <c r="H8" s="875" t="s">
        <v>91</v>
      </c>
      <c r="I8" s="875" t="s">
        <v>93</v>
      </c>
      <c r="J8" s="875" t="s">
        <v>99</v>
      </c>
      <c r="K8" s="875" t="s">
        <v>101</v>
      </c>
      <c r="L8" s="875" t="s">
        <v>103</v>
      </c>
      <c r="M8" s="875" t="s">
        <v>105</v>
      </c>
      <c r="N8" s="875" t="s">
        <v>107</v>
      </c>
      <c r="O8" s="875" t="s">
        <v>109</v>
      </c>
      <c r="P8" s="876" t="s">
        <v>606</v>
      </c>
      <c r="Q8" s="877" t="s">
        <v>831</v>
      </c>
      <c r="R8" s="66"/>
    </row>
    <row r="9" spans="1:18" ht="42.75" customHeight="1">
      <c r="A9" s="878" t="s">
        <v>832</v>
      </c>
      <c r="B9" s="879">
        <v>21337524.364250001</v>
      </c>
      <c r="C9" s="879">
        <v>18615380.915070001</v>
      </c>
      <c r="D9" s="879">
        <v>26375425.804110002</v>
      </c>
      <c r="E9" s="879">
        <v>20871084.587549999</v>
      </c>
      <c r="F9" s="879">
        <v>18610734.943419997</v>
      </c>
      <c r="G9" s="879">
        <v>9581851.0695200004</v>
      </c>
      <c r="H9" s="879">
        <v>8412891.2146899998</v>
      </c>
      <c r="I9" s="879">
        <v>11501827.442569999</v>
      </c>
      <c r="J9" s="879">
        <v>142482.97623</v>
      </c>
      <c r="K9" s="879">
        <v>568780.06202999991</v>
      </c>
      <c r="L9" s="879">
        <v>11823401.236200001</v>
      </c>
      <c r="M9" s="879">
        <v>3432744.4205</v>
      </c>
      <c r="N9" s="879">
        <v>13010754.444739999</v>
      </c>
      <c r="O9" s="878">
        <v>8481227.42478</v>
      </c>
      <c r="P9" s="878">
        <v>172766110.90566</v>
      </c>
      <c r="Q9" s="880">
        <v>0.96427594703853237</v>
      </c>
      <c r="R9" s="66"/>
    </row>
    <row r="10" spans="1:18" ht="27" customHeight="1">
      <c r="A10" s="878" t="s">
        <v>833</v>
      </c>
      <c r="B10" s="881">
        <v>73488.023620000007</v>
      </c>
      <c r="C10" s="881">
        <v>96820.685249999995</v>
      </c>
      <c r="D10" s="881">
        <v>69292.035889999999</v>
      </c>
      <c r="E10" s="881">
        <v>42139.938740000005</v>
      </c>
      <c r="F10" s="881">
        <v>45195.519209999999</v>
      </c>
      <c r="G10" s="881">
        <v>25564.27434</v>
      </c>
      <c r="H10" s="881">
        <v>34909.464039999999</v>
      </c>
      <c r="I10" s="881">
        <v>69449.683930000014</v>
      </c>
      <c r="J10" s="881">
        <v>173.68482</v>
      </c>
      <c r="K10" s="881">
        <v>917.24456000000009</v>
      </c>
      <c r="L10" s="881">
        <v>56136.358100000005</v>
      </c>
      <c r="M10" s="881">
        <v>11115.249740000001</v>
      </c>
      <c r="N10" s="881">
        <v>30062.67873</v>
      </c>
      <c r="O10" s="881">
        <v>30492.104019999999</v>
      </c>
      <c r="P10" s="881">
        <v>585756.94498999999</v>
      </c>
      <c r="Q10" s="880">
        <v>3.2693410177708948E-3</v>
      </c>
      <c r="R10" s="66"/>
    </row>
    <row r="11" spans="1:18" ht="42.75" customHeight="1">
      <c r="A11" s="878" t="s">
        <v>834</v>
      </c>
      <c r="B11" s="879">
        <v>413013.28818999999</v>
      </c>
      <c r="C11" s="879">
        <v>261926.28381999998</v>
      </c>
      <c r="D11" s="879">
        <v>450083.96314999997</v>
      </c>
      <c r="E11" s="879">
        <v>753568.34795000008</v>
      </c>
      <c r="F11" s="879">
        <v>267107.85563000001</v>
      </c>
      <c r="G11" s="879">
        <v>141372.70267</v>
      </c>
      <c r="H11" s="879">
        <v>104898.55818000001</v>
      </c>
      <c r="I11" s="879">
        <v>7556.0733899999996</v>
      </c>
      <c r="J11" s="879">
        <v>49.715000000000003</v>
      </c>
      <c r="K11" s="879">
        <v>0</v>
      </c>
      <c r="L11" s="879">
        <v>61115.125200000002</v>
      </c>
      <c r="M11" s="879">
        <v>56077.807049999996</v>
      </c>
      <c r="N11" s="879">
        <v>83426.21355</v>
      </c>
      <c r="O11" s="878">
        <v>40738.568270000003</v>
      </c>
      <c r="P11" s="878">
        <v>2640934.5020500002</v>
      </c>
      <c r="Q11" s="880">
        <v>1.4740099228265777E-2</v>
      </c>
      <c r="R11" s="66"/>
    </row>
    <row r="12" spans="1:18" ht="27" customHeight="1">
      <c r="A12" s="878" t="s">
        <v>835</v>
      </c>
      <c r="B12" s="881">
        <v>9776.3578400000006</v>
      </c>
      <c r="C12" s="881">
        <v>6007.9595899999995</v>
      </c>
      <c r="D12" s="881">
        <v>10271.75459</v>
      </c>
      <c r="E12" s="881">
        <v>18387.079719999998</v>
      </c>
      <c r="F12" s="881">
        <v>7608.1838899999993</v>
      </c>
      <c r="G12" s="881">
        <v>3645.8478300000002</v>
      </c>
      <c r="H12" s="881">
        <v>2921.989</v>
      </c>
      <c r="I12" s="881">
        <v>317.11926</v>
      </c>
      <c r="J12" s="881">
        <v>3.2314799999999999</v>
      </c>
      <c r="K12" s="881">
        <v>0</v>
      </c>
      <c r="L12" s="881">
        <v>2276.8572300000001</v>
      </c>
      <c r="M12" s="881">
        <v>1684.36879</v>
      </c>
      <c r="N12" s="881">
        <v>2012.65266</v>
      </c>
      <c r="O12" s="881">
        <v>1289.16679</v>
      </c>
      <c r="P12" s="881">
        <v>66202.568670000008</v>
      </c>
      <c r="Q12" s="880">
        <v>3.6950270088273625E-4</v>
      </c>
      <c r="R12" s="66"/>
    </row>
    <row r="13" spans="1:18" ht="42.75" customHeight="1">
      <c r="A13" s="878" t="s">
        <v>836</v>
      </c>
      <c r="B13" s="879">
        <v>73944.086689999996</v>
      </c>
      <c r="C13" s="879">
        <v>63046.55833</v>
      </c>
      <c r="D13" s="879">
        <v>224789.5514</v>
      </c>
      <c r="E13" s="879">
        <v>148676.37756999998</v>
      </c>
      <c r="F13" s="879">
        <v>61703.874880000003</v>
      </c>
      <c r="G13" s="879">
        <v>58666.021090000002</v>
      </c>
      <c r="H13" s="879">
        <v>51478.29118</v>
      </c>
      <c r="I13" s="879">
        <v>6275.3239199999998</v>
      </c>
      <c r="J13" s="879">
        <v>39.089510000000004</v>
      </c>
      <c r="K13" s="879">
        <v>0</v>
      </c>
      <c r="L13" s="879">
        <v>27287.192340000001</v>
      </c>
      <c r="M13" s="879">
        <v>7920.3608299999996</v>
      </c>
      <c r="N13" s="879">
        <v>25944.393820000001</v>
      </c>
      <c r="O13" s="878">
        <v>10291.29904</v>
      </c>
      <c r="P13" s="878">
        <v>760062.42059999995</v>
      </c>
      <c r="Q13" s="880">
        <v>4.2422087676250017E-3</v>
      </c>
      <c r="R13" s="66"/>
    </row>
    <row r="14" spans="1:18" ht="27" customHeight="1">
      <c r="A14" s="878" t="s">
        <v>837</v>
      </c>
      <c r="B14" s="881">
        <v>8823.840259999999</v>
      </c>
      <c r="C14" s="881">
        <v>7532.5016599999999</v>
      </c>
      <c r="D14" s="881">
        <v>24434.663539999998</v>
      </c>
      <c r="E14" s="881">
        <v>21319.037780000002</v>
      </c>
      <c r="F14" s="881">
        <v>7602.9125599999998</v>
      </c>
      <c r="G14" s="881">
        <v>7031.6954800000003</v>
      </c>
      <c r="H14" s="881">
        <v>5989.9625400000004</v>
      </c>
      <c r="I14" s="881">
        <v>1226.9469099999999</v>
      </c>
      <c r="J14" s="881">
        <v>7.8178999999999998</v>
      </c>
      <c r="K14" s="881">
        <v>0</v>
      </c>
      <c r="L14" s="881">
        <v>3985.47831</v>
      </c>
      <c r="M14" s="881">
        <v>1137.4647</v>
      </c>
      <c r="N14" s="881">
        <v>3957.6284100000003</v>
      </c>
      <c r="O14" s="881">
        <v>1588.9295199999999</v>
      </c>
      <c r="P14" s="881">
        <v>94638.879570000005</v>
      </c>
      <c r="Q14" s="880">
        <v>5.2821699085337025E-4</v>
      </c>
      <c r="R14" s="66"/>
    </row>
    <row r="15" spans="1:18" ht="42.75" customHeight="1">
      <c r="A15" s="878" t="s">
        <v>838</v>
      </c>
      <c r="B15" s="879">
        <v>69412.454519999999</v>
      </c>
      <c r="C15" s="879">
        <v>98152.351670000004</v>
      </c>
      <c r="D15" s="879">
        <v>186149.05855000002</v>
      </c>
      <c r="E15" s="879">
        <v>169933.65330000001</v>
      </c>
      <c r="F15" s="879">
        <v>18673.653300000002</v>
      </c>
      <c r="G15" s="879">
        <v>20512.482030000003</v>
      </c>
      <c r="H15" s="879">
        <v>34016.77046</v>
      </c>
      <c r="I15" s="879">
        <v>1937.82864</v>
      </c>
      <c r="J15" s="879">
        <v>0</v>
      </c>
      <c r="K15" s="879">
        <v>0</v>
      </c>
      <c r="L15" s="879">
        <v>8017.3997499999996</v>
      </c>
      <c r="M15" s="879">
        <v>1857.3426100000001</v>
      </c>
      <c r="N15" s="879">
        <v>4348.08187</v>
      </c>
      <c r="O15" s="878">
        <v>3819.70876</v>
      </c>
      <c r="P15" s="878">
        <v>616830.78545999993</v>
      </c>
      <c r="Q15" s="880">
        <v>3.4427764026982973E-3</v>
      </c>
      <c r="R15" s="66"/>
    </row>
    <row r="16" spans="1:18" ht="27" customHeight="1">
      <c r="A16" s="878" t="s">
        <v>839</v>
      </c>
      <c r="B16" s="881">
        <v>29689.608510000002</v>
      </c>
      <c r="C16" s="881">
        <v>29287.5658</v>
      </c>
      <c r="D16" s="881">
        <v>47876.981659999998</v>
      </c>
      <c r="E16" s="881">
        <v>63239.01096</v>
      </c>
      <c r="F16" s="881">
        <v>5641.1014800000003</v>
      </c>
      <c r="G16" s="881">
        <v>5533.8694000000005</v>
      </c>
      <c r="H16" s="881">
        <v>8832.4020799999998</v>
      </c>
      <c r="I16" s="881">
        <v>968.91468999999995</v>
      </c>
      <c r="J16" s="881">
        <v>0</v>
      </c>
      <c r="K16" s="881">
        <v>0</v>
      </c>
      <c r="L16" s="881">
        <v>3509.1809900000003</v>
      </c>
      <c r="M16" s="881">
        <v>505.76650999999998</v>
      </c>
      <c r="N16" s="881">
        <v>1505.2131000000002</v>
      </c>
      <c r="O16" s="881">
        <v>1595.4896100000001</v>
      </c>
      <c r="P16" s="881">
        <v>198185.10478999998</v>
      </c>
      <c r="Q16" s="880">
        <v>1.1061493982153835E-3</v>
      </c>
      <c r="R16" s="66"/>
    </row>
    <row r="17" spans="1:18" ht="42.75" customHeight="1">
      <c r="A17" s="878" t="s">
        <v>840</v>
      </c>
      <c r="B17" s="879">
        <v>77293.398780000003</v>
      </c>
      <c r="C17" s="879">
        <v>55593.08743</v>
      </c>
      <c r="D17" s="879">
        <v>73041.996540000007</v>
      </c>
      <c r="E17" s="879">
        <v>94610.947239999994</v>
      </c>
      <c r="F17" s="879">
        <v>29461.353329999998</v>
      </c>
      <c r="G17" s="879">
        <v>30831.70564</v>
      </c>
      <c r="H17" s="879">
        <v>11627.506869999999</v>
      </c>
      <c r="I17" s="879">
        <v>4512.8659699999998</v>
      </c>
      <c r="J17" s="879">
        <v>36.144849999999998</v>
      </c>
      <c r="K17" s="879">
        <v>0</v>
      </c>
      <c r="L17" s="879">
        <v>20905.020329999999</v>
      </c>
      <c r="M17" s="879">
        <v>6782.66086</v>
      </c>
      <c r="N17" s="879">
        <v>6730.3615399999999</v>
      </c>
      <c r="O17" s="878">
        <v>9259.9412400000001</v>
      </c>
      <c r="P17" s="878">
        <v>420686.99062</v>
      </c>
      <c r="Q17" s="880">
        <v>2.3480203620975348E-3</v>
      </c>
      <c r="R17" s="66"/>
    </row>
    <row r="18" spans="1:18" ht="27" customHeight="1">
      <c r="A18" s="878" t="s">
        <v>841</v>
      </c>
      <c r="B18" s="881">
        <v>40724.376369999998</v>
      </c>
      <c r="C18" s="881">
        <v>25912.746480000002</v>
      </c>
      <c r="D18" s="881">
        <v>34264.73328</v>
      </c>
      <c r="E18" s="881">
        <v>54054.05229</v>
      </c>
      <c r="F18" s="881">
        <v>14091.183060000001</v>
      </c>
      <c r="G18" s="881">
        <v>17864.074479999999</v>
      </c>
      <c r="H18" s="881">
        <v>7645.9255400000002</v>
      </c>
      <c r="I18" s="881">
        <v>3598.59827</v>
      </c>
      <c r="J18" s="881">
        <v>28.915880000000001</v>
      </c>
      <c r="K18" s="881">
        <v>0</v>
      </c>
      <c r="L18" s="881">
        <v>14658.936369999999</v>
      </c>
      <c r="M18" s="881">
        <v>2911.7541000000001</v>
      </c>
      <c r="N18" s="881">
        <v>3771.6193599999997</v>
      </c>
      <c r="O18" s="881">
        <v>6034.9396999999999</v>
      </c>
      <c r="P18" s="881">
        <v>225561.85517999998</v>
      </c>
      <c r="Q18" s="880">
        <v>1.2589498622112996E-3</v>
      </c>
      <c r="R18" s="66"/>
    </row>
    <row r="19" spans="1:18" ht="42.75" customHeight="1">
      <c r="A19" s="878" t="s">
        <v>842</v>
      </c>
      <c r="B19" s="879">
        <v>205982.58602000002</v>
      </c>
      <c r="C19" s="879">
        <v>221436.98444999999</v>
      </c>
      <c r="D19" s="879">
        <v>484167.52160000004</v>
      </c>
      <c r="E19" s="879">
        <v>249121.73166999998</v>
      </c>
      <c r="F19" s="879">
        <v>177651.88248</v>
      </c>
      <c r="G19" s="879">
        <v>102147.86392</v>
      </c>
      <c r="H19" s="879">
        <v>121085.53265000001</v>
      </c>
      <c r="I19" s="879">
        <v>65868.296140000006</v>
      </c>
      <c r="J19" s="879">
        <v>396.83715999999998</v>
      </c>
      <c r="K19" s="879">
        <v>0</v>
      </c>
      <c r="L19" s="879">
        <v>156831.00116999997</v>
      </c>
      <c r="M19" s="879">
        <v>34530.51498</v>
      </c>
      <c r="N19" s="879">
        <v>66772.342449999996</v>
      </c>
      <c r="O19" s="878">
        <v>76051.833620000005</v>
      </c>
      <c r="P19" s="878">
        <v>1962044.9283099996</v>
      </c>
      <c r="Q19" s="880">
        <v>1.0950948200781036E-2</v>
      </c>
      <c r="R19" s="66"/>
    </row>
    <row r="20" spans="1:18" ht="27" customHeight="1">
      <c r="A20" s="878" t="s">
        <v>843</v>
      </c>
      <c r="B20" s="881">
        <v>150760.80275</v>
      </c>
      <c r="C20" s="881">
        <v>168584.57862000001</v>
      </c>
      <c r="D20" s="881">
        <v>321197.69007999997</v>
      </c>
      <c r="E20" s="881">
        <v>203034.66106000001</v>
      </c>
      <c r="F20" s="881">
        <v>110657.70116</v>
      </c>
      <c r="G20" s="881">
        <v>73395.761670000007</v>
      </c>
      <c r="H20" s="881">
        <v>94808.526099999988</v>
      </c>
      <c r="I20" s="881">
        <v>65184.41603</v>
      </c>
      <c r="J20" s="881">
        <v>259.63715999999999</v>
      </c>
      <c r="K20" s="881">
        <v>0</v>
      </c>
      <c r="L20" s="881">
        <v>142451.10155000002</v>
      </c>
      <c r="M20" s="881">
        <v>25794.101649999997</v>
      </c>
      <c r="N20" s="881">
        <v>44855.485500000003</v>
      </c>
      <c r="O20" s="881">
        <v>65255.136859999999</v>
      </c>
      <c r="P20" s="881">
        <v>1466239.6001899999</v>
      </c>
      <c r="Q20" s="880">
        <v>8.1836627081954619E-3</v>
      </c>
      <c r="R20" s="66"/>
    </row>
    <row r="21" spans="1:18" ht="56.25" customHeight="1">
      <c r="A21" s="882" t="s">
        <v>844</v>
      </c>
      <c r="B21" s="883">
        <v>22177170.17845</v>
      </c>
      <c r="C21" s="883">
        <v>19315536.180770002</v>
      </c>
      <c r="D21" s="883">
        <v>27793657.895349998</v>
      </c>
      <c r="E21" s="883">
        <v>22286995.645279996</v>
      </c>
      <c r="F21" s="883">
        <v>19165333.563039996</v>
      </c>
      <c r="G21" s="883">
        <v>9935381.8448700011</v>
      </c>
      <c r="H21" s="883">
        <v>8735997.8740299996</v>
      </c>
      <c r="I21" s="883">
        <v>11587977.830630001</v>
      </c>
      <c r="J21" s="883">
        <v>143004.76274999999</v>
      </c>
      <c r="K21" s="883">
        <v>568780.06202999991</v>
      </c>
      <c r="L21" s="883">
        <v>12097556.974990001</v>
      </c>
      <c r="M21" s="883">
        <v>3539913.1068300004</v>
      </c>
      <c r="N21" s="883">
        <v>13197975.837970002</v>
      </c>
      <c r="O21" s="883">
        <v>8621388.7757100016</v>
      </c>
      <c r="P21" s="883">
        <v>179166670.5327</v>
      </c>
      <c r="Q21" s="884">
        <v>1</v>
      </c>
      <c r="R21" s="66"/>
    </row>
    <row r="22" spans="1:18" ht="25.5" customHeight="1">
      <c r="A22" s="885" t="s">
        <v>845</v>
      </c>
      <c r="B22" s="886">
        <v>313263.00935000001</v>
      </c>
      <c r="C22" s="886">
        <v>334146.03740000003</v>
      </c>
      <c r="D22" s="886">
        <v>507337.85903999995</v>
      </c>
      <c r="E22" s="886">
        <v>402173.78055000002</v>
      </c>
      <c r="F22" s="886">
        <v>190796.60135999997</v>
      </c>
      <c r="G22" s="886">
        <v>133035.5232</v>
      </c>
      <c r="H22" s="886">
        <v>155108.26929999999</v>
      </c>
      <c r="I22" s="886">
        <v>140745.67909000002</v>
      </c>
      <c r="J22" s="886">
        <v>473.28724</v>
      </c>
      <c r="K22" s="886">
        <v>917.24456000000009</v>
      </c>
      <c r="L22" s="886">
        <v>223017.91255000001</v>
      </c>
      <c r="M22" s="886">
        <v>43148.70549</v>
      </c>
      <c r="N22" s="886">
        <v>86165.277759999997</v>
      </c>
      <c r="O22" s="886">
        <v>106255.7665</v>
      </c>
      <c r="P22" s="886">
        <v>2636584.9533900004</v>
      </c>
      <c r="Q22" s="887"/>
      <c r="R22" s="66"/>
    </row>
    <row r="23" spans="1:18" s="177" customFormat="1" ht="26.25" customHeight="1" thickBot="1">
      <c r="A23" s="888" t="s">
        <v>846</v>
      </c>
      <c r="B23" s="889">
        <v>0.12377955181347419</v>
      </c>
      <c r="C23" s="889">
        <v>0.10780764147338828</v>
      </c>
      <c r="D23" s="889">
        <v>0.1551273895569619</v>
      </c>
      <c r="E23" s="889">
        <v>0.12439253114999622</v>
      </c>
      <c r="F23" s="889">
        <v>0.10696930129949643</v>
      </c>
      <c r="G23" s="889">
        <v>5.5453292821315663E-2</v>
      </c>
      <c r="H23" s="889">
        <v>4.8759056849446661E-2</v>
      </c>
      <c r="I23" s="889">
        <v>6.4677084170713883E-2</v>
      </c>
      <c r="J23" s="889">
        <v>7.9816610045170186E-4</v>
      </c>
      <c r="K23" s="889">
        <v>3.1745863242248003E-3</v>
      </c>
      <c r="L23" s="889">
        <v>6.7521246775538293E-2</v>
      </c>
      <c r="M23" s="889">
        <v>1.9757654123420936E-2</v>
      </c>
      <c r="N23" s="889">
        <v>7.3663119366619123E-2</v>
      </c>
      <c r="O23" s="889">
        <v>4.8119378174951898E-2</v>
      </c>
      <c r="P23" s="889">
        <v>1</v>
      </c>
      <c r="Q23" s="890"/>
    </row>
    <row r="24" spans="1:18" ht="13.5" customHeight="1" thickTop="1">
      <c r="A24" s="434" t="s">
        <v>847</v>
      </c>
      <c r="B24" s="435"/>
      <c r="C24" s="435"/>
      <c r="D24" s="435"/>
      <c r="E24" s="435"/>
      <c r="F24" s="435"/>
      <c r="G24" s="436"/>
      <c r="H24" s="436"/>
      <c r="I24" s="436"/>
      <c r="J24" s="436"/>
      <c r="K24" s="436"/>
      <c r="L24" s="436"/>
      <c r="M24" s="436"/>
      <c r="N24" s="436"/>
      <c r="O24" s="436"/>
      <c r="P24" s="436"/>
      <c r="Q24" s="436"/>
      <c r="R24" s="66"/>
    </row>
    <row r="25" spans="1:18" ht="51" customHeight="1">
      <c r="A25" s="1588" t="s">
        <v>652</v>
      </c>
      <c r="B25" s="1590"/>
      <c r="C25" s="1590"/>
      <c r="D25" s="1590"/>
      <c r="E25" s="1590"/>
      <c r="F25" s="1590"/>
      <c r="G25" s="1590"/>
      <c r="H25" s="1590"/>
      <c r="I25" s="1590"/>
      <c r="J25" s="1590"/>
      <c r="K25" s="1590"/>
      <c r="L25" s="1590"/>
      <c r="M25" s="1590"/>
      <c r="N25" s="1590"/>
      <c r="O25" s="1590"/>
      <c r="P25" s="1590"/>
      <c r="Q25" s="1590"/>
      <c r="R25" s="66"/>
    </row>
    <row r="26" spans="1:18" ht="50.25" customHeight="1">
      <c r="A26" s="1588" t="s">
        <v>653</v>
      </c>
      <c r="B26" s="1589"/>
      <c r="C26" s="1589"/>
      <c r="D26" s="1589"/>
      <c r="E26" s="1589"/>
      <c r="F26" s="1589"/>
      <c r="G26" s="1589"/>
      <c r="H26" s="1589"/>
      <c r="I26" s="1589"/>
      <c r="J26" s="1589"/>
      <c r="K26" s="1589"/>
      <c r="L26" s="1589"/>
      <c r="M26" s="1589"/>
      <c r="N26" s="1589"/>
      <c r="O26" s="1589"/>
      <c r="P26" s="1589"/>
      <c r="Q26" s="1589"/>
      <c r="R26" s="66"/>
    </row>
    <row r="27" spans="1:18" ht="18" customHeight="1">
      <c r="A27" s="434" t="s">
        <v>848</v>
      </c>
      <c r="B27" s="437"/>
      <c r="C27" s="437"/>
      <c r="D27" s="437"/>
      <c r="E27" s="437"/>
      <c r="F27" s="437"/>
      <c r="G27" s="438"/>
      <c r="H27" s="438"/>
      <c r="I27" s="438"/>
      <c r="J27" s="438"/>
      <c r="K27" s="438"/>
      <c r="L27" s="438"/>
      <c r="M27" s="438"/>
      <c r="N27" s="438"/>
      <c r="O27" s="438"/>
      <c r="P27" s="438"/>
      <c r="Q27" s="438"/>
      <c r="R27" s="66"/>
    </row>
    <row r="28" spans="1:18" ht="9" customHeight="1">
      <c r="A28" s="183"/>
      <c r="B28" s="125"/>
      <c r="C28" s="125"/>
      <c r="D28" s="125"/>
      <c r="E28" s="125"/>
      <c r="F28" s="125"/>
      <c r="G28" s="106"/>
      <c r="H28" s="106"/>
      <c r="I28" s="106"/>
      <c r="J28" s="106"/>
      <c r="K28" s="106"/>
      <c r="L28" s="106"/>
      <c r="M28" s="106"/>
      <c r="N28" s="106"/>
      <c r="O28" s="106"/>
      <c r="P28" s="106"/>
      <c r="Q28" s="106"/>
      <c r="R28" s="66"/>
    </row>
    <row r="29" spans="1:18" ht="9" customHeight="1">
      <c r="A29" s="183"/>
      <c r="B29" s="125"/>
      <c r="C29" s="125"/>
      <c r="D29" s="125"/>
      <c r="E29" s="125"/>
      <c r="F29" s="125"/>
      <c r="G29" s="106"/>
      <c r="H29" s="106"/>
      <c r="I29" s="106"/>
      <c r="J29" s="106"/>
      <c r="K29" s="106"/>
      <c r="L29" s="106"/>
      <c r="M29" s="106"/>
      <c r="N29" s="106"/>
      <c r="O29" s="106"/>
      <c r="P29" s="106"/>
      <c r="Q29" s="106"/>
      <c r="R29" s="66"/>
    </row>
    <row r="30" spans="1:18" ht="9" customHeight="1">
      <c r="A30" s="183"/>
      <c r="B30" s="125"/>
      <c r="C30" s="125"/>
      <c r="D30" s="125"/>
      <c r="E30" s="125"/>
      <c r="F30" s="125"/>
      <c r="G30" s="106"/>
      <c r="H30" s="106"/>
      <c r="I30" s="106"/>
      <c r="J30" s="106"/>
      <c r="K30" s="106"/>
      <c r="L30" s="106"/>
      <c r="M30" s="106"/>
      <c r="N30" s="106"/>
      <c r="O30" s="106"/>
      <c r="P30" s="106"/>
      <c r="Q30" s="106"/>
      <c r="R30" s="66"/>
    </row>
    <row r="31" spans="1:18" ht="9" customHeight="1">
      <c r="A31" s="183"/>
      <c r="B31" s="125"/>
      <c r="C31" s="125"/>
      <c r="D31" s="125"/>
      <c r="E31" s="125"/>
      <c r="F31" s="125"/>
      <c r="G31" s="106"/>
      <c r="H31" s="106"/>
      <c r="I31" s="106"/>
      <c r="J31" s="106"/>
      <c r="K31" s="106"/>
      <c r="L31" s="106"/>
      <c r="M31" s="106"/>
      <c r="N31" s="106"/>
      <c r="O31" s="106"/>
      <c r="P31" s="106"/>
      <c r="Q31" s="106"/>
      <c r="R31" s="66"/>
    </row>
    <row r="32" spans="1:18" ht="9" customHeight="1">
      <c r="A32" s="183"/>
      <c r="B32" s="125"/>
      <c r="C32" s="125"/>
      <c r="D32" s="125"/>
      <c r="E32" s="125"/>
      <c r="F32" s="125"/>
      <c r="G32" s="106"/>
      <c r="H32" s="106"/>
      <c r="I32" s="106"/>
      <c r="J32" s="106"/>
      <c r="K32" s="106"/>
      <c r="L32" s="106"/>
      <c r="M32" s="106"/>
      <c r="N32" s="106"/>
      <c r="O32" s="106"/>
      <c r="P32" s="106"/>
      <c r="Q32" s="106"/>
      <c r="R32" s="66"/>
    </row>
    <row r="33" spans="1:18" ht="9" customHeight="1">
      <c r="A33" s="184"/>
      <c r="B33" s="125"/>
      <c r="C33" s="125"/>
      <c r="D33" s="125"/>
      <c r="E33" s="125"/>
      <c r="F33" s="125"/>
      <c r="G33" s="106"/>
      <c r="H33" s="106"/>
      <c r="I33" s="106"/>
      <c r="J33" s="106"/>
      <c r="K33" s="106"/>
      <c r="L33" s="106"/>
      <c r="M33" s="106"/>
      <c r="N33" s="106"/>
      <c r="O33" s="106"/>
      <c r="P33" s="106"/>
      <c r="Q33" s="106"/>
      <c r="R33" s="66"/>
    </row>
    <row r="34" spans="1:18" ht="9" customHeight="1">
      <c r="A34" s="183"/>
      <c r="B34" s="125"/>
      <c r="C34" s="125"/>
      <c r="D34" s="125"/>
      <c r="E34" s="125"/>
      <c r="F34" s="125"/>
      <c r="G34" s="106"/>
      <c r="H34" s="106"/>
      <c r="I34" s="106"/>
      <c r="J34" s="106"/>
      <c r="K34" s="106"/>
      <c r="L34" s="106"/>
      <c r="M34" s="106"/>
      <c r="N34" s="106"/>
      <c r="O34" s="106"/>
      <c r="P34" s="106"/>
      <c r="Q34" s="106"/>
      <c r="R34" s="66"/>
    </row>
    <row r="35" spans="1:18" ht="9" customHeight="1">
      <c r="A35" s="183"/>
      <c r="B35" s="125"/>
      <c r="C35" s="125"/>
      <c r="D35" s="125"/>
      <c r="E35" s="125"/>
      <c r="F35" s="125"/>
      <c r="G35" s="106"/>
      <c r="H35" s="106"/>
      <c r="I35" s="106"/>
      <c r="J35" s="106"/>
      <c r="K35" s="106"/>
      <c r="L35" s="106"/>
      <c r="M35" s="106"/>
      <c r="N35" s="106"/>
      <c r="O35" s="106"/>
      <c r="P35" s="106"/>
      <c r="Q35" s="106"/>
      <c r="R35" s="66"/>
    </row>
    <row r="36" spans="1:18" ht="9" customHeight="1">
      <c r="A36" s="183"/>
      <c r="B36" s="125"/>
      <c r="C36" s="125"/>
      <c r="D36" s="125"/>
      <c r="E36" s="125"/>
      <c r="F36" s="125"/>
      <c r="G36" s="106"/>
      <c r="H36" s="106"/>
      <c r="I36" s="106"/>
      <c r="J36" s="106"/>
      <c r="K36" s="106"/>
      <c r="L36" s="106"/>
      <c r="M36" s="106"/>
      <c r="N36" s="106"/>
      <c r="O36" s="106"/>
      <c r="P36" s="106"/>
      <c r="Q36" s="106"/>
      <c r="R36" s="66"/>
    </row>
    <row r="37" spans="1:18" ht="9" customHeight="1">
      <c r="A37" s="183"/>
      <c r="B37" s="125"/>
      <c r="C37" s="125"/>
      <c r="D37" s="125"/>
      <c r="E37" s="125"/>
      <c r="F37" s="125"/>
      <c r="G37" s="106"/>
      <c r="H37" s="106"/>
      <c r="I37" s="106"/>
      <c r="J37" s="106"/>
      <c r="K37" s="106"/>
      <c r="L37" s="106"/>
      <c r="M37" s="106"/>
      <c r="N37" s="106"/>
      <c r="O37" s="106"/>
      <c r="P37" s="106"/>
      <c r="Q37" s="106"/>
      <c r="R37" s="66"/>
    </row>
    <row r="38" spans="1:18" ht="9" customHeight="1">
      <c r="A38" s="183"/>
      <c r="B38" s="125"/>
      <c r="C38" s="125"/>
      <c r="D38" s="125"/>
      <c r="E38" s="125"/>
      <c r="F38" s="125"/>
      <c r="G38" s="106"/>
      <c r="H38" s="106"/>
      <c r="I38" s="106"/>
      <c r="J38" s="106"/>
      <c r="K38" s="106"/>
      <c r="L38" s="106"/>
      <c r="M38" s="106"/>
      <c r="N38" s="106"/>
      <c r="O38" s="106"/>
      <c r="P38" s="106"/>
      <c r="Q38" s="106"/>
      <c r="R38" s="66"/>
    </row>
    <row r="39" spans="1:18" ht="9" customHeight="1">
      <c r="A39" s="184"/>
      <c r="B39" s="125"/>
      <c r="C39" s="125"/>
      <c r="D39" s="125"/>
      <c r="E39" s="125"/>
      <c r="F39" s="125"/>
      <c r="G39" s="106"/>
      <c r="H39" s="106"/>
      <c r="I39" s="106"/>
      <c r="J39" s="106"/>
      <c r="K39" s="106"/>
      <c r="L39" s="106"/>
      <c r="M39" s="106"/>
      <c r="N39" s="106"/>
      <c r="O39" s="106"/>
      <c r="P39" s="106"/>
      <c r="Q39" s="106"/>
      <c r="R39" s="66"/>
    </row>
    <row r="40" spans="1:18" ht="9" customHeight="1">
      <c r="A40" s="183"/>
      <c r="B40" s="125"/>
      <c r="C40" s="125"/>
      <c r="D40" s="125"/>
      <c r="E40" s="125"/>
      <c r="F40" s="125"/>
      <c r="G40" s="106"/>
      <c r="H40" s="106"/>
      <c r="I40" s="106"/>
      <c r="J40" s="106"/>
      <c r="K40" s="106"/>
      <c r="L40" s="106"/>
      <c r="M40" s="106"/>
      <c r="N40" s="106"/>
      <c r="O40" s="106"/>
      <c r="P40" s="106"/>
      <c r="Q40" s="106"/>
      <c r="R40" s="66"/>
    </row>
    <row r="41" spans="1:18" ht="9" customHeight="1">
      <c r="A41" s="183"/>
      <c r="B41" s="125"/>
      <c r="C41" s="125"/>
      <c r="D41" s="125"/>
      <c r="E41" s="125"/>
      <c r="F41" s="125"/>
      <c r="G41" s="106"/>
      <c r="H41" s="106"/>
      <c r="I41" s="106"/>
      <c r="J41" s="106"/>
      <c r="K41" s="106"/>
      <c r="L41" s="106"/>
      <c r="M41" s="106"/>
      <c r="N41" s="106"/>
      <c r="O41" s="106"/>
      <c r="P41" s="106"/>
      <c r="Q41" s="106"/>
      <c r="R41" s="66"/>
    </row>
    <row r="42" spans="1:18" ht="9" customHeight="1">
      <c r="A42" s="183"/>
      <c r="B42" s="125"/>
      <c r="C42" s="125"/>
      <c r="D42" s="125"/>
      <c r="E42" s="125"/>
      <c r="F42" s="125"/>
      <c r="G42" s="106"/>
      <c r="H42" s="106"/>
      <c r="I42" s="106"/>
      <c r="J42" s="106"/>
      <c r="K42" s="106"/>
      <c r="L42" s="106"/>
      <c r="M42" s="106"/>
      <c r="N42" s="106"/>
      <c r="O42" s="106"/>
      <c r="P42" s="106"/>
      <c r="Q42" s="106"/>
      <c r="R42" s="66"/>
    </row>
    <row r="43" spans="1:18" ht="9" customHeight="1">
      <c r="A43" s="183"/>
      <c r="B43" s="125"/>
      <c r="C43" s="125"/>
      <c r="D43" s="125"/>
      <c r="E43" s="125"/>
      <c r="F43" s="125"/>
      <c r="G43" s="106"/>
      <c r="H43" s="106"/>
      <c r="I43" s="106"/>
      <c r="J43" s="106"/>
      <c r="K43" s="106"/>
      <c r="L43" s="106"/>
      <c r="M43" s="106"/>
      <c r="N43" s="106"/>
      <c r="O43" s="106"/>
      <c r="P43" s="106"/>
      <c r="Q43" s="106"/>
      <c r="R43" s="66"/>
    </row>
    <row r="44" spans="1:18" ht="9" customHeight="1">
      <c r="A44" s="183"/>
      <c r="B44" s="125"/>
      <c r="C44" s="125"/>
      <c r="D44" s="125"/>
      <c r="E44" s="125"/>
      <c r="F44" s="125"/>
      <c r="G44" s="106"/>
      <c r="H44" s="106"/>
      <c r="I44" s="106"/>
      <c r="J44" s="106"/>
      <c r="K44" s="106"/>
      <c r="L44" s="106"/>
      <c r="M44" s="106"/>
      <c r="N44" s="106"/>
      <c r="O44" s="106"/>
      <c r="P44" s="106"/>
      <c r="Q44" s="106"/>
      <c r="R44" s="66"/>
    </row>
    <row r="45" spans="1:18" ht="9" customHeight="1">
      <c r="A45" s="184"/>
      <c r="B45" s="125"/>
      <c r="C45" s="125"/>
      <c r="D45" s="125"/>
      <c r="E45" s="125"/>
      <c r="F45" s="125"/>
      <c r="G45" s="106"/>
      <c r="H45" s="106"/>
      <c r="I45" s="106"/>
      <c r="J45" s="106"/>
      <c r="K45" s="106"/>
      <c r="L45" s="106"/>
      <c r="M45" s="106"/>
      <c r="N45" s="106"/>
      <c r="O45" s="106"/>
      <c r="P45" s="106"/>
      <c r="Q45" s="106"/>
      <c r="R45" s="66"/>
    </row>
    <row r="46" spans="1:18" ht="9" customHeight="1">
      <c r="A46" s="183"/>
      <c r="B46" s="125"/>
      <c r="C46" s="125"/>
      <c r="D46" s="125"/>
      <c r="E46" s="125"/>
      <c r="F46" s="125"/>
      <c r="G46" s="106"/>
      <c r="H46" s="106"/>
      <c r="I46" s="106"/>
      <c r="J46" s="106"/>
      <c r="K46" s="106"/>
      <c r="L46" s="106"/>
      <c r="M46" s="106"/>
      <c r="N46" s="106"/>
      <c r="O46" s="106"/>
      <c r="P46" s="106"/>
      <c r="Q46" s="106"/>
      <c r="R46" s="66"/>
    </row>
    <row r="47" spans="1:18" ht="9" customHeight="1">
      <c r="A47" s="183"/>
      <c r="B47" s="125"/>
      <c r="C47" s="125"/>
      <c r="D47" s="125"/>
      <c r="E47" s="125"/>
      <c r="F47" s="125"/>
      <c r="G47" s="106"/>
      <c r="H47" s="106"/>
      <c r="I47" s="106"/>
      <c r="J47" s="106"/>
      <c r="K47" s="106"/>
      <c r="L47" s="106"/>
      <c r="M47" s="106"/>
      <c r="N47" s="106"/>
      <c r="O47" s="106"/>
      <c r="P47" s="106"/>
      <c r="Q47" s="106"/>
      <c r="R47" s="66"/>
    </row>
    <row r="48" spans="1:18" ht="9" customHeight="1">
      <c r="A48" s="183"/>
      <c r="B48" s="125"/>
      <c r="C48" s="125"/>
      <c r="D48" s="125"/>
      <c r="E48" s="125"/>
      <c r="F48" s="125"/>
      <c r="G48" s="106"/>
      <c r="H48" s="106"/>
      <c r="I48" s="106"/>
      <c r="J48" s="106"/>
      <c r="K48" s="106"/>
      <c r="L48" s="106"/>
      <c r="M48" s="106"/>
      <c r="N48" s="106"/>
      <c r="O48" s="106"/>
      <c r="P48" s="106"/>
      <c r="Q48" s="106"/>
      <c r="R48" s="66"/>
    </row>
    <row r="49" spans="1:18" ht="9" customHeight="1">
      <c r="A49" s="183"/>
      <c r="B49" s="125"/>
      <c r="C49" s="125"/>
      <c r="D49" s="125"/>
      <c r="E49" s="125"/>
      <c r="F49" s="125"/>
      <c r="G49" s="106"/>
      <c r="H49" s="106"/>
      <c r="I49" s="106"/>
      <c r="J49" s="106"/>
      <c r="K49" s="106"/>
      <c r="L49" s="106"/>
      <c r="M49" s="106"/>
      <c r="N49" s="106"/>
      <c r="O49" s="106"/>
      <c r="P49" s="106"/>
      <c r="Q49" s="106"/>
      <c r="R49" s="66"/>
    </row>
    <row r="50" spans="1:18" ht="9" customHeight="1">
      <c r="A50" s="184"/>
      <c r="B50" s="125"/>
      <c r="C50" s="125"/>
      <c r="D50" s="125"/>
      <c r="E50" s="125"/>
      <c r="F50" s="125"/>
      <c r="G50" s="106"/>
      <c r="H50" s="106"/>
      <c r="I50" s="106"/>
      <c r="J50" s="106"/>
      <c r="K50" s="106"/>
      <c r="L50" s="106"/>
      <c r="M50" s="106"/>
      <c r="N50" s="106"/>
      <c r="O50" s="106"/>
      <c r="P50" s="106"/>
      <c r="Q50" s="106"/>
      <c r="R50" s="66"/>
    </row>
    <row r="51" spans="1:18" ht="9" customHeight="1">
      <c r="A51" s="185"/>
      <c r="B51" s="125"/>
      <c r="C51" s="125"/>
      <c r="D51" s="125"/>
      <c r="E51" s="125"/>
      <c r="F51" s="125"/>
      <c r="G51" s="106"/>
      <c r="H51" s="106"/>
      <c r="I51" s="106"/>
      <c r="J51" s="106"/>
      <c r="K51" s="106"/>
      <c r="L51" s="106"/>
      <c r="M51" s="106"/>
      <c r="N51" s="106"/>
      <c r="O51" s="106"/>
      <c r="P51" s="106"/>
      <c r="Q51" s="106"/>
      <c r="R51" s="66"/>
    </row>
    <row r="52" spans="1:18" ht="9" customHeight="1">
      <c r="A52" s="185"/>
      <c r="B52" s="125"/>
      <c r="C52" s="125"/>
      <c r="D52" s="125"/>
      <c r="E52" s="125"/>
      <c r="F52" s="125"/>
      <c r="G52" s="106"/>
      <c r="H52" s="106"/>
      <c r="I52" s="106"/>
      <c r="J52" s="106"/>
      <c r="K52" s="106"/>
      <c r="L52" s="106"/>
      <c r="M52" s="106"/>
      <c r="N52" s="106"/>
      <c r="O52" s="106"/>
      <c r="P52" s="106"/>
      <c r="Q52" s="106"/>
      <c r="R52" s="66"/>
    </row>
    <row r="53" spans="1:18" ht="9" customHeight="1">
      <c r="A53" s="185"/>
      <c r="B53" s="125"/>
      <c r="C53" s="125"/>
      <c r="D53" s="125"/>
      <c r="E53" s="125"/>
      <c r="F53" s="125"/>
      <c r="G53" s="106"/>
      <c r="H53" s="106"/>
      <c r="I53" s="106"/>
      <c r="J53" s="106"/>
      <c r="K53" s="106"/>
      <c r="L53" s="106"/>
      <c r="M53" s="106"/>
      <c r="N53" s="106"/>
      <c r="O53" s="106"/>
      <c r="P53" s="106"/>
      <c r="Q53" s="106"/>
      <c r="R53" s="66"/>
    </row>
    <row r="54" spans="1:18" ht="9" customHeight="1">
      <c r="A54" s="185"/>
      <c r="B54" s="125"/>
      <c r="C54" s="125"/>
      <c r="D54" s="125"/>
      <c r="E54" s="125"/>
      <c r="F54" s="125"/>
      <c r="G54" s="106"/>
      <c r="H54" s="106"/>
      <c r="I54" s="106"/>
      <c r="J54" s="106"/>
      <c r="K54" s="106"/>
      <c r="L54" s="106"/>
      <c r="M54" s="106"/>
      <c r="N54" s="106"/>
      <c r="O54" s="106"/>
      <c r="P54" s="106"/>
      <c r="Q54" s="106"/>
      <c r="R54" s="66"/>
    </row>
    <row r="55" spans="1:18" ht="9" customHeight="1">
      <c r="A55" s="186"/>
      <c r="B55" s="125"/>
      <c r="C55" s="125"/>
      <c r="D55" s="125"/>
      <c r="E55" s="125"/>
      <c r="F55" s="125"/>
      <c r="G55" s="106"/>
      <c r="H55" s="106"/>
      <c r="I55" s="106"/>
      <c r="J55" s="106"/>
      <c r="K55" s="106"/>
      <c r="L55" s="106"/>
      <c r="M55" s="106"/>
      <c r="N55" s="106"/>
      <c r="O55" s="106"/>
      <c r="P55" s="106"/>
      <c r="Q55" s="106"/>
      <c r="R55" s="66"/>
    </row>
    <row r="56" spans="1:18" ht="9" customHeight="1">
      <c r="A56" s="186"/>
      <c r="B56" s="125"/>
      <c r="C56" s="125"/>
      <c r="D56" s="125"/>
      <c r="E56" s="125"/>
      <c r="F56" s="125"/>
      <c r="G56" s="106"/>
      <c r="H56" s="106"/>
      <c r="I56" s="106"/>
      <c r="J56" s="106"/>
      <c r="K56" s="106"/>
      <c r="L56" s="106"/>
      <c r="M56" s="106"/>
      <c r="N56" s="106"/>
      <c r="O56" s="106"/>
      <c r="P56" s="106"/>
      <c r="Q56" s="106"/>
      <c r="R56" s="66"/>
    </row>
    <row r="57" spans="1:18" ht="9" customHeight="1">
      <c r="A57" s="182"/>
      <c r="B57" s="125"/>
      <c r="C57" s="125"/>
      <c r="D57" s="125"/>
      <c r="E57" s="125"/>
      <c r="F57" s="125"/>
      <c r="G57" s="106"/>
      <c r="H57" s="106"/>
      <c r="I57" s="106"/>
      <c r="J57" s="106"/>
      <c r="K57" s="106"/>
      <c r="L57" s="106"/>
      <c r="M57" s="106"/>
      <c r="N57" s="106"/>
      <c r="O57" s="106"/>
      <c r="P57" s="106"/>
      <c r="Q57" s="106"/>
      <c r="R57" s="66"/>
    </row>
    <row r="58" spans="1:18" ht="9" customHeight="1">
      <c r="A58" s="183"/>
      <c r="B58" s="125"/>
      <c r="C58" s="125"/>
      <c r="D58" s="125"/>
      <c r="E58" s="125"/>
      <c r="F58" s="125"/>
      <c r="G58" s="106"/>
      <c r="H58" s="106"/>
      <c r="I58" s="106"/>
      <c r="J58" s="106"/>
      <c r="K58" s="106"/>
      <c r="L58" s="106"/>
      <c r="M58" s="106"/>
      <c r="N58" s="106"/>
      <c r="O58" s="106"/>
      <c r="P58" s="106"/>
      <c r="Q58" s="106"/>
      <c r="R58" s="66"/>
    </row>
    <row r="59" spans="1:18" ht="9" customHeight="1">
      <c r="A59" s="183"/>
      <c r="B59" s="125"/>
      <c r="C59" s="125"/>
      <c r="D59" s="125"/>
      <c r="E59" s="125"/>
      <c r="F59" s="125"/>
      <c r="G59" s="106"/>
      <c r="H59" s="106"/>
      <c r="I59" s="106"/>
      <c r="J59" s="106"/>
      <c r="K59" s="106"/>
      <c r="L59" s="106"/>
      <c r="M59" s="106"/>
      <c r="N59" s="106"/>
      <c r="O59" s="106"/>
      <c r="P59" s="106"/>
      <c r="Q59" s="106"/>
      <c r="R59" s="66"/>
    </row>
    <row r="60" spans="1:18" ht="9" customHeight="1">
      <c r="A60" s="183"/>
      <c r="B60" s="125"/>
      <c r="C60" s="125"/>
      <c r="D60" s="125"/>
      <c r="E60" s="125"/>
      <c r="F60" s="125"/>
      <c r="G60" s="106"/>
      <c r="H60" s="106"/>
      <c r="I60" s="106"/>
      <c r="J60" s="106"/>
      <c r="K60" s="106"/>
      <c r="L60" s="106"/>
      <c r="M60" s="106"/>
      <c r="N60" s="106"/>
      <c r="O60" s="106"/>
      <c r="P60" s="106"/>
      <c r="Q60" s="106"/>
      <c r="R60" s="66"/>
    </row>
    <row r="61" spans="1:18" ht="9" customHeight="1">
      <c r="A61" s="183"/>
      <c r="B61" s="125"/>
      <c r="C61" s="125"/>
      <c r="D61" s="125"/>
      <c r="E61" s="125"/>
      <c r="F61" s="125"/>
      <c r="G61" s="106"/>
      <c r="H61" s="106"/>
      <c r="I61" s="106"/>
      <c r="J61" s="106"/>
      <c r="K61" s="106"/>
      <c r="L61" s="106"/>
      <c r="M61" s="106"/>
      <c r="N61" s="106"/>
      <c r="O61" s="106"/>
      <c r="P61" s="106"/>
      <c r="Q61" s="106"/>
      <c r="R61" s="66"/>
    </row>
    <row r="62" spans="1:18" ht="9" customHeight="1">
      <c r="A62" s="185"/>
      <c r="B62" s="125"/>
      <c r="C62" s="125"/>
      <c r="D62" s="125"/>
      <c r="E62" s="125"/>
      <c r="F62" s="125"/>
      <c r="G62" s="106"/>
      <c r="H62" s="106"/>
      <c r="I62" s="106"/>
      <c r="J62" s="106"/>
      <c r="K62" s="106"/>
      <c r="L62" s="106"/>
      <c r="M62" s="106"/>
      <c r="N62" s="106"/>
      <c r="O62" s="106"/>
      <c r="P62" s="106"/>
      <c r="Q62" s="106"/>
      <c r="R62" s="66"/>
    </row>
    <row r="63" spans="1:18" ht="9" customHeight="1">
      <c r="A63" s="182"/>
      <c r="B63" s="125"/>
      <c r="C63" s="125"/>
      <c r="D63" s="125"/>
      <c r="E63" s="125"/>
      <c r="F63" s="125"/>
      <c r="G63" s="106"/>
      <c r="H63" s="106"/>
      <c r="I63" s="106"/>
      <c r="J63" s="106"/>
      <c r="K63" s="106"/>
      <c r="L63" s="106"/>
      <c r="M63" s="106"/>
      <c r="N63" s="106"/>
      <c r="O63" s="106"/>
      <c r="P63" s="106"/>
      <c r="Q63" s="106"/>
      <c r="R63" s="66"/>
    </row>
    <row r="64" spans="1:18" ht="9" customHeight="1">
      <c r="A64" s="183"/>
      <c r="B64" s="125"/>
      <c r="C64" s="125"/>
      <c r="D64" s="125"/>
      <c r="E64" s="125"/>
      <c r="F64" s="125"/>
      <c r="G64" s="106"/>
      <c r="H64" s="106"/>
      <c r="I64" s="106"/>
      <c r="J64" s="106"/>
      <c r="K64" s="106"/>
      <c r="L64" s="106"/>
      <c r="M64" s="106"/>
      <c r="N64" s="106"/>
      <c r="O64" s="106"/>
      <c r="P64" s="106"/>
      <c r="Q64" s="106"/>
      <c r="R64" s="66"/>
    </row>
    <row r="65" spans="1:18" ht="9" customHeight="1">
      <c r="A65" s="183"/>
      <c r="B65" s="125"/>
      <c r="C65" s="125"/>
      <c r="D65" s="125"/>
      <c r="E65" s="125"/>
      <c r="F65" s="125"/>
      <c r="G65" s="106"/>
      <c r="H65" s="106"/>
      <c r="I65" s="106"/>
      <c r="J65" s="106"/>
      <c r="K65" s="106"/>
      <c r="L65" s="106"/>
      <c r="M65" s="106"/>
      <c r="N65" s="106"/>
      <c r="O65" s="106"/>
      <c r="P65" s="106"/>
      <c r="Q65" s="106"/>
      <c r="R65" s="66"/>
    </row>
    <row r="66" spans="1:18" ht="9" customHeight="1">
      <c r="A66" s="183"/>
      <c r="B66" s="125"/>
      <c r="C66" s="125"/>
      <c r="D66" s="125"/>
      <c r="E66" s="125"/>
      <c r="F66" s="125"/>
      <c r="G66" s="106"/>
      <c r="H66" s="106"/>
      <c r="I66" s="106"/>
      <c r="J66" s="106"/>
      <c r="K66" s="106"/>
      <c r="L66" s="106"/>
      <c r="M66" s="106"/>
      <c r="N66" s="106"/>
      <c r="O66" s="106"/>
      <c r="P66" s="106"/>
      <c r="Q66" s="106"/>
      <c r="R66" s="66"/>
    </row>
    <row r="67" spans="1:18" ht="9" customHeight="1">
      <c r="A67" s="183"/>
      <c r="B67" s="125"/>
      <c r="C67" s="125"/>
      <c r="D67" s="125"/>
      <c r="E67" s="125"/>
      <c r="F67" s="125"/>
      <c r="G67" s="106"/>
      <c r="H67" s="106"/>
      <c r="I67" s="106"/>
      <c r="J67" s="106"/>
      <c r="K67" s="106"/>
      <c r="L67" s="106"/>
      <c r="M67" s="106"/>
      <c r="N67" s="106"/>
      <c r="O67" s="106"/>
      <c r="P67" s="106"/>
      <c r="Q67" s="106"/>
      <c r="R67" s="66"/>
    </row>
    <row r="68" spans="1:18" ht="9" customHeight="1">
      <c r="A68" s="185"/>
      <c r="B68" s="125"/>
      <c r="C68" s="125"/>
      <c r="D68" s="125"/>
      <c r="E68" s="125"/>
      <c r="F68" s="125"/>
      <c r="G68" s="106"/>
      <c r="H68" s="106"/>
      <c r="I68" s="106"/>
      <c r="J68" s="106"/>
      <c r="K68" s="106"/>
      <c r="L68" s="106"/>
      <c r="M68" s="106"/>
      <c r="N68" s="106"/>
      <c r="O68" s="106"/>
      <c r="P68" s="106"/>
      <c r="Q68" s="106"/>
      <c r="R68" s="66"/>
    </row>
    <row r="69" spans="1:18" ht="9" customHeight="1">
      <c r="A69" s="182"/>
      <c r="B69" s="125"/>
      <c r="C69" s="125"/>
      <c r="D69" s="125"/>
      <c r="E69" s="125"/>
      <c r="F69" s="125"/>
      <c r="G69" s="106"/>
      <c r="H69" s="106"/>
      <c r="I69" s="106"/>
      <c r="J69" s="106"/>
      <c r="K69" s="106"/>
      <c r="L69" s="106"/>
      <c r="M69" s="106"/>
      <c r="N69" s="106"/>
      <c r="O69" s="106"/>
      <c r="P69" s="106"/>
      <c r="Q69" s="106"/>
      <c r="R69" s="66"/>
    </row>
    <row r="70" spans="1:18" ht="9" customHeight="1">
      <c r="A70" s="183"/>
      <c r="B70" s="125"/>
      <c r="C70" s="125"/>
      <c r="D70" s="125"/>
      <c r="E70" s="125"/>
      <c r="F70" s="125"/>
      <c r="G70" s="106"/>
      <c r="H70" s="106"/>
      <c r="I70" s="106"/>
      <c r="J70" s="106"/>
      <c r="K70" s="106"/>
      <c r="L70" s="106"/>
      <c r="M70" s="106"/>
      <c r="N70" s="106"/>
      <c r="O70" s="106"/>
      <c r="P70" s="106"/>
      <c r="Q70" s="106"/>
      <c r="R70" s="66"/>
    </row>
    <row r="71" spans="1:18" ht="9" customHeight="1">
      <c r="A71" s="183"/>
      <c r="B71" s="125"/>
      <c r="C71" s="125"/>
      <c r="D71" s="125"/>
      <c r="E71" s="125"/>
      <c r="F71" s="125"/>
      <c r="G71" s="106"/>
      <c r="H71" s="106"/>
      <c r="I71" s="106"/>
      <c r="J71" s="106"/>
      <c r="K71" s="106"/>
      <c r="L71" s="106"/>
      <c r="M71" s="106"/>
      <c r="N71" s="106"/>
      <c r="O71" s="106"/>
      <c r="P71" s="106"/>
      <c r="Q71" s="106"/>
      <c r="R71" s="66"/>
    </row>
    <row r="72" spans="1:18" ht="9" customHeight="1">
      <c r="A72" s="183"/>
      <c r="B72" s="187"/>
      <c r="C72" s="187"/>
      <c r="D72" s="187"/>
      <c r="E72" s="187"/>
      <c r="F72" s="187"/>
      <c r="R72" s="66"/>
    </row>
    <row r="73" spans="1:18" ht="9" customHeight="1">
      <c r="A73" s="183"/>
      <c r="B73" s="187"/>
      <c r="C73" s="187"/>
      <c r="D73" s="187"/>
      <c r="E73" s="187"/>
      <c r="F73" s="187"/>
      <c r="R73" s="66"/>
    </row>
    <row r="74" spans="1:18" ht="9" customHeight="1">
      <c r="A74" s="183"/>
      <c r="B74" s="187"/>
      <c r="C74" s="187"/>
      <c r="D74" s="187"/>
      <c r="E74" s="187"/>
      <c r="F74" s="187"/>
      <c r="R74" s="66"/>
    </row>
    <row r="75" spans="1:18" ht="9" customHeight="1">
      <c r="A75" s="183"/>
      <c r="B75" s="187"/>
      <c r="C75" s="187"/>
      <c r="D75" s="187"/>
      <c r="E75" s="187"/>
      <c r="F75" s="187"/>
      <c r="R75" s="66"/>
    </row>
    <row r="76" spans="1:18" ht="9" customHeight="1">
      <c r="A76" s="183"/>
      <c r="B76" s="187"/>
      <c r="C76" s="187"/>
      <c r="D76" s="187"/>
      <c r="E76" s="187"/>
      <c r="F76" s="187"/>
      <c r="R76" s="66"/>
    </row>
    <row r="77" spans="1:18" ht="9" customHeight="1">
      <c r="A77" s="183"/>
      <c r="B77" s="187"/>
      <c r="C77" s="187"/>
      <c r="D77" s="187"/>
      <c r="E77" s="187"/>
      <c r="F77" s="187"/>
      <c r="R77" s="66"/>
    </row>
    <row r="78" spans="1:18" ht="9" customHeight="1">
      <c r="A78" s="185"/>
      <c r="B78" s="187"/>
      <c r="C78" s="187"/>
      <c r="D78" s="187"/>
      <c r="E78" s="187"/>
      <c r="F78" s="187"/>
      <c r="R78" s="66"/>
    </row>
    <row r="79" spans="1:18" ht="9" customHeight="1">
      <c r="A79" s="182"/>
      <c r="B79" s="187"/>
      <c r="C79" s="187"/>
      <c r="D79" s="187"/>
      <c r="E79" s="187"/>
      <c r="F79" s="187"/>
      <c r="R79" s="66"/>
    </row>
    <row r="80" spans="1:18" ht="9" customHeight="1">
      <c r="A80" s="183"/>
      <c r="B80" s="187"/>
      <c r="C80" s="187"/>
      <c r="D80" s="187"/>
      <c r="E80" s="187"/>
      <c r="F80" s="187"/>
      <c r="R80" s="66"/>
    </row>
    <row r="81" spans="1:18" ht="9" customHeight="1">
      <c r="A81" s="183"/>
      <c r="B81" s="187"/>
      <c r="C81" s="187"/>
      <c r="D81" s="187"/>
      <c r="E81" s="187"/>
      <c r="F81" s="187"/>
      <c r="R81" s="66"/>
    </row>
    <row r="82" spans="1:18" ht="9" customHeight="1">
      <c r="A82" s="183"/>
      <c r="B82" s="187"/>
      <c r="C82" s="187"/>
      <c r="D82" s="187"/>
      <c r="E82" s="187"/>
      <c r="F82" s="187"/>
      <c r="R82" s="66"/>
    </row>
    <row r="83" spans="1:18" ht="9" customHeight="1">
      <c r="A83" s="183"/>
      <c r="B83" s="187"/>
      <c r="C83" s="187"/>
      <c r="D83" s="187"/>
      <c r="E83" s="187"/>
      <c r="F83" s="187"/>
      <c r="R83" s="66"/>
    </row>
    <row r="84" spans="1:18" ht="9" customHeight="1">
      <c r="A84" s="183"/>
      <c r="B84" s="187"/>
      <c r="C84" s="187"/>
      <c r="D84" s="187"/>
      <c r="E84" s="187"/>
      <c r="F84" s="187"/>
      <c r="R84" s="66"/>
    </row>
    <row r="85" spans="1:18" ht="9" customHeight="1">
      <c r="A85" s="183"/>
      <c r="B85" s="187"/>
      <c r="C85" s="187"/>
      <c r="D85" s="187"/>
      <c r="E85" s="187"/>
      <c r="F85" s="187"/>
      <c r="R85" s="66"/>
    </row>
    <row r="86" spans="1:18" ht="9" customHeight="1">
      <c r="A86" s="183"/>
      <c r="B86" s="187"/>
      <c r="C86" s="187"/>
      <c r="D86" s="187"/>
      <c r="E86" s="187"/>
      <c r="F86" s="187"/>
      <c r="R86" s="66"/>
    </row>
    <row r="87" spans="1:18" ht="9" customHeight="1">
      <c r="A87" s="183"/>
      <c r="B87" s="187"/>
      <c r="C87" s="187"/>
      <c r="D87" s="187"/>
      <c r="E87" s="187"/>
      <c r="F87" s="187"/>
      <c r="R87" s="66"/>
    </row>
    <row r="88" spans="1:18" ht="9" customHeight="1">
      <c r="A88" s="183"/>
      <c r="B88" s="187"/>
      <c r="C88" s="187"/>
      <c r="D88" s="187"/>
      <c r="E88" s="187"/>
      <c r="F88" s="187"/>
      <c r="R88" s="66"/>
    </row>
    <row r="89" spans="1:18" ht="9" customHeight="1">
      <c r="A89" s="182"/>
      <c r="B89" s="187"/>
      <c r="C89" s="187"/>
      <c r="D89" s="187"/>
      <c r="E89" s="187"/>
      <c r="F89" s="187"/>
      <c r="R89" s="66"/>
    </row>
    <row r="90" spans="1:18" ht="9" customHeight="1">
      <c r="A90" s="183"/>
      <c r="B90" s="187"/>
      <c r="C90" s="187"/>
      <c r="D90" s="187"/>
      <c r="E90" s="187"/>
      <c r="F90" s="187"/>
      <c r="R90" s="66"/>
    </row>
    <row r="91" spans="1:18" ht="9" customHeight="1">
      <c r="A91" s="183"/>
      <c r="B91" s="187"/>
      <c r="C91" s="187"/>
      <c r="D91" s="187"/>
      <c r="E91" s="187"/>
      <c r="F91" s="187"/>
      <c r="R91" s="66"/>
    </row>
    <row r="92" spans="1:18" ht="9" customHeight="1">
      <c r="A92" s="183"/>
      <c r="B92" s="187"/>
      <c r="C92" s="187"/>
      <c r="D92" s="187"/>
      <c r="E92" s="187"/>
      <c r="F92" s="187"/>
      <c r="R92" s="66"/>
    </row>
    <row r="93" spans="1:18">
      <c r="A93" s="188"/>
      <c r="B93" s="187"/>
      <c r="C93" s="187"/>
      <c r="D93" s="187"/>
      <c r="E93" s="187"/>
      <c r="F93" s="187"/>
      <c r="R93" s="66"/>
    </row>
    <row r="94" spans="1:18">
      <c r="A94" s="188"/>
      <c r="B94" s="187"/>
      <c r="C94" s="187"/>
      <c r="D94" s="187"/>
      <c r="E94" s="187"/>
      <c r="F94" s="187"/>
      <c r="R94" s="66"/>
    </row>
    <row r="95" spans="1:18">
      <c r="A95" s="188"/>
      <c r="B95" s="187"/>
      <c r="C95" s="187"/>
      <c r="D95" s="187"/>
      <c r="E95" s="187"/>
      <c r="F95" s="187"/>
      <c r="R95" s="66"/>
    </row>
    <row r="96" spans="1:18">
      <c r="A96" s="188"/>
      <c r="B96" s="187"/>
      <c r="C96" s="187"/>
      <c r="D96" s="187"/>
      <c r="E96" s="187"/>
      <c r="F96" s="187"/>
      <c r="R96" s="66"/>
    </row>
    <row r="97" spans="1:18">
      <c r="A97" s="188"/>
      <c r="B97" s="187"/>
      <c r="C97" s="187"/>
      <c r="D97" s="187"/>
      <c r="E97" s="187"/>
      <c r="F97" s="187"/>
      <c r="R97" s="66"/>
    </row>
    <row r="98" spans="1:18">
      <c r="A98" s="188"/>
      <c r="B98" s="187"/>
      <c r="C98" s="187"/>
      <c r="D98" s="187"/>
      <c r="E98" s="187"/>
      <c r="F98" s="187"/>
      <c r="R98" s="66"/>
    </row>
    <row r="99" spans="1:18">
      <c r="A99" s="188"/>
      <c r="B99" s="187"/>
      <c r="C99" s="187"/>
      <c r="D99" s="187"/>
      <c r="E99" s="187"/>
      <c r="F99" s="187"/>
      <c r="R99" s="66"/>
    </row>
    <row r="100" spans="1:18" ht="15.75">
      <c r="A100" s="189"/>
      <c r="B100" s="187"/>
      <c r="C100" s="187"/>
      <c r="D100" s="187"/>
      <c r="E100" s="187"/>
      <c r="F100" s="187"/>
      <c r="R100" s="66"/>
    </row>
    <row r="101" spans="1:18" ht="15.75">
      <c r="A101" s="189"/>
      <c r="B101" s="187"/>
      <c r="C101" s="187"/>
      <c r="D101" s="187"/>
      <c r="E101" s="187"/>
      <c r="F101" s="187"/>
      <c r="R101" s="66"/>
    </row>
    <row r="102" spans="1:18" ht="15.75">
      <c r="A102" s="189"/>
      <c r="B102" s="187"/>
      <c r="C102" s="187"/>
      <c r="D102" s="187"/>
      <c r="E102" s="187"/>
      <c r="F102" s="187"/>
      <c r="R102" s="66"/>
    </row>
    <row r="103" spans="1:18" ht="15.75">
      <c r="A103" s="189"/>
      <c r="B103" s="187"/>
      <c r="C103" s="187"/>
      <c r="D103" s="187"/>
      <c r="E103" s="187"/>
      <c r="F103" s="187"/>
      <c r="R103" s="66"/>
    </row>
    <row r="104" spans="1:18" ht="15.75">
      <c r="A104" s="189"/>
      <c r="B104" s="187"/>
      <c r="C104" s="187"/>
      <c r="D104" s="187"/>
      <c r="E104" s="187"/>
      <c r="F104" s="187"/>
      <c r="R104" s="66"/>
    </row>
    <row r="105" spans="1:18" ht="15.75">
      <c r="A105" s="189"/>
      <c r="B105" s="187"/>
      <c r="C105" s="187"/>
      <c r="D105" s="187"/>
      <c r="E105" s="187"/>
      <c r="F105" s="187"/>
      <c r="R105" s="66"/>
    </row>
    <row r="106" spans="1:18" ht="15.75">
      <c r="A106" s="189"/>
      <c r="B106" s="187"/>
      <c r="C106" s="187"/>
      <c r="D106" s="187"/>
      <c r="E106" s="187"/>
      <c r="F106" s="187"/>
      <c r="R106" s="66"/>
    </row>
    <row r="107" spans="1:18" ht="15.75">
      <c r="A107" s="189"/>
      <c r="B107" s="187"/>
      <c r="C107" s="187"/>
      <c r="D107" s="187"/>
      <c r="E107" s="187"/>
      <c r="F107" s="187"/>
      <c r="R107" s="66"/>
    </row>
    <row r="108" spans="1:18" ht="15.75">
      <c r="A108" s="189"/>
      <c r="B108" s="187"/>
      <c r="C108" s="187"/>
      <c r="D108" s="187"/>
      <c r="E108" s="187"/>
      <c r="F108" s="187"/>
      <c r="R108" s="66"/>
    </row>
    <row r="109" spans="1:18" ht="15.75">
      <c r="A109" s="189"/>
      <c r="B109" s="187"/>
      <c r="C109" s="187"/>
      <c r="D109" s="187"/>
      <c r="E109" s="187"/>
      <c r="F109" s="187"/>
      <c r="R109" s="66"/>
    </row>
    <row r="110" spans="1:18" ht="15.75">
      <c r="A110" s="189"/>
      <c r="B110" s="187"/>
      <c r="C110" s="187"/>
      <c r="D110" s="187"/>
      <c r="E110" s="187"/>
      <c r="F110" s="187"/>
      <c r="R110" s="66"/>
    </row>
    <row r="111" spans="1:18" ht="15.75">
      <c r="A111" s="189"/>
      <c r="B111" s="187"/>
      <c r="C111" s="187"/>
      <c r="D111" s="187"/>
      <c r="E111" s="187"/>
      <c r="F111" s="187"/>
      <c r="R111" s="66"/>
    </row>
    <row r="112" spans="1:18" ht="15.75">
      <c r="A112" s="189"/>
      <c r="B112" s="187"/>
      <c r="C112" s="187"/>
      <c r="D112" s="187"/>
      <c r="E112" s="187"/>
      <c r="F112" s="187"/>
      <c r="R112" s="66"/>
    </row>
    <row r="113" spans="1:18" ht="15.75">
      <c r="A113" s="189"/>
      <c r="B113" s="187"/>
      <c r="C113" s="187"/>
      <c r="D113" s="187"/>
      <c r="E113" s="187"/>
      <c r="F113" s="187"/>
      <c r="R113" s="66"/>
    </row>
    <row r="114" spans="1:18" ht="15.75">
      <c r="A114" s="189"/>
      <c r="B114" s="187"/>
      <c r="C114" s="187"/>
      <c r="D114" s="187"/>
      <c r="E114" s="187"/>
      <c r="F114" s="187"/>
      <c r="R114" s="66"/>
    </row>
    <row r="115" spans="1:18" ht="15.75">
      <c r="A115" s="189"/>
      <c r="B115" s="187"/>
      <c r="C115" s="187"/>
      <c r="D115" s="187"/>
      <c r="E115" s="187"/>
      <c r="F115" s="187"/>
      <c r="R115" s="66"/>
    </row>
    <row r="116" spans="1:18" ht="15.75">
      <c r="A116" s="189"/>
      <c r="B116" s="187"/>
      <c r="C116" s="187"/>
      <c r="D116" s="187"/>
      <c r="E116" s="187"/>
      <c r="F116" s="187"/>
      <c r="R116" s="66"/>
    </row>
    <row r="117" spans="1:18" ht="15.75">
      <c r="A117" s="189"/>
      <c r="B117" s="187"/>
      <c r="C117" s="187"/>
      <c r="D117" s="187"/>
      <c r="E117" s="187"/>
      <c r="F117" s="187"/>
      <c r="R117" s="66"/>
    </row>
    <row r="118" spans="1:18" ht="15.75">
      <c r="A118" s="189"/>
      <c r="B118" s="187"/>
      <c r="C118" s="187"/>
      <c r="D118" s="187"/>
      <c r="E118" s="187"/>
      <c r="F118" s="187"/>
      <c r="R118" s="66"/>
    </row>
    <row r="119" spans="1:18" ht="15.75">
      <c r="A119" s="189"/>
      <c r="B119" s="187"/>
      <c r="C119" s="187"/>
      <c r="D119" s="187"/>
      <c r="E119" s="187"/>
      <c r="F119" s="187"/>
      <c r="R119" s="66"/>
    </row>
    <row r="120" spans="1:18" ht="15.75">
      <c r="A120" s="189"/>
      <c r="B120" s="187"/>
      <c r="C120" s="187"/>
      <c r="D120" s="187"/>
      <c r="E120" s="187"/>
      <c r="F120" s="187"/>
      <c r="R120" s="66"/>
    </row>
    <row r="121" spans="1:18" ht="15.75">
      <c r="A121" s="189"/>
      <c r="B121" s="187"/>
      <c r="C121" s="187"/>
      <c r="D121" s="187"/>
      <c r="E121" s="187"/>
      <c r="F121" s="187"/>
      <c r="R121" s="66"/>
    </row>
    <row r="122" spans="1:18" ht="15.75">
      <c r="A122" s="189"/>
      <c r="B122" s="187"/>
      <c r="C122" s="187"/>
      <c r="D122" s="187"/>
      <c r="E122" s="187"/>
      <c r="F122" s="187"/>
      <c r="R122" s="66"/>
    </row>
    <row r="123" spans="1:18" ht="15.75">
      <c r="A123" s="189"/>
      <c r="B123" s="187"/>
      <c r="C123" s="187"/>
      <c r="D123" s="187"/>
      <c r="E123" s="187"/>
      <c r="F123" s="187"/>
      <c r="R123" s="66"/>
    </row>
    <row r="124" spans="1:18" ht="15.75">
      <c r="A124" s="189"/>
      <c r="B124" s="187"/>
      <c r="C124" s="187"/>
      <c r="D124" s="187"/>
      <c r="E124" s="187"/>
      <c r="F124" s="187"/>
      <c r="R124" s="66"/>
    </row>
    <row r="125" spans="1:18" ht="15.75">
      <c r="A125" s="189"/>
      <c r="B125" s="187"/>
      <c r="C125" s="187"/>
      <c r="D125" s="187"/>
      <c r="E125" s="187"/>
      <c r="F125" s="187"/>
      <c r="R125" s="66"/>
    </row>
    <row r="126" spans="1:18" ht="15.75">
      <c r="A126" s="189"/>
      <c r="B126" s="187"/>
      <c r="C126" s="187"/>
      <c r="D126" s="187"/>
      <c r="E126" s="187"/>
      <c r="F126" s="187"/>
      <c r="R126" s="66"/>
    </row>
    <row r="127" spans="1:18" ht="15.75">
      <c r="A127" s="189"/>
      <c r="B127" s="187"/>
      <c r="C127" s="187"/>
      <c r="D127" s="187"/>
      <c r="E127" s="187"/>
      <c r="F127" s="187"/>
      <c r="R127" s="66"/>
    </row>
    <row r="128" spans="1:18" ht="15.75">
      <c r="A128" s="189"/>
      <c r="B128" s="187"/>
      <c r="C128" s="187"/>
      <c r="D128" s="187"/>
      <c r="E128" s="187"/>
      <c r="F128" s="187"/>
      <c r="R128" s="66"/>
    </row>
    <row r="129" spans="1:18" ht="15.75">
      <c r="A129" s="189"/>
      <c r="B129" s="187"/>
      <c r="C129" s="187"/>
      <c r="D129" s="187"/>
      <c r="E129" s="187"/>
      <c r="F129" s="187"/>
      <c r="R129" s="66"/>
    </row>
    <row r="130" spans="1:18" ht="15.75">
      <c r="A130" s="189"/>
      <c r="B130" s="187"/>
      <c r="C130" s="187"/>
      <c r="D130" s="187"/>
      <c r="E130" s="187"/>
      <c r="F130" s="187"/>
      <c r="R130" s="66"/>
    </row>
    <row r="131" spans="1:18" ht="15.75">
      <c r="A131" s="189"/>
      <c r="B131" s="187"/>
      <c r="C131" s="187"/>
      <c r="D131" s="187"/>
      <c r="E131" s="187"/>
      <c r="F131" s="187"/>
      <c r="R131" s="66"/>
    </row>
    <row r="132" spans="1:18" ht="15.75">
      <c r="A132" s="189"/>
      <c r="B132" s="187"/>
      <c r="C132" s="187"/>
      <c r="D132" s="187"/>
      <c r="E132" s="187"/>
      <c r="F132" s="187"/>
      <c r="R132" s="66"/>
    </row>
    <row r="133" spans="1:18" ht="15.75">
      <c r="A133" s="189"/>
      <c r="B133" s="187"/>
      <c r="C133" s="187"/>
      <c r="D133" s="187"/>
      <c r="E133" s="187"/>
      <c r="F133" s="187"/>
      <c r="R133" s="66"/>
    </row>
    <row r="134" spans="1:18" ht="15.75">
      <c r="A134" s="189"/>
      <c r="B134" s="187"/>
      <c r="C134" s="187"/>
      <c r="D134" s="187"/>
      <c r="E134" s="187"/>
      <c r="F134" s="187"/>
      <c r="R134" s="66"/>
    </row>
    <row r="135" spans="1:18" ht="15.75">
      <c r="A135" s="189"/>
      <c r="B135" s="187"/>
      <c r="C135" s="187"/>
      <c r="D135" s="187"/>
      <c r="E135" s="187"/>
      <c r="F135" s="187"/>
      <c r="R135" s="66"/>
    </row>
    <row r="136" spans="1:18" ht="15.75">
      <c r="A136" s="189"/>
      <c r="B136" s="187"/>
      <c r="C136" s="187"/>
      <c r="D136" s="187"/>
      <c r="E136" s="187"/>
      <c r="F136" s="187"/>
      <c r="R136" s="66"/>
    </row>
    <row r="137" spans="1:18" ht="15.75">
      <c r="A137" s="189"/>
      <c r="B137" s="187"/>
      <c r="C137" s="187"/>
      <c r="D137" s="187"/>
      <c r="E137" s="187"/>
      <c r="F137" s="187"/>
      <c r="R137" s="66"/>
    </row>
    <row r="138" spans="1:18" ht="15.75">
      <c r="A138" s="189"/>
      <c r="B138" s="187"/>
      <c r="C138" s="187"/>
      <c r="D138" s="187"/>
      <c r="E138" s="187"/>
      <c r="F138" s="187"/>
      <c r="R138" s="66"/>
    </row>
    <row r="139" spans="1:18" ht="15.75">
      <c r="A139" s="189"/>
      <c r="B139" s="187"/>
      <c r="C139" s="187"/>
      <c r="D139" s="187"/>
      <c r="E139" s="187"/>
      <c r="F139" s="187"/>
      <c r="R139" s="66"/>
    </row>
    <row r="140" spans="1:18" ht="15.75">
      <c r="A140" s="189"/>
      <c r="B140" s="187"/>
      <c r="C140" s="187"/>
      <c r="D140" s="187"/>
      <c r="E140" s="187"/>
      <c r="F140" s="187"/>
      <c r="R140" s="66"/>
    </row>
    <row r="141" spans="1:18" ht="15.75">
      <c r="A141" s="189"/>
      <c r="B141" s="187"/>
      <c r="C141" s="187"/>
      <c r="D141" s="187"/>
      <c r="E141" s="187"/>
      <c r="F141" s="187"/>
      <c r="R141" s="66"/>
    </row>
    <row r="142" spans="1:18" ht="15.75">
      <c r="A142" s="189"/>
      <c r="B142" s="187"/>
      <c r="C142" s="187"/>
      <c r="D142" s="187"/>
      <c r="E142" s="187"/>
      <c r="F142" s="187"/>
      <c r="R142" s="66"/>
    </row>
    <row r="143" spans="1:18" ht="15.75">
      <c r="A143" s="189"/>
      <c r="B143" s="187"/>
      <c r="C143" s="187"/>
      <c r="D143" s="187"/>
      <c r="E143" s="187"/>
      <c r="F143" s="187"/>
      <c r="R143" s="66"/>
    </row>
    <row r="144" spans="1:18" ht="15.75">
      <c r="A144" s="189"/>
      <c r="B144" s="187"/>
      <c r="C144" s="187"/>
      <c r="D144" s="187"/>
      <c r="E144" s="187"/>
      <c r="F144" s="187"/>
      <c r="R144" s="66"/>
    </row>
    <row r="145" spans="1:18" ht="15.75">
      <c r="A145" s="189"/>
      <c r="B145" s="187"/>
      <c r="C145" s="187"/>
      <c r="D145" s="187"/>
      <c r="E145" s="187"/>
      <c r="F145" s="187"/>
      <c r="R145" s="66"/>
    </row>
    <row r="146" spans="1:18" ht="15.75">
      <c r="A146" s="189"/>
      <c r="B146" s="187"/>
      <c r="C146" s="187"/>
      <c r="D146" s="187"/>
      <c r="E146" s="187"/>
      <c r="F146" s="187"/>
      <c r="R146" s="66"/>
    </row>
    <row r="147" spans="1:18" ht="15.75">
      <c r="A147" s="189"/>
      <c r="B147" s="187"/>
      <c r="C147" s="187"/>
      <c r="D147" s="187"/>
      <c r="E147" s="187"/>
      <c r="F147" s="187"/>
      <c r="R147" s="66"/>
    </row>
    <row r="148" spans="1:18" ht="15.75">
      <c r="A148" s="189"/>
      <c r="B148" s="187"/>
      <c r="C148" s="187"/>
      <c r="D148" s="187"/>
      <c r="E148" s="187"/>
      <c r="F148" s="187"/>
      <c r="R148" s="66"/>
    </row>
    <row r="149" spans="1:18" ht="15.75">
      <c r="A149" s="189"/>
      <c r="B149" s="187"/>
      <c r="C149" s="187"/>
      <c r="D149" s="187"/>
      <c r="E149" s="187"/>
      <c r="F149" s="187"/>
      <c r="R149" s="66"/>
    </row>
    <row r="150" spans="1:18" ht="15.75">
      <c r="A150" s="189"/>
      <c r="B150" s="187"/>
      <c r="C150" s="187"/>
      <c r="D150" s="187"/>
      <c r="E150" s="187"/>
      <c r="F150" s="187"/>
      <c r="R150" s="66"/>
    </row>
    <row r="151" spans="1:18" ht="15.75">
      <c r="A151" s="189"/>
      <c r="B151" s="187"/>
      <c r="C151" s="187"/>
      <c r="D151" s="187"/>
      <c r="E151" s="187"/>
      <c r="F151" s="187"/>
      <c r="R151" s="66"/>
    </row>
    <row r="152" spans="1:18" ht="15.75">
      <c r="A152" s="189"/>
      <c r="B152" s="187"/>
      <c r="C152" s="187"/>
      <c r="D152" s="187"/>
      <c r="E152" s="187"/>
      <c r="F152" s="187"/>
      <c r="R152" s="66"/>
    </row>
    <row r="153" spans="1:18" ht="15.75">
      <c r="A153" s="189"/>
      <c r="B153" s="187"/>
      <c r="C153" s="187"/>
      <c r="D153" s="187"/>
      <c r="E153" s="187"/>
      <c r="F153" s="187"/>
      <c r="R153" s="66"/>
    </row>
    <row r="154" spans="1:18" ht="15.75">
      <c r="A154" s="189"/>
      <c r="B154" s="187"/>
      <c r="C154" s="187"/>
      <c r="D154" s="187"/>
      <c r="E154" s="187"/>
      <c r="F154" s="187"/>
      <c r="R154" s="66"/>
    </row>
    <row r="155" spans="1:18" ht="15.75">
      <c r="A155" s="189"/>
      <c r="B155" s="187"/>
      <c r="C155" s="187"/>
      <c r="D155" s="187"/>
      <c r="E155" s="187"/>
      <c r="F155" s="187"/>
      <c r="R155" s="66"/>
    </row>
    <row r="156" spans="1:18" ht="15.75">
      <c r="A156" s="189"/>
      <c r="B156" s="187"/>
      <c r="C156" s="187"/>
      <c r="D156" s="187"/>
      <c r="E156" s="187"/>
      <c r="F156" s="187"/>
      <c r="R156" s="66"/>
    </row>
    <row r="157" spans="1:18" ht="15.75">
      <c r="A157" s="189"/>
      <c r="B157" s="187"/>
      <c r="C157" s="187"/>
      <c r="D157" s="187"/>
      <c r="E157" s="187"/>
      <c r="F157" s="187"/>
      <c r="R157" s="66"/>
    </row>
    <row r="158" spans="1:18" ht="15.75">
      <c r="A158" s="189"/>
      <c r="B158" s="187"/>
      <c r="C158" s="187"/>
      <c r="D158" s="187"/>
      <c r="E158" s="187"/>
      <c r="F158" s="187"/>
      <c r="R158" s="66"/>
    </row>
    <row r="159" spans="1:18" ht="15.75">
      <c r="A159" s="189"/>
      <c r="B159" s="187"/>
      <c r="C159" s="187"/>
      <c r="D159" s="187"/>
      <c r="E159" s="187"/>
      <c r="F159" s="187"/>
      <c r="R159" s="66"/>
    </row>
    <row r="160" spans="1:18" ht="15.75">
      <c r="A160" s="189"/>
      <c r="B160" s="187"/>
      <c r="C160" s="187"/>
      <c r="D160" s="187"/>
      <c r="E160" s="187"/>
      <c r="F160" s="187"/>
      <c r="R160" s="66"/>
    </row>
    <row r="161" spans="1:18" ht="15.75">
      <c r="A161" s="189"/>
      <c r="B161" s="187"/>
      <c r="C161" s="187"/>
      <c r="D161" s="187"/>
      <c r="E161" s="187"/>
      <c r="F161" s="187"/>
      <c r="R161" s="66"/>
    </row>
    <row r="162" spans="1:18" ht="15.75">
      <c r="A162" s="189"/>
      <c r="B162" s="187"/>
      <c r="C162" s="187"/>
      <c r="D162" s="187"/>
      <c r="E162" s="187"/>
      <c r="F162" s="187"/>
      <c r="R162" s="66"/>
    </row>
    <row r="163" spans="1:18" ht="15.75">
      <c r="A163" s="189"/>
      <c r="B163" s="187"/>
      <c r="C163" s="187"/>
      <c r="D163" s="187"/>
      <c r="E163" s="187"/>
      <c r="F163" s="187"/>
      <c r="R163" s="66"/>
    </row>
    <row r="164" spans="1:18" ht="15.75">
      <c r="A164" s="189"/>
      <c r="B164" s="187"/>
      <c r="C164" s="187"/>
      <c r="D164" s="187"/>
      <c r="E164" s="187"/>
      <c r="F164" s="187"/>
      <c r="R164" s="66"/>
    </row>
    <row r="165" spans="1:18" ht="15.75">
      <c r="A165" s="189"/>
      <c r="B165" s="187"/>
      <c r="C165" s="187"/>
      <c r="D165" s="187"/>
      <c r="E165" s="187"/>
      <c r="F165" s="187"/>
      <c r="R165" s="66"/>
    </row>
    <row r="166" spans="1:18" ht="15.75">
      <c r="A166" s="189"/>
      <c r="B166" s="187"/>
      <c r="C166" s="187"/>
      <c r="D166" s="187"/>
      <c r="E166" s="187"/>
      <c r="F166" s="187"/>
      <c r="R166" s="66"/>
    </row>
    <row r="167" spans="1:18" ht="15.75">
      <c r="A167" s="189"/>
      <c r="B167" s="187"/>
      <c r="C167" s="187"/>
      <c r="D167" s="187"/>
      <c r="E167" s="187"/>
      <c r="F167" s="187"/>
      <c r="R167" s="66"/>
    </row>
    <row r="168" spans="1:18" ht="15.75">
      <c r="A168" s="189"/>
      <c r="B168" s="187"/>
      <c r="C168" s="187"/>
      <c r="D168" s="187"/>
      <c r="E168" s="187"/>
      <c r="F168" s="187"/>
      <c r="R168" s="66"/>
    </row>
    <row r="169" spans="1:18" ht="15.75">
      <c r="A169" s="189"/>
      <c r="B169" s="187"/>
      <c r="C169" s="187"/>
      <c r="D169" s="187"/>
      <c r="E169" s="187"/>
      <c r="F169" s="187"/>
      <c r="R169" s="66"/>
    </row>
    <row r="170" spans="1:18" ht="15.75">
      <c r="A170" s="189"/>
      <c r="B170" s="187"/>
      <c r="C170" s="187"/>
      <c r="D170" s="187"/>
      <c r="E170" s="187"/>
      <c r="F170" s="187"/>
      <c r="R170" s="66"/>
    </row>
    <row r="171" spans="1:18" ht="15.75">
      <c r="A171" s="189"/>
      <c r="B171" s="187"/>
      <c r="C171" s="187"/>
      <c r="D171" s="187"/>
      <c r="E171" s="187"/>
      <c r="F171" s="187"/>
      <c r="R171" s="66"/>
    </row>
    <row r="172" spans="1:18" ht="15.75">
      <c r="A172" s="189"/>
      <c r="B172" s="187"/>
      <c r="C172" s="187"/>
      <c r="D172" s="187"/>
      <c r="E172" s="187"/>
      <c r="F172" s="187"/>
      <c r="R172" s="66"/>
    </row>
    <row r="173" spans="1:18" ht="15.75">
      <c r="A173" s="189"/>
      <c r="B173" s="187"/>
      <c r="C173" s="187"/>
      <c r="D173" s="187"/>
      <c r="E173" s="187"/>
      <c r="F173" s="187"/>
      <c r="R173" s="66"/>
    </row>
    <row r="174" spans="1:18" ht="15.75">
      <c r="A174" s="189"/>
      <c r="B174" s="187"/>
      <c r="C174" s="187"/>
      <c r="D174" s="187"/>
      <c r="E174" s="187"/>
      <c r="F174" s="187"/>
      <c r="R174" s="66"/>
    </row>
    <row r="175" spans="1:18" ht="15.75">
      <c r="A175" s="189"/>
      <c r="B175" s="187"/>
      <c r="C175" s="187"/>
      <c r="D175" s="187"/>
      <c r="E175" s="187"/>
      <c r="F175" s="187"/>
      <c r="R175" s="66"/>
    </row>
    <row r="176" spans="1:18" ht="15.75">
      <c r="A176" s="189"/>
      <c r="B176" s="187"/>
      <c r="C176" s="187"/>
      <c r="D176" s="187"/>
      <c r="E176" s="187"/>
      <c r="F176" s="187"/>
      <c r="R176" s="66"/>
    </row>
    <row r="177" spans="1:18" ht="15.75">
      <c r="A177" s="189"/>
      <c r="B177" s="187"/>
      <c r="C177" s="187"/>
      <c r="D177" s="187"/>
      <c r="E177" s="187"/>
      <c r="F177" s="187"/>
      <c r="R177" s="66"/>
    </row>
    <row r="178" spans="1:18" ht="15.75">
      <c r="A178" s="189"/>
      <c r="B178" s="187"/>
      <c r="C178" s="187"/>
      <c r="D178" s="187"/>
      <c r="E178" s="187"/>
      <c r="F178" s="187"/>
      <c r="R178" s="66"/>
    </row>
    <row r="179" spans="1:18" ht="15.75">
      <c r="A179" s="189"/>
      <c r="B179" s="187"/>
      <c r="C179" s="187"/>
      <c r="D179" s="187"/>
      <c r="E179" s="187"/>
      <c r="F179" s="187"/>
      <c r="R179" s="66"/>
    </row>
    <row r="180" spans="1:18" ht="15.75">
      <c r="A180" s="189"/>
      <c r="B180" s="187"/>
      <c r="C180" s="187"/>
      <c r="D180" s="187"/>
      <c r="E180" s="187"/>
      <c r="F180" s="187"/>
      <c r="R180" s="66"/>
    </row>
    <row r="181" spans="1:18" ht="15.75">
      <c r="A181" s="189"/>
      <c r="B181" s="187"/>
      <c r="C181" s="187"/>
      <c r="D181" s="187"/>
      <c r="E181" s="187"/>
      <c r="F181" s="187"/>
      <c r="R181" s="66"/>
    </row>
    <row r="182" spans="1:18" ht="15.75">
      <c r="A182" s="189"/>
      <c r="B182" s="187"/>
      <c r="C182" s="187"/>
      <c r="D182" s="187"/>
      <c r="E182" s="187"/>
      <c r="F182" s="187"/>
      <c r="R182" s="66"/>
    </row>
    <row r="183" spans="1:18" ht="15.75">
      <c r="A183" s="189"/>
      <c r="B183" s="187"/>
      <c r="C183" s="187"/>
      <c r="D183" s="187"/>
      <c r="E183" s="187"/>
      <c r="F183" s="187"/>
      <c r="R183" s="66"/>
    </row>
    <row r="184" spans="1:18" ht="15.75">
      <c r="A184" s="189"/>
      <c r="B184" s="187"/>
      <c r="C184" s="187"/>
      <c r="D184" s="187"/>
      <c r="E184" s="187"/>
      <c r="F184" s="187"/>
      <c r="R184" s="66"/>
    </row>
    <row r="185" spans="1:18" ht="15.75">
      <c r="A185" s="189"/>
      <c r="B185" s="187"/>
      <c r="C185" s="187"/>
      <c r="D185" s="187"/>
      <c r="E185" s="187"/>
      <c r="F185" s="187"/>
      <c r="R185" s="66"/>
    </row>
    <row r="186" spans="1:18" ht="15.75">
      <c r="A186" s="189"/>
      <c r="B186" s="187"/>
      <c r="C186" s="187"/>
      <c r="D186" s="187"/>
      <c r="E186" s="187"/>
      <c r="F186" s="187"/>
      <c r="R186" s="66"/>
    </row>
    <row r="187" spans="1:18" ht="15.75">
      <c r="A187" s="189"/>
      <c r="B187" s="187"/>
      <c r="C187" s="187"/>
      <c r="D187" s="187"/>
      <c r="E187" s="187"/>
      <c r="F187" s="187"/>
      <c r="R187" s="66"/>
    </row>
    <row r="188" spans="1:18" ht="15.75">
      <c r="A188" s="189"/>
      <c r="B188" s="187"/>
      <c r="C188" s="187"/>
      <c r="D188" s="187"/>
      <c r="E188" s="187"/>
      <c r="F188" s="187"/>
      <c r="R188" s="66"/>
    </row>
    <row r="189" spans="1:18" ht="15.75">
      <c r="A189" s="189"/>
      <c r="B189" s="187"/>
      <c r="C189" s="187"/>
      <c r="D189" s="187"/>
      <c r="E189" s="187"/>
      <c r="F189" s="187"/>
      <c r="R189" s="66"/>
    </row>
    <row r="190" spans="1:18" ht="15.75">
      <c r="A190" s="189"/>
      <c r="B190" s="187"/>
      <c r="C190" s="187"/>
      <c r="D190" s="187"/>
      <c r="E190" s="187"/>
      <c r="F190" s="187"/>
      <c r="R190" s="66"/>
    </row>
    <row r="191" spans="1:18" ht="15.75">
      <c r="A191" s="47"/>
      <c r="B191" s="187"/>
      <c r="C191" s="187"/>
      <c r="D191" s="187"/>
      <c r="E191" s="187"/>
      <c r="F191" s="187"/>
      <c r="R191" s="66"/>
    </row>
    <row r="192" spans="1:18" ht="15.75">
      <c r="A192" s="47"/>
      <c r="B192" s="187"/>
      <c r="C192" s="187"/>
      <c r="D192" s="187"/>
      <c r="E192" s="187"/>
      <c r="F192" s="187"/>
      <c r="R192" s="66"/>
    </row>
    <row r="193" spans="1:18" ht="15.75">
      <c r="A193" s="47"/>
      <c r="B193" s="187"/>
      <c r="C193" s="187"/>
      <c r="D193" s="187"/>
      <c r="E193" s="187"/>
      <c r="F193" s="187"/>
      <c r="R193" s="66"/>
    </row>
    <row r="194" spans="1:18" ht="15.75">
      <c r="A194" s="47"/>
      <c r="B194" s="187"/>
      <c r="C194" s="187"/>
      <c r="D194" s="187"/>
      <c r="E194" s="187"/>
      <c r="F194" s="187"/>
      <c r="R194" s="66"/>
    </row>
    <row r="195" spans="1:18" ht="15.75">
      <c r="A195" s="47"/>
      <c r="B195" s="187"/>
      <c r="C195" s="187"/>
      <c r="D195" s="187"/>
      <c r="E195" s="187"/>
      <c r="F195" s="187"/>
      <c r="R195" s="66"/>
    </row>
    <row r="196" spans="1:18" ht="15.75">
      <c r="A196" s="47"/>
      <c r="B196" s="187"/>
      <c r="C196" s="187"/>
      <c r="D196" s="187"/>
      <c r="E196" s="187"/>
      <c r="F196" s="187"/>
      <c r="R196" s="66"/>
    </row>
    <row r="197" spans="1:18" ht="15.75">
      <c r="A197" s="47"/>
      <c r="B197" s="187"/>
      <c r="C197" s="187"/>
      <c r="D197" s="187"/>
      <c r="E197" s="187"/>
      <c r="F197" s="187"/>
      <c r="R197" s="66"/>
    </row>
    <row r="198" spans="1:18" ht="15.75">
      <c r="A198" s="47"/>
      <c r="B198" s="187"/>
      <c r="C198" s="187"/>
      <c r="D198" s="187"/>
      <c r="E198" s="187"/>
      <c r="F198" s="187"/>
      <c r="R198" s="66"/>
    </row>
    <row r="199" spans="1:18" ht="15.75">
      <c r="A199" s="47"/>
      <c r="B199" s="187"/>
      <c r="C199" s="187"/>
      <c r="D199" s="187"/>
      <c r="E199" s="187"/>
      <c r="F199" s="187"/>
      <c r="R199" s="66"/>
    </row>
    <row r="200" spans="1:18" ht="15.75">
      <c r="A200" s="47"/>
      <c r="B200" s="187"/>
      <c r="C200" s="187"/>
      <c r="D200" s="187"/>
      <c r="E200" s="187"/>
      <c r="F200" s="187"/>
      <c r="R200" s="66"/>
    </row>
    <row r="201" spans="1:18" ht="15.75">
      <c r="A201" s="47"/>
      <c r="B201" s="187"/>
      <c r="C201" s="187"/>
      <c r="D201" s="187"/>
      <c r="E201" s="187"/>
      <c r="F201" s="187"/>
    </row>
    <row r="202" spans="1:18" ht="15.75">
      <c r="A202" s="47"/>
      <c r="B202" s="187"/>
      <c r="C202" s="187"/>
      <c r="D202" s="187"/>
      <c r="E202" s="187"/>
      <c r="F202" s="187"/>
    </row>
    <row r="203" spans="1:18" ht="15.75">
      <c r="A203" s="47"/>
      <c r="B203" s="187"/>
      <c r="C203" s="187"/>
      <c r="D203" s="187"/>
      <c r="E203" s="187"/>
      <c r="F203" s="187"/>
    </row>
    <row r="204" spans="1:18" ht="15.75">
      <c r="A204" s="47"/>
      <c r="B204" s="187"/>
      <c r="C204" s="187"/>
      <c r="D204" s="187"/>
      <c r="E204" s="187"/>
      <c r="F204" s="187"/>
    </row>
    <row r="205" spans="1:18" ht="15.75">
      <c r="A205" s="47"/>
      <c r="B205" s="187"/>
      <c r="C205" s="187"/>
      <c r="D205" s="187"/>
      <c r="E205" s="187"/>
      <c r="F205" s="187"/>
    </row>
    <row r="206" spans="1:18" ht="15.75">
      <c r="A206" s="47"/>
      <c r="B206" s="187"/>
      <c r="C206" s="187"/>
      <c r="D206" s="187"/>
      <c r="E206" s="187"/>
      <c r="F206" s="187"/>
    </row>
    <row r="207" spans="1:18" ht="15.75">
      <c r="A207" s="47"/>
      <c r="B207" s="187"/>
      <c r="C207" s="187"/>
      <c r="D207" s="187"/>
      <c r="E207" s="187"/>
      <c r="F207" s="187"/>
    </row>
    <row r="208" spans="1:18" ht="15.75">
      <c r="A208" s="47"/>
      <c r="B208" s="187"/>
      <c r="C208" s="187"/>
      <c r="D208" s="187"/>
      <c r="E208" s="187"/>
      <c r="F208" s="187"/>
    </row>
    <row r="209" spans="1:6" ht="15.75">
      <c r="A209" s="47"/>
      <c r="B209" s="187"/>
      <c r="C209" s="187"/>
      <c r="D209" s="187"/>
      <c r="E209" s="187"/>
      <c r="F209" s="187"/>
    </row>
    <row r="210" spans="1:6" ht="15.75">
      <c r="A210" s="47"/>
      <c r="B210" s="187"/>
      <c r="C210" s="187"/>
      <c r="D210" s="187"/>
      <c r="E210" s="187"/>
      <c r="F210" s="187"/>
    </row>
    <row r="211" spans="1:6" ht="15.75">
      <c r="A211" s="47"/>
      <c r="B211" s="187"/>
      <c r="C211" s="187"/>
      <c r="D211" s="187"/>
      <c r="E211" s="187"/>
      <c r="F211" s="187"/>
    </row>
    <row r="212" spans="1:6" ht="15.75">
      <c r="A212" s="47"/>
      <c r="B212" s="187"/>
      <c r="C212" s="187"/>
      <c r="D212" s="187"/>
      <c r="E212" s="187"/>
      <c r="F212" s="187"/>
    </row>
    <row r="213" spans="1:6" ht="15.75">
      <c r="A213" s="47"/>
      <c r="B213" s="187"/>
      <c r="C213" s="187"/>
      <c r="D213" s="187"/>
      <c r="E213" s="187"/>
      <c r="F213" s="187"/>
    </row>
    <row r="214" spans="1:6" ht="15.75">
      <c r="A214" s="47"/>
      <c r="B214" s="187"/>
      <c r="C214" s="187"/>
      <c r="D214" s="187"/>
      <c r="E214" s="187"/>
      <c r="F214" s="187"/>
    </row>
    <row r="215" spans="1:6" ht="15.75">
      <c r="A215" s="47"/>
      <c r="B215" s="187"/>
      <c r="C215" s="187"/>
      <c r="D215" s="187"/>
      <c r="E215" s="187"/>
      <c r="F215" s="187"/>
    </row>
    <row r="216" spans="1:6" ht="15.75">
      <c r="A216" s="47"/>
      <c r="B216" s="187"/>
      <c r="C216" s="187"/>
      <c r="D216" s="187"/>
      <c r="E216" s="187"/>
      <c r="F216" s="187"/>
    </row>
    <row r="217" spans="1:6" ht="15.75">
      <c r="A217" s="47"/>
      <c r="B217" s="187"/>
      <c r="C217" s="187"/>
      <c r="D217" s="187"/>
      <c r="E217" s="187"/>
      <c r="F217" s="187"/>
    </row>
    <row r="218" spans="1:6" ht="15.75">
      <c r="A218" s="47"/>
      <c r="B218" s="187"/>
      <c r="C218" s="187"/>
      <c r="D218" s="187"/>
      <c r="E218" s="187"/>
      <c r="F218" s="187"/>
    </row>
    <row r="219" spans="1:6" ht="15.75">
      <c r="A219" s="47"/>
      <c r="B219" s="187"/>
      <c r="C219" s="187"/>
      <c r="D219" s="187"/>
      <c r="E219" s="187"/>
      <c r="F219" s="187"/>
    </row>
    <row r="220" spans="1:6" ht="15.75">
      <c r="A220" s="47"/>
      <c r="B220" s="187"/>
      <c r="C220" s="187"/>
      <c r="D220" s="187"/>
      <c r="E220" s="187"/>
      <c r="F220" s="187"/>
    </row>
    <row r="221" spans="1:6" ht="15.75">
      <c r="A221" s="47"/>
      <c r="B221" s="187"/>
      <c r="C221" s="187"/>
      <c r="D221" s="187"/>
      <c r="E221" s="187"/>
      <c r="F221" s="187"/>
    </row>
    <row r="222" spans="1:6" ht="15.75">
      <c r="A222" s="47"/>
      <c r="B222" s="187"/>
      <c r="C222" s="187"/>
      <c r="D222" s="187"/>
      <c r="E222" s="187"/>
      <c r="F222" s="187"/>
    </row>
    <row r="223" spans="1:6" ht="15.75">
      <c r="A223" s="47"/>
      <c r="B223" s="187"/>
      <c r="C223" s="187"/>
      <c r="D223" s="187"/>
      <c r="E223" s="187"/>
      <c r="F223" s="187"/>
    </row>
    <row r="224" spans="1:6" ht="15.75">
      <c r="A224" s="47"/>
      <c r="B224" s="187"/>
      <c r="C224" s="187"/>
      <c r="D224" s="187"/>
      <c r="E224" s="187"/>
      <c r="F224" s="187"/>
    </row>
    <row r="225" spans="1:6" ht="15.75">
      <c r="A225" s="47"/>
      <c r="B225" s="187"/>
      <c r="C225" s="187"/>
      <c r="D225" s="187"/>
      <c r="E225" s="187"/>
      <c r="F225" s="187"/>
    </row>
    <row r="226" spans="1:6" ht="15.75">
      <c r="A226" s="47"/>
      <c r="B226" s="187"/>
      <c r="C226" s="187"/>
      <c r="D226" s="187"/>
      <c r="E226" s="187"/>
      <c r="F226" s="187"/>
    </row>
    <row r="227" spans="1:6" ht="15.75">
      <c r="A227" s="47"/>
      <c r="B227" s="187"/>
      <c r="C227" s="187"/>
      <c r="D227" s="187"/>
      <c r="E227" s="187"/>
      <c r="F227" s="187"/>
    </row>
    <row r="228" spans="1:6" ht="15.75">
      <c r="A228" s="47"/>
      <c r="B228" s="187"/>
      <c r="C228" s="187"/>
      <c r="D228" s="187"/>
      <c r="E228" s="187"/>
      <c r="F228" s="187"/>
    </row>
    <row r="229" spans="1:6" ht="15.75">
      <c r="A229" s="47"/>
      <c r="B229" s="187"/>
      <c r="C229" s="187"/>
      <c r="D229" s="187"/>
      <c r="E229" s="187"/>
      <c r="F229" s="187"/>
    </row>
    <row r="230" spans="1:6" ht="15.75">
      <c r="A230" s="47"/>
      <c r="B230" s="187"/>
      <c r="C230" s="187"/>
      <c r="D230" s="187"/>
      <c r="E230" s="187"/>
      <c r="F230" s="187"/>
    </row>
    <row r="231" spans="1:6" ht="15.75">
      <c r="A231" s="47"/>
      <c r="B231" s="187"/>
      <c r="C231" s="187"/>
      <c r="D231" s="187"/>
      <c r="E231" s="187"/>
      <c r="F231" s="187"/>
    </row>
    <row r="232" spans="1:6" ht="15.75">
      <c r="A232" s="47"/>
      <c r="B232" s="187"/>
      <c r="C232" s="187"/>
      <c r="D232" s="187"/>
      <c r="E232" s="187"/>
      <c r="F232" s="187"/>
    </row>
    <row r="233" spans="1:6" ht="15.75">
      <c r="A233" s="47"/>
      <c r="B233" s="187"/>
      <c r="C233" s="187"/>
      <c r="D233" s="187"/>
      <c r="E233" s="187"/>
      <c r="F233" s="187"/>
    </row>
    <row r="234" spans="1:6" ht="15.75">
      <c r="A234" s="47"/>
      <c r="B234" s="187"/>
      <c r="C234" s="187"/>
      <c r="D234" s="187"/>
      <c r="E234" s="187"/>
      <c r="F234" s="187"/>
    </row>
    <row r="235" spans="1:6" ht="15.75">
      <c r="A235" s="47"/>
      <c r="B235" s="187"/>
      <c r="C235" s="187"/>
      <c r="D235" s="187"/>
      <c r="E235" s="187"/>
      <c r="F235" s="187"/>
    </row>
    <row r="236" spans="1:6" ht="15.75">
      <c r="A236" s="47"/>
      <c r="B236" s="187"/>
      <c r="C236" s="187"/>
      <c r="D236" s="187"/>
      <c r="E236" s="187"/>
      <c r="F236" s="187"/>
    </row>
    <row r="237" spans="1:6" ht="15.75">
      <c r="A237" s="47"/>
      <c r="B237" s="187"/>
      <c r="C237" s="187"/>
      <c r="D237" s="187"/>
      <c r="E237" s="187"/>
      <c r="F237" s="187"/>
    </row>
    <row r="238" spans="1:6" ht="15.75">
      <c r="A238" s="47"/>
      <c r="B238" s="187"/>
      <c r="C238" s="187"/>
      <c r="D238" s="187"/>
      <c r="E238" s="187"/>
      <c r="F238" s="187"/>
    </row>
    <row r="239" spans="1:6" ht="15.75">
      <c r="A239" s="47"/>
      <c r="B239" s="187"/>
      <c r="C239" s="187"/>
      <c r="D239" s="187"/>
      <c r="E239" s="187"/>
      <c r="F239" s="187"/>
    </row>
    <row r="240" spans="1:6" ht="15.75">
      <c r="A240" s="47"/>
      <c r="B240" s="187"/>
      <c r="C240" s="187"/>
      <c r="D240" s="187"/>
      <c r="E240" s="187"/>
      <c r="F240" s="187"/>
    </row>
    <row r="241" spans="1:6" ht="15.75">
      <c r="A241" s="47"/>
      <c r="B241" s="187"/>
      <c r="C241" s="187"/>
      <c r="D241" s="187"/>
      <c r="E241" s="187"/>
      <c r="F241" s="187"/>
    </row>
    <row r="242" spans="1:6" ht="15.75">
      <c r="A242" s="47"/>
      <c r="B242" s="187"/>
      <c r="C242" s="187"/>
      <c r="D242" s="187"/>
      <c r="E242" s="187"/>
      <c r="F242" s="187"/>
    </row>
    <row r="243" spans="1:6" ht="15.75">
      <c r="A243" s="47"/>
      <c r="B243" s="187"/>
      <c r="C243" s="187"/>
      <c r="D243" s="187"/>
      <c r="E243" s="187"/>
      <c r="F243" s="187"/>
    </row>
    <row r="244" spans="1:6" ht="15.75">
      <c r="A244" s="47"/>
      <c r="B244" s="187"/>
      <c r="C244" s="187"/>
      <c r="D244" s="187"/>
      <c r="E244" s="187"/>
      <c r="F244" s="187"/>
    </row>
    <row r="245" spans="1:6" ht="15.75">
      <c r="A245" s="47"/>
      <c r="B245" s="187"/>
      <c r="C245" s="187"/>
      <c r="D245" s="187"/>
      <c r="E245" s="187"/>
      <c r="F245" s="187"/>
    </row>
    <row r="246" spans="1:6" ht="15.75">
      <c r="A246" s="47"/>
      <c r="B246" s="187"/>
      <c r="C246" s="187"/>
      <c r="D246" s="187"/>
      <c r="E246" s="187"/>
      <c r="F246" s="187"/>
    </row>
    <row r="247" spans="1:6" ht="15.75">
      <c r="A247" s="47"/>
      <c r="B247" s="187"/>
      <c r="C247" s="187"/>
      <c r="D247" s="187"/>
      <c r="E247" s="187"/>
      <c r="F247" s="187"/>
    </row>
    <row r="248" spans="1:6" ht="15.75">
      <c r="A248" s="47"/>
      <c r="B248" s="187"/>
      <c r="C248" s="187"/>
      <c r="D248" s="187"/>
      <c r="E248" s="187"/>
      <c r="F248" s="187"/>
    </row>
    <row r="249" spans="1:6" ht="15.75">
      <c r="A249" s="47"/>
      <c r="B249" s="187"/>
      <c r="C249" s="187"/>
      <c r="D249" s="187"/>
      <c r="E249" s="187"/>
      <c r="F249" s="187"/>
    </row>
    <row r="250" spans="1:6" ht="15.75">
      <c r="A250" s="47"/>
      <c r="B250" s="187"/>
      <c r="C250" s="187"/>
      <c r="D250" s="187"/>
      <c r="E250" s="187"/>
      <c r="F250" s="187"/>
    </row>
    <row r="251" spans="1:6" ht="15.75">
      <c r="A251" s="47"/>
      <c r="B251" s="187"/>
      <c r="C251" s="187"/>
      <c r="D251" s="187"/>
      <c r="E251" s="187"/>
      <c r="F251" s="187"/>
    </row>
    <row r="252" spans="1:6" ht="15.75">
      <c r="A252" s="47"/>
      <c r="B252" s="187"/>
      <c r="C252" s="187"/>
      <c r="D252" s="187"/>
      <c r="E252" s="187"/>
      <c r="F252" s="187"/>
    </row>
    <row r="253" spans="1:6" ht="15.75">
      <c r="A253" s="47"/>
      <c r="B253" s="187"/>
      <c r="C253" s="187"/>
      <c r="D253" s="187"/>
      <c r="E253" s="187"/>
      <c r="F253" s="187"/>
    </row>
    <row r="254" spans="1:6" ht="15.75">
      <c r="A254" s="47"/>
      <c r="B254" s="187"/>
      <c r="C254" s="187"/>
      <c r="D254" s="187"/>
      <c r="E254" s="187"/>
      <c r="F254" s="187"/>
    </row>
    <row r="255" spans="1:6" ht="15.75">
      <c r="A255" s="47"/>
      <c r="B255" s="187"/>
      <c r="C255" s="187"/>
      <c r="D255" s="187"/>
      <c r="E255" s="187"/>
      <c r="F255" s="187"/>
    </row>
    <row r="256" spans="1:6" ht="15.75">
      <c r="A256" s="47"/>
      <c r="B256" s="187"/>
      <c r="C256" s="187"/>
      <c r="D256" s="187"/>
      <c r="E256" s="187"/>
      <c r="F256" s="187"/>
    </row>
    <row r="257" spans="1:6" ht="15.75">
      <c r="A257" s="47"/>
      <c r="B257" s="187"/>
      <c r="C257" s="187"/>
      <c r="D257" s="187"/>
      <c r="E257" s="187"/>
      <c r="F257" s="187"/>
    </row>
    <row r="258" spans="1:6" ht="15.75">
      <c r="A258" s="47"/>
      <c r="B258" s="187"/>
      <c r="C258" s="187"/>
      <c r="D258" s="187"/>
      <c r="E258" s="187"/>
      <c r="F258" s="187"/>
    </row>
    <row r="259" spans="1:6" ht="15.75">
      <c r="A259" s="47"/>
      <c r="B259" s="187"/>
      <c r="C259" s="187"/>
      <c r="D259" s="187"/>
      <c r="E259" s="187"/>
      <c r="F259" s="187"/>
    </row>
    <row r="260" spans="1:6" ht="15.75">
      <c r="A260" s="47"/>
      <c r="B260" s="187"/>
      <c r="C260" s="187"/>
      <c r="D260" s="187"/>
      <c r="E260" s="187"/>
      <c r="F260" s="187"/>
    </row>
    <row r="261" spans="1:6" ht="15.75">
      <c r="A261" s="47"/>
      <c r="B261" s="187"/>
      <c r="C261" s="187"/>
      <c r="D261" s="187"/>
      <c r="E261" s="187"/>
      <c r="F261" s="187"/>
    </row>
    <row r="262" spans="1:6" ht="15.75">
      <c r="A262" s="47"/>
      <c r="B262" s="187"/>
      <c r="C262" s="187"/>
      <c r="D262" s="187"/>
      <c r="E262" s="187"/>
      <c r="F262" s="187"/>
    </row>
    <row r="263" spans="1:6" ht="15.75">
      <c r="A263" s="47"/>
    </row>
    <row r="264" spans="1:6" ht="15.75">
      <c r="A264" s="47"/>
    </row>
    <row r="265" spans="1:6" ht="15.75">
      <c r="A265" s="47"/>
    </row>
    <row r="266" spans="1:6" ht="15.75">
      <c r="A266" s="47"/>
    </row>
    <row r="267" spans="1:6" ht="15.75">
      <c r="A267" s="47"/>
    </row>
    <row r="268" spans="1:6" ht="15.75">
      <c r="A268" s="47"/>
    </row>
    <row r="269" spans="1:6" ht="15.75">
      <c r="A269" s="47"/>
    </row>
    <row r="270" spans="1:6" ht="15.75">
      <c r="A270" s="47"/>
    </row>
    <row r="271" spans="1:6" ht="15.75">
      <c r="A271" s="47"/>
    </row>
    <row r="272" spans="1:6" ht="15.75">
      <c r="A272" s="47"/>
    </row>
    <row r="273" spans="1:1" ht="15.75">
      <c r="A273" s="47"/>
    </row>
    <row r="274" spans="1:1" ht="15.75">
      <c r="A274" s="47"/>
    </row>
    <row r="275" spans="1:1" ht="15.75">
      <c r="A275" s="47"/>
    </row>
    <row r="276" spans="1:1" ht="15.75">
      <c r="A276" s="47"/>
    </row>
    <row r="277" spans="1:1" ht="15.75">
      <c r="A277" s="47"/>
    </row>
    <row r="278" spans="1:1" ht="15.75">
      <c r="A278" s="47"/>
    </row>
    <row r="279" spans="1:1" ht="15.75">
      <c r="A279" s="47"/>
    </row>
    <row r="280" spans="1:1" ht="15.75">
      <c r="A280" s="47"/>
    </row>
    <row r="281" spans="1:1" ht="15.75">
      <c r="A281" s="47"/>
    </row>
    <row r="282" spans="1:1" ht="15.75">
      <c r="A282" s="47"/>
    </row>
    <row r="283" spans="1:1" ht="15.75">
      <c r="A283" s="47"/>
    </row>
    <row r="284" spans="1:1" ht="15.75">
      <c r="A284" s="47"/>
    </row>
    <row r="285" spans="1:1" ht="15.75">
      <c r="A285" s="47"/>
    </row>
    <row r="286" spans="1:1" ht="15.75">
      <c r="A286" s="47"/>
    </row>
    <row r="287" spans="1:1" ht="15.75">
      <c r="A287" s="47"/>
    </row>
    <row r="288" spans="1:1" ht="15.75">
      <c r="A288" s="47"/>
    </row>
    <row r="289" spans="1:1" ht="15.75">
      <c r="A289" s="47"/>
    </row>
    <row r="290" spans="1:1" ht="15.75">
      <c r="A290" s="47"/>
    </row>
    <row r="291" spans="1:1" ht="15.75">
      <c r="A291" s="47"/>
    </row>
    <row r="292" spans="1:1" ht="15.75">
      <c r="A292" s="47"/>
    </row>
    <row r="293" spans="1:1" ht="15.75">
      <c r="A293" s="47"/>
    </row>
    <row r="294" spans="1:1" ht="15.75">
      <c r="A294" s="47"/>
    </row>
    <row r="295" spans="1:1" ht="15.75">
      <c r="A295" s="47"/>
    </row>
    <row r="296" spans="1:1" ht="15.75">
      <c r="A296" s="47"/>
    </row>
    <row r="297" spans="1:1" ht="15.75">
      <c r="A297" s="47"/>
    </row>
    <row r="298" spans="1:1" ht="15.75">
      <c r="A298" s="47"/>
    </row>
    <row r="299" spans="1:1" ht="15.75">
      <c r="A299" s="47"/>
    </row>
    <row r="300" spans="1:1" ht="15.75">
      <c r="A300" s="47"/>
    </row>
    <row r="301" spans="1:1" ht="15.75">
      <c r="A301" s="47"/>
    </row>
    <row r="302" spans="1:1" ht="15.75">
      <c r="A302" s="47"/>
    </row>
    <row r="303" spans="1:1" ht="15.75">
      <c r="A303" s="47"/>
    </row>
    <row r="304" spans="1:1" ht="15.75">
      <c r="A304" s="47"/>
    </row>
    <row r="305" spans="1:1" ht="15.75">
      <c r="A305" s="47"/>
    </row>
    <row r="306" spans="1:1" ht="15.75">
      <c r="A306" s="47"/>
    </row>
    <row r="307" spans="1:1" ht="15.75">
      <c r="A307" s="47"/>
    </row>
    <row r="308" spans="1:1" ht="15.75">
      <c r="A308" s="47"/>
    </row>
    <row r="309" spans="1:1" ht="15.75">
      <c r="A309" s="47"/>
    </row>
    <row r="310" spans="1:1" ht="15.75">
      <c r="A310" s="47"/>
    </row>
    <row r="311" spans="1:1" ht="15.75">
      <c r="A311" s="47"/>
    </row>
    <row r="312" spans="1:1" ht="15.75">
      <c r="A312" s="47"/>
    </row>
    <row r="313" spans="1:1" ht="15.75">
      <c r="A313" s="47"/>
    </row>
    <row r="314" spans="1:1" ht="15.75">
      <c r="A314" s="47"/>
    </row>
    <row r="315" spans="1:1" ht="15.75">
      <c r="A315" s="47"/>
    </row>
    <row r="316" spans="1:1" ht="15.75">
      <c r="A316" s="47"/>
    </row>
    <row r="317" spans="1:1" ht="15.75">
      <c r="A317" s="47"/>
    </row>
    <row r="318" spans="1:1" ht="15.75">
      <c r="A318" s="47"/>
    </row>
    <row r="319" spans="1:1" ht="15.75">
      <c r="A319" s="47"/>
    </row>
    <row r="320" spans="1:1" ht="15.75">
      <c r="A320" s="47"/>
    </row>
    <row r="321" spans="1:1" ht="15.75">
      <c r="A321" s="47"/>
    </row>
    <row r="322" spans="1:1" ht="15.75">
      <c r="A322" s="47"/>
    </row>
    <row r="323" spans="1:1" ht="15.75">
      <c r="A323" s="47"/>
    </row>
    <row r="324" spans="1:1" ht="15.75">
      <c r="A324" s="47"/>
    </row>
    <row r="325" spans="1:1" ht="15.75">
      <c r="A325" s="47"/>
    </row>
    <row r="326" spans="1:1" ht="15.75">
      <c r="A326" s="47"/>
    </row>
    <row r="327" spans="1:1" ht="15.75">
      <c r="A327" s="47"/>
    </row>
    <row r="328" spans="1:1" ht="15.75">
      <c r="A328" s="47"/>
    </row>
    <row r="329" spans="1:1" ht="15.75">
      <c r="A329" s="47"/>
    </row>
    <row r="330" spans="1:1" ht="15.75">
      <c r="A330" s="47"/>
    </row>
    <row r="331" spans="1:1" ht="15.75">
      <c r="A331" s="47"/>
    </row>
    <row r="332" spans="1:1" ht="15.75">
      <c r="A332" s="47"/>
    </row>
    <row r="333" spans="1:1" ht="15.75">
      <c r="A333" s="47"/>
    </row>
    <row r="334" spans="1:1" ht="15.75">
      <c r="A334" s="47"/>
    </row>
    <row r="335" spans="1:1" ht="15.75">
      <c r="A335" s="47"/>
    </row>
    <row r="336" spans="1:1" ht="15.75">
      <c r="A336" s="47"/>
    </row>
    <row r="337" spans="1:1" ht="15.75">
      <c r="A337" s="47"/>
    </row>
    <row r="338" spans="1:1" ht="15.75">
      <c r="A338" s="47"/>
    </row>
    <row r="339" spans="1:1" ht="15.75">
      <c r="A339" s="47"/>
    </row>
    <row r="340" spans="1:1" ht="15.75">
      <c r="A340" s="47"/>
    </row>
    <row r="341" spans="1:1" ht="15.75">
      <c r="A341" s="47"/>
    </row>
    <row r="342" spans="1:1" ht="15.75">
      <c r="A342" s="47"/>
    </row>
    <row r="343" spans="1:1" ht="15.75">
      <c r="A343" s="47"/>
    </row>
    <row r="344" spans="1:1" ht="15.75">
      <c r="A344" s="47"/>
    </row>
    <row r="345" spans="1:1" ht="15.75">
      <c r="A345" s="47"/>
    </row>
    <row r="346" spans="1:1" ht="15.75">
      <c r="A346" s="47"/>
    </row>
    <row r="347" spans="1:1" ht="15.75">
      <c r="A347" s="47"/>
    </row>
    <row r="348" spans="1:1" ht="15.75">
      <c r="A348" s="47"/>
    </row>
    <row r="349" spans="1:1" ht="15.75">
      <c r="A349" s="47"/>
    </row>
    <row r="350" spans="1:1" ht="15.75">
      <c r="A350" s="47"/>
    </row>
    <row r="351" spans="1:1" ht="15.75">
      <c r="A351" s="47"/>
    </row>
    <row r="352" spans="1:1" ht="15.75">
      <c r="A352" s="47"/>
    </row>
    <row r="353" spans="1:1" ht="15.75">
      <c r="A353" s="47"/>
    </row>
    <row r="354" spans="1:1" ht="15.75">
      <c r="A354" s="47"/>
    </row>
    <row r="355" spans="1:1" ht="15.75">
      <c r="A355" s="47"/>
    </row>
    <row r="356" spans="1:1" ht="15.75">
      <c r="A356" s="47"/>
    </row>
    <row r="357" spans="1:1" ht="15.75">
      <c r="A357" s="47"/>
    </row>
    <row r="358" spans="1:1" ht="15.75">
      <c r="A358" s="47"/>
    </row>
    <row r="359" spans="1:1" ht="15.75">
      <c r="A359" s="47"/>
    </row>
    <row r="360" spans="1:1" ht="15.75">
      <c r="A360" s="47"/>
    </row>
    <row r="361" spans="1:1" ht="15.75">
      <c r="A361" s="47"/>
    </row>
    <row r="362" spans="1:1" ht="15.75">
      <c r="A362" s="47"/>
    </row>
    <row r="363" spans="1:1" ht="15.75">
      <c r="A363" s="47"/>
    </row>
    <row r="364" spans="1:1" ht="15.75">
      <c r="A364" s="47"/>
    </row>
    <row r="365" spans="1:1" ht="15.75">
      <c r="A365" s="47"/>
    </row>
    <row r="366" spans="1:1" ht="15.75">
      <c r="A366" s="47"/>
    </row>
    <row r="367" spans="1:1" ht="15.75">
      <c r="A367" s="47"/>
    </row>
    <row r="368" spans="1:1" ht="15.75">
      <c r="A368" s="47"/>
    </row>
    <row r="369" spans="1:1" ht="15.75">
      <c r="A369" s="47"/>
    </row>
    <row r="370" spans="1:1" ht="15.75">
      <c r="A370" s="47"/>
    </row>
    <row r="371" spans="1:1" ht="15.75">
      <c r="A371" s="47"/>
    </row>
    <row r="372" spans="1:1" ht="15.75">
      <c r="A372" s="47"/>
    </row>
    <row r="373" spans="1:1" ht="15.75">
      <c r="A373" s="47"/>
    </row>
    <row r="374" spans="1:1" ht="15.75">
      <c r="A374" s="47"/>
    </row>
    <row r="375" spans="1:1" ht="15.75">
      <c r="A375" s="47"/>
    </row>
    <row r="376" spans="1:1" ht="15.75">
      <c r="A376" s="47"/>
    </row>
    <row r="377" spans="1:1" ht="15.75">
      <c r="A377" s="47"/>
    </row>
    <row r="378" spans="1:1" ht="15.75">
      <c r="A378" s="47"/>
    </row>
    <row r="379" spans="1:1" ht="15.75">
      <c r="A379" s="47"/>
    </row>
    <row r="380" spans="1:1" ht="15.75">
      <c r="A380" s="47"/>
    </row>
    <row r="381" spans="1:1" ht="15.75">
      <c r="A381" s="47"/>
    </row>
    <row r="382" spans="1:1" ht="15.75">
      <c r="A382" s="47"/>
    </row>
    <row r="383" spans="1:1" ht="15.75">
      <c r="A383" s="47"/>
    </row>
    <row r="384" spans="1:1" ht="15.75">
      <c r="A384" s="47"/>
    </row>
    <row r="385" spans="1:1" ht="15.75">
      <c r="A385" s="47"/>
    </row>
    <row r="386" spans="1:1" ht="15.75">
      <c r="A386" s="47"/>
    </row>
    <row r="387" spans="1:1" ht="15.75">
      <c r="A387" s="47"/>
    </row>
    <row r="388" spans="1:1" ht="15.75">
      <c r="A388" s="47"/>
    </row>
    <row r="389" spans="1:1" ht="15.75">
      <c r="A389" s="47"/>
    </row>
    <row r="390" spans="1:1" ht="15.75">
      <c r="A390" s="47"/>
    </row>
    <row r="391" spans="1:1" ht="15.75">
      <c r="A391" s="47"/>
    </row>
    <row r="392" spans="1:1" ht="15.75">
      <c r="A392" s="47"/>
    </row>
    <row r="393" spans="1:1" ht="15.75">
      <c r="A393" s="47"/>
    </row>
    <row r="394" spans="1:1" ht="15.75">
      <c r="A394" s="47"/>
    </row>
    <row r="395" spans="1:1" ht="15.75">
      <c r="A395" s="47"/>
    </row>
    <row r="396" spans="1:1" ht="15.75">
      <c r="A396" s="47"/>
    </row>
    <row r="397" spans="1:1" ht="15.75">
      <c r="A397" s="47"/>
    </row>
    <row r="398" spans="1:1" ht="15.75">
      <c r="A398" s="47"/>
    </row>
    <row r="399" spans="1:1" ht="15.75">
      <c r="A399" s="47"/>
    </row>
    <row r="400" spans="1:1" ht="15.75">
      <c r="A400" s="47"/>
    </row>
    <row r="401" spans="1:1" ht="15.75">
      <c r="A401" s="47"/>
    </row>
    <row r="402" spans="1:1" ht="15.75">
      <c r="A402" s="47"/>
    </row>
    <row r="403" spans="1:1" ht="15.75">
      <c r="A403" s="47"/>
    </row>
    <row r="404" spans="1:1" ht="15.75">
      <c r="A404" s="47"/>
    </row>
    <row r="405" spans="1:1" ht="15.75">
      <c r="A405" s="47"/>
    </row>
    <row r="406" spans="1:1" ht="15.75">
      <c r="A406" s="47"/>
    </row>
    <row r="407" spans="1:1" ht="15.75">
      <c r="A407" s="47"/>
    </row>
    <row r="408" spans="1:1" ht="15.75">
      <c r="A408" s="47"/>
    </row>
    <row r="409" spans="1:1" ht="15.75">
      <c r="A409" s="47"/>
    </row>
    <row r="410" spans="1:1" ht="15.75">
      <c r="A410" s="47"/>
    </row>
    <row r="411" spans="1:1" ht="15.75">
      <c r="A411" s="47"/>
    </row>
    <row r="412" spans="1:1" ht="15.75">
      <c r="A412" s="47"/>
    </row>
    <row r="413" spans="1:1" ht="15.75">
      <c r="A413" s="47"/>
    </row>
    <row r="414" spans="1:1" ht="15.75">
      <c r="A414" s="47"/>
    </row>
    <row r="415" spans="1:1" ht="15.75">
      <c r="A415" s="47"/>
    </row>
    <row r="416" spans="1:1" ht="15.75">
      <c r="A416" s="47"/>
    </row>
    <row r="417" spans="1:1" ht="15.75">
      <c r="A417" s="47"/>
    </row>
    <row r="418" spans="1:1" ht="15.75">
      <c r="A418" s="47"/>
    </row>
    <row r="419" spans="1:1" ht="15.75">
      <c r="A419" s="47"/>
    </row>
    <row r="420" spans="1:1" ht="15.75">
      <c r="A420" s="47"/>
    </row>
    <row r="421" spans="1:1" ht="15.75">
      <c r="A421" s="47"/>
    </row>
    <row r="422" spans="1:1" ht="15.75">
      <c r="A422" s="47"/>
    </row>
    <row r="423" spans="1:1" ht="15.75">
      <c r="A423" s="47"/>
    </row>
    <row r="424" spans="1:1" ht="15.75">
      <c r="A424" s="47"/>
    </row>
    <row r="425" spans="1:1" ht="15.75">
      <c r="A425" s="47"/>
    </row>
    <row r="426" spans="1:1" ht="15.75">
      <c r="A426" s="47"/>
    </row>
    <row r="427" spans="1:1" ht="15.75">
      <c r="A427" s="47"/>
    </row>
    <row r="428" spans="1:1" ht="15.75">
      <c r="A428" s="47"/>
    </row>
    <row r="429" spans="1:1" ht="15.75">
      <c r="A429" s="47"/>
    </row>
    <row r="430" spans="1:1" ht="15.75">
      <c r="A430" s="47"/>
    </row>
    <row r="431" spans="1:1" ht="15.75">
      <c r="A431" s="47"/>
    </row>
    <row r="432" spans="1:1" ht="15.75">
      <c r="A432" s="47"/>
    </row>
    <row r="433" spans="1:1" ht="15.75">
      <c r="A433" s="47"/>
    </row>
    <row r="434" spans="1:1" ht="15.75">
      <c r="A434" s="47"/>
    </row>
    <row r="435" spans="1:1" ht="15.75">
      <c r="A435" s="47"/>
    </row>
    <row r="436" spans="1:1" ht="15.75">
      <c r="A436" s="47"/>
    </row>
    <row r="437" spans="1:1" ht="15.75">
      <c r="A437" s="47"/>
    </row>
    <row r="438" spans="1:1" ht="15.75">
      <c r="A438" s="47"/>
    </row>
    <row r="439" spans="1:1" ht="15.75">
      <c r="A439" s="47"/>
    </row>
    <row r="440" spans="1:1" ht="15.75">
      <c r="A440" s="47"/>
    </row>
    <row r="441" spans="1:1" ht="15.75">
      <c r="A441" s="47"/>
    </row>
    <row r="442" spans="1:1" ht="15.75">
      <c r="A442" s="47"/>
    </row>
    <row r="443" spans="1:1" ht="15.75">
      <c r="A443" s="47"/>
    </row>
    <row r="444" spans="1:1" ht="15.75">
      <c r="A444" s="47"/>
    </row>
    <row r="445" spans="1:1" ht="15.75">
      <c r="A445" s="47"/>
    </row>
    <row r="446" spans="1:1" ht="15.75">
      <c r="A446" s="47"/>
    </row>
    <row r="447" spans="1:1" ht="15.75">
      <c r="A447" s="47"/>
    </row>
    <row r="448" spans="1:1" ht="15.75">
      <c r="A448" s="47"/>
    </row>
    <row r="449" spans="1:1" ht="15.75">
      <c r="A449" s="47"/>
    </row>
    <row r="450" spans="1:1" ht="15.75">
      <c r="A450" s="47"/>
    </row>
    <row r="451" spans="1:1" ht="15.75">
      <c r="A451" s="47"/>
    </row>
    <row r="452" spans="1:1" ht="15.75">
      <c r="A452" s="47"/>
    </row>
    <row r="453" spans="1:1" ht="15.75">
      <c r="A453" s="47"/>
    </row>
    <row r="454" spans="1:1" ht="15.75">
      <c r="A454" s="47"/>
    </row>
    <row r="455" spans="1:1" ht="15.75">
      <c r="A455" s="47"/>
    </row>
    <row r="456" spans="1:1" ht="15.75">
      <c r="A456" s="47"/>
    </row>
    <row r="457" spans="1:1" ht="15.75">
      <c r="A457" s="47"/>
    </row>
    <row r="458" spans="1:1" ht="15.75">
      <c r="A458" s="47"/>
    </row>
    <row r="459" spans="1:1" ht="15.75">
      <c r="A459" s="47"/>
    </row>
    <row r="460" spans="1:1" ht="15.75">
      <c r="A460" s="47"/>
    </row>
    <row r="461" spans="1:1" ht="15.75">
      <c r="A461" s="47"/>
    </row>
    <row r="462" spans="1:1" ht="15.75">
      <c r="A462" s="47"/>
    </row>
    <row r="463" spans="1:1" ht="15.75">
      <c r="A463" s="47"/>
    </row>
    <row r="464" spans="1:1" ht="15.75">
      <c r="A464" s="47"/>
    </row>
    <row r="465" spans="1:1" ht="15.75">
      <c r="A465" s="47"/>
    </row>
    <row r="466" spans="1:1" ht="15.75">
      <c r="A466" s="47"/>
    </row>
    <row r="467" spans="1:1" ht="15.75">
      <c r="A467" s="47"/>
    </row>
    <row r="468" spans="1:1" ht="15.75">
      <c r="A468" s="47"/>
    </row>
    <row r="469" spans="1:1" ht="15.75">
      <c r="A469" s="47"/>
    </row>
    <row r="470" spans="1:1" ht="15.75">
      <c r="A470" s="47"/>
    </row>
    <row r="471" spans="1:1" ht="15.75">
      <c r="A471" s="47"/>
    </row>
    <row r="472" spans="1:1" ht="15.75">
      <c r="A472" s="47"/>
    </row>
    <row r="473" spans="1:1" ht="15.75">
      <c r="A473" s="47"/>
    </row>
    <row r="474" spans="1:1" ht="15.75">
      <c r="A474" s="47"/>
    </row>
    <row r="475" spans="1:1" ht="15.75">
      <c r="A475" s="47"/>
    </row>
    <row r="476" spans="1:1" ht="15.75">
      <c r="A476" s="47"/>
    </row>
    <row r="477" spans="1:1" ht="15.75">
      <c r="A477" s="47"/>
    </row>
    <row r="478" spans="1:1" ht="15.75">
      <c r="A478" s="47"/>
    </row>
    <row r="479" spans="1:1" ht="15.75">
      <c r="A479" s="47"/>
    </row>
    <row r="480" spans="1:1" ht="15.75">
      <c r="A480" s="47"/>
    </row>
    <row r="481" spans="1:1" ht="15.75">
      <c r="A481" s="47"/>
    </row>
    <row r="482" spans="1:1" ht="15.75">
      <c r="A482" s="47"/>
    </row>
    <row r="483" spans="1:1" ht="15.75">
      <c r="A483" s="47"/>
    </row>
    <row r="484" spans="1:1" ht="15.75">
      <c r="A484" s="47"/>
    </row>
    <row r="485" spans="1:1" ht="15.75">
      <c r="A485" s="47"/>
    </row>
    <row r="486" spans="1:1" ht="15.75">
      <c r="A486" s="47"/>
    </row>
    <row r="487" spans="1:1" ht="15.75">
      <c r="A487" s="47"/>
    </row>
    <row r="488" spans="1:1" ht="15.75">
      <c r="A488" s="47"/>
    </row>
    <row r="489" spans="1:1" ht="15.75">
      <c r="A489" s="47"/>
    </row>
    <row r="490" spans="1:1" ht="15.75">
      <c r="A490" s="47"/>
    </row>
    <row r="491" spans="1:1" ht="15.75">
      <c r="A491" s="47"/>
    </row>
    <row r="492" spans="1:1" ht="15.75">
      <c r="A492" s="47"/>
    </row>
    <row r="493" spans="1:1" ht="15.75">
      <c r="A493" s="47"/>
    </row>
    <row r="494" spans="1:1" ht="15.75">
      <c r="A494" s="47"/>
    </row>
    <row r="495" spans="1:1" ht="15.75">
      <c r="A495" s="47"/>
    </row>
    <row r="496" spans="1:1" ht="15.75">
      <c r="A496" s="47"/>
    </row>
    <row r="497" spans="1:1" ht="15.75">
      <c r="A497" s="47"/>
    </row>
    <row r="498" spans="1:1" ht="15.75">
      <c r="A498" s="47"/>
    </row>
    <row r="499" spans="1:1" ht="15.75">
      <c r="A499" s="47"/>
    </row>
    <row r="500" spans="1:1" ht="15.75">
      <c r="A500" s="47"/>
    </row>
    <row r="501" spans="1:1" ht="15.75">
      <c r="A501" s="47"/>
    </row>
    <row r="502" spans="1:1" ht="15.75">
      <c r="A502" s="47"/>
    </row>
    <row r="503" spans="1:1" ht="15.75">
      <c r="A503" s="47"/>
    </row>
    <row r="504" spans="1:1" ht="15.75">
      <c r="A504" s="47"/>
    </row>
    <row r="505" spans="1:1" ht="15.75">
      <c r="A505" s="47"/>
    </row>
    <row r="506" spans="1:1" ht="15.75">
      <c r="A506" s="47"/>
    </row>
    <row r="507" spans="1:1" ht="15.75">
      <c r="A507" s="47"/>
    </row>
    <row r="508" spans="1:1" ht="15.75">
      <c r="A508" s="47"/>
    </row>
    <row r="509" spans="1:1" ht="15.75">
      <c r="A509" s="47"/>
    </row>
    <row r="510" spans="1:1" ht="15.75">
      <c r="A510" s="47"/>
    </row>
    <row r="511" spans="1:1" ht="15.75">
      <c r="A511" s="47"/>
    </row>
    <row r="512" spans="1:1" ht="15.75">
      <c r="A512" s="47"/>
    </row>
    <row r="513" spans="1:1" ht="15.75">
      <c r="A513" s="47"/>
    </row>
    <row r="514" spans="1:1" ht="15.75">
      <c r="A514" s="47"/>
    </row>
    <row r="515" spans="1:1" ht="15.75">
      <c r="A515" s="47"/>
    </row>
    <row r="516" spans="1:1" ht="15.75">
      <c r="A516" s="47"/>
    </row>
    <row r="517" spans="1:1" ht="15.75">
      <c r="A517" s="47"/>
    </row>
    <row r="518" spans="1:1" ht="15.75">
      <c r="A518" s="47"/>
    </row>
    <row r="519" spans="1:1" ht="15.75">
      <c r="A519" s="47"/>
    </row>
    <row r="520" spans="1:1" ht="15.75">
      <c r="A520" s="47"/>
    </row>
    <row r="521" spans="1:1" ht="15.75">
      <c r="A521" s="47"/>
    </row>
    <row r="522" spans="1:1" ht="15.75">
      <c r="A522" s="47"/>
    </row>
    <row r="523" spans="1:1" ht="15.75">
      <c r="A523" s="47"/>
    </row>
    <row r="524" spans="1:1" ht="15.75">
      <c r="A524" s="47"/>
    </row>
    <row r="525" spans="1:1" ht="15.75">
      <c r="A525" s="47"/>
    </row>
    <row r="526" spans="1:1" ht="15.75">
      <c r="A526" s="47"/>
    </row>
    <row r="527" spans="1:1" ht="15.75">
      <c r="A527" s="47"/>
    </row>
    <row r="528" spans="1:1" ht="15.75">
      <c r="A528" s="47"/>
    </row>
    <row r="529" spans="1:1" ht="15.75">
      <c r="A529" s="47"/>
    </row>
    <row r="530" spans="1:1" ht="15.75">
      <c r="A530" s="47"/>
    </row>
    <row r="531" spans="1:1" ht="15.75">
      <c r="A531" s="47"/>
    </row>
    <row r="532" spans="1:1" ht="15.75">
      <c r="A532" s="47"/>
    </row>
    <row r="533" spans="1:1" ht="15.75">
      <c r="A533" s="47"/>
    </row>
    <row r="534" spans="1:1" ht="15.75">
      <c r="A534" s="47"/>
    </row>
    <row r="535" spans="1:1" ht="15.75">
      <c r="A535" s="47"/>
    </row>
    <row r="536" spans="1:1" ht="15.75">
      <c r="A536" s="47"/>
    </row>
    <row r="537" spans="1:1" ht="15.75">
      <c r="A537" s="47"/>
    </row>
    <row r="538" spans="1:1" ht="15.75">
      <c r="A538" s="47"/>
    </row>
    <row r="539" spans="1:1" ht="15.75">
      <c r="A539" s="47"/>
    </row>
    <row r="540" spans="1:1" ht="15.75">
      <c r="A540" s="47"/>
    </row>
    <row r="541" spans="1:1" ht="15.75">
      <c r="A541" s="47"/>
    </row>
    <row r="542" spans="1:1" ht="15.75">
      <c r="A542" s="47"/>
    </row>
    <row r="543" spans="1:1" ht="15.75">
      <c r="A543" s="47"/>
    </row>
    <row r="544" spans="1:1" ht="15.75">
      <c r="A544" s="47"/>
    </row>
    <row r="545" spans="1:1" ht="15.75">
      <c r="A545" s="47"/>
    </row>
    <row r="546" spans="1:1" ht="15.75">
      <c r="A546" s="47"/>
    </row>
    <row r="547" spans="1:1" ht="15.75">
      <c r="A547" s="47"/>
    </row>
    <row r="548" spans="1:1" ht="15.75">
      <c r="A548" s="47"/>
    </row>
    <row r="549" spans="1:1" ht="15.75">
      <c r="A549" s="47"/>
    </row>
    <row r="550" spans="1:1" ht="15.75">
      <c r="A550" s="47"/>
    </row>
    <row r="551" spans="1:1" ht="15.75">
      <c r="A551" s="47"/>
    </row>
    <row r="552" spans="1:1" ht="15.75">
      <c r="A552" s="47"/>
    </row>
    <row r="553" spans="1:1" ht="15.75">
      <c r="A553" s="47"/>
    </row>
    <row r="554" spans="1:1" ht="15.75">
      <c r="A554" s="47"/>
    </row>
    <row r="555" spans="1:1" ht="15.75">
      <c r="A555" s="47"/>
    </row>
    <row r="556" spans="1:1" ht="15.75">
      <c r="A556" s="47"/>
    </row>
    <row r="557" spans="1:1" ht="15.75">
      <c r="A557" s="47"/>
    </row>
    <row r="558" spans="1:1" ht="15.75">
      <c r="A558" s="47"/>
    </row>
    <row r="559" spans="1:1" ht="15.75">
      <c r="A559" s="47"/>
    </row>
    <row r="560" spans="1:1" ht="15.75">
      <c r="A560" s="47"/>
    </row>
    <row r="561" spans="1:1" ht="15.75">
      <c r="A561" s="47"/>
    </row>
    <row r="562" spans="1:1" ht="15.75">
      <c r="A562" s="47"/>
    </row>
    <row r="563" spans="1:1" ht="15.75">
      <c r="A563" s="47"/>
    </row>
    <row r="564" spans="1:1" ht="15.75">
      <c r="A564" s="47"/>
    </row>
    <row r="565" spans="1:1" ht="15.75">
      <c r="A565" s="47"/>
    </row>
    <row r="566" spans="1:1" ht="15.75">
      <c r="A566" s="47"/>
    </row>
    <row r="567" spans="1:1" ht="15.75">
      <c r="A567" s="47"/>
    </row>
    <row r="568" spans="1:1" ht="15.75">
      <c r="A568" s="47"/>
    </row>
    <row r="569" spans="1:1" ht="15.75">
      <c r="A569" s="47"/>
    </row>
    <row r="570" spans="1:1" ht="15.75">
      <c r="A570" s="47"/>
    </row>
    <row r="571" spans="1:1" ht="15.75">
      <c r="A571" s="47"/>
    </row>
    <row r="572" spans="1:1" ht="15.75">
      <c r="A572" s="47"/>
    </row>
    <row r="573" spans="1:1" ht="15.75">
      <c r="A573" s="47"/>
    </row>
    <row r="574" spans="1:1" ht="15.75">
      <c r="A574" s="47"/>
    </row>
    <row r="575" spans="1:1" ht="15.75">
      <c r="A575" s="47"/>
    </row>
    <row r="576" spans="1:1" ht="15.75">
      <c r="A576" s="47"/>
    </row>
    <row r="577" spans="1:1" ht="15.75">
      <c r="A577" s="47"/>
    </row>
    <row r="578" spans="1:1" ht="15.75">
      <c r="A578" s="47"/>
    </row>
    <row r="579" spans="1:1" ht="15.75">
      <c r="A579" s="47"/>
    </row>
    <row r="580" spans="1:1" ht="15.75">
      <c r="A580" s="47"/>
    </row>
    <row r="581" spans="1:1" ht="15.75">
      <c r="A581" s="47"/>
    </row>
    <row r="582" spans="1:1" ht="15.75">
      <c r="A582" s="47"/>
    </row>
    <row r="583" spans="1:1" ht="15.75">
      <c r="A583" s="47"/>
    </row>
    <row r="584" spans="1:1" ht="15.75">
      <c r="A584" s="47"/>
    </row>
    <row r="585" spans="1:1" ht="15.75">
      <c r="A585" s="47"/>
    </row>
    <row r="586" spans="1:1" ht="15.75">
      <c r="A586" s="47"/>
    </row>
    <row r="587" spans="1:1" ht="15.75">
      <c r="A587" s="47"/>
    </row>
    <row r="588" spans="1:1" ht="15.75">
      <c r="A588" s="47"/>
    </row>
    <row r="589" spans="1:1" ht="15.75">
      <c r="A589" s="47"/>
    </row>
    <row r="590" spans="1:1" ht="15.75">
      <c r="A590" s="47"/>
    </row>
    <row r="591" spans="1:1" ht="15.75">
      <c r="A591" s="47"/>
    </row>
    <row r="592" spans="1:1" ht="15.75">
      <c r="A592" s="47"/>
    </row>
    <row r="593" spans="1:1" ht="15.75">
      <c r="A593" s="47"/>
    </row>
    <row r="594" spans="1:1" ht="15.75">
      <c r="A594" s="47"/>
    </row>
    <row r="595" spans="1:1" ht="15.75">
      <c r="A595" s="47"/>
    </row>
    <row r="596" spans="1:1" ht="15.75">
      <c r="A596" s="47"/>
    </row>
    <row r="597" spans="1:1" ht="15.75">
      <c r="A597" s="47"/>
    </row>
    <row r="598" spans="1:1" ht="15.75">
      <c r="A598" s="47"/>
    </row>
    <row r="599" spans="1:1" ht="15.75">
      <c r="A599" s="47"/>
    </row>
    <row r="600" spans="1:1" ht="15.75">
      <c r="A600" s="47"/>
    </row>
    <row r="601" spans="1:1" ht="15.75">
      <c r="A601" s="47"/>
    </row>
    <row r="602" spans="1:1" ht="15.75">
      <c r="A602" s="47"/>
    </row>
    <row r="603" spans="1:1" ht="15.75">
      <c r="A603" s="47"/>
    </row>
    <row r="604" spans="1:1" ht="15.75">
      <c r="A604" s="47"/>
    </row>
    <row r="605" spans="1:1" ht="15.75">
      <c r="A605" s="47"/>
    </row>
    <row r="606" spans="1:1" ht="15.75">
      <c r="A606" s="47"/>
    </row>
    <row r="607" spans="1:1" ht="15.75">
      <c r="A607" s="47"/>
    </row>
    <row r="608" spans="1:1" ht="15.75">
      <c r="A608" s="47"/>
    </row>
    <row r="609" spans="1:1" ht="15.75">
      <c r="A609" s="47"/>
    </row>
    <row r="610" spans="1:1" ht="15.75">
      <c r="A610" s="47"/>
    </row>
    <row r="611" spans="1:1" ht="15.75">
      <c r="A611" s="47"/>
    </row>
    <row r="612" spans="1:1" ht="15.75">
      <c r="A612" s="47"/>
    </row>
    <row r="613" spans="1:1" ht="15.75">
      <c r="A613" s="47"/>
    </row>
    <row r="614" spans="1:1" ht="15.75">
      <c r="A614" s="47"/>
    </row>
    <row r="615" spans="1:1" ht="15.75">
      <c r="A615" s="47"/>
    </row>
    <row r="616" spans="1:1" ht="15.75">
      <c r="A616" s="47"/>
    </row>
    <row r="617" spans="1:1" ht="15.75">
      <c r="A617" s="47"/>
    </row>
    <row r="618" spans="1:1" ht="15.75">
      <c r="A618" s="47"/>
    </row>
    <row r="619" spans="1:1" ht="15.75">
      <c r="A619" s="47"/>
    </row>
    <row r="620" spans="1:1" ht="15.75">
      <c r="A620" s="47"/>
    </row>
    <row r="621" spans="1:1" ht="15.75">
      <c r="A621" s="47"/>
    </row>
    <row r="622" spans="1:1" ht="15.75">
      <c r="A622" s="47"/>
    </row>
    <row r="623" spans="1:1" ht="15.75">
      <c r="A623" s="47"/>
    </row>
    <row r="624" spans="1:1" ht="15.75">
      <c r="A624" s="47"/>
    </row>
    <row r="625" spans="1:1" ht="15.75">
      <c r="A625" s="47"/>
    </row>
    <row r="626" spans="1:1" ht="15.75">
      <c r="A626" s="47"/>
    </row>
    <row r="627" spans="1:1" ht="15.75">
      <c r="A627" s="47"/>
    </row>
    <row r="628" spans="1:1" ht="15.75">
      <c r="A628" s="47"/>
    </row>
    <row r="629" spans="1:1" ht="15.75">
      <c r="A629" s="47"/>
    </row>
    <row r="630" spans="1:1" ht="15.75">
      <c r="A630" s="47"/>
    </row>
    <row r="631" spans="1:1" ht="15.75">
      <c r="A631" s="47"/>
    </row>
    <row r="632" spans="1:1" ht="15.75">
      <c r="A632" s="47"/>
    </row>
    <row r="633" spans="1:1" ht="15.75">
      <c r="A633" s="47"/>
    </row>
    <row r="634" spans="1:1" ht="15.75">
      <c r="A634" s="47"/>
    </row>
    <row r="635" spans="1:1" ht="15.75">
      <c r="A635" s="47"/>
    </row>
    <row r="636" spans="1:1" ht="15.75">
      <c r="A636" s="47"/>
    </row>
    <row r="637" spans="1:1" ht="15.75">
      <c r="A637" s="47"/>
    </row>
    <row r="638" spans="1:1" ht="15.75">
      <c r="A638" s="47"/>
    </row>
    <row r="639" spans="1:1" ht="15.75">
      <c r="A639" s="47"/>
    </row>
    <row r="640" spans="1:1" ht="15.75">
      <c r="A640" s="47"/>
    </row>
    <row r="641" spans="1:1" ht="15.75">
      <c r="A641" s="47"/>
    </row>
    <row r="642" spans="1:1" ht="15.75">
      <c r="A642" s="47"/>
    </row>
    <row r="643" spans="1:1" ht="15.75">
      <c r="A643" s="47"/>
    </row>
    <row r="644" spans="1:1" ht="15.75">
      <c r="A644" s="47"/>
    </row>
    <row r="645" spans="1:1" ht="15.75">
      <c r="A645" s="47"/>
    </row>
    <row r="646" spans="1:1" ht="15.75">
      <c r="A646" s="47"/>
    </row>
  </sheetData>
  <mergeCells count="6">
    <mergeCell ref="A26:Q26"/>
    <mergeCell ref="A25:Q25"/>
    <mergeCell ref="A2:Q2"/>
    <mergeCell ref="A3:Q3"/>
    <mergeCell ref="A4:Q4"/>
    <mergeCell ref="A5:Q5"/>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1"/>
  <sheetViews>
    <sheetView zoomScale="85" zoomScaleNormal="85" workbookViewId="0"/>
  </sheetViews>
  <sheetFormatPr baseColWidth="10" defaultColWidth="11.42578125" defaultRowHeight="15"/>
  <cols>
    <col min="1" max="1" width="9.140625" style="66" customWidth="1"/>
    <col min="2" max="2" width="11.28515625" style="66" customWidth="1"/>
    <col min="3" max="3" width="12.140625" style="66" bestFit="1" customWidth="1"/>
    <col min="4" max="4" width="11.28515625" style="66" customWidth="1"/>
    <col min="5" max="5" width="12.28515625" style="66" bestFit="1" customWidth="1"/>
    <col min="6" max="6" width="11.28515625" style="66" customWidth="1"/>
    <col min="7" max="7" width="7.28515625" style="66" bestFit="1" customWidth="1"/>
    <col min="8" max="8" width="6.140625" style="66" customWidth="1"/>
    <col min="9" max="9" width="10" style="94" customWidth="1"/>
    <col min="10" max="10" width="11.28515625" style="66" bestFit="1" customWidth="1"/>
    <col min="11" max="11" width="10.28515625" style="66" bestFit="1" customWidth="1"/>
    <col min="12" max="12" width="7.85546875" style="66" bestFit="1" customWidth="1"/>
    <col min="13" max="13" width="6.7109375" style="66" bestFit="1" customWidth="1"/>
    <col min="14" max="14" width="11.28515625" style="66" bestFit="1" customWidth="1"/>
    <col min="15" max="15" width="7.28515625" style="66" bestFit="1" customWidth="1"/>
    <col min="16" max="16" width="4.7109375" style="66" customWidth="1"/>
    <col min="17" max="18" width="11.42578125" style="66" customWidth="1"/>
    <col min="19" max="20" width="9.28515625" style="66" bestFit="1" customWidth="1"/>
    <col min="21" max="256" width="11.42578125" style="66"/>
    <col min="257" max="257" width="9.140625" style="66" customWidth="1"/>
    <col min="258" max="258" width="11.28515625" style="66" customWidth="1"/>
    <col min="259" max="259" width="12.140625" style="66" bestFit="1" customWidth="1"/>
    <col min="260" max="260" width="11.28515625" style="66" customWidth="1"/>
    <col min="261" max="261" width="12.28515625" style="66" bestFit="1" customWidth="1"/>
    <col min="262" max="262" width="11.28515625" style="66" customWidth="1"/>
    <col min="263" max="263" width="7.28515625" style="66" bestFit="1" customWidth="1"/>
    <col min="264" max="264" width="6.140625" style="66" customWidth="1"/>
    <col min="265" max="265" width="10" style="66" customWidth="1"/>
    <col min="266" max="266" width="11.28515625" style="66" bestFit="1" customWidth="1"/>
    <col min="267" max="267" width="10.28515625" style="66" bestFit="1" customWidth="1"/>
    <col min="268" max="268" width="7.85546875" style="66" bestFit="1" customWidth="1"/>
    <col min="269" max="269" width="6.7109375" style="66" bestFit="1" customWidth="1"/>
    <col min="270" max="270" width="11.28515625" style="66" bestFit="1" customWidth="1"/>
    <col min="271" max="271" width="7.28515625" style="66" bestFit="1" customWidth="1"/>
    <col min="272" max="272" width="4.7109375" style="66" customWidth="1"/>
    <col min="273" max="274" width="11.42578125" style="66" customWidth="1"/>
    <col min="275" max="276" width="9.28515625" style="66" bestFit="1" customWidth="1"/>
    <col min="277" max="512" width="11.42578125" style="66"/>
    <col min="513" max="513" width="9.140625" style="66" customWidth="1"/>
    <col min="514" max="514" width="11.28515625" style="66" customWidth="1"/>
    <col min="515" max="515" width="12.140625" style="66" bestFit="1" customWidth="1"/>
    <col min="516" max="516" width="11.28515625" style="66" customWidth="1"/>
    <col min="517" max="517" width="12.28515625" style="66" bestFit="1" customWidth="1"/>
    <col min="518" max="518" width="11.28515625" style="66" customWidth="1"/>
    <col min="519" max="519" width="7.28515625" style="66" bestFit="1" customWidth="1"/>
    <col min="520" max="520" width="6.140625" style="66" customWidth="1"/>
    <col min="521" max="521" width="10" style="66" customWidth="1"/>
    <col min="522" max="522" width="11.28515625" style="66" bestFit="1" customWidth="1"/>
    <col min="523" max="523" width="10.28515625" style="66" bestFit="1" customWidth="1"/>
    <col min="524" max="524" width="7.85546875" style="66" bestFit="1" customWidth="1"/>
    <col min="525" max="525" width="6.7109375" style="66" bestFit="1" customWidth="1"/>
    <col min="526" max="526" width="11.28515625" style="66" bestFit="1" customWidth="1"/>
    <col min="527" max="527" width="7.28515625" style="66" bestFit="1" customWidth="1"/>
    <col min="528" max="528" width="4.7109375" style="66" customWidth="1"/>
    <col min="529" max="530" width="11.42578125" style="66" customWidth="1"/>
    <col min="531" max="532" width="9.28515625" style="66" bestFit="1" customWidth="1"/>
    <col min="533" max="768" width="11.42578125" style="66"/>
    <col min="769" max="769" width="9.140625" style="66" customWidth="1"/>
    <col min="770" max="770" width="11.28515625" style="66" customWidth="1"/>
    <col min="771" max="771" width="12.140625" style="66" bestFit="1" customWidth="1"/>
    <col min="772" max="772" width="11.28515625" style="66" customWidth="1"/>
    <col min="773" max="773" width="12.28515625" style="66" bestFit="1" customWidth="1"/>
    <col min="774" max="774" width="11.28515625" style="66" customWidth="1"/>
    <col min="775" max="775" width="7.28515625" style="66" bestFit="1" customWidth="1"/>
    <col min="776" max="776" width="6.140625" style="66" customWidth="1"/>
    <col min="777" max="777" width="10" style="66" customWidth="1"/>
    <col min="778" max="778" width="11.28515625" style="66" bestFit="1" customWidth="1"/>
    <col min="779" max="779" width="10.28515625" style="66" bestFit="1" customWidth="1"/>
    <col min="780" max="780" width="7.85546875" style="66" bestFit="1" customWidth="1"/>
    <col min="781" max="781" width="6.7109375" style="66" bestFit="1" customWidth="1"/>
    <col min="782" max="782" width="11.28515625" style="66" bestFit="1" customWidth="1"/>
    <col min="783" max="783" width="7.28515625" style="66" bestFit="1" customWidth="1"/>
    <col min="784" max="784" width="4.7109375" style="66" customWidth="1"/>
    <col min="785" max="786" width="11.42578125" style="66" customWidth="1"/>
    <col min="787" max="788" width="9.28515625" style="66" bestFit="1" customWidth="1"/>
    <col min="789" max="1024" width="11.42578125" style="66"/>
    <col min="1025" max="1025" width="9.140625" style="66" customWidth="1"/>
    <col min="1026" max="1026" width="11.28515625" style="66" customWidth="1"/>
    <col min="1027" max="1027" width="12.140625" style="66" bestFit="1" customWidth="1"/>
    <col min="1028" max="1028" width="11.28515625" style="66" customWidth="1"/>
    <col min="1029" max="1029" width="12.28515625" style="66" bestFit="1" customWidth="1"/>
    <col min="1030" max="1030" width="11.28515625" style="66" customWidth="1"/>
    <col min="1031" max="1031" width="7.28515625" style="66" bestFit="1" customWidth="1"/>
    <col min="1032" max="1032" width="6.140625" style="66" customWidth="1"/>
    <col min="1033" max="1033" width="10" style="66" customWidth="1"/>
    <col min="1034" max="1034" width="11.28515625" style="66" bestFit="1" customWidth="1"/>
    <col min="1035" max="1035" width="10.28515625" style="66" bestFit="1" customWidth="1"/>
    <col min="1036" max="1036" width="7.85546875" style="66" bestFit="1" customWidth="1"/>
    <col min="1037" max="1037" width="6.7109375" style="66" bestFit="1" customWidth="1"/>
    <col min="1038" max="1038" width="11.28515625" style="66" bestFit="1" customWidth="1"/>
    <col min="1039" max="1039" width="7.28515625" style="66" bestFit="1" customWidth="1"/>
    <col min="1040" max="1040" width="4.7109375" style="66" customWidth="1"/>
    <col min="1041" max="1042" width="11.42578125" style="66" customWidth="1"/>
    <col min="1043" max="1044" width="9.28515625" style="66" bestFit="1" customWidth="1"/>
    <col min="1045" max="1280" width="11.42578125" style="66"/>
    <col min="1281" max="1281" width="9.140625" style="66" customWidth="1"/>
    <col min="1282" max="1282" width="11.28515625" style="66" customWidth="1"/>
    <col min="1283" max="1283" width="12.140625" style="66" bestFit="1" customWidth="1"/>
    <col min="1284" max="1284" width="11.28515625" style="66" customWidth="1"/>
    <col min="1285" max="1285" width="12.28515625" style="66" bestFit="1" customWidth="1"/>
    <col min="1286" max="1286" width="11.28515625" style="66" customWidth="1"/>
    <col min="1287" max="1287" width="7.28515625" style="66" bestFit="1" customWidth="1"/>
    <col min="1288" max="1288" width="6.140625" style="66" customWidth="1"/>
    <col min="1289" max="1289" width="10" style="66" customWidth="1"/>
    <col min="1290" max="1290" width="11.28515625" style="66" bestFit="1" customWidth="1"/>
    <col min="1291" max="1291" width="10.28515625" style="66" bestFit="1" customWidth="1"/>
    <col min="1292" max="1292" width="7.85546875" style="66" bestFit="1" customWidth="1"/>
    <col min="1293" max="1293" width="6.7109375" style="66" bestFit="1" customWidth="1"/>
    <col min="1294" max="1294" width="11.28515625" style="66" bestFit="1" customWidth="1"/>
    <col min="1295" max="1295" width="7.28515625" style="66" bestFit="1" customWidth="1"/>
    <col min="1296" max="1296" width="4.7109375" style="66" customWidth="1"/>
    <col min="1297" max="1298" width="11.42578125" style="66" customWidth="1"/>
    <col min="1299" max="1300" width="9.28515625" style="66" bestFit="1" customWidth="1"/>
    <col min="1301" max="1536" width="11.42578125" style="66"/>
    <col min="1537" max="1537" width="9.140625" style="66" customWidth="1"/>
    <col min="1538" max="1538" width="11.28515625" style="66" customWidth="1"/>
    <col min="1539" max="1539" width="12.140625" style="66" bestFit="1" customWidth="1"/>
    <col min="1540" max="1540" width="11.28515625" style="66" customWidth="1"/>
    <col min="1541" max="1541" width="12.28515625" style="66" bestFit="1" customWidth="1"/>
    <col min="1542" max="1542" width="11.28515625" style="66" customWidth="1"/>
    <col min="1543" max="1543" width="7.28515625" style="66" bestFit="1" customWidth="1"/>
    <col min="1544" max="1544" width="6.140625" style="66" customWidth="1"/>
    <col min="1545" max="1545" width="10" style="66" customWidth="1"/>
    <col min="1546" max="1546" width="11.28515625" style="66" bestFit="1" customWidth="1"/>
    <col min="1547" max="1547" width="10.28515625" style="66" bestFit="1" customWidth="1"/>
    <col min="1548" max="1548" width="7.85546875" style="66" bestFit="1" customWidth="1"/>
    <col min="1549" max="1549" width="6.7109375" style="66" bestFit="1" customWidth="1"/>
    <col min="1550" max="1550" width="11.28515625" style="66" bestFit="1" customWidth="1"/>
    <col min="1551" max="1551" width="7.28515625" style="66" bestFit="1" customWidth="1"/>
    <col min="1552" max="1552" width="4.7109375" style="66" customWidth="1"/>
    <col min="1553" max="1554" width="11.42578125" style="66" customWidth="1"/>
    <col min="1555" max="1556" width="9.28515625" style="66" bestFit="1" customWidth="1"/>
    <col min="1557" max="1792" width="11.42578125" style="66"/>
    <col min="1793" max="1793" width="9.140625" style="66" customWidth="1"/>
    <col min="1794" max="1794" width="11.28515625" style="66" customWidth="1"/>
    <col min="1795" max="1795" width="12.140625" style="66" bestFit="1" customWidth="1"/>
    <col min="1796" max="1796" width="11.28515625" style="66" customWidth="1"/>
    <col min="1797" max="1797" width="12.28515625" style="66" bestFit="1" customWidth="1"/>
    <col min="1798" max="1798" width="11.28515625" style="66" customWidth="1"/>
    <col min="1799" max="1799" width="7.28515625" style="66" bestFit="1" customWidth="1"/>
    <col min="1800" max="1800" width="6.140625" style="66" customWidth="1"/>
    <col min="1801" max="1801" width="10" style="66" customWidth="1"/>
    <col min="1802" max="1802" width="11.28515625" style="66" bestFit="1" customWidth="1"/>
    <col min="1803" max="1803" width="10.28515625" style="66" bestFit="1" customWidth="1"/>
    <col min="1804" max="1804" width="7.85546875" style="66" bestFit="1" customWidth="1"/>
    <col min="1805" max="1805" width="6.7109375" style="66" bestFit="1" customWidth="1"/>
    <col min="1806" max="1806" width="11.28515625" style="66" bestFit="1" customWidth="1"/>
    <col min="1807" max="1807" width="7.28515625" style="66" bestFit="1" customWidth="1"/>
    <col min="1808" max="1808" width="4.7109375" style="66" customWidth="1"/>
    <col min="1809" max="1810" width="11.42578125" style="66" customWidth="1"/>
    <col min="1811" max="1812" width="9.28515625" style="66" bestFit="1" customWidth="1"/>
    <col min="1813" max="2048" width="11.42578125" style="66"/>
    <col min="2049" max="2049" width="9.140625" style="66" customWidth="1"/>
    <col min="2050" max="2050" width="11.28515625" style="66" customWidth="1"/>
    <col min="2051" max="2051" width="12.140625" style="66" bestFit="1" customWidth="1"/>
    <col min="2052" max="2052" width="11.28515625" style="66" customWidth="1"/>
    <col min="2053" max="2053" width="12.28515625" style="66" bestFit="1" customWidth="1"/>
    <col min="2054" max="2054" width="11.28515625" style="66" customWidth="1"/>
    <col min="2055" max="2055" width="7.28515625" style="66" bestFit="1" customWidth="1"/>
    <col min="2056" max="2056" width="6.140625" style="66" customWidth="1"/>
    <col min="2057" max="2057" width="10" style="66" customWidth="1"/>
    <col min="2058" max="2058" width="11.28515625" style="66" bestFit="1" customWidth="1"/>
    <col min="2059" max="2059" width="10.28515625" style="66" bestFit="1" customWidth="1"/>
    <col min="2060" max="2060" width="7.85546875" style="66" bestFit="1" customWidth="1"/>
    <col min="2061" max="2061" width="6.7109375" style="66" bestFit="1" customWidth="1"/>
    <col min="2062" max="2062" width="11.28515625" style="66" bestFit="1" customWidth="1"/>
    <col min="2063" max="2063" width="7.28515625" style="66" bestFit="1" customWidth="1"/>
    <col min="2064" max="2064" width="4.7109375" style="66" customWidth="1"/>
    <col min="2065" max="2066" width="11.42578125" style="66" customWidth="1"/>
    <col min="2067" max="2068" width="9.28515625" style="66" bestFit="1" customWidth="1"/>
    <col min="2069" max="2304" width="11.42578125" style="66"/>
    <col min="2305" max="2305" width="9.140625" style="66" customWidth="1"/>
    <col min="2306" max="2306" width="11.28515625" style="66" customWidth="1"/>
    <col min="2307" max="2307" width="12.140625" style="66" bestFit="1" customWidth="1"/>
    <col min="2308" max="2308" width="11.28515625" style="66" customWidth="1"/>
    <col min="2309" max="2309" width="12.28515625" style="66" bestFit="1" customWidth="1"/>
    <col min="2310" max="2310" width="11.28515625" style="66" customWidth="1"/>
    <col min="2311" max="2311" width="7.28515625" style="66" bestFit="1" customWidth="1"/>
    <col min="2312" max="2312" width="6.140625" style="66" customWidth="1"/>
    <col min="2313" max="2313" width="10" style="66" customWidth="1"/>
    <col min="2314" max="2314" width="11.28515625" style="66" bestFit="1" customWidth="1"/>
    <col min="2315" max="2315" width="10.28515625" style="66" bestFit="1" customWidth="1"/>
    <col min="2316" max="2316" width="7.85546875" style="66" bestFit="1" customWidth="1"/>
    <col min="2317" max="2317" width="6.7109375" style="66" bestFit="1" customWidth="1"/>
    <col min="2318" max="2318" width="11.28515625" style="66" bestFit="1" customWidth="1"/>
    <col min="2319" max="2319" width="7.28515625" style="66" bestFit="1" customWidth="1"/>
    <col min="2320" max="2320" width="4.7109375" style="66" customWidth="1"/>
    <col min="2321" max="2322" width="11.42578125" style="66" customWidth="1"/>
    <col min="2323" max="2324" width="9.28515625" style="66" bestFit="1" customWidth="1"/>
    <col min="2325" max="2560" width="11.42578125" style="66"/>
    <col min="2561" max="2561" width="9.140625" style="66" customWidth="1"/>
    <col min="2562" max="2562" width="11.28515625" style="66" customWidth="1"/>
    <col min="2563" max="2563" width="12.140625" style="66" bestFit="1" customWidth="1"/>
    <col min="2564" max="2564" width="11.28515625" style="66" customWidth="1"/>
    <col min="2565" max="2565" width="12.28515625" style="66" bestFit="1" customWidth="1"/>
    <col min="2566" max="2566" width="11.28515625" style="66" customWidth="1"/>
    <col min="2567" max="2567" width="7.28515625" style="66" bestFit="1" customWidth="1"/>
    <col min="2568" max="2568" width="6.140625" style="66" customWidth="1"/>
    <col min="2569" max="2569" width="10" style="66" customWidth="1"/>
    <col min="2570" max="2570" width="11.28515625" style="66" bestFit="1" customWidth="1"/>
    <col min="2571" max="2571" width="10.28515625" style="66" bestFit="1" customWidth="1"/>
    <col min="2572" max="2572" width="7.85546875" style="66" bestFit="1" customWidth="1"/>
    <col min="2573" max="2573" width="6.7109375" style="66" bestFit="1" customWidth="1"/>
    <col min="2574" max="2574" width="11.28515625" style="66" bestFit="1" customWidth="1"/>
    <col min="2575" max="2575" width="7.28515625" style="66" bestFit="1" customWidth="1"/>
    <col min="2576" max="2576" width="4.7109375" style="66" customWidth="1"/>
    <col min="2577" max="2578" width="11.42578125" style="66" customWidth="1"/>
    <col min="2579" max="2580" width="9.28515625" style="66" bestFit="1" customWidth="1"/>
    <col min="2581" max="2816" width="11.42578125" style="66"/>
    <col min="2817" max="2817" width="9.140625" style="66" customWidth="1"/>
    <col min="2818" max="2818" width="11.28515625" style="66" customWidth="1"/>
    <col min="2819" max="2819" width="12.140625" style="66" bestFit="1" customWidth="1"/>
    <col min="2820" max="2820" width="11.28515625" style="66" customWidth="1"/>
    <col min="2821" max="2821" width="12.28515625" style="66" bestFit="1" customWidth="1"/>
    <col min="2822" max="2822" width="11.28515625" style="66" customWidth="1"/>
    <col min="2823" max="2823" width="7.28515625" style="66" bestFit="1" customWidth="1"/>
    <col min="2824" max="2824" width="6.140625" style="66" customWidth="1"/>
    <col min="2825" max="2825" width="10" style="66" customWidth="1"/>
    <col min="2826" max="2826" width="11.28515625" style="66" bestFit="1" customWidth="1"/>
    <col min="2827" max="2827" width="10.28515625" style="66" bestFit="1" customWidth="1"/>
    <col min="2828" max="2828" width="7.85546875" style="66" bestFit="1" customWidth="1"/>
    <col min="2829" max="2829" width="6.7109375" style="66" bestFit="1" customWidth="1"/>
    <col min="2830" max="2830" width="11.28515625" style="66" bestFit="1" customWidth="1"/>
    <col min="2831" max="2831" width="7.28515625" style="66" bestFit="1" customWidth="1"/>
    <col min="2832" max="2832" width="4.7109375" style="66" customWidth="1"/>
    <col min="2833" max="2834" width="11.42578125" style="66" customWidth="1"/>
    <col min="2835" max="2836" width="9.28515625" style="66" bestFit="1" customWidth="1"/>
    <col min="2837" max="3072" width="11.42578125" style="66"/>
    <col min="3073" max="3073" width="9.140625" style="66" customWidth="1"/>
    <col min="3074" max="3074" width="11.28515625" style="66" customWidth="1"/>
    <col min="3075" max="3075" width="12.140625" style="66" bestFit="1" customWidth="1"/>
    <col min="3076" max="3076" width="11.28515625" style="66" customWidth="1"/>
    <col min="3077" max="3077" width="12.28515625" style="66" bestFit="1" customWidth="1"/>
    <col min="3078" max="3078" width="11.28515625" style="66" customWidth="1"/>
    <col min="3079" max="3079" width="7.28515625" style="66" bestFit="1" customWidth="1"/>
    <col min="3080" max="3080" width="6.140625" style="66" customWidth="1"/>
    <col min="3081" max="3081" width="10" style="66" customWidth="1"/>
    <col min="3082" max="3082" width="11.28515625" style="66" bestFit="1" customWidth="1"/>
    <col min="3083" max="3083" width="10.28515625" style="66" bestFit="1" customWidth="1"/>
    <col min="3084" max="3084" width="7.85546875" style="66" bestFit="1" customWidth="1"/>
    <col min="3085" max="3085" width="6.7109375" style="66" bestFit="1" customWidth="1"/>
    <col min="3086" max="3086" width="11.28515625" style="66" bestFit="1" customWidth="1"/>
    <col min="3087" max="3087" width="7.28515625" style="66" bestFit="1" customWidth="1"/>
    <col min="3088" max="3088" width="4.7109375" style="66" customWidth="1"/>
    <col min="3089" max="3090" width="11.42578125" style="66" customWidth="1"/>
    <col min="3091" max="3092" width="9.28515625" style="66" bestFit="1" customWidth="1"/>
    <col min="3093" max="3328" width="11.42578125" style="66"/>
    <col min="3329" max="3329" width="9.140625" style="66" customWidth="1"/>
    <col min="3330" max="3330" width="11.28515625" style="66" customWidth="1"/>
    <col min="3331" max="3331" width="12.140625" style="66" bestFit="1" customWidth="1"/>
    <col min="3332" max="3332" width="11.28515625" style="66" customWidth="1"/>
    <col min="3333" max="3333" width="12.28515625" style="66" bestFit="1" customWidth="1"/>
    <col min="3334" max="3334" width="11.28515625" style="66" customWidth="1"/>
    <col min="3335" max="3335" width="7.28515625" style="66" bestFit="1" customWidth="1"/>
    <col min="3336" max="3336" width="6.140625" style="66" customWidth="1"/>
    <col min="3337" max="3337" width="10" style="66" customWidth="1"/>
    <col min="3338" max="3338" width="11.28515625" style="66" bestFit="1" customWidth="1"/>
    <col min="3339" max="3339" width="10.28515625" style="66" bestFit="1" customWidth="1"/>
    <col min="3340" max="3340" width="7.85546875" style="66" bestFit="1" customWidth="1"/>
    <col min="3341" max="3341" width="6.7109375" style="66" bestFit="1" customWidth="1"/>
    <col min="3342" max="3342" width="11.28515625" style="66" bestFit="1" customWidth="1"/>
    <col min="3343" max="3343" width="7.28515625" style="66" bestFit="1" customWidth="1"/>
    <col min="3344" max="3344" width="4.7109375" style="66" customWidth="1"/>
    <col min="3345" max="3346" width="11.42578125" style="66" customWidth="1"/>
    <col min="3347" max="3348" width="9.28515625" style="66" bestFit="1" customWidth="1"/>
    <col min="3349" max="3584" width="11.42578125" style="66"/>
    <col min="3585" max="3585" width="9.140625" style="66" customWidth="1"/>
    <col min="3586" max="3586" width="11.28515625" style="66" customWidth="1"/>
    <col min="3587" max="3587" width="12.140625" style="66" bestFit="1" customWidth="1"/>
    <col min="3588" max="3588" width="11.28515625" style="66" customWidth="1"/>
    <col min="3589" max="3589" width="12.28515625" style="66" bestFit="1" customWidth="1"/>
    <col min="3590" max="3590" width="11.28515625" style="66" customWidth="1"/>
    <col min="3591" max="3591" width="7.28515625" style="66" bestFit="1" customWidth="1"/>
    <col min="3592" max="3592" width="6.140625" style="66" customWidth="1"/>
    <col min="3593" max="3593" width="10" style="66" customWidth="1"/>
    <col min="3594" max="3594" width="11.28515625" style="66" bestFit="1" customWidth="1"/>
    <col min="3595" max="3595" width="10.28515625" style="66" bestFit="1" customWidth="1"/>
    <col min="3596" max="3596" width="7.85546875" style="66" bestFit="1" customWidth="1"/>
    <col min="3597" max="3597" width="6.7109375" style="66" bestFit="1" customWidth="1"/>
    <col min="3598" max="3598" width="11.28515625" style="66" bestFit="1" customWidth="1"/>
    <col min="3599" max="3599" width="7.28515625" style="66" bestFit="1" customWidth="1"/>
    <col min="3600" max="3600" width="4.7109375" style="66" customWidth="1"/>
    <col min="3601" max="3602" width="11.42578125" style="66" customWidth="1"/>
    <col min="3603" max="3604" width="9.28515625" style="66" bestFit="1" customWidth="1"/>
    <col min="3605" max="3840" width="11.42578125" style="66"/>
    <col min="3841" max="3841" width="9.140625" style="66" customWidth="1"/>
    <col min="3842" max="3842" width="11.28515625" style="66" customWidth="1"/>
    <col min="3843" max="3843" width="12.140625" style="66" bestFit="1" customWidth="1"/>
    <col min="3844" max="3844" width="11.28515625" style="66" customWidth="1"/>
    <col min="3845" max="3845" width="12.28515625" style="66" bestFit="1" customWidth="1"/>
    <col min="3846" max="3846" width="11.28515625" style="66" customWidth="1"/>
    <col min="3847" max="3847" width="7.28515625" style="66" bestFit="1" customWidth="1"/>
    <col min="3848" max="3848" width="6.140625" style="66" customWidth="1"/>
    <col min="3849" max="3849" width="10" style="66" customWidth="1"/>
    <col min="3850" max="3850" width="11.28515625" style="66" bestFit="1" customWidth="1"/>
    <col min="3851" max="3851" width="10.28515625" style="66" bestFit="1" customWidth="1"/>
    <col min="3852" max="3852" width="7.85546875" style="66" bestFit="1" customWidth="1"/>
    <col min="3853" max="3853" width="6.7109375" style="66" bestFit="1" customWidth="1"/>
    <col min="3854" max="3854" width="11.28515625" style="66" bestFit="1" customWidth="1"/>
    <col min="3855" max="3855" width="7.28515625" style="66" bestFit="1" customWidth="1"/>
    <col min="3856" max="3856" width="4.7109375" style="66" customWidth="1"/>
    <col min="3857" max="3858" width="11.42578125" style="66" customWidth="1"/>
    <col min="3859" max="3860" width="9.28515625" style="66" bestFit="1" customWidth="1"/>
    <col min="3861" max="4096" width="11.42578125" style="66"/>
    <col min="4097" max="4097" width="9.140625" style="66" customWidth="1"/>
    <col min="4098" max="4098" width="11.28515625" style="66" customWidth="1"/>
    <col min="4099" max="4099" width="12.140625" style="66" bestFit="1" customWidth="1"/>
    <col min="4100" max="4100" width="11.28515625" style="66" customWidth="1"/>
    <col min="4101" max="4101" width="12.28515625" style="66" bestFit="1" customWidth="1"/>
    <col min="4102" max="4102" width="11.28515625" style="66" customWidth="1"/>
    <col min="4103" max="4103" width="7.28515625" style="66" bestFit="1" customWidth="1"/>
    <col min="4104" max="4104" width="6.140625" style="66" customWidth="1"/>
    <col min="4105" max="4105" width="10" style="66" customWidth="1"/>
    <col min="4106" max="4106" width="11.28515625" style="66" bestFit="1" customWidth="1"/>
    <col min="4107" max="4107" width="10.28515625" style="66" bestFit="1" customWidth="1"/>
    <col min="4108" max="4108" width="7.85546875" style="66" bestFit="1" customWidth="1"/>
    <col min="4109" max="4109" width="6.7109375" style="66" bestFit="1" customWidth="1"/>
    <col min="4110" max="4110" width="11.28515625" style="66" bestFit="1" customWidth="1"/>
    <col min="4111" max="4111" width="7.28515625" style="66" bestFit="1" customWidth="1"/>
    <col min="4112" max="4112" width="4.7109375" style="66" customWidth="1"/>
    <col min="4113" max="4114" width="11.42578125" style="66" customWidth="1"/>
    <col min="4115" max="4116" width="9.28515625" style="66" bestFit="1" customWidth="1"/>
    <col min="4117" max="4352" width="11.42578125" style="66"/>
    <col min="4353" max="4353" width="9.140625" style="66" customWidth="1"/>
    <col min="4354" max="4354" width="11.28515625" style="66" customWidth="1"/>
    <col min="4355" max="4355" width="12.140625" style="66" bestFit="1" customWidth="1"/>
    <col min="4356" max="4356" width="11.28515625" style="66" customWidth="1"/>
    <col min="4357" max="4357" width="12.28515625" style="66" bestFit="1" customWidth="1"/>
    <col min="4358" max="4358" width="11.28515625" style="66" customWidth="1"/>
    <col min="4359" max="4359" width="7.28515625" style="66" bestFit="1" customWidth="1"/>
    <col min="4360" max="4360" width="6.140625" style="66" customWidth="1"/>
    <col min="4361" max="4361" width="10" style="66" customWidth="1"/>
    <col min="4362" max="4362" width="11.28515625" style="66" bestFit="1" customWidth="1"/>
    <col min="4363" max="4363" width="10.28515625" style="66" bestFit="1" customWidth="1"/>
    <col min="4364" max="4364" width="7.85546875" style="66" bestFit="1" customWidth="1"/>
    <col min="4365" max="4365" width="6.7109375" style="66" bestFit="1" customWidth="1"/>
    <col min="4366" max="4366" width="11.28515625" style="66" bestFit="1" customWidth="1"/>
    <col min="4367" max="4367" width="7.28515625" style="66" bestFit="1" customWidth="1"/>
    <col min="4368" max="4368" width="4.7109375" style="66" customWidth="1"/>
    <col min="4369" max="4370" width="11.42578125" style="66" customWidth="1"/>
    <col min="4371" max="4372" width="9.28515625" style="66" bestFit="1" customWidth="1"/>
    <col min="4373" max="4608" width="11.42578125" style="66"/>
    <col min="4609" max="4609" width="9.140625" style="66" customWidth="1"/>
    <col min="4610" max="4610" width="11.28515625" style="66" customWidth="1"/>
    <col min="4611" max="4611" width="12.140625" style="66" bestFit="1" customWidth="1"/>
    <col min="4612" max="4612" width="11.28515625" style="66" customWidth="1"/>
    <col min="4613" max="4613" width="12.28515625" style="66" bestFit="1" customWidth="1"/>
    <col min="4614" max="4614" width="11.28515625" style="66" customWidth="1"/>
    <col min="4615" max="4615" width="7.28515625" style="66" bestFit="1" customWidth="1"/>
    <col min="4616" max="4616" width="6.140625" style="66" customWidth="1"/>
    <col min="4617" max="4617" width="10" style="66" customWidth="1"/>
    <col min="4618" max="4618" width="11.28515625" style="66" bestFit="1" customWidth="1"/>
    <col min="4619" max="4619" width="10.28515625" style="66" bestFit="1" customWidth="1"/>
    <col min="4620" max="4620" width="7.85546875" style="66" bestFit="1" customWidth="1"/>
    <col min="4621" max="4621" width="6.7109375" style="66" bestFit="1" customWidth="1"/>
    <col min="4622" max="4622" width="11.28515625" style="66" bestFit="1" customWidth="1"/>
    <col min="4623" max="4623" width="7.28515625" style="66" bestFit="1" customWidth="1"/>
    <col min="4624" max="4624" width="4.7109375" style="66" customWidth="1"/>
    <col min="4625" max="4626" width="11.42578125" style="66" customWidth="1"/>
    <col min="4627" max="4628" width="9.28515625" style="66" bestFit="1" customWidth="1"/>
    <col min="4629" max="4864" width="11.42578125" style="66"/>
    <col min="4865" max="4865" width="9.140625" style="66" customWidth="1"/>
    <col min="4866" max="4866" width="11.28515625" style="66" customWidth="1"/>
    <col min="4867" max="4867" width="12.140625" style="66" bestFit="1" customWidth="1"/>
    <col min="4868" max="4868" width="11.28515625" style="66" customWidth="1"/>
    <col min="4869" max="4869" width="12.28515625" style="66" bestFit="1" customWidth="1"/>
    <col min="4870" max="4870" width="11.28515625" style="66" customWidth="1"/>
    <col min="4871" max="4871" width="7.28515625" style="66" bestFit="1" customWidth="1"/>
    <col min="4872" max="4872" width="6.140625" style="66" customWidth="1"/>
    <col min="4873" max="4873" width="10" style="66" customWidth="1"/>
    <col min="4874" max="4874" width="11.28515625" style="66" bestFit="1" customWidth="1"/>
    <col min="4875" max="4875" width="10.28515625" style="66" bestFit="1" customWidth="1"/>
    <col min="4876" max="4876" width="7.85546875" style="66" bestFit="1" customWidth="1"/>
    <col min="4877" max="4877" width="6.7109375" style="66" bestFit="1" customWidth="1"/>
    <col min="4878" max="4878" width="11.28515625" style="66" bestFit="1" customWidth="1"/>
    <col min="4879" max="4879" width="7.28515625" style="66" bestFit="1" customWidth="1"/>
    <col min="4880" max="4880" width="4.7109375" style="66" customWidth="1"/>
    <col min="4881" max="4882" width="11.42578125" style="66" customWidth="1"/>
    <col min="4883" max="4884" width="9.28515625" style="66" bestFit="1" customWidth="1"/>
    <col min="4885" max="5120" width="11.42578125" style="66"/>
    <col min="5121" max="5121" width="9.140625" style="66" customWidth="1"/>
    <col min="5122" max="5122" width="11.28515625" style="66" customWidth="1"/>
    <col min="5123" max="5123" width="12.140625" style="66" bestFit="1" customWidth="1"/>
    <col min="5124" max="5124" width="11.28515625" style="66" customWidth="1"/>
    <col min="5125" max="5125" width="12.28515625" style="66" bestFit="1" customWidth="1"/>
    <col min="5126" max="5126" width="11.28515625" style="66" customWidth="1"/>
    <col min="5127" max="5127" width="7.28515625" style="66" bestFit="1" customWidth="1"/>
    <col min="5128" max="5128" width="6.140625" style="66" customWidth="1"/>
    <col min="5129" max="5129" width="10" style="66" customWidth="1"/>
    <col min="5130" max="5130" width="11.28515625" style="66" bestFit="1" customWidth="1"/>
    <col min="5131" max="5131" width="10.28515625" style="66" bestFit="1" customWidth="1"/>
    <col min="5132" max="5132" width="7.85546875" style="66" bestFit="1" customWidth="1"/>
    <col min="5133" max="5133" width="6.7109375" style="66" bestFit="1" customWidth="1"/>
    <col min="5134" max="5134" width="11.28515625" style="66" bestFit="1" customWidth="1"/>
    <col min="5135" max="5135" width="7.28515625" style="66" bestFit="1" customWidth="1"/>
    <col min="5136" max="5136" width="4.7109375" style="66" customWidth="1"/>
    <col min="5137" max="5138" width="11.42578125" style="66" customWidth="1"/>
    <col min="5139" max="5140" width="9.28515625" style="66" bestFit="1" customWidth="1"/>
    <col min="5141" max="5376" width="11.42578125" style="66"/>
    <col min="5377" max="5377" width="9.140625" style="66" customWidth="1"/>
    <col min="5378" max="5378" width="11.28515625" style="66" customWidth="1"/>
    <col min="5379" max="5379" width="12.140625" style="66" bestFit="1" customWidth="1"/>
    <col min="5380" max="5380" width="11.28515625" style="66" customWidth="1"/>
    <col min="5381" max="5381" width="12.28515625" style="66" bestFit="1" customWidth="1"/>
    <col min="5382" max="5382" width="11.28515625" style="66" customWidth="1"/>
    <col min="5383" max="5383" width="7.28515625" style="66" bestFit="1" customWidth="1"/>
    <col min="5384" max="5384" width="6.140625" style="66" customWidth="1"/>
    <col min="5385" max="5385" width="10" style="66" customWidth="1"/>
    <col min="5386" max="5386" width="11.28515625" style="66" bestFit="1" customWidth="1"/>
    <col min="5387" max="5387" width="10.28515625" style="66" bestFit="1" customWidth="1"/>
    <col min="5388" max="5388" width="7.85546875" style="66" bestFit="1" customWidth="1"/>
    <col min="5389" max="5389" width="6.7109375" style="66" bestFit="1" customWidth="1"/>
    <col min="5390" max="5390" width="11.28515625" style="66" bestFit="1" customWidth="1"/>
    <col min="5391" max="5391" width="7.28515625" style="66" bestFit="1" customWidth="1"/>
    <col min="5392" max="5392" width="4.7109375" style="66" customWidth="1"/>
    <col min="5393" max="5394" width="11.42578125" style="66" customWidth="1"/>
    <col min="5395" max="5396" width="9.28515625" style="66" bestFit="1" customWidth="1"/>
    <col min="5397" max="5632" width="11.42578125" style="66"/>
    <col min="5633" max="5633" width="9.140625" style="66" customWidth="1"/>
    <col min="5634" max="5634" width="11.28515625" style="66" customWidth="1"/>
    <col min="5635" max="5635" width="12.140625" style="66" bestFit="1" customWidth="1"/>
    <col min="5636" max="5636" width="11.28515625" style="66" customWidth="1"/>
    <col min="5637" max="5637" width="12.28515625" style="66" bestFit="1" customWidth="1"/>
    <col min="5638" max="5638" width="11.28515625" style="66" customWidth="1"/>
    <col min="5639" max="5639" width="7.28515625" style="66" bestFit="1" customWidth="1"/>
    <col min="5640" max="5640" width="6.140625" style="66" customWidth="1"/>
    <col min="5641" max="5641" width="10" style="66" customWidth="1"/>
    <col min="5642" max="5642" width="11.28515625" style="66" bestFit="1" customWidth="1"/>
    <col min="5643" max="5643" width="10.28515625" style="66" bestFit="1" customWidth="1"/>
    <col min="5644" max="5644" width="7.85546875" style="66" bestFit="1" customWidth="1"/>
    <col min="5645" max="5645" width="6.7109375" style="66" bestFit="1" customWidth="1"/>
    <col min="5646" max="5646" width="11.28515625" style="66" bestFit="1" customWidth="1"/>
    <col min="5647" max="5647" width="7.28515625" style="66" bestFit="1" customWidth="1"/>
    <col min="5648" max="5648" width="4.7109375" style="66" customWidth="1"/>
    <col min="5649" max="5650" width="11.42578125" style="66" customWidth="1"/>
    <col min="5651" max="5652" width="9.28515625" style="66" bestFit="1" customWidth="1"/>
    <col min="5653" max="5888" width="11.42578125" style="66"/>
    <col min="5889" max="5889" width="9.140625" style="66" customWidth="1"/>
    <col min="5890" max="5890" width="11.28515625" style="66" customWidth="1"/>
    <col min="5891" max="5891" width="12.140625" style="66" bestFit="1" customWidth="1"/>
    <col min="5892" max="5892" width="11.28515625" style="66" customWidth="1"/>
    <col min="5893" max="5893" width="12.28515625" style="66" bestFit="1" customWidth="1"/>
    <col min="5894" max="5894" width="11.28515625" style="66" customWidth="1"/>
    <col min="5895" max="5895" width="7.28515625" style="66" bestFit="1" customWidth="1"/>
    <col min="5896" max="5896" width="6.140625" style="66" customWidth="1"/>
    <col min="5897" max="5897" width="10" style="66" customWidth="1"/>
    <col min="5898" max="5898" width="11.28515625" style="66" bestFit="1" customWidth="1"/>
    <col min="5899" max="5899" width="10.28515625" style="66" bestFit="1" customWidth="1"/>
    <col min="5900" max="5900" width="7.85546875" style="66" bestFit="1" customWidth="1"/>
    <col min="5901" max="5901" width="6.7109375" style="66" bestFit="1" customWidth="1"/>
    <col min="5902" max="5902" width="11.28515625" style="66" bestFit="1" customWidth="1"/>
    <col min="5903" max="5903" width="7.28515625" style="66" bestFit="1" customWidth="1"/>
    <col min="5904" max="5904" width="4.7109375" style="66" customWidth="1"/>
    <col min="5905" max="5906" width="11.42578125" style="66" customWidth="1"/>
    <col min="5907" max="5908" width="9.28515625" style="66" bestFit="1" customWidth="1"/>
    <col min="5909" max="6144" width="11.42578125" style="66"/>
    <col min="6145" max="6145" width="9.140625" style="66" customWidth="1"/>
    <col min="6146" max="6146" width="11.28515625" style="66" customWidth="1"/>
    <col min="6147" max="6147" width="12.140625" style="66" bestFit="1" customWidth="1"/>
    <col min="6148" max="6148" width="11.28515625" style="66" customWidth="1"/>
    <col min="6149" max="6149" width="12.28515625" style="66" bestFit="1" customWidth="1"/>
    <col min="6150" max="6150" width="11.28515625" style="66" customWidth="1"/>
    <col min="6151" max="6151" width="7.28515625" style="66" bestFit="1" customWidth="1"/>
    <col min="6152" max="6152" width="6.140625" style="66" customWidth="1"/>
    <col min="6153" max="6153" width="10" style="66" customWidth="1"/>
    <col min="6154" max="6154" width="11.28515625" style="66" bestFit="1" customWidth="1"/>
    <col min="6155" max="6155" width="10.28515625" style="66" bestFit="1" customWidth="1"/>
    <col min="6156" max="6156" width="7.85546875" style="66" bestFit="1" customWidth="1"/>
    <col min="6157" max="6157" width="6.7109375" style="66" bestFit="1" customWidth="1"/>
    <col min="6158" max="6158" width="11.28515625" style="66" bestFit="1" customWidth="1"/>
    <col min="6159" max="6159" width="7.28515625" style="66" bestFit="1" customWidth="1"/>
    <col min="6160" max="6160" width="4.7109375" style="66" customWidth="1"/>
    <col min="6161" max="6162" width="11.42578125" style="66" customWidth="1"/>
    <col min="6163" max="6164" width="9.28515625" style="66" bestFit="1" customWidth="1"/>
    <col min="6165" max="6400" width="11.42578125" style="66"/>
    <col min="6401" max="6401" width="9.140625" style="66" customWidth="1"/>
    <col min="6402" max="6402" width="11.28515625" style="66" customWidth="1"/>
    <col min="6403" max="6403" width="12.140625" style="66" bestFit="1" customWidth="1"/>
    <col min="6404" max="6404" width="11.28515625" style="66" customWidth="1"/>
    <col min="6405" max="6405" width="12.28515625" style="66" bestFit="1" customWidth="1"/>
    <col min="6406" max="6406" width="11.28515625" style="66" customWidth="1"/>
    <col min="6407" max="6407" width="7.28515625" style="66" bestFit="1" customWidth="1"/>
    <col min="6408" max="6408" width="6.140625" style="66" customWidth="1"/>
    <col min="6409" max="6409" width="10" style="66" customWidth="1"/>
    <col min="6410" max="6410" width="11.28515625" style="66" bestFit="1" customWidth="1"/>
    <col min="6411" max="6411" width="10.28515625" style="66" bestFit="1" customWidth="1"/>
    <col min="6412" max="6412" width="7.85546875" style="66" bestFit="1" customWidth="1"/>
    <col min="6413" max="6413" width="6.7109375" style="66" bestFit="1" customWidth="1"/>
    <col min="6414" max="6414" width="11.28515625" style="66" bestFit="1" customWidth="1"/>
    <col min="6415" max="6415" width="7.28515625" style="66" bestFit="1" customWidth="1"/>
    <col min="6416" max="6416" width="4.7109375" style="66" customWidth="1"/>
    <col min="6417" max="6418" width="11.42578125" style="66" customWidth="1"/>
    <col min="6419" max="6420" width="9.28515625" style="66" bestFit="1" customWidth="1"/>
    <col min="6421" max="6656" width="11.42578125" style="66"/>
    <col min="6657" max="6657" width="9.140625" style="66" customWidth="1"/>
    <col min="6658" max="6658" width="11.28515625" style="66" customWidth="1"/>
    <col min="6659" max="6659" width="12.140625" style="66" bestFit="1" customWidth="1"/>
    <col min="6660" max="6660" width="11.28515625" style="66" customWidth="1"/>
    <col min="6661" max="6661" width="12.28515625" style="66" bestFit="1" customWidth="1"/>
    <col min="6662" max="6662" width="11.28515625" style="66" customWidth="1"/>
    <col min="6663" max="6663" width="7.28515625" style="66" bestFit="1" customWidth="1"/>
    <col min="6664" max="6664" width="6.140625" style="66" customWidth="1"/>
    <col min="6665" max="6665" width="10" style="66" customWidth="1"/>
    <col min="6666" max="6666" width="11.28515625" style="66" bestFit="1" customWidth="1"/>
    <col min="6667" max="6667" width="10.28515625" style="66" bestFit="1" customWidth="1"/>
    <col min="6668" max="6668" width="7.85546875" style="66" bestFit="1" customWidth="1"/>
    <col min="6669" max="6669" width="6.7109375" style="66" bestFit="1" customWidth="1"/>
    <col min="6670" max="6670" width="11.28515625" style="66" bestFit="1" customWidth="1"/>
    <col min="6671" max="6671" width="7.28515625" style="66" bestFit="1" customWidth="1"/>
    <col min="6672" max="6672" width="4.7109375" style="66" customWidth="1"/>
    <col min="6673" max="6674" width="11.42578125" style="66" customWidth="1"/>
    <col min="6675" max="6676" width="9.28515625" style="66" bestFit="1" customWidth="1"/>
    <col min="6677" max="6912" width="11.42578125" style="66"/>
    <col min="6913" max="6913" width="9.140625" style="66" customWidth="1"/>
    <col min="6914" max="6914" width="11.28515625" style="66" customWidth="1"/>
    <col min="6915" max="6915" width="12.140625" style="66" bestFit="1" customWidth="1"/>
    <col min="6916" max="6916" width="11.28515625" style="66" customWidth="1"/>
    <col min="6917" max="6917" width="12.28515625" style="66" bestFit="1" customWidth="1"/>
    <col min="6918" max="6918" width="11.28515625" style="66" customWidth="1"/>
    <col min="6919" max="6919" width="7.28515625" style="66" bestFit="1" customWidth="1"/>
    <col min="6920" max="6920" width="6.140625" style="66" customWidth="1"/>
    <col min="6921" max="6921" width="10" style="66" customWidth="1"/>
    <col min="6922" max="6922" width="11.28515625" style="66" bestFit="1" customWidth="1"/>
    <col min="6923" max="6923" width="10.28515625" style="66" bestFit="1" customWidth="1"/>
    <col min="6924" max="6924" width="7.85546875" style="66" bestFit="1" customWidth="1"/>
    <col min="6925" max="6925" width="6.7109375" style="66" bestFit="1" customWidth="1"/>
    <col min="6926" max="6926" width="11.28515625" style="66" bestFit="1" customWidth="1"/>
    <col min="6927" max="6927" width="7.28515625" style="66" bestFit="1" customWidth="1"/>
    <col min="6928" max="6928" width="4.7109375" style="66" customWidth="1"/>
    <col min="6929" max="6930" width="11.42578125" style="66" customWidth="1"/>
    <col min="6931" max="6932" width="9.28515625" style="66" bestFit="1" customWidth="1"/>
    <col min="6933" max="7168" width="11.42578125" style="66"/>
    <col min="7169" max="7169" width="9.140625" style="66" customWidth="1"/>
    <col min="7170" max="7170" width="11.28515625" style="66" customWidth="1"/>
    <col min="7171" max="7171" width="12.140625" style="66" bestFit="1" customWidth="1"/>
    <col min="7172" max="7172" width="11.28515625" style="66" customWidth="1"/>
    <col min="7173" max="7173" width="12.28515625" style="66" bestFit="1" customWidth="1"/>
    <col min="7174" max="7174" width="11.28515625" style="66" customWidth="1"/>
    <col min="7175" max="7175" width="7.28515625" style="66" bestFit="1" customWidth="1"/>
    <col min="7176" max="7176" width="6.140625" style="66" customWidth="1"/>
    <col min="7177" max="7177" width="10" style="66" customWidth="1"/>
    <col min="7178" max="7178" width="11.28515625" style="66" bestFit="1" customWidth="1"/>
    <col min="7179" max="7179" width="10.28515625" style="66" bestFit="1" customWidth="1"/>
    <col min="7180" max="7180" width="7.85546875" style="66" bestFit="1" customWidth="1"/>
    <col min="7181" max="7181" width="6.7109375" style="66" bestFit="1" customWidth="1"/>
    <col min="7182" max="7182" width="11.28515625" style="66" bestFit="1" customWidth="1"/>
    <col min="7183" max="7183" width="7.28515625" style="66" bestFit="1" customWidth="1"/>
    <col min="7184" max="7184" width="4.7109375" style="66" customWidth="1"/>
    <col min="7185" max="7186" width="11.42578125" style="66" customWidth="1"/>
    <col min="7187" max="7188" width="9.28515625" style="66" bestFit="1" customWidth="1"/>
    <col min="7189" max="7424" width="11.42578125" style="66"/>
    <col min="7425" max="7425" width="9.140625" style="66" customWidth="1"/>
    <col min="7426" max="7426" width="11.28515625" style="66" customWidth="1"/>
    <col min="7427" max="7427" width="12.140625" style="66" bestFit="1" customWidth="1"/>
    <col min="7428" max="7428" width="11.28515625" style="66" customWidth="1"/>
    <col min="7429" max="7429" width="12.28515625" style="66" bestFit="1" customWidth="1"/>
    <col min="7430" max="7430" width="11.28515625" style="66" customWidth="1"/>
    <col min="7431" max="7431" width="7.28515625" style="66" bestFit="1" customWidth="1"/>
    <col min="7432" max="7432" width="6.140625" style="66" customWidth="1"/>
    <col min="7433" max="7433" width="10" style="66" customWidth="1"/>
    <col min="7434" max="7434" width="11.28515625" style="66" bestFit="1" customWidth="1"/>
    <col min="7435" max="7435" width="10.28515625" style="66" bestFit="1" customWidth="1"/>
    <col min="7436" max="7436" width="7.85546875" style="66" bestFit="1" customWidth="1"/>
    <col min="7437" max="7437" width="6.7109375" style="66" bestFit="1" customWidth="1"/>
    <col min="7438" max="7438" width="11.28515625" style="66" bestFit="1" customWidth="1"/>
    <col min="7439" max="7439" width="7.28515625" style="66" bestFit="1" customWidth="1"/>
    <col min="7440" max="7440" width="4.7109375" style="66" customWidth="1"/>
    <col min="7441" max="7442" width="11.42578125" style="66" customWidth="1"/>
    <col min="7443" max="7444" width="9.28515625" style="66" bestFit="1" customWidth="1"/>
    <col min="7445" max="7680" width="11.42578125" style="66"/>
    <col min="7681" max="7681" width="9.140625" style="66" customWidth="1"/>
    <col min="7682" max="7682" width="11.28515625" style="66" customWidth="1"/>
    <col min="7683" max="7683" width="12.140625" style="66" bestFit="1" customWidth="1"/>
    <col min="7684" max="7684" width="11.28515625" style="66" customWidth="1"/>
    <col min="7685" max="7685" width="12.28515625" style="66" bestFit="1" customWidth="1"/>
    <col min="7686" max="7686" width="11.28515625" style="66" customWidth="1"/>
    <col min="7687" max="7687" width="7.28515625" style="66" bestFit="1" customWidth="1"/>
    <col min="7688" max="7688" width="6.140625" style="66" customWidth="1"/>
    <col min="7689" max="7689" width="10" style="66" customWidth="1"/>
    <col min="7690" max="7690" width="11.28515625" style="66" bestFit="1" customWidth="1"/>
    <col min="7691" max="7691" width="10.28515625" style="66" bestFit="1" customWidth="1"/>
    <col min="7692" max="7692" width="7.85546875" style="66" bestFit="1" customWidth="1"/>
    <col min="7693" max="7693" width="6.7109375" style="66" bestFit="1" customWidth="1"/>
    <col min="7694" max="7694" width="11.28515625" style="66" bestFit="1" customWidth="1"/>
    <col min="7695" max="7695" width="7.28515625" style="66" bestFit="1" customWidth="1"/>
    <col min="7696" max="7696" width="4.7109375" style="66" customWidth="1"/>
    <col min="7697" max="7698" width="11.42578125" style="66" customWidth="1"/>
    <col min="7699" max="7700" width="9.28515625" style="66" bestFit="1" customWidth="1"/>
    <col min="7701" max="7936" width="11.42578125" style="66"/>
    <col min="7937" max="7937" width="9.140625" style="66" customWidth="1"/>
    <col min="7938" max="7938" width="11.28515625" style="66" customWidth="1"/>
    <col min="7939" max="7939" width="12.140625" style="66" bestFit="1" customWidth="1"/>
    <col min="7940" max="7940" width="11.28515625" style="66" customWidth="1"/>
    <col min="7941" max="7941" width="12.28515625" style="66" bestFit="1" customWidth="1"/>
    <col min="7942" max="7942" width="11.28515625" style="66" customWidth="1"/>
    <col min="7943" max="7943" width="7.28515625" style="66" bestFit="1" customWidth="1"/>
    <col min="7944" max="7944" width="6.140625" style="66" customWidth="1"/>
    <col min="7945" max="7945" width="10" style="66" customWidth="1"/>
    <col min="7946" max="7946" width="11.28515625" style="66" bestFit="1" customWidth="1"/>
    <col min="7947" max="7947" width="10.28515625" style="66" bestFit="1" customWidth="1"/>
    <col min="7948" max="7948" width="7.85546875" style="66" bestFit="1" customWidth="1"/>
    <col min="7949" max="7949" width="6.7109375" style="66" bestFit="1" customWidth="1"/>
    <col min="7950" max="7950" width="11.28515625" style="66" bestFit="1" customWidth="1"/>
    <col min="7951" max="7951" width="7.28515625" style="66" bestFit="1" customWidth="1"/>
    <col min="7952" max="7952" width="4.7109375" style="66" customWidth="1"/>
    <col min="7953" max="7954" width="11.42578125" style="66" customWidth="1"/>
    <col min="7955" max="7956" width="9.28515625" style="66" bestFit="1" customWidth="1"/>
    <col min="7957" max="8192" width="11.42578125" style="66"/>
    <col min="8193" max="8193" width="9.140625" style="66" customWidth="1"/>
    <col min="8194" max="8194" width="11.28515625" style="66" customWidth="1"/>
    <col min="8195" max="8195" width="12.140625" style="66" bestFit="1" customWidth="1"/>
    <col min="8196" max="8196" width="11.28515625" style="66" customWidth="1"/>
    <col min="8197" max="8197" width="12.28515625" style="66" bestFit="1" customWidth="1"/>
    <col min="8198" max="8198" width="11.28515625" style="66" customWidth="1"/>
    <col min="8199" max="8199" width="7.28515625" style="66" bestFit="1" customWidth="1"/>
    <col min="8200" max="8200" width="6.140625" style="66" customWidth="1"/>
    <col min="8201" max="8201" width="10" style="66" customWidth="1"/>
    <col min="8202" max="8202" width="11.28515625" style="66" bestFit="1" customWidth="1"/>
    <col min="8203" max="8203" width="10.28515625" style="66" bestFit="1" customWidth="1"/>
    <col min="8204" max="8204" width="7.85546875" style="66" bestFit="1" customWidth="1"/>
    <col min="8205" max="8205" width="6.7109375" style="66" bestFit="1" customWidth="1"/>
    <col min="8206" max="8206" width="11.28515625" style="66" bestFit="1" customWidth="1"/>
    <col min="8207" max="8207" width="7.28515625" style="66" bestFit="1" customWidth="1"/>
    <col min="8208" max="8208" width="4.7109375" style="66" customWidth="1"/>
    <col min="8209" max="8210" width="11.42578125" style="66" customWidth="1"/>
    <col min="8211" max="8212" width="9.28515625" style="66" bestFit="1" customWidth="1"/>
    <col min="8213" max="8448" width="11.42578125" style="66"/>
    <col min="8449" max="8449" width="9.140625" style="66" customWidth="1"/>
    <col min="8450" max="8450" width="11.28515625" style="66" customWidth="1"/>
    <col min="8451" max="8451" width="12.140625" style="66" bestFit="1" customWidth="1"/>
    <col min="8452" max="8452" width="11.28515625" style="66" customWidth="1"/>
    <col min="8453" max="8453" width="12.28515625" style="66" bestFit="1" customWidth="1"/>
    <col min="8454" max="8454" width="11.28515625" style="66" customWidth="1"/>
    <col min="8455" max="8455" width="7.28515625" style="66" bestFit="1" customWidth="1"/>
    <col min="8456" max="8456" width="6.140625" style="66" customWidth="1"/>
    <col min="8457" max="8457" width="10" style="66" customWidth="1"/>
    <col min="8458" max="8458" width="11.28515625" style="66" bestFit="1" customWidth="1"/>
    <col min="8459" max="8459" width="10.28515625" style="66" bestFit="1" customWidth="1"/>
    <col min="8460" max="8460" width="7.85546875" style="66" bestFit="1" customWidth="1"/>
    <col min="8461" max="8461" width="6.7109375" style="66" bestFit="1" customWidth="1"/>
    <col min="8462" max="8462" width="11.28515625" style="66" bestFit="1" customWidth="1"/>
    <col min="8463" max="8463" width="7.28515625" style="66" bestFit="1" customWidth="1"/>
    <col min="8464" max="8464" width="4.7109375" style="66" customWidth="1"/>
    <col min="8465" max="8466" width="11.42578125" style="66" customWidth="1"/>
    <col min="8467" max="8468" width="9.28515625" style="66" bestFit="1" customWidth="1"/>
    <col min="8469" max="8704" width="11.42578125" style="66"/>
    <col min="8705" max="8705" width="9.140625" style="66" customWidth="1"/>
    <col min="8706" max="8706" width="11.28515625" style="66" customWidth="1"/>
    <col min="8707" max="8707" width="12.140625" style="66" bestFit="1" customWidth="1"/>
    <col min="8708" max="8708" width="11.28515625" style="66" customWidth="1"/>
    <col min="8709" max="8709" width="12.28515625" style="66" bestFit="1" customWidth="1"/>
    <col min="8710" max="8710" width="11.28515625" style="66" customWidth="1"/>
    <col min="8711" max="8711" width="7.28515625" style="66" bestFit="1" customWidth="1"/>
    <col min="8712" max="8712" width="6.140625" style="66" customWidth="1"/>
    <col min="8713" max="8713" width="10" style="66" customWidth="1"/>
    <col min="8714" max="8714" width="11.28515625" style="66" bestFit="1" customWidth="1"/>
    <col min="8715" max="8715" width="10.28515625" style="66" bestFit="1" customWidth="1"/>
    <col min="8716" max="8716" width="7.85546875" style="66" bestFit="1" customWidth="1"/>
    <col min="8717" max="8717" width="6.7109375" style="66" bestFit="1" customWidth="1"/>
    <col min="8718" max="8718" width="11.28515625" style="66" bestFit="1" customWidth="1"/>
    <col min="8719" max="8719" width="7.28515625" style="66" bestFit="1" customWidth="1"/>
    <col min="8720" max="8720" width="4.7109375" style="66" customWidth="1"/>
    <col min="8721" max="8722" width="11.42578125" style="66" customWidth="1"/>
    <col min="8723" max="8724" width="9.28515625" style="66" bestFit="1" customWidth="1"/>
    <col min="8725" max="8960" width="11.42578125" style="66"/>
    <col min="8961" max="8961" width="9.140625" style="66" customWidth="1"/>
    <col min="8962" max="8962" width="11.28515625" style="66" customWidth="1"/>
    <col min="8963" max="8963" width="12.140625" style="66" bestFit="1" customWidth="1"/>
    <col min="8964" max="8964" width="11.28515625" style="66" customWidth="1"/>
    <col min="8965" max="8965" width="12.28515625" style="66" bestFit="1" customWidth="1"/>
    <col min="8966" max="8966" width="11.28515625" style="66" customWidth="1"/>
    <col min="8967" max="8967" width="7.28515625" style="66" bestFit="1" customWidth="1"/>
    <col min="8968" max="8968" width="6.140625" style="66" customWidth="1"/>
    <col min="8969" max="8969" width="10" style="66" customWidth="1"/>
    <col min="8970" max="8970" width="11.28515625" style="66" bestFit="1" customWidth="1"/>
    <col min="8971" max="8971" width="10.28515625" style="66" bestFit="1" customWidth="1"/>
    <col min="8972" max="8972" width="7.85546875" style="66" bestFit="1" customWidth="1"/>
    <col min="8973" max="8973" width="6.7109375" style="66" bestFit="1" customWidth="1"/>
    <col min="8974" max="8974" width="11.28515625" style="66" bestFit="1" customWidth="1"/>
    <col min="8975" max="8975" width="7.28515625" style="66" bestFit="1" customWidth="1"/>
    <col min="8976" max="8976" width="4.7109375" style="66" customWidth="1"/>
    <col min="8977" max="8978" width="11.42578125" style="66" customWidth="1"/>
    <col min="8979" max="8980" width="9.28515625" style="66" bestFit="1" customWidth="1"/>
    <col min="8981" max="9216" width="11.42578125" style="66"/>
    <col min="9217" max="9217" width="9.140625" style="66" customWidth="1"/>
    <col min="9218" max="9218" width="11.28515625" style="66" customWidth="1"/>
    <col min="9219" max="9219" width="12.140625" style="66" bestFit="1" customWidth="1"/>
    <col min="9220" max="9220" width="11.28515625" style="66" customWidth="1"/>
    <col min="9221" max="9221" width="12.28515625" style="66" bestFit="1" customWidth="1"/>
    <col min="9222" max="9222" width="11.28515625" style="66" customWidth="1"/>
    <col min="9223" max="9223" width="7.28515625" style="66" bestFit="1" customWidth="1"/>
    <col min="9224" max="9224" width="6.140625" style="66" customWidth="1"/>
    <col min="9225" max="9225" width="10" style="66" customWidth="1"/>
    <col min="9226" max="9226" width="11.28515625" style="66" bestFit="1" customWidth="1"/>
    <col min="9227" max="9227" width="10.28515625" style="66" bestFit="1" customWidth="1"/>
    <col min="9228" max="9228" width="7.85546875" style="66" bestFit="1" customWidth="1"/>
    <col min="9229" max="9229" width="6.7109375" style="66" bestFit="1" customWidth="1"/>
    <col min="9230" max="9230" width="11.28515625" style="66" bestFit="1" customWidth="1"/>
    <col min="9231" max="9231" width="7.28515625" style="66" bestFit="1" customWidth="1"/>
    <col min="9232" max="9232" width="4.7109375" style="66" customWidth="1"/>
    <col min="9233" max="9234" width="11.42578125" style="66" customWidth="1"/>
    <col min="9235" max="9236" width="9.28515625" style="66" bestFit="1" customWidth="1"/>
    <col min="9237" max="9472" width="11.42578125" style="66"/>
    <col min="9473" max="9473" width="9.140625" style="66" customWidth="1"/>
    <col min="9474" max="9474" width="11.28515625" style="66" customWidth="1"/>
    <col min="9475" max="9475" width="12.140625" style="66" bestFit="1" customWidth="1"/>
    <col min="9476" max="9476" width="11.28515625" style="66" customWidth="1"/>
    <col min="9477" max="9477" width="12.28515625" style="66" bestFit="1" customWidth="1"/>
    <col min="9478" max="9478" width="11.28515625" style="66" customWidth="1"/>
    <col min="9479" max="9479" width="7.28515625" style="66" bestFit="1" customWidth="1"/>
    <col min="9480" max="9480" width="6.140625" style="66" customWidth="1"/>
    <col min="9481" max="9481" width="10" style="66" customWidth="1"/>
    <col min="9482" max="9482" width="11.28515625" style="66" bestFit="1" customWidth="1"/>
    <col min="9483" max="9483" width="10.28515625" style="66" bestFit="1" customWidth="1"/>
    <col min="9484" max="9484" width="7.85546875" style="66" bestFit="1" customWidth="1"/>
    <col min="9485" max="9485" width="6.7109375" style="66" bestFit="1" customWidth="1"/>
    <col min="9486" max="9486" width="11.28515625" style="66" bestFit="1" customWidth="1"/>
    <col min="9487" max="9487" width="7.28515625" style="66" bestFit="1" customWidth="1"/>
    <col min="9488" max="9488" width="4.7109375" style="66" customWidth="1"/>
    <col min="9489" max="9490" width="11.42578125" style="66" customWidth="1"/>
    <col min="9491" max="9492" width="9.28515625" style="66" bestFit="1" customWidth="1"/>
    <col min="9493" max="9728" width="11.42578125" style="66"/>
    <col min="9729" max="9729" width="9.140625" style="66" customWidth="1"/>
    <col min="9730" max="9730" width="11.28515625" style="66" customWidth="1"/>
    <col min="9731" max="9731" width="12.140625" style="66" bestFit="1" customWidth="1"/>
    <col min="9732" max="9732" width="11.28515625" style="66" customWidth="1"/>
    <col min="9733" max="9733" width="12.28515625" style="66" bestFit="1" customWidth="1"/>
    <col min="9734" max="9734" width="11.28515625" style="66" customWidth="1"/>
    <col min="9735" max="9735" width="7.28515625" style="66" bestFit="1" customWidth="1"/>
    <col min="9736" max="9736" width="6.140625" style="66" customWidth="1"/>
    <col min="9737" max="9737" width="10" style="66" customWidth="1"/>
    <col min="9738" max="9738" width="11.28515625" style="66" bestFit="1" customWidth="1"/>
    <col min="9739" max="9739" width="10.28515625" style="66" bestFit="1" customWidth="1"/>
    <col min="9740" max="9740" width="7.85546875" style="66" bestFit="1" customWidth="1"/>
    <col min="9741" max="9741" width="6.7109375" style="66" bestFit="1" customWidth="1"/>
    <col min="9742" max="9742" width="11.28515625" style="66" bestFit="1" customWidth="1"/>
    <col min="9743" max="9743" width="7.28515625" style="66" bestFit="1" customWidth="1"/>
    <col min="9744" max="9744" width="4.7109375" style="66" customWidth="1"/>
    <col min="9745" max="9746" width="11.42578125" style="66" customWidth="1"/>
    <col min="9747" max="9748" width="9.28515625" style="66" bestFit="1" customWidth="1"/>
    <col min="9749" max="9984" width="11.42578125" style="66"/>
    <col min="9985" max="9985" width="9.140625" style="66" customWidth="1"/>
    <col min="9986" max="9986" width="11.28515625" style="66" customWidth="1"/>
    <col min="9987" max="9987" width="12.140625" style="66" bestFit="1" customWidth="1"/>
    <col min="9988" max="9988" width="11.28515625" style="66" customWidth="1"/>
    <col min="9989" max="9989" width="12.28515625" style="66" bestFit="1" customWidth="1"/>
    <col min="9990" max="9990" width="11.28515625" style="66" customWidth="1"/>
    <col min="9991" max="9991" width="7.28515625" style="66" bestFit="1" customWidth="1"/>
    <col min="9992" max="9992" width="6.140625" style="66" customWidth="1"/>
    <col min="9993" max="9993" width="10" style="66" customWidth="1"/>
    <col min="9994" max="9994" width="11.28515625" style="66" bestFit="1" customWidth="1"/>
    <col min="9995" max="9995" width="10.28515625" style="66" bestFit="1" customWidth="1"/>
    <col min="9996" max="9996" width="7.85546875" style="66" bestFit="1" customWidth="1"/>
    <col min="9997" max="9997" width="6.7109375" style="66" bestFit="1" customWidth="1"/>
    <col min="9998" max="9998" width="11.28515625" style="66" bestFit="1" customWidth="1"/>
    <col min="9999" max="9999" width="7.28515625" style="66" bestFit="1" customWidth="1"/>
    <col min="10000" max="10000" width="4.7109375" style="66" customWidth="1"/>
    <col min="10001" max="10002" width="11.42578125" style="66" customWidth="1"/>
    <col min="10003" max="10004" width="9.28515625" style="66" bestFit="1" customWidth="1"/>
    <col min="10005" max="10240" width="11.42578125" style="66"/>
    <col min="10241" max="10241" width="9.140625" style="66" customWidth="1"/>
    <col min="10242" max="10242" width="11.28515625" style="66" customWidth="1"/>
    <col min="10243" max="10243" width="12.140625" style="66" bestFit="1" customWidth="1"/>
    <col min="10244" max="10244" width="11.28515625" style="66" customWidth="1"/>
    <col min="10245" max="10245" width="12.28515625" style="66" bestFit="1" customWidth="1"/>
    <col min="10246" max="10246" width="11.28515625" style="66" customWidth="1"/>
    <col min="10247" max="10247" width="7.28515625" style="66" bestFit="1" customWidth="1"/>
    <col min="10248" max="10248" width="6.140625" style="66" customWidth="1"/>
    <col min="10249" max="10249" width="10" style="66" customWidth="1"/>
    <col min="10250" max="10250" width="11.28515625" style="66" bestFit="1" customWidth="1"/>
    <col min="10251" max="10251" width="10.28515625" style="66" bestFit="1" customWidth="1"/>
    <col min="10252" max="10252" width="7.85546875" style="66" bestFit="1" customWidth="1"/>
    <col min="10253" max="10253" width="6.7109375" style="66" bestFit="1" customWidth="1"/>
    <col min="10254" max="10254" width="11.28515625" style="66" bestFit="1" customWidth="1"/>
    <col min="10255" max="10255" width="7.28515625" style="66" bestFit="1" customWidth="1"/>
    <col min="10256" max="10256" width="4.7109375" style="66" customWidth="1"/>
    <col min="10257" max="10258" width="11.42578125" style="66" customWidth="1"/>
    <col min="10259" max="10260" width="9.28515625" style="66" bestFit="1" customWidth="1"/>
    <col min="10261" max="10496" width="11.42578125" style="66"/>
    <col min="10497" max="10497" width="9.140625" style="66" customWidth="1"/>
    <col min="10498" max="10498" width="11.28515625" style="66" customWidth="1"/>
    <col min="10499" max="10499" width="12.140625" style="66" bestFit="1" customWidth="1"/>
    <col min="10500" max="10500" width="11.28515625" style="66" customWidth="1"/>
    <col min="10501" max="10501" width="12.28515625" style="66" bestFit="1" customWidth="1"/>
    <col min="10502" max="10502" width="11.28515625" style="66" customWidth="1"/>
    <col min="10503" max="10503" width="7.28515625" style="66" bestFit="1" customWidth="1"/>
    <col min="10504" max="10504" width="6.140625" style="66" customWidth="1"/>
    <col min="10505" max="10505" width="10" style="66" customWidth="1"/>
    <col min="10506" max="10506" width="11.28515625" style="66" bestFit="1" customWidth="1"/>
    <col min="10507" max="10507" width="10.28515625" style="66" bestFit="1" customWidth="1"/>
    <col min="10508" max="10508" width="7.85546875" style="66" bestFit="1" customWidth="1"/>
    <col min="10509" max="10509" width="6.7109375" style="66" bestFit="1" customWidth="1"/>
    <col min="10510" max="10510" width="11.28515625" style="66" bestFit="1" customWidth="1"/>
    <col min="10511" max="10511" width="7.28515625" style="66" bestFit="1" customWidth="1"/>
    <col min="10512" max="10512" width="4.7109375" style="66" customWidth="1"/>
    <col min="10513" max="10514" width="11.42578125" style="66" customWidth="1"/>
    <col min="10515" max="10516" width="9.28515625" style="66" bestFit="1" customWidth="1"/>
    <col min="10517" max="10752" width="11.42578125" style="66"/>
    <col min="10753" max="10753" width="9.140625" style="66" customWidth="1"/>
    <col min="10754" max="10754" width="11.28515625" style="66" customWidth="1"/>
    <col min="10755" max="10755" width="12.140625" style="66" bestFit="1" customWidth="1"/>
    <col min="10756" max="10756" width="11.28515625" style="66" customWidth="1"/>
    <col min="10757" max="10757" width="12.28515625" style="66" bestFit="1" customWidth="1"/>
    <col min="10758" max="10758" width="11.28515625" style="66" customWidth="1"/>
    <col min="10759" max="10759" width="7.28515625" style="66" bestFit="1" customWidth="1"/>
    <col min="10760" max="10760" width="6.140625" style="66" customWidth="1"/>
    <col min="10761" max="10761" width="10" style="66" customWidth="1"/>
    <col min="10762" max="10762" width="11.28515625" style="66" bestFit="1" customWidth="1"/>
    <col min="10763" max="10763" width="10.28515625" style="66" bestFit="1" customWidth="1"/>
    <col min="10764" max="10764" width="7.85546875" style="66" bestFit="1" customWidth="1"/>
    <col min="10765" max="10765" width="6.7109375" style="66" bestFit="1" customWidth="1"/>
    <col min="10766" max="10766" width="11.28515625" style="66" bestFit="1" customWidth="1"/>
    <col min="10767" max="10767" width="7.28515625" style="66" bestFit="1" customWidth="1"/>
    <col min="10768" max="10768" width="4.7109375" style="66" customWidth="1"/>
    <col min="10769" max="10770" width="11.42578125" style="66" customWidth="1"/>
    <col min="10771" max="10772" width="9.28515625" style="66" bestFit="1" customWidth="1"/>
    <col min="10773" max="11008" width="11.42578125" style="66"/>
    <col min="11009" max="11009" width="9.140625" style="66" customWidth="1"/>
    <col min="11010" max="11010" width="11.28515625" style="66" customWidth="1"/>
    <col min="11011" max="11011" width="12.140625" style="66" bestFit="1" customWidth="1"/>
    <col min="11012" max="11012" width="11.28515625" style="66" customWidth="1"/>
    <col min="11013" max="11013" width="12.28515625" style="66" bestFit="1" customWidth="1"/>
    <col min="11014" max="11014" width="11.28515625" style="66" customWidth="1"/>
    <col min="11015" max="11015" width="7.28515625" style="66" bestFit="1" customWidth="1"/>
    <col min="11016" max="11016" width="6.140625" style="66" customWidth="1"/>
    <col min="11017" max="11017" width="10" style="66" customWidth="1"/>
    <col min="11018" max="11018" width="11.28515625" style="66" bestFit="1" customWidth="1"/>
    <col min="11019" max="11019" width="10.28515625" style="66" bestFit="1" customWidth="1"/>
    <col min="11020" max="11020" width="7.85546875" style="66" bestFit="1" customWidth="1"/>
    <col min="11021" max="11021" width="6.7109375" style="66" bestFit="1" customWidth="1"/>
    <col min="11022" max="11022" width="11.28515625" style="66" bestFit="1" customWidth="1"/>
    <col min="11023" max="11023" width="7.28515625" style="66" bestFit="1" customWidth="1"/>
    <col min="11024" max="11024" width="4.7109375" style="66" customWidth="1"/>
    <col min="11025" max="11026" width="11.42578125" style="66" customWidth="1"/>
    <col min="11027" max="11028" width="9.28515625" style="66" bestFit="1" customWidth="1"/>
    <col min="11029" max="11264" width="11.42578125" style="66"/>
    <col min="11265" max="11265" width="9.140625" style="66" customWidth="1"/>
    <col min="11266" max="11266" width="11.28515625" style="66" customWidth="1"/>
    <col min="11267" max="11267" width="12.140625" style="66" bestFit="1" customWidth="1"/>
    <col min="11268" max="11268" width="11.28515625" style="66" customWidth="1"/>
    <col min="11269" max="11269" width="12.28515625" style="66" bestFit="1" customWidth="1"/>
    <col min="11270" max="11270" width="11.28515625" style="66" customWidth="1"/>
    <col min="11271" max="11271" width="7.28515625" style="66" bestFit="1" customWidth="1"/>
    <col min="11272" max="11272" width="6.140625" style="66" customWidth="1"/>
    <col min="11273" max="11273" width="10" style="66" customWidth="1"/>
    <col min="11274" max="11274" width="11.28515625" style="66" bestFit="1" customWidth="1"/>
    <col min="11275" max="11275" width="10.28515625" style="66" bestFit="1" customWidth="1"/>
    <col min="11276" max="11276" width="7.85546875" style="66" bestFit="1" customWidth="1"/>
    <col min="11277" max="11277" width="6.7109375" style="66" bestFit="1" customWidth="1"/>
    <col min="11278" max="11278" width="11.28515625" style="66" bestFit="1" customWidth="1"/>
    <col min="11279" max="11279" width="7.28515625" style="66" bestFit="1" customWidth="1"/>
    <col min="11280" max="11280" width="4.7109375" style="66" customWidth="1"/>
    <col min="11281" max="11282" width="11.42578125" style="66" customWidth="1"/>
    <col min="11283" max="11284" width="9.28515625" style="66" bestFit="1" customWidth="1"/>
    <col min="11285" max="11520" width="11.42578125" style="66"/>
    <col min="11521" max="11521" width="9.140625" style="66" customWidth="1"/>
    <col min="11522" max="11522" width="11.28515625" style="66" customWidth="1"/>
    <col min="11523" max="11523" width="12.140625" style="66" bestFit="1" customWidth="1"/>
    <col min="11524" max="11524" width="11.28515625" style="66" customWidth="1"/>
    <col min="11525" max="11525" width="12.28515625" style="66" bestFit="1" customWidth="1"/>
    <col min="11526" max="11526" width="11.28515625" style="66" customWidth="1"/>
    <col min="11527" max="11527" width="7.28515625" style="66" bestFit="1" customWidth="1"/>
    <col min="11528" max="11528" width="6.140625" style="66" customWidth="1"/>
    <col min="11529" max="11529" width="10" style="66" customWidth="1"/>
    <col min="11530" max="11530" width="11.28515625" style="66" bestFit="1" customWidth="1"/>
    <col min="11531" max="11531" width="10.28515625" style="66" bestFit="1" customWidth="1"/>
    <col min="11532" max="11532" width="7.85546875" style="66" bestFit="1" customWidth="1"/>
    <col min="11533" max="11533" width="6.7109375" style="66" bestFit="1" customWidth="1"/>
    <col min="11534" max="11534" width="11.28515625" style="66" bestFit="1" customWidth="1"/>
    <col min="11535" max="11535" width="7.28515625" style="66" bestFit="1" customWidth="1"/>
    <col min="11536" max="11536" width="4.7109375" style="66" customWidth="1"/>
    <col min="11537" max="11538" width="11.42578125" style="66" customWidth="1"/>
    <col min="11539" max="11540" width="9.28515625" style="66" bestFit="1" customWidth="1"/>
    <col min="11541" max="11776" width="11.42578125" style="66"/>
    <col min="11777" max="11777" width="9.140625" style="66" customWidth="1"/>
    <col min="11778" max="11778" width="11.28515625" style="66" customWidth="1"/>
    <col min="11779" max="11779" width="12.140625" style="66" bestFit="1" customWidth="1"/>
    <col min="11780" max="11780" width="11.28515625" style="66" customWidth="1"/>
    <col min="11781" max="11781" width="12.28515625" style="66" bestFit="1" customWidth="1"/>
    <col min="11782" max="11782" width="11.28515625" style="66" customWidth="1"/>
    <col min="11783" max="11783" width="7.28515625" style="66" bestFit="1" customWidth="1"/>
    <col min="11784" max="11784" width="6.140625" style="66" customWidth="1"/>
    <col min="11785" max="11785" width="10" style="66" customWidth="1"/>
    <col min="11786" max="11786" width="11.28515625" style="66" bestFit="1" customWidth="1"/>
    <col min="11787" max="11787" width="10.28515625" style="66" bestFit="1" customWidth="1"/>
    <col min="11788" max="11788" width="7.85546875" style="66" bestFit="1" customWidth="1"/>
    <col min="11789" max="11789" width="6.7109375" style="66" bestFit="1" customWidth="1"/>
    <col min="11790" max="11790" width="11.28515625" style="66" bestFit="1" customWidth="1"/>
    <col min="11791" max="11791" width="7.28515625" style="66" bestFit="1" customWidth="1"/>
    <col min="11792" max="11792" width="4.7109375" style="66" customWidth="1"/>
    <col min="11793" max="11794" width="11.42578125" style="66" customWidth="1"/>
    <col min="11795" max="11796" width="9.28515625" style="66" bestFit="1" customWidth="1"/>
    <col min="11797" max="12032" width="11.42578125" style="66"/>
    <col min="12033" max="12033" width="9.140625" style="66" customWidth="1"/>
    <col min="12034" max="12034" width="11.28515625" style="66" customWidth="1"/>
    <col min="12035" max="12035" width="12.140625" style="66" bestFit="1" customWidth="1"/>
    <col min="12036" max="12036" width="11.28515625" style="66" customWidth="1"/>
    <col min="12037" max="12037" width="12.28515625" style="66" bestFit="1" customWidth="1"/>
    <col min="12038" max="12038" width="11.28515625" style="66" customWidth="1"/>
    <col min="12039" max="12039" width="7.28515625" style="66" bestFit="1" customWidth="1"/>
    <col min="12040" max="12040" width="6.140625" style="66" customWidth="1"/>
    <col min="12041" max="12041" width="10" style="66" customWidth="1"/>
    <col min="12042" max="12042" width="11.28515625" style="66" bestFit="1" customWidth="1"/>
    <col min="12043" max="12043" width="10.28515625" style="66" bestFit="1" customWidth="1"/>
    <col min="12044" max="12044" width="7.85546875" style="66" bestFit="1" customWidth="1"/>
    <col min="12045" max="12045" width="6.7109375" style="66" bestFit="1" customWidth="1"/>
    <col min="12046" max="12046" width="11.28515625" style="66" bestFit="1" customWidth="1"/>
    <col min="12047" max="12047" width="7.28515625" style="66" bestFit="1" customWidth="1"/>
    <col min="12048" max="12048" width="4.7109375" style="66" customWidth="1"/>
    <col min="12049" max="12050" width="11.42578125" style="66" customWidth="1"/>
    <col min="12051" max="12052" width="9.28515625" style="66" bestFit="1" customWidth="1"/>
    <col min="12053" max="12288" width="11.42578125" style="66"/>
    <col min="12289" max="12289" width="9.140625" style="66" customWidth="1"/>
    <col min="12290" max="12290" width="11.28515625" style="66" customWidth="1"/>
    <col min="12291" max="12291" width="12.140625" style="66" bestFit="1" customWidth="1"/>
    <col min="12292" max="12292" width="11.28515625" style="66" customWidth="1"/>
    <col min="12293" max="12293" width="12.28515625" style="66" bestFit="1" customWidth="1"/>
    <col min="12294" max="12294" width="11.28515625" style="66" customWidth="1"/>
    <col min="12295" max="12295" width="7.28515625" style="66" bestFit="1" customWidth="1"/>
    <col min="12296" max="12296" width="6.140625" style="66" customWidth="1"/>
    <col min="12297" max="12297" width="10" style="66" customWidth="1"/>
    <col min="12298" max="12298" width="11.28515625" style="66" bestFit="1" customWidth="1"/>
    <col min="12299" max="12299" width="10.28515625" style="66" bestFit="1" customWidth="1"/>
    <col min="12300" max="12300" width="7.85546875" style="66" bestFit="1" customWidth="1"/>
    <col min="12301" max="12301" width="6.7109375" style="66" bestFit="1" customWidth="1"/>
    <col min="12302" max="12302" width="11.28515625" style="66" bestFit="1" customWidth="1"/>
    <col min="12303" max="12303" width="7.28515625" style="66" bestFit="1" customWidth="1"/>
    <col min="12304" max="12304" width="4.7109375" style="66" customWidth="1"/>
    <col min="12305" max="12306" width="11.42578125" style="66" customWidth="1"/>
    <col min="12307" max="12308" width="9.28515625" style="66" bestFit="1" customWidth="1"/>
    <col min="12309" max="12544" width="11.42578125" style="66"/>
    <col min="12545" max="12545" width="9.140625" style="66" customWidth="1"/>
    <col min="12546" max="12546" width="11.28515625" style="66" customWidth="1"/>
    <col min="12547" max="12547" width="12.140625" style="66" bestFit="1" customWidth="1"/>
    <col min="12548" max="12548" width="11.28515625" style="66" customWidth="1"/>
    <col min="12549" max="12549" width="12.28515625" style="66" bestFit="1" customWidth="1"/>
    <col min="12550" max="12550" width="11.28515625" style="66" customWidth="1"/>
    <col min="12551" max="12551" width="7.28515625" style="66" bestFit="1" customWidth="1"/>
    <col min="12552" max="12552" width="6.140625" style="66" customWidth="1"/>
    <col min="12553" max="12553" width="10" style="66" customWidth="1"/>
    <col min="12554" max="12554" width="11.28515625" style="66" bestFit="1" customWidth="1"/>
    <col min="12555" max="12555" width="10.28515625" style="66" bestFit="1" customWidth="1"/>
    <col min="12556" max="12556" width="7.85546875" style="66" bestFit="1" customWidth="1"/>
    <col min="12557" max="12557" width="6.7109375" style="66" bestFit="1" customWidth="1"/>
    <col min="12558" max="12558" width="11.28515625" style="66" bestFit="1" customWidth="1"/>
    <col min="12559" max="12559" width="7.28515625" style="66" bestFit="1" customWidth="1"/>
    <col min="12560" max="12560" width="4.7109375" style="66" customWidth="1"/>
    <col min="12561" max="12562" width="11.42578125" style="66" customWidth="1"/>
    <col min="12563" max="12564" width="9.28515625" style="66" bestFit="1" customWidth="1"/>
    <col min="12565" max="12800" width="11.42578125" style="66"/>
    <col min="12801" max="12801" width="9.140625" style="66" customWidth="1"/>
    <col min="12802" max="12802" width="11.28515625" style="66" customWidth="1"/>
    <col min="12803" max="12803" width="12.140625" style="66" bestFit="1" customWidth="1"/>
    <col min="12804" max="12804" width="11.28515625" style="66" customWidth="1"/>
    <col min="12805" max="12805" width="12.28515625" style="66" bestFit="1" customWidth="1"/>
    <col min="12806" max="12806" width="11.28515625" style="66" customWidth="1"/>
    <col min="12807" max="12807" width="7.28515625" style="66" bestFit="1" customWidth="1"/>
    <col min="12808" max="12808" width="6.140625" style="66" customWidth="1"/>
    <col min="12809" max="12809" width="10" style="66" customWidth="1"/>
    <col min="12810" max="12810" width="11.28515625" style="66" bestFit="1" customWidth="1"/>
    <col min="12811" max="12811" width="10.28515625" style="66" bestFit="1" customWidth="1"/>
    <col min="12812" max="12812" width="7.85546875" style="66" bestFit="1" customWidth="1"/>
    <col min="12813" max="12813" width="6.7109375" style="66" bestFit="1" customWidth="1"/>
    <col min="12814" max="12814" width="11.28515625" style="66" bestFit="1" customWidth="1"/>
    <col min="12815" max="12815" width="7.28515625" style="66" bestFit="1" customWidth="1"/>
    <col min="12816" max="12816" width="4.7109375" style="66" customWidth="1"/>
    <col min="12817" max="12818" width="11.42578125" style="66" customWidth="1"/>
    <col min="12819" max="12820" width="9.28515625" style="66" bestFit="1" customWidth="1"/>
    <col min="12821" max="13056" width="11.42578125" style="66"/>
    <col min="13057" max="13057" width="9.140625" style="66" customWidth="1"/>
    <col min="13058" max="13058" width="11.28515625" style="66" customWidth="1"/>
    <col min="13059" max="13059" width="12.140625" style="66" bestFit="1" customWidth="1"/>
    <col min="13060" max="13060" width="11.28515625" style="66" customWidth="1"/>
    <col min="13061" max="13061" width="12.28515625" style="66" bestFit="1" customWidth="1"/>
    <col min="13062" max="13062" width="11.28515625" style="66" customWidth="1"/>
    <col min="13063" max="13063" width="7.28515625" style="66" bestFit="1" customWidth="1"/>
    <col min="13064" max="13064" width="6.140625" style="66" customWidth="1"/>
    <col min="13065" max="13065" width="10" style="66" customWidth="1"/>
    <col min="13066" max="13066" width="11.28515625" style="66" bestFit="1" customWidth="1"/>
    <col min="13067" max="13067" width="10.28515625" style="66" bestFit="1" customWidth="1"/>
    <col min="13068" max="13068" width="7.85546875" style="66" bestFit="1" customWidth="1"/>
    <col min="13069" max="13069" width="6.7109375" style="66" bestFit="1" customWidth="1"/>
    <col min="13070" max="13070" width="11.28515625" style="66" bestFit="1" customWidth="1"/>
    <col min="13071" max="13071" width="7.28515625" style="66" bestFit="1" customWidth="1"/>
    <col min="13072" max="13072" width="4.7109375" style="66" customWidth="1"/>
    <col min="13073" max="13074" width="11.42578125" style="66" customWidth="1"/>
    <col min="13075" max="13076" width="9.28515625" style="66" bestFit="1" customWidth="1"/>
    <col min="13077" max="13312" width="11.42578125" style="66"/>
    <col min="13313" max="13313" width="9.140625" style="66" customWidth="1"/>
    <col min="13314" max="13314" width="11.28515625" style="66" customWidth="1"/>
    <col min="13315" max="13315" width="12.140625" style="66" bestFit="1" customWidth="1"/>
    <col min="13316" max="13316" width="11.28515625" style="66" customWidth="1"/>
    <col min="13317" max="13317" width="12.28515625" style="66" bestFit="1" customWidth="1"/>
    <col min="13318" max="13318" width="11.28515625" style="66" customWidth="1"/>
    <col min="13319" max="13319" width="7.28515625" style="66" bestFit="1" customWidth="1"/>
    <col min="13320" max="13320" width="6.140625" style="66" customWidth="1"/>
    <col min="13321" max="13321" width="10" style="66" customWidth="1"/>
    <col min="13322" max="13322" width="11.28515625" style="66" bestFit="1" customWidth="1"/>
    <col min="13323" max="13323" width="10.28515625" style="66" bestFit="1" customWidth="1"/>
    <col min="13324" max="13324" width="7.85546875" style="66" bestFit="1" customWidth="1"/>
    <col min="13325" max="13325" width="6.7109375" style="66" bestFit="1" customWidth="1"/>
    <col min="13326" max="13326" width="11.28515625" style="66" bestFit="1" customWidth="1"/>
    <col min="13327" max="13327" width="7.28515625" style="66" bestFit="1" customWidth="1"/>
    <col min="13328" max="13328" width="4.7109375" style="66" customWidth="1"/>
    <col min="13329" max="13330" width="11.42578125" style="66" customWidth="1"/>
    <col min="13331" max="13332" width="9.28515625" style="66" bestFit="1" customWidth="1"/>
    <col min="13333" max="13568" width="11.42578125" style="66"/>
    <col min="13569" max="13569" width="9.140625" style="66" customWidth="1"/>
    <col min="13570" max="13570" width="11.28515625" style="66" customWidth="1"/>
    <col min="13571" max="13571" width="12.140625" style="66" bestFit="1" customWidth="1"/>
    <col min="13572" max="13572" width="11.28515625" style="66" customWidth="1"/>
    <col min="13573" max="13573" width="12.28515625" style="66" bestFit="1" customWidth="1"/>
    <col min="13574" max="13574" width="11.28515625" style="66" customWidth="1"/>
    <col min="13575" max="13575" width="7.28515625" style="66" bestFit="1" customWidth="1"/>
    <col min="13576" max="13576" width="6.140625" style="66" customWidth="1"/>
    <col min="13577" max="13577" width="10" style="66" customWidth="1"/>
    <col min="13578" max="13578" width="11.28515625" style="66" bestFit="1" customWidth="1"/>
    <col min="13579" max="13579" width="10.28515625" style="66" bestFit="1" customWidth="1"/>
    <col min="13580" max="13580" width="7.85546875" style="66" bestFit="1" customWidth="1"/>
    <col min="13581" max="13581" width="6.7109375" style="66" bestFit="1" customWidth="1"/>
    <col min="13582" max="13582" width="11.28515625" style="66" bestFit="1" customWidth="1"/>
    <col min="13583" max="13583" width="7.28515625" style="66" bestFit="1" customWidth="1"/>
    <col min="13584" max="13584" width="4.7109375" style="66" customWidth="1"/>
    <col min="13585" max="13586" width="11.42578125" style="66" customWidth="1"/>
    <col min="13587" max="13588" width="9.28515625" style="66" bestFit="1" customWidth="1"/>
    <col min="13589" max="13824" width="11.42578125" style="66"/>
    <col min="13825" max="13825" width="9.140625" style="66" customWidth="1"/>
    <col min="13826" max="13826" width="11.28515625" style="66" customWidth="1"/>
    <col min="13827" max="13827" width="12.140625" style="66" bestFit="1" customWidth="1"/>
    <col min="13828" max="13828" width="11.28515625" style="66" customWidth="1"/>
    <col min="13829" max="13829" width="12.28515625" style="66" bestFit="1" customWidth="1"/>
    <col min="13830" max="13830" width="11.28515625" style="66" customWidth="1"/>
    <col min="13831" max="13831" width="7.28515625" style="66" bestFit="1" customWidth="1"/>
    <col min="13832" max="13832" width="6.140625" style="66" customWidth="1"/>
    <col min="13833" max="13833" width="10" style="66" customWidth="1"/>
    <col min="13834" max="13834" width="11.28515625" style="66" bestFit="1" customWidth="1"/>
    <col min="13835" max="13835" width="10.28515625" style="66" bestFit="1" customWidth="1"/>
    <col min="13836" max="13836" width="7.85546875" style="66" bestFit="1" customWidth="1"/>
    <col min="13837" max="13837" width="6.7109375" style="66" bestFit="1" customWidth="1"/>
    <col min="13838" max="13838" width="11.28515625" style="66" bestFit="1" customWidth="1"/>
    <col min="13839" max="13839" width="7.28515625" style="66" bestFit="1" customWidth="1"/>
    <col min="13840" max="13840" width="4.7109375" style="66" customWidth="1"/>
    <col min="13841" max="13842" width="11.42578125" style="66" customWidth="1"/>
    <col min="13843" max="13844" width="9.28515625" style="66" bestFit="1" customWidth="1"/>
    <col min="13845" max="14080" width="11.42578125" style="66"/>
    <col min="14081" max="14081" width="9.140625" style="66" customWidth="1"/>
    <col min="14082" max="14082" width="11.28515625" style="66" customWidth="1"/>
    <col min="14083" max="14083" width="12.140625" style="66" bestFit="1" customWidth="1"/>
    <col min="14084" max="14084" width="11.28515625" style="66" customWidth="1"/>
    <col min="14085" max="14085" width="12.28515625" style="66" bestFit="1" customWidth="1"/>
    <col min="14086" max="14086" width="11.28515625" style="66" customWidth="1"/>
    <col min="14087" max="14087" width="7.28515625" style="66" bestFit="1" customWidth="1"/>
    <col min="14088" max="14088" width="6.140625" style="66" customWidth="1"/>
    <col min="14089" max="14089" width="10" style="66" customWidth="1"/>
    <col min="14090" max="14090" width="11.28515625" style="66" bestFit="1" customWidth="1"/>
    <col min="14091" max="14091" width="10.28515625" style="66" bestFit="1" customWidth="1"/>
    <col min="14092" max="14092" width="7.85546875" style="66" bestFit="1" customWidth="1"/>
    <col min="14093" max="14093" width="6.7109375" style="66" bestFit="1" customWidth="1"/>
    <col min="14094" max="14094" width="11.28515625" style="66" bestFit="1" customWidth="1"/>
    <col min="14095" max="14095" width="7.28515625" style="66" bestFit="1" customWidth="1"/>
    <col min="14096" max="14096" width="4.7109375" style="66" customWidth="1"/>
    <col min="14097" max="14098" width="11.42578125" style="66" customWidth="1"/>
    <col min="14099" max="14100" width="9.28515625" style="66" bestFit="1" customWidth="1"/>
    <col min="14101" max="14336" width="11.42578125" style="66"/>
    <col min="14337" max="14337" width="9.140625" style="66" customWidth="1"/>
    <col min="14338" max="14338" width="11.28515625" style="66" customWidth="1"/>
    <col min="14339" max="14339" width="12.140625" style="66" bestFit="1" customWidth="1"/>
    <col min="14340" max="14340" width="11.28515625" style="66" customWidth="1"/>
    <col min="14341" max="14341" width="12.28515625" style="66" bestFit="1" customWidth="1"/>
    <col min="14342" max="14342" width="11.28515625" style="66" customWidth="1"/>
    <col min="14343" max="14343" width="7.28515625" style="66" bestFit="1" customWidth="1"/>
    <col min="14344" max="14344" width="6.140625" style="66" customWidth="1"/>
    <col min="14345" max="14345" width="10" style="66" customWidth="1"/>
    <col min="14346" max="14346" width="11.28515625" style="66" bestFit="1" customWidth="1"/>
    <col min="14347" max="14347" width="10.28515625" style="66" bestFit="1" customWidth="1"/>
    <col min="14348" max="14348" width="7.85546875" style="66" bestFit="1" customWidth="1"/>
    <col min="14349" max="14349" width="6.7109375" style="66" bestFit="1" customWidth="1"/>
    <col min="14350" max="14350" width="11.28515625" style="66" bestFit="1" customWidth="1"/>
    <col min="14351" max="14351" width="7.28515625" style="66" bestFit="1" customWidth="1"/>
    <col min="14352" max="14352" width="4.7109375" style="66" customWidth="1"/>
    <col min="14353" max="14354" width="11.42578125" style="66" customWidth="1"/>
    <col min="14355" max="14356" width="9.28515625" style="66" bestFit="1" customWidth="1"/>
    <col min="14357" max="14592" width="11.42578125" style="66"/>
    <col min="14593" max="14593" width="9.140625" style="66" customWidth="1"/>
    <col min="14594" max="14594" width="11.28515625" style="66" customWidth="1"/>
    <col min="14595" max="14595" width="12.140625" style="66" bestFit="1" customWidth="1"/>
    <col min="14596" max="14596" width="11.28515625" style="66" customWidth="1"/>
    <col min="14597" max="14597" width="12.28515625" style="66" bestFit="1" customWidth="1"/>
    <col min="14598" max="14598" width="11.28515625" style="66" customWidth="1"/>
    <col min="14599" max="14599" width="7.28515625" style="66" bestFit="1" customWidth="1"/>
    <col min="14600" max="14600" width="6.140625" style="66" customWidth="1"/>
    <col min="14601" max="14601" width="10" style="66" customWidth="1"/>
    <col min="14602" max="14602" width="11.28515625" style="66" bestFit="1" customWidth="1"/>
    <col min="14603" max="14603" width="10.28515625" style="66" bestFit="1" customWidth="1"/>
    <col min="14604" max="14604" width="7.85546875" style="66" bestFit="1" customWidth="1"/>
    <col min="14605" max="14605" width="6.7109375" style="66" bestFit="1" customWidth="1"/>
    <col min="14606" max="14606" width="11.28515625" style="66" bestFit="1" customWidth="1"/>
    <col min="14607" max="14607" width="7.28515625" style="66" bestFit="1" customWidth="1"/>
    <col min="14608" max="14608" width="4.7109375" style="66" customWidth="1"/>
    <col min="14609" max="14610" width="11.42578125" style="66" customWidth="1"/>
    <col min="14611" max="14612" width="9.28515625" style="66" bestFit="1" customWidth="1"/>
    <col min="14613" max="14848" width="11.42578125" style="66"/>
    <col min="14849" max="14849" width="9.140625" style="66" customWidth="1"/>
    <col min="14850" max="14850" width="11.28515625" style="66" customWidth="1"/>
    <col min="14851" max="14851" width="12.140625" style="66" bestFit="1" customWidth="1"/>
    <col min="14852" max="14852" width="11.28515625" style="66" customWidth="1"/>
    <col min="14853" max="14853" width="12.28515625" style="66" bestFit="1" customWidth="1"/>
    <col min="14854" max="14854" width="11.28515625" style="66" customWidth="1"/>
    <col min="14855" max="14855" width="7.28515625" style="66" bestFit="1" customWidth="1"/>
    <col min="14856" max="14856" width="6.140625" style="66" customWidth="1"/>
    <col min="14857" max="14857" width="10" style="66" customWidth="1"/>
    <col min="14858" max="14858" width="11.28515625" style="66" bestFit="1" customWidth="1"/>
    <col min="14859" max="14859" width="10.28515625" style="66" bestFit="1" customWidth="1"/>
    <col min="14860" max="14860" width="7.85546875" style="66" bestFit="1" customWidth="1"/>
    <col min="14861" max="14861" width="6.7109375" style="66" bestFit="1" customWidth="1"/>
    <col min="14862" max="14862" width="11.28515625" style="66" bestFit="1" customWidth="1"/>
    <col min="14863" max="14863" width="7.28515625" style="66" bestFit="1" customWidth="1"/>
    <col min="14864" max="14864" width="4.7109375" style="66" customWidth="1"/>
    <col min="14865" max="14866" width="11.42578125" style="66" customWidth="1"/>
    <col min="14867" max="14868" width="9.28515625" style="66" bestFit="1" customWidth="1"/>
    <col min="14869" max="15104" width="11.42578125" style="66"/>
    <col min="15105" max="15105" width="9.140625" style="66" customWidth="1"/>
    <col min="15106" max="15106" width="11.28515625" style="66" customWidth="1"/>
    <col min="15107" max="15107" width="12.140625" style="66" bestFit="1" customWidth="1"/>
    <col min="15108" max="15108" width="11.28515625" style="66" customWidth="1"/>
    <col min="15109" max="15109" width="12.28515625" style="66" bestFit="1" customWidth="1"/>
    <col min="15110" max="15110" width="11.28515625" style="66" customWidth="1"/>
    <col min="15111" max="15111" width="7.28515625" style="66" bestFit="1" customWidth="1"/>
    <col min="15112" max="15112" width="6.140625" style="66" customWidth="1"/>
    <col min="15113" max="15113" width="10" style="66" customWidth="1"/>
    <col min="15114" max="15114" width="11.28515625" style="66" bestFit="1" customWidth="1"/>
    <col min="15115" max="15115" width="10.28515625" style="66" bestFit="1" customWidth="1"/>
    <col min="15116" max="15116" width="7.85546875" style="66" bestFit="1" customWidth="1"/>
    <col min="15117" max="15117" width="6.7109375" style="66" bestFit="1" customWidth="1"/>
    <col min="15118" max="15118" width="11.28515625" style="66" bestFit="1" customWidth="1"/>
    <col min="15119" max="15119" width="7.28515625" style="66" bestFit="1" customWidth="1"/>
    <col min="15120" max="15120" width="4.7109375" style="66" customWidth="1"/>
    <col min="15121" max="15122" width="11.42578125" style="66" customWidth="1"/>
    <col min="15123" max="15124" width="9.28515625" style="66" bestFit="1" customWidth="1"/>
    <col min="15125" max="15360" width="11.42578125" style="66"/>
    <col min="15361" max="15361" width="9.140625" style="66" customWidth="1"/>
    <col min="15362" max="15362" width="11.28515625" style="66" customWidth="1"/>
    <col min="15363" max="15363" width="12.140625" style="66" bestFit="1" customWidth="1"/>
    <col min="15364" max="15364" width="11.28515625" style="66" customWidth="1"/>
    <col min="15365" max="15365" width="12.28515625" style="66" bestFit="1" customWidth="1"/>
    <col min="15366" max="15366" width="11.28515625" style="66" customWidth="1"/>
    <col min="15367" max="15367" width="7.28515625" style="66" bestFit="1" customWidth="1"/>
    <col min="15368" max="15368" width="6.140625" style="66" customWidth="1"/>
    <col min="15369" max="15369" width="10" style="66" customWidth="1"/>
    <col min="15370" max="15370" width="11.28515625" style="66" bestFit="1" customWidth="1"/>
    <col min="15371" max="15371" width="10.28515625" style="66" bestFit="1" customWidth="1"/>
    <col min="15372" max="15372" width="7.85546875" style="66" bestFit="1" customWidth="1"/>
    <col min="15373" max="15373" width="6.7109375" style="66" bestFit="1" customWidth="1"/>
    <col min="15374" max="15374" width="11.28515625" style="66" bestFit="1" customWidth="1"/>
    <col min="15375" max="15375" width="7.28515625" style="66" bestFit="1" customWidth="1"/>
    <col min="15376" max="15376" width="4.7109375" style="66" customWidth="1"/>
    <col min="15377" max="15378" width="11.42578125" style="66" customWidth="1"/>
    <col min="15379" max="15380" width="9.28515625" style="66" bestFit="1" customWidth="1"/>
    <col min="15381" max="15616" width="11.42578125" style="66"/>
    <col min="15617" max="15617" width="9.140625" style="66" customWidth="1"/>
    <col min="15618" max="15618" width="11.28515625" style="66" customWidth="1"/>
    <col min="15619" max="15619" width="12.140625" style="66" bestFit="1" customWidth="1"/>
    <col min="15620" max="15620" width="11.28515625" style="66" customWidth="1"/>
    <col min="15621" max="15621" width="12.28515625" style="66" bestFit="1" customWidth="1"/>
    <col min="15622" max="15622" width="11.28515625" style="66" customWidth="1"/>
    <col min="15623" max="15623" width="7.28515625" style="66" bestFit="1" customWidth="1"/>
    <col min="15624" max="15624" width="6.140625" style="66" customWidth="1"/>
    <col min="15625" max="15625" width="10" style="66" customWidth="1"/>
    <col min="15626" max="15626" width="11.28515625" style="66" bestFit="1" customWidth="1"/>
    <col min="15627" max="15627" width="10.28515625" style="66" bestFit="1" customWidth="1"/>
    <col min="15628" max="15628" width="7.85546875" style="66" bestFit="1" customWidth="1"/>
    <col min="15629" max="15629" width="6.7109375" style="66" bestFit="1" customWidth="1"/>
    <col min="15630" max="15630" width="11.28515625" style="66" bestFit="1" customWidth="1"/>
    <col min="15631" max="15631" width="7.28515625" style="66" bestFit="1" customWidth="1"/>
    <col min="15632" max="15632" width="4.7109375" style="66" customWidth="1"/>
    <col min="15633" max="15634" width="11.42578125" style="66" customWidth="1"/>
    <col min="15635" max="15636" width="9.28515625" style="66" bestFit="1" customWidth="1"/>
    <col min="15637" max="15872" width="11.42578125" style="66"/>
    <col min="15873" max="15873" width="9.140625" style="66" customWidth="1"/>
    <col min="15874" max="15874" width="11.28515625" style="66" customWidth="1"/>
    <col min="15875" max="15875" width="12.140625" style="66" bestFit="1" customWidth="1"/>
    <col min="15876" max="15876" width="11.28515625" style="66" customWidth="1"/>
    <col min="15877" max="15877" width="12.28515625" style="66" bestFit="1" customWidth="1"/>
    <col min="15878" max="15878" width="11.28515625" style="66" customWidth="1"/>
    <col min="15879" max="15879" width="7.28515625" style="66" bestFit="1" customWidth="1"/>
    <col min="15880" max="15880" width="6.140625" style="66" customWidth="1"/>
    <col min="15881" max="15881" width="10" style="66" customWidth="1"/>
    <col min="15882" max="15882" width="11.28515625" style="66" bestFit="1" customWidth="1"/>
    <col min="15883" max="15883" width="10.28515625" style="66" bestFit="1" customWidth="1"/>
    <col min="15884" max="15884" width="7.85546875" style="66" bestFit="1" customWidth="1"/>
    <col min="15885" max="15885" width="6.7109375" style="66" bestFit="1" customWidth="1"/>
    <col min="15886" max="15886" width="11.28515625" style="66" bestFit="1" customWidth="1"/>
    <col min="15887" max="15887" width="7.28515625" style="66" bestFit="1" customWidth="1"/>
    <col min="15888" max="15888" width="4.7109375" style="66" customWidth="1"/>
    <col min="15889" max="15890" width="11.42578125" style="66" customWidth="1"/>
    <col min="15891" max="15892" width="9.28515625" style="66" bestFit="1" customWidth="1"/>
    <col min="15893" max="16128" width="11.42578125" style="66"/>
    <col min="16129" max="16129" width="9.140625" style="66" customWidth="1"/>
    <col min="16130" max="16130" width="11.28515625" style="66" customWidth="1"/>
    <col min="16131" max="16131" width="12.140625" style="66" bestFit="1" customWidth="1"/>
    <col min="16132" max="16132" width="11.28515625" style="66" customWidth="1"/>
    <col min="16133" max="16133" width="12.28515625" style="66" bestFit="1" customWidth="1"/>
    <col min="16134" max="16134" width="11.28515625" style="66" customWidth="1"/>
    <col min="16135" max="16135" width="7.28515625" style="66" bestFit="1" customWidth="1"/>
    <col min="16136" max="16136" width="6.140625" style="66" customWidth="1"/>
    <col min="16137" max="16137" width="10" style="66" customWidth="1"/>
    <col min="16138" max="16138" width="11.28515625" style="66" bestFit="1" customWidth="1"/>
    <col min="16139" max="16139" width="10.28515625" style="66" bestFit="1" customWidth="1"/>
    <col min="16140" max="16140" width="7.85546875" style="66" bestFit="1" customWidth="1"/>
    <col min="16141" max="16141" width="6.7109375" style="66" bestFit="1" customWidth="1"/>
    <col min="16142" max="16142" width="11.28515625" style="66" bestFit="1" customWidth="1"/>
    <col min="16143" max="16143" width="7.28515625" style="66" bestFit="1" customWidth="1"/>
    <col min="16144" max="16144" width="4.7109375" style="66" customWidth="1"/>
    <col min="16145" max="16146" width="11.42578125" style="66" customWidth="1"/>
    <col min="16147" max="16148" width="9.28515625" style="66" bestFit="1" customWidth="1"/>
    <col min="16149" max="16384" width="11.42578125" style="66"/>
  </cols>
  <sheetData>
    <row r="1" spans="1:15" ht="18" customHeight="1">
      <c r="A1" s="891"/>
      <c r="B1" s="891"/>
      <c r="C1" s="891"/>
      <c r="D1" s="891"/>
      <c r="E1" s="891"/>
      <c r="F1" s="891"/>
      <c r="G1" s="891"/>
      <c r="H1" s="891"/>
      <c r="I1" s="892"/>
      <c r="J1" s="891"/>
      <c r="K1" s="891"/>
      <c r="L1" s="891"/>
      <c r="M1" s="891"/>
      <c r="N1" s="891"/>
      <c r="O1" s="891"/>
    </row>
    <row r="2" spans="1:15" ht="23.25">
      <c r="A2" s="1596" t="s">
        <v>578</v>
      </c>
      <c r="B2" s="1596"/>
      <c r="C2" s="1596"/>
      <c r="D2" s="1596"/>
      <c r="E2" s="1596"/>
      <c r="F2" s="1596"/>
      <c r="G2" s="1596"/>
      <c r="H2" s="1596"/>
      <c r="I2" s="1596"/>
      <c r="J2" s="1596"/>
      <c r="K2" s="1596"/>
      <c r="L2" s="1596"/>
      <c r="M2" s="1596"/>
      <c r="N2" s="1596"/>
      <c r="O2" s="1596"/>
    </row>
    <row r="3" spans="1:15" ht="23.25">
      <c r="A3" s="1596" t="s">
        <v>849</v>
      </c>
      <c r="B3" s="1596"/>
      <c r="C3" s="1596"/>
      <c r="D3" s="1596"/>
      <c r="E3" s="1596"/>
      <c r="F3" s="1596"/>
      <c r="G3" s="1596"/>
      <c r="H3" s="1596"/>
      <c r="I3" s="1596"/>
      <c r="J3" s="1596"/>
      <c r="K3" s="1596"/>
      <c r="L3" s="1596"/>
      <c r="M3" s="1596"/>
      <c r="N3" s="1596"/>
      <c r="O3" s="1596"/>
    </row>
    <row r="4" spans="1:15" ht="23.25">
      <c r="A4" s="1596" t="s">
        <v>1422</v>
      </c>
      <c r="B4" s="1596"/>
      <c r="C4" s="1596"/>
      <c r="D4" s="1596"/>
      <c r="E4" s="1596"/>
      <c r="F4" s="1596"/>
      <c r="G4" s="1596"/>
      <c r="H4" s="1596"/>
      <c r="I4" s="1596"/>
      <c r="J4" s="1596"/>
      <c r="K4" s="1596"/>
      <c r="L4" s="1596"/>
      <c r="M4" s="1596"/>
      <c r="N4" s="1596"/>
      <c r="O4" s="1596"/>
    </row>
    <row r="5" spans="1:15" ht="37.5" customHeight="1" thickBot="1">
      <c r="A5" s="1595" t="s">
        <v>597</v>
      </c>
      <c r="B5" s="1595"/>
      <c r="C5" s="1595"/>
      <c r="D5" s="1595"/>
      <c r="E5" s="1595"/>
      <c r="F5" s="1595"/>
      <c r="G5" s="1595"/>
      <c r="H5" s="1595"/>
      <c r="I5" s="1595"/>
      <c r="J5" s="1595"/>
      <c r="K5" s="1595"/>
      <c r="L5" s="1595"/>
      <c r="M5" s="1595"/>
      <c r="N5" s="1595"/>
      <c r="O5" s="1595"/>
    </row>
    <row r="6" spans="1:15" s="312" customFormat="1" ht="27.75" customHeight="1" thickTop="1" thickBot="1">
      <c r="A6" s="893"/>
      <c r="B6" s="1594" t="s">
        <v>850</v>
      </c>
      <c r="C6" s="1594"/>
      <c r="D6" s="1594"/>
      <c r="E6" s="1594"/>
      <c r="F6" s="1594"/>
      <c r="G6" s="1594"/>
      <c r="H6" s="894"/>
      <c r="I6" s="895"/>
      <c r="J6" s="1594" t="s">
        <v>851</v>
      </c>
      <c r="K6" s="1594"/>
      <c r="L6" s="1594"/>
      <c r="M6" s="1594"/>
      <c r="N6" s="1594"/>
      <c r="O6" s="1594"/>
    </row>
    <row r="7" spans="1:15" s="312" customFormat="1" ht="24.75" customHeight="1" thickTop="1" thickBot="1">
      <c r="A7" s="896" t="s">
        <v>852</v>
      </c>
      <c r="B7" s="897" t="s">
        <v>853</v>
      </c>
      <c r="C7" s="897" t="s">
        <v>854</v>
      </c>
      <c r="D7" s="897" t="s">
        <v>855</v>
      </c>
      <c r="E7" s="897" t="s">
        <v>279</v>
      </c>
      <c r="F7" s="897" t="s">
        <v>831</v>
      </c>
      <c r="G7" s="898"/>
      <c r="H7" s="894"/>
      <c r="I7" s="423" t="s">
        <v>852</v>
      </c>
      <c r="J7" s="899" t="s">
        <v>275</v>
      </c>
      <c r="K7" s="899" t="s">
        <v>276</v>
      </c>
      <c r="L7" s="899" t="s">
        <v>277</v>
      </c>
      <c r="M7" s="899" t="s">
        <v>856</v>
      </c>
      <c r="N7" s="899" t="s">
        <v>279</v>
      </c>
      <c r="O7" s="899" t="s">
        <v>831</v>
      </c>
    </row>
    <row r="8" spans="1:15" s="312" customFormat="1" ht="26.25" customHeight="1" thickTop="1">
      <c r="A8" s="894" t="s">
        <v>857</v>
      </c>
      <c r="B8" s="900">
        <v>5140058.4948399998</v>
      </c>
      <c r="C8" s="900">
        <v>6900663.0688699996</v>
      </c>
      <c r="D8" s="900">
        <v>8488415.3354899995</v>
      </c>
      <c r="E8" s="900">
        <v>20529136.8992</v>
      </c>
      <c r="F8" s="901">
        <v>0.12969175129100588</v>
      </c>
      <c r="H8" s="894"/>
      <c r="I8" s="902" t="s">
        <v>857</v>
      </c>
      <c r="J8" s="900">
        <v>4047815.1128699998</v>
      </c>
      <c r="K8" s="903">
        <v>1092240.3082699999</v>
      </c>
      <c r="L8" s="900">
        <v>0</v>
      </c>
      <c r="M8" s="900">
        <v>3.0736999999999997</v>
      </c>
      <c r="N8" s="900">
        <v>5140058.4948399998</v>
      </c>
      <c r="O8" s="901">
        <v>0.16773343980870081</v>
      </c>
    </row>
    <row r="9" spans="1:15" s="312" customFormat="1" ht="26.25" customHeight="1">
      <c r="A9" s="894" t="s">
        <v>858</v>
      </c>
      <c r="B9" s="900">
        <v>4872195.9621800007</v>
      </c>
      <c r="C9" s="900">
        <v>9939501.2866099998</v>
      </c>
      <c r="D9" s="900">
        <v>5733314.2869199999</v>
      </c>
      <c r="E9" s="900">
        <v>20545011.53571</v>
      </c>
      <c r="F9" s="901">
        <v>0.12979203847892806</v>
      </c>
      <c r="H9" s="894"/>
      <c r="I9" s="902" t="s">
        <v>858</v>
      </c>
      <c r="J9" s="900">
        <v>4181806.7887600004</v>
      </c>
      <c r="K9" s="900">
        <v>690389.17342000001</v>
      </c>
      <c r="L9" s="900">
        <v>0</v>
      </c>
      <c r="M9" s="900">
        <v>0</v>
      </c>
      <c r="N9" s="900">
        <v>4872195.9621800007</v>
      </c>
      <c r="O9" s="901">
        <v>0.15899239064670473</v>
      </c>
    </row>
    <row r="10" spans="1:15" s="312" customFormat="1" ht="26.25" customHeight="1">
      <c r="A10" s="894" t="s">
        <v>859</v>
      </c>
      <c r="B10" s="900">
        <v>6025061.9419799997</v>
      </c>
      <c r="C10" s="900">
        <v>10445683.15354</v>
      </c>
      <c r="D10" s="900">
        <v>12448393.5392</v>
      </c>
      <c r="E10" s="900">
        <v>28919138.634720001</v>
      </c>
      <c r="F10" s="901">
        <v>0.18269514952235436</v>
      </c>
      <c r="H10" s="894"/>
      <c r="I10" s="902" t="s">
        <v>859</v>
      </c>
      <c r="J10" s="900">
        <v>4357694.7754100002</v>
      </c>
      <c r="K10" s="900">
        <v>1667330.3284500001</v>
      </c>
      <c r="L10" s="900">
        <v>36.793949999999995</v>
      </c>
      <c r="M10" s="900">
        <v>4.4170000000000001E-2</v>
      </c>
      <c r="N10" s="900">
        <v>6025061.9419799997</v>
      </c>
      <c r="O10" s="901">
        <v>0.19661339761080959</v>
      </c>
    </row>
    <row r="11" spans="1:15" s="312" customFormat="1" ht="26.25" customHeight="1">
      <c r="A11" s="894" t="s">
        <v>860</v>
      </c>
      <c r="B11" s="900">
        <v>4285951.8294299999</v>
      </c>
      <c r="C11" s="900">
        <v>4362306.7798500005</v>
      </c>
      <c r="D11" s="900">
        <v>7863185.6437200001</v>
      </c>
      <c r="E11" s="900">
        <v>16511444.253</v>
      </c>
      <c r="F11" s="901">
        <v>0.10431018761430895</v>
      </c>
      <c r="H11" s="894"/>
      <c r="I11" s="902" t="s">
        <v>860</v>
      </c>
      <c r="J11" s="900">
        <v>2954151.4005700001</v>
      </c>
      <c r="K11" s="900">
        <v>1331639.4811800001</v>
      </c>
      <c r="L11" s="900">
        <v>0</v>
      </c>
      <c r="M11" s="900">
        <v>160.94767999999999</v>
      </c>
      <c r="N11" s="900">
        <v>4285951.8294299999</v>
      </c>
      <c r="O11" s="901">
        <v>0.13986172412753173</v>
      </c>
    </row>
    <row r="12" spans="1:15" s="312" customFormat="1" ht="26.25" customHeight="1">
      <c r="A12" s="894" t="s">
        <v>861</v>
      </c>
      <c r="B12" s="900">
        <v>3734661.8813800002</v>
      </c>
      <c r="C12" s="900">
        <v>4431766.5703100003</v>
      </c>
      <c r="D12" s="900">
        <v>7407213.29189</v>
      </c>
      <c r="E12" s="900">
        <v>15573641.74358</v>
      </c>
      <c r="F12" s="901">
        <v>9.8385669189156866E-2</v>
      </c>
      <c r="H12" s="894"/>
      <c r="I12" s="902" t="s">
        <v>861</v>
      </c>
      <c r="J12" s="900">
        <v>2965755.7861700002</v>
      </c>
      <c r="K12" s="900">
        <v>768905.97067999991</v>
      </c>
      <c r="L12" s="900">
        <v>0</v>
      </c>
      <c r="M12" s="900">
        <v>0.12453</v>
      </c>
      <c r="N12" s="900">
        <v>3734661.8813800002</v>
      </c>
      <c r="O12" s="901">
        <v>0.12187170331138442</v>
      </c>
    </row>
    <row r="13" spans="1:15" s="312" customFormat="1" ht="26.25" customHeight="1">
      <c r="A13" s="894" t="s">
        <v>862</v>
      </c>
      <c r="B13" s="900">
        <v>1901437.45866</v>
      </c>
      <c r="C13" s="900">
        <v>2188696.5449800002</v>
      </c>
      <c r="D13" s="900">
        <v>4546891.9080299996</v>
      </c>
      <c r="E13" s="900">
        <v>8637025.9116699994</v>
      </c>
      <c r="F13" s="901">
        <v>5.4563960576147263E-2</v>
      </c>
      <c r="H13" s="894"/>
      <c r="I13" s="902" t="s">
        <v>862</v>
      </c>
      <c r="J13" s="900">
        <v>1520297.19202</v>
      </c>
      <c r="K13" s="900">
        <v>381137.31272000005</v>
      </c>
      <c r="L13" s="900">
        <v>0</v>
      </c>
      <c r="M13" s="900">
        <v>2.9539200000000001</v>
      </c>
      <c r="N13" s="900">
        <v>1901437.45866</v>
      </c>
      <c r="O13" s="901">
        <v>6.2048835794831551E-2</v>
      </c>
    </row>
    <row r="14" spans="1:15" s="312" customFormat="1" ht="26.25" customHeight="1">
      <c r="A14" s="894" t="s">
        <v>863</v>
      </c>
      <c r="B14" s="900">
        <v>1050868.80641</v>
      </c>
      <c r="C14" s="900">
        <v>1655471.91347</v>
      </c>
      <c r="D14" s="900">
        <v>4908840.5971400002</v>
      </c>
      <c r="E14" s="900">
        <v>7615181.3170200009</v>
      </c>
      <c r="F14" s="901">
        <v>4.8108510662294789E-2</v>
      </c>
      <c r="H14" s="894"/>
      <c r="I14" s="902" t="s">
        <v>863</v>
      </c>
      <c r="J14" s="900">
        <v>675177.50830999995</v>
      </c>
      <c r="K14" s="900">
        <v>375691.29810000001</v>
      </c>
      <c r="L14" s="900">
        <v>0</v>
      </c>
      <c r="M14" s="900">
        <v>0</v>
      </c>
      <c r="N14" s="900">
        <v>1050868.80641</v>
      </c>
      <c r="O14" s="901">
        <v>3.4292574659172202E-2</v>
      </c>
    </row>
    <row r="15" spans="1:15" s="312" customFormat="1" ht="26.25" customHeight="1">
      <c r="A15" s="894" t="s">
        <v>864</v>
      </c>
      <c r="B15" s="900">
        <v>0</v>
      </c>
      <c r="C15" s="900">
        <v>3126968.7025199998</v>
      </c>
      <c r="D15" s="900">
        <v>5211698.8214199999</v>
      </c>
      <c r="E15" s="900">
        <v>8338667.5239399998</v>
      </c>
      <c r="F15" s="901">
        <v>5.2679097027959206E-2</v>
      </c>
      <c r="H15" s="894"/>
      <c r="I15" s="902" t="s">
        <v>864</v>
      </c>
      <c r="J15" s="900">
        <v>0</v>
      </c>
      <c r="K15" s="900">
        <v>0</v>
      </c>
      <c r="L15" s="900">
        <v>0</v>
      </c>
      <c r="M15" s="900">
        <v>0</v>
      </c>
      <c r="N15" s="900">
        <v>0</v>
      </c>
      <c r="O15" s="901">
        <v>0</v>
      </c>
    </row>
    <row r="16" spans="1:15" s="312" customFormat="1" ht="26.25" customHeight="1">
      <c r="A16" s="894" t="s">
        <v>865</v>
      </c>
      <c r="B16" s="900">
        <v>22169.884699999999</v>
      </c>
      <c r="C16" s="900">
        <v>19146.633429999998</v>
      </c>
      <c r="D16" s="900">
        <v>7432.4710599999999</v>
      </c>
      <c r="E16" s="900">
        <v>48748.98919</v>
      </c>
      <c r="F16" s="901">
        <v>3.079691958196153E-4</v>
      </c>
      <c r="H16" s="894"/>
      <c r="I16" s="902" t="s">
        <v>865</v>
      </c>
      <c r="J16" s="900">
        <v>14950.214460000001</v>
      </c>
      <c r="K16" s="900">
        <v>7219.6702400000004</v>
      </c>
      <c r="L16" s="900">
        <v>0</v>
      </c>
      <c r="M16" s="900">
        <v>0</v>
      </c>
      <c r="N16" s="900">
        <v>22169.884699999999</v>
      </c>
      <c r="O16" s="901">
        <v>7.2346083699754483E-4</v>
      </c>
    </row>
    <row r="17" spans="1:15" s="312" customFormat="1" ht="26.25" customHeight="1">
      <c r="A17" s="894" t="s">
        <v>866</v>
      </c>
      <c r="B17" s="900">
        <v>9888.2381400000013</v>
      </c>
      <c r="C17" s="900">
        <v>2075.3368599999999</v>
      </c>
      <c r="D17" s="900">
        <v>70580</v>
      </c>
      <c r="E17" s="900">
        <v>82543.574999999997</v>
      </c>
      <c r="F17" s="901">
        <v>5.2146472850437577E-4</v>
      </c>
      <c r="H17" s="894"/>
      <c r="I17" s="902" t="s">
        <v>866</v>
      </c>
      <c r="J17" s="900">
        <v>5376.6336799999999</v>
      </c>
      <c r="K17" s="900">
        <v>4511.6044599999996</v>
      </c>
      <c r="L17" s="900">
        <v>0</v>
      </c>
      <c r="M17" s="900">
        <v>0</v>
      </c>
      <c r="N17" s="900">
        <v>9888.2381400000013</v>
      </c>
      <c r="O17" s="901">
        <v>3.2267885638554756E-4</v>
      </c>
    </row>
    <row r="18" spans="1:15" s="312" customFormat="1" ht="26.25" customHeight="1">
      <c r="A18" s="894" t="s">
        <v>867</v>
      </c>
      <c r="B18" s="900">
        <v>527651.23530000006</v>
      </c>
      <c r="C18" s="900">
        <v>4361017.3137600003</v>
      </c>
      <c r="D18" s="900">
        <v>4656056.5104300007</v>
      </c>
      <c r="E18" s="900">
        <v>9544725.059489999</v>
      </c>
      <c r="F18" s="901">
        <v>6.0298302584978473E-2</v>
      </c>
      <c r="H18" s="894"/>
      <c r="I18" s="902" t="s">
        <v>867</v>
      </c>
      <c r="J18" s="900">
        <v>488055.60677999997</v>
      </c>
      <c r="K18" s="900">
        <v>39595.628520000006</v>
      </c>
      <c r="L18" s="900">
        <v>0</v>
      </c>
      <c r="M18" s="900">
        <v>0</v>
      </c>
      <c r="N18" s="900">
        <v>527651.23530000006</v>
      </c>
      <c r="O18" s="901">
        <v>1.721862831036404E-2</v>
      </c>
    </row>
    <row r="19" spans="1:15" s="312" customFormat="1" ht="26.25" customHeight="1">
      <c r="A19" s="894" t="s">
        <v>868</v>
      </c>
      <c r="B19" s="900">
        <v>444180.44161000004</v>
      </c>
      <c r="C19" s="900">
        <v>419892.68405000004</v>
      </c>
      <c r="D19" s="900">
        <v>1715342.6306500002</v>
      </c>
      <c r="E19" s="900">
        <v>2579415.7563100001</v>
      </c>
      <c r="F19" s="901">
        <v>1.6295324464249378E-2</v>
      </c>
      <c r="H19" s="894"/>
      <c r="I19" s="902" t="s">
        <v>868</v>
      </c>
      <c r="J19" s="900">
        <v>413768.19152999995</v>
      </c>
      <c r="K19" s="900">
        <v>30412.250079999998</v>
      </c>
      <c r="L19" s="900">
        <v>0</v>
      </c>
      <c r="M19" s="900">
        <v>0</v>
      </c>
      <c r="N19" s="900">
        <v>444180.44161000004</v>
      </c>
      <c r="O19" s="901">
        <v>1.449475982457905E-2</v>
      </c>
    </row>
    <row r="20" spans="1:15" s="312" customFormat="1" ht="26.25" customHeight="1">
      <c r="A20" s="894" t="s">
        <v>869</v>
      </c>
      <c r="B20" s="900">
        <v>2630082.2831599996</v>
      </c>
      <c r="C20" s="900">
        <v>2088516.4154300001</v>
      </c>
      <c r="D20" s="900">
        <v>8245450.8761899993</v>
      </c>
      <c r="E20" s="900">
        <v>12964049.57478</v>
      </c>
      <c r="F20" s="901">
        <v>8.1899706813400336E-2</v>
      </c>
      <c r="H20" s="894"/>
      <c r="I20" s="902" t="s">
        <v>869</v>
      </c>
      <c r="J20" s="900">
        <v>2021810.26425</v>
      </c>
      <c r="K20" s="900">
        <v>608272.01890999998</v>
      </c>
      <c r="L20" s="900">
        <v>0</v>
      </c>
      <c r="M20" s="900">
        <v>0</v>
      </c>
      <c r="N20" s="900">
        <v>2630082.2831599996</v>
      </c>
      <c r="O20" s="901">
        <v>8.5826406212538731E-2</v>
      </c>
    </row>
    <row r="21" spans="1:15" s="312" customFormat="1" ht="26.25" customHeight="1" thickBot="1">
      <c r="A21" s="894" t="s">
        <v>870</v>
      </c>
      <c r="B21" s="900">
        <v>0</v>
      </c>
      <c r="C21" s="900">
        <v>1997595.70523</v>
      </c>
      <c r="D21" s="900">
        <v>4405443.7752</v>
      </c>
      <c r="E21" s="900">
        <v>6403039.4804300005</v>
      </c>
      <c r="F21" s="901">
        <v>4.0450867850892448E-2</v>
      </c>
      <c r="H21" s="894"/>
      <c r="I21" s="902" t="s">
        <v>870</v>
      </c>
      <c r="J21" s="900">
        <v>0</v>
      </c>
      <c r="K21" s="900">
        <v>0</v>
      </c>
      <c r="L21" s="900">
        <v>0</v>
      </c>
      <c r="M21" s="900">
        <v>0</v>
      </c>
      <c r="N21" s="900">
        <v>0</v>
      </c>
      <c r="O21" s="901">
        <v>0</v>
      </c>
    </row>
    <row r="22" spans="1:15" s="312" customFormat="1" ht="28.5" customHeight="1" thickTop="1" thickBot="1">
      <c r="A22" s="896" t="s">
        <v>871</v>
      </c>
      <c r="B22" s="904">
        <v>30644208.457790002</v>
      </c>
      <c r="C22" s="904">
        <v>51939302.108910002</v>
      </c>
      <c r="D22" s="904">
        <v>75708259.687339991</v>
      </c>
      <c r="E22" s="905">
        <v>158291770.25404</v>
      </c>
      <c r="F22" s="905"/>
      <c r="G22" s="898"/>
      <c r="H22" s="894"/>
      <c r="I22" s="906"/>
      <c r="J22" s="904">
        <v>23646659.474810001</v>
      </c>
      <c r="K22" s="904">
        <v>6997345.0450299997</v>
      </c>
      <c r="L22" s="905">
        <v>36.793949999999995</v>
      </c>
      <c r="M22" s="904">
        <v>167.14400000000001</v>
      </c>
      <c r="N22" s="904">
        <v>30644208.457790002</v>
      </c>
      <c r="O22" s="904"/>
    </row>
    <row r="23" spans="1:15" s="312" customFormat="1" ht="24.75" customHeight="1" thickTop="1" thickBot="1">
      <c r="A23" s="894"/>
      <c r="B23" s="907"/>
      <c r="C23" s="907"/>
      <c r="D23" s="907"/>
      <c r="E23" s="907"/>
      <c r="F23" s="908"/>
      <c r="G23" s="908"/>
      <c r="H23" s="894"/>
      <c r="I23" s="902"/>
      <c r="J23" s="907"/>
      <c r="K23" s="907"/>
      <c r="L23" s="908"/>
      <c r="M23" s="907"/>
      <c r="N23" s="909"/>
      <c r="O23" s="907"/>
    </row>
    <row r="24" spans="1:15" s="312" customFormat="1" ht="27.75" customHeight="1" thickTop="1" thickBot="1">
      <c r="A24" s="910"/>
      <c r="B24" s="1593" t="s">
        <v>872</v>
      </c>
      <c r="C24" s="1593"/>
      <c r="D24" s="1593"/>
      <c r="E24" s="1593"/>
      <c r="F24" s="1593"/>
      <c r="G24" s="1593"/>
      <c r="H24" s="894"/>
      <c r="I24" s="911"/>
      <c r="J24" s="1593" t="s">
        <v>873</v>
      </c>
      <c r="K24" s="1593"/>
      <c r="L24" s="1593"/>
      <c r="M24" s="1593"/>
      <c r="N24" s="1593"/>
      <c r="O24" s="1593"/>
    </row>
    <row r="25" spans="1:15" s="312" customFormat="1" ht="24.75" customHeight="1" thickTop="1" thickBot="1">
      <c r="A25" s="896" t="s">
        <v>852</v>
      </c>
      <c r="B25" s="899" t="s">
        <v>275</v>
      </c>
      <c r="C25" s="899" t="s">
        <v>276</v>
      </c>
      <c r="D25" s="899" t="s">
        <v>277</v>
      </c>
      <c r="E25" s="899" t="s">
        <v>856</v>
      </c>
      <c r="F25" s="899" t="s">
        <v>279</v>
      </c>
      <c r="G25" s="899" t="s">
        <v>831</v>
      </c>
      <c r="H25" s="894"/>
      <c r="I25" s="906" t="s">
        <v>852</v>
      </c>
      <c r="J25" s="899" t="s">
        <v>275</v>
      </c>
      <c r="K25" s="899" t="s">
        <v>276</v>
      </c>
      <c r="L25" s="899" t="s">
        <v>277</v>
      </c>
      <c r="M25" s="899" t="s">
        <v>856</v>
      </c>
      <c r="N25" s="899" t="s">
        <v>279</v>
      </c>
      <c r="O25" s="899" t="s">
        <v>831</v>
      </c>
    </row>
    <row r="26" spans="1:15" s="312" customFormat="1" ht="25.5" customHeight="1" thickTop="1">
      <c r="A26" s="894" t="s">
        <v>857</v>
      </c>
      <c r="B26" s="900">
        <v>5301918.9100699993</v>
      </c>
      <c r="C26" s="900">
        <v>1598517.3755899998</v>
      </c>
      <c r="D26" s="900">
        <v>0</v>
      </c>
      <c r="E26" s="900">
        <v>226.78321</v>
      </c>
      <c r="F26" s="900">
        <v>6900663.0688699996</v>
      </c>
      <c r="G26" s="912">
        <v>0.13286014229456147</v>
      </c>
      <c r="H26" s="894"/>
      <c r="I26" s="902" t="s">
        <v>857</v>
      </c>
      <c r="J26" s="900">
        <v>8213146.6861800002</v>
      </c>
      <c r="K26" s="900">
        <v>275268.64931000001</v>
      </c>
      <c r="L26" s="900">
        <v>0</v>
      </c>
      <c r="M26" s="900">
        <v>0</v>
      </c>
      <c r="N26" s="900">
        <v>8488415.3354899995</v>
      </c>
      <c r="O26" s="913">
        <v>0.11212006946858191</v>
      </c>
    </row>
    <row r="27" spans="1:15" s="312" customFormat="1" ht="25.5" customHeight="1">
      <c r="A27" s="894" t="s">
        <v>858</v>
      </c>
      <c r="B27" s="900">
        <v>9064143.8790699989</v>
      </c>
      <c r="C27" s="900">
        <v>872470.30412999995</v>
      </c>
      <c r="D27" s="900">
        <v>0</v>
      </c>
      <c r="E27" s="900">
        <v>2887.1034100000002</v>
      </c>
      <c r="F27" s="900">
        <v>9939501.2866099998</v>
      </c>
      <c r="G27" s="912">
        <v>0.19136763266029549</v>
      </c>
      <c r="H27" s="894"/>
      <c r="I27" s="902" t="s">
        <v>858</v>
      </c>
      <c r="J27" s="900">
        <v>5003298.84057</v>
      </c>
      <c r="K27" s="900">
        <v>729648.04498999997</v>
      </c>
      <c r="L27" s="900">
        <v>0</v>
      </c>
      <c r="M27" s="900">
        <v>367.40136000000001</v>
      </c>
      <c r="N27" s="900">
        <v>5733314.2869199999</v>
      </c>
      <c r="O27" s="913">
        <v>7.5729046085558485E-2</v>
      </c>
    </row>
    <row r="28" spans="1:15" s="312" customFormat="1" ht="25.5" customHeight="1">
      <c r="A28" s="894" t="s">
        <v>859</v>
      </c>
      <c r="B28" s="900">
        <v>7569392.1607700009</v>
      </c>
      <c r="C28" s="900">
        <v>2873890.0963499998</v>
      </c>
      <c r="D28" s="900">
        <v>0</v>
      </c>
      <c r="E28" s="900">
        <v>2400.89642</v>
      </c>
      <c r="F28" s="900">
        <v>10445683.15354</v>
      </c>
      <c r="G28" s="912">
        <v>0.20111327510016891</v>
      </c>
      <c r="H28" s="894"/>
      <c r="I28" s="902" t="s">
        <v>859</v>
      </c>
      <c r="J28" s="900">
        <v>11710394.646790002</v>
      </c>
      <c r="K28" s="900">
        <v>737668.5978300001</v>
      </c>
      <c r="L28" s="900">
        <v>0</v>
      </c>
      <c r="M28" s="900">
        <v>330.29458</v>
      </c>
      <c r="N28" s="900">
        <v>12448393.5392</v>
      </c>
      <c r="O28" s="913">
        <v>0.16442583135062649</v>
      </c>
    </row>
    <row r="29" spans="1:15" s="312" customFormat="1" ht="25.5" customHeight="1">
      <c r="A29" s="894" t="s">
        <v>860</v>
      </c>
      <c r="B29" s="900">
        <v>2531339.6580500002</v>
      </c>
      <c r="C29" s="900">
        <v>1830965.9087</v>
      </c>
      <c r="D29" s="900">
        <v>0</v>
      </c>
      <c r="E29" s="900">
        <v>1.2130999999999998</v>
      </c>
      <c r="F29" s="900">
        <v>4362306.7798500005</v>
      </c>
      <c r="G29" s="912">
        <v>8.3988552073780406E-2</v>
      </c>
      <c r="H29" s="894"/>
      <c r="I29" s="902" t="s">
        <v>860</v>
      </c>
      <c r="J29" s="900">
        <v>7640474.8250900004</v>
      </c>
      <c r="K29" s="900">
        <v>222127.87605000002</v>
      </c>
      <c r="L29" s="900">
        <v>0</v>
      </c>
      <c r="M29" s="900">
        <v>582.94257999999991</v>
      </c>
      <c r="N29" s="900">
        <v>7863185.6437200001</v>
      </c>
      <c r="O29" s="913">
        <v>0.1038616615438446</v>
      </c>
    </row>
    <row r="30" spans="1:15" s="312" customFormat="1" ht="25.5" customHeight="1">
      <c r="A30" s="894" t="s">
        <v>861</v>
      </c>
      <c r="B30" s="900">
        <v>3697130.6008200003</v>
      </c>
      <c r="C30" s="900">
        <v>734635.96947999997</v>
      </c>
      <c r="D30" s="900">
        <v>0</v>
      </c>
      <c r="E30" s="900">
        <v>1.0000000000000001E-5</v>
      </c>
      <c r="F30" s="900">
        <v>4431766.5703100003</v>
      </c>
      <c r="G30" s="912">
        <v>8.5325878291879223E-2</v>
      </c>
      <c r="H30" s="894"/>
      <c r="I30" s="902" t="s">
        <v>861</v>
      </c>
      <c r="J30" s="900">
        <v>7381850.98453</v>
      </c>
      <c r="K30" s="900">
        <v>25362.307350000003</v>
      </c>
      <c r="L30" s="900">
        <v>0</v>
      </c>
      <c r="M30" s="900">
        <v>1.0000000000000001E-5</v>
      </c>
      <c r="N30" s="900">
        <v>7407213.29189</v>
      </c>
      <c r="O30" s="913">
        <v>9.7838905853605843E-2</v>
      </c>
    </row>
    <row r="31" spans="1:15" s="312" customFormat="1" ht="25.5" customHeight="1">
      <c r="A31" s="894" t="s">
        <v>862</v>
      </c>
      <c r="B31" s="900">
        <v>1313625.68279</v>
      </c>
      <c r="C31" s="900">
        <v>874764.09319000004</v>
      </c>
      <c r="D31" s="900">
        <v>0</v>
      </c>
      <c r="E31" s="900">
        <v>306.76900000000001</v>
      </c>
      <c r="F31" s="900">
        <v>2188696.5449800002</v>
      </c>
      <c r="G31" s="912">
        <v>4.213950623346048E-2</v>
      </c>
      <c r="H31" s="894"/>
      <c r="I31" s="902" t="s">
        <v>862</v>
      </c>
      <c r="J31" s="900">
        <v>4465123.1972200004</v>
      </c>
      <c r="K31" s="900">
        <v>81753.634519999992</v>
      </c>
      <c r="L31" s="900">
        <v>0</v>
      </c>
      <c r="M31" s="900">
        <v>15.07629</v>
      </c>
      <c r="N31" s="900">
        <v>4546891.9080299996</v>
      </c>
      <c r="O31" s="913">
        <v>6.0058069315128311E-2</v>
      </c>
    </row>
    <row r="32" spans="1:15" s="312" customFormat="1" ht="25.5" customHeight="1">
      <c r="A32" s="894" t="s">
        <v>863</v>
      </c>
      <c r="B32" s="900">
        <v>1228267.2954500001</v>
      </c>
      <c r="C32" s="900">
        <v>427204.61801999999</v>
      </c>
      <c r="D32" s="900">
        <v>0</v>
      </c>
      <c r="E32" s="900">
        <v>0</v>
      </c>
      <c r="F32" s="900">
        <v>1655471.91347</v>
      </c>
      <c r="G32" s="912">
        <v>3.1873202878211368E-2</v>
      </c>
      <c r="H32" s="894"/>
      <c r="I32" s="902" t="s">
        <v>863</v>
      </c>
      <c r="J32" s="900">
        <v>4800519.0321700005</v>
      </c>
      <c r="K32" s="900">
        <v>108321.56496999999</v>
      </c>
      <c r="L32" s="900">
        <v>0</v>
      </c>
      <c r="M32" s="900">
        <v>0</v>
      </c>
      <c r="N32" s="900">
        <v>4908840.5971400002</v>
      </c>
      <c r="O32" s="913">
        <v>6.4838904201635766E-2</v>
      </c>
    </row>
    <row r="33" spans="1:15" s="312" customFormat="1" ht="25.5" customHeight="1">
      <c r="A33" s="894" t="s">
        <v>864</v>
      </c>
      <c r="B33" s="900">
        <v>2858106.7639099997</v>
      </c>
      <c r="C33" s="900">
        <v>268800.62522000005</v>
      </c>
      <c r="D33" s="900">
        <v>0</v>
      </c>
      <c r="E33" s="900">
        <v>61.313389999999998</v>
      </c>
      <c r="F33" s="900">
        <v>3126968.7025199998</v>
      </c>
      <c r="G33" s="912">
        <v>6.020428799684583E-2</v>
      </c>
      <c r="H33" s="894"/>
      <c r="I33" s="902" t="s">
        <v>864</v>
      </c>
      <c r="J33" s="900">
        <v>5099717.5512100002</v>
      </c>
      <c r="K33" s="900">
        <v>111981.27020999999</v>
      </c>
      <c r="L33" s="900">
        <v>0</v>
      </c>
      <c r="M33" s="900">
        <v>0</v>
      </c>
      <c r="N33" s="900">
        <v>5211698.8214199999</v>
      </c>
      <c r="O33" s="913">
        <v>6.8839236867196216E-2</v>
      </c>
    </row>
    <row r="34" spans="1:15" s="312" customFormat="1" ht="25.5" customHeight="1">
      <c r="A34" s="894" t="s">
        <v>865</v>
      </c>
      <c r="B34" s="900">
        <v>3537.2487999999998</v>
      </c>
      <c r="C34" s="900">
        <v>15609.38463</v>
      </c>
      <c r="D34" s="900">
        <v>0</v>
      </c>
      <c r="E34" s="900">
        <v>0</v>
      </c>
      <c r="F34" s="900">
        <v>19146.633429999998</v>
      </c>
      <c r="G34" s="912">
        <v>3.686347843074977E-4</v>
      </c>
      <c r="H34" s="894"/>
      <c r="I34" s="902" t="s">
        <v>865</v>
      </c>
      <c r="J34" s="900">
        <v>3500</v>
      </c>
      <c r="K34" s="900">
        <v>3932.4710599999999</v>
      </c>
      <c r="L34" s="900">
        <v>0</v>
      </c>
      <c r="M34" s="900">
        <v>0</v>
      </c>
      <c r="N34" s="900">
        <v>7432.4710599999999</v>
      </c>
      <c r="O34" s="913">
        <v>9.8172525569794141E-5</v>
      </c>
    </row>
    <row r="35" spans="1:15" s="312" customFormat="1" ht="25.5" customHeight="1">
      <c r="A35" s="894" t="s">
        <v>866</v>
      </c>
      <c r="B35" s="900">
        <v>947.33614999999998</v>
      </c>
      <c r="C35" s="900">
        <v>1128.00071</v>
      </c>
      <c r="D35" s="900">
        <v>0</v>
      </c>
      <c r="E35" s="900">
        <v>0</v>
      </c>
      <c r="F35" s="900">
        <v>2075.3368599999999</v>
      </c>
      <c r="G35" s="912">
        <v>3.9956964682511263E-5</v>
      </c>
      <c r="H35" s="894"/>
      <c r="I35" s="902" t="s">
        <v>866</v>
      </c>
      <c r="J35" s="900">
        <v>50000</v>
      </c>
      <c r="K35" s="900">
        <v>20580</v>
      </c>
      <c r="L35" s="900">
        <v>0</v>
      </c>
      <c r="M35" s="900">
        <v>0</v>
      </c>
      <c r="N35" s="900">
        <v>70580</v>
      </c>
      <c r="O35" s="913">
        <v>9.3226287714816476E-4</v>
      </c>
    </row>
    <row r="36" spans="1:15" s="312" customFormat="1" ht="25.5" customHeight="1">
      <c r="A36" s="894" t="s">
        <v>867</v>
      </c>
      <c r="B36" s="900">
        <v>4104119.9399099997</v>
      </c>
      <c r="C36" s="900">
        <v>256897.37385</v>
      </c>
      <c r="D36" s="900">
        <v>0</v>
      </c>
      <c r="E36" s="900">
        <v>0</v>
      </c>
      <c r="F36" s="900">
        <v>4361017.3137600003</v>
      </c>
      <c r="G36" s="912">
        <v>8.396372566992738E-2</v>
      </c>
      <c r="H36" s="894"/>
      <c r="I36" s="902" t="s">
        <v>867</v>
      </c>
      <c r="J36" s="900">
        <v>4506452.9800500004</v>
      </c>
      <c r="K36" s="900">
        <v>148862.72164999999</v>
      </c>
      <c r="L36" s="900">
        <v>0</v>
      </c>
      <c r="M36" s="900">
        <v>740.80872999999997</v>
      </c>
      <c r="N36" s="900">
        <v>4656056.5104300007</v>
      </c>
      <c r="O36" s="913">
        <v>6.1499980710936764E-2</v>
      </c>
    </row>
    <row r="37" spans="1:15" s="312" customFormat="1" ht="25.5" customHeight="1">
      <c r="A37" s="894" t="s">
        <v>868</v>
      </c>
      <c r="B37" s="900">
        <v>357549.66447000002</v>
      </c>
      <c r="C37" s="900">
        <v>62343.01958</v>
      </c>
      <c r="D37" s="900">
        <v>0</v>
      </c>
      <c r="E37" s="900">
        <v>0</v>
      </c>
      <c r="F37" s="900">
        <v>419892.68405000004</v>
      </c>
      <c r="G37" s="912">
        <v>8.0842958415101411E-3</v>
      </c>
      <c r="H37" s="894"/>
      <c r="I37" s="902" t="s">
        <v>868</v>
      </c>
      <c r="J37" s="900">
        <v>1652521.0998800001</v>
      </c>
      <c r="K37" s="900">
        <v>62821.530770000005</v>
      </c>
      <c r="L37" s="900">
        <v>0</v>
      </c>
      <c r="M37" s="900">
        <v>0</v>
      </c>
      <c r="N37" s="900">
        <v>1715342.6306500002</v>
      </c>
      <c r="O37" s="913">
        <v>2.2657271977113501E-2</v>
      </c>
    </row>
    <row r="38" spans="1:15" s="312" customFormat="1" ht="25.5" customHeight="1">
      <c r="A38" s="894" t="s">
        <v>869</v>
      </c>
      <c r="B38" s="900">
        <v>1819249.21108</v>
      </c>
      <c r="C38" s="900">
        <v>269267.18417999998</v>
      </c>
      <c r="D38" s="900">
        <v>0</v>
      </c>
      <c r="E38" s="900">
        <v>2.017E-2</v>
      </c>
      <c r="F38" s="900">
        <v>2088516.4154300001</v>
      </c>
      <c r="G38" s="912">
        <v>4.0210713864630897E-2</v>
      </c>
      <c r="H38" s="894"/>
      <c r="I38" s="902" t="s">
        <v>869</v>
      </c>
      <c r="J38" s="900">
        <v>7912670.1073799999</v>
      </c>
      <c r="K38" s="900">
        <v>332780.76880999998</v>
      </c>
      <c r="L38" s="900">
        <v>0</v>
      </c>
      <c r="M38" s="900">
        <v>0</v>
      </c>
      <c r="N38" s="900">
        <v>8245450.8761899993</v>
      </c>
      <c r="O38" s="913">
        <v>0.10891084949306808</v>
      </c>
    </row>
    <row r="39" spans="1:15" s="312" customFormat="1" ht="25.5" customHeight="1" thickBot="1">
      <c r="A39" s="894" t="s">
        <v>870</v>
      </c>
      <c r="B39" s="900">
        <v>1883078.57595</v>
      </c>
      <c r="C39" s="900">
        <v>114517.12928000001</v>
      </c>
      <c r="D39" s="900">
        <v>0</v>
      </c>
      <c r="E39" s="900">
        <v>0</v>
      </c>
      <c r="F39" s="900">
        <v>1997595.70523</v>
      </c>
      <c r="G39" s="912">
        <v>3.8460195345738378E-2</v>
      </c>
      <c r="H39" s="894"/>
      <c r="I39" s="902" t="s">
        <v>870</v>
      </c>
      <c r="J39" s="900">
        <v>4379706.5723000001</v>
      </c>
      <c r="K39" s="900">
        <v>25737.2029</v>
      </c>
      <c r="L39" s="900">
        <v>0</v>
      </c>
      <c r="M39" s="900">
        <v>0</v>
      </c>
      <c r="N39" s="900">
        <v>4405443.7752</v>
      </c>
      <c r="O39" s="913">
        <v>5.8189737729986188E-2</v>
      </c>
    </row>
    <row r="40" spans="1:15" s="312" customFormat="1" ht="29.25" customHeight="1" thickTop="1" thickBot="1">
      <c r="A40" s="896" t="s">
        <v>874</v>
      </c>
      <c r="B40" s="904">
        <v>41732406.92729</v>
      </c>
      <c r="C40" s="904">
        <v>10201011.082909999</v>
      </c>
      <c r="D40" s="904">
        <v>0</v>
      </c>
      <c r="E40" s="904">
        <v>5884.0987100000002</v>
      </c>
      <c r="F40" s="904">
        <v>51939302.108910002</v>
      </c>
      <c r="G40" s="904"/>
      <c r="H40" s="909"/>
      <c r="I40" s="914"/>
      <c r="J40" s="904">
        <v>72819376.523369998</v>
      </c>
      <c r="K40" s="904">
        <v>2886846.6404200001</v>
      </c>
      <c r="L40" s="905">
        <v>0</v>
      </c>
      <c r="M40" s="904">
        <v>2036.5235500000001</v>
      </c>
      <c r="N40" s="904">
        <v>75708259.687339991</v>
      </c>
      <c r="O40" s="915"/>
    </row>
    <row r="41" spans="1:15" s="312" customFormat="1" ht="10.5" customHeight="1" thickTop="1" thickBot="1">
      <c r="A41" s="916"/>
      <c r="B41" s="917"/>
      <c r="C41" s="917"/>
      <c r="D41" s="917"/>
      <c r="E41" s="917"/>
      <c r="F41" s="917"/>
      <c r="G41" s="917"/>
      <c r="H41" s="917"/>
      <c r="I41" s="918"/>
      <c r="J41" s="919"/>
      <c r="K41" s="920"/>
      <c r="L41" s="921"/>
      <c r="M41" s="917"/>
      <c r="N41" s="917"/>
      <c r="O41" s="917"/>
    </row>
    <row r="42" spans="1:15" s="312" customFormat="1" ht="13.5" customHeight="1" thickTop="1">
      <c r="A42" s="922" t="s">
        <v>1439</v>
      </c>
      <c r="B42" s="923"/>
      <c r="C42" s="923"/>
      <c r="D42" s="923"/>
      <c r="E42" s="900"/>
      <c r="F42" s="900"/>
      <c r="G42" s="900"/>
      <c r="H42" s="900"/>
      <c r="I42" s="924"/>
      <c r="J42" s="913"/>
      <c r="L42" s="266"/>
      <c r="M42" s="900"/>
      <c r="N42" s="900"/>
      <c r="O42" s="900"/>
    </row>
    <row r="43" spans="1:15" s="312" customFormat="1" ht="15.75" customHeight="1">
      <c r="A43" s="922" t="s">
        <v>875</v>
      </c>
      <c r="B43" s="923"/>
      <c r="C43" s="923"/>
      <c r="D43" s="923"/>
      <c r="E43" s="900"/>
      <c r="F43" s="900"/>
      <c r="G43" s="900"/>
      <c r="H43" s="900"/>
      <c r="I43" s="924"/>
      <c r="J43" s="913"/>
      <c r="L43" s="266"/>
      <c r="M43" s="900"/>
      <c r="N43" s="900"/>
      <c r="O43" s="900"/>
    </row>
    <row r="44" spans="1:15" s="312" customFormat="1" ht="15.75" customHeight="1">
      <c r="A44" s="922" t="s">
        <v>876</v>
      </c>
      <c r="B44" s="923"/>
      <c r="C44" s="923"/>
      <c r="D44" s="923"/>
      <c r="E44" s="900"/>
      <c r="F44" s="900"/>
      <c r="G44" s="900"/>
      <c r="H44" s="900"/>
      <c r="I44" s="924"/>
      <c r="J44" s="913"/>
      <c r="L44" s="266"/>
      <c r="M44" s="900"/>
      <c r="N44" s="900"/>
      <c r="O44" s="900"/>
    </row>
    <row r="45" spans="1:15" s="333" customFormat="1" ht="15.75" customHeight="1">
      <c r="A45" s="925" t="s">
        <v>877</v>
      </c>
      <c r="B45" s="926"/>
      <c r="C45" s="926"/>
      <c r="D45" s="926"/>
      <c r="E45" s="927"/>
      <c r="F45" s="927"/>
      <c r="G45" s="927"/>
      <c r="H45" s="927"/>
      <c r="I45" s="928"/>
      <c r="J45" s="927"/>
      <c r="K45" s="927"/>
      <c r="L45" s="929"/>
      <c r="M45" s="929"/>
      <c r="N45" s="927"/>
      <c r="O45" s="927"/>
    </row>
    <row r="46" spans="1:15" s="345" customFormat="1" ht="9.75" customHeight="1">
      <c r="A46" s="348"/>
      <c r="B46" s="930"/>
      <c r="C46" s="930"/>
      <c r="D46" s="930"/>
      <c r="E46" s="930"/>
      <c r="F46" s="930"/>
      <c r="G46" s="930"/>
      <c r="H46" s="930"/>
      <c r="I46" s="928"/>
      <c r="J46" s="930"/>
      <c r="K46" s="930"/>
      <c r="L46" s="931"/>
      <c r="M46" s="932"/>
      <c r="N46" s="930"/>
      <c r="O46" s="930"/>
    </row>
    <row r="47" spans="1:15" s="144" customFormat="1" ht="13.5" customHeight="1">
      <c r="A47" s="126"/>
      <c r="B47" s="933"/>
      <c r="C47" s="933"/>
      <c r="D47" s="933"/>
      <c r="E47" s="934"/>
      <c r="F47" s="934"/>
      <c r="G47" s="934"/>
      <c r="H47" s="934"/>
      <c r="I47" s="924"/>
      <c r="J47" s="934"/>
      <c r="K47" s="934"/>
      <c r="L47" s="935"/>
      <c r="M47" s="936"/>
      <c r="N47" s="934"/>
      <c r="O47" s="934"/>
    </row>
    <row r="48" spans="1:15" s="144" customFormat="1" ht="13.5" customHeight="1">
      <c r="B48" s="934"/>
      <c r="C48" s="934"/>
      <c r="D48" s="934"/>
      <c r="E48" s="934"/>
      <c r="F48" s="934"/>
      <c r="G48" s="934"/>
      <c r="H48" s="934"/>
      <c r="I48" s="924"/>
      <c r="J48" s="934"/>
      <c r="K48" s="934"/>
      <c r="L48" s="935"/>
      <c r="M48" s="936"/>
      <c r="N48" s="934"/>
      <c r="O48" s="934"/>
    </row>
    <row r="49" spans="1:1" ht="13.5" customHeight="1">
      <c r="A49" s="144"/>
    </row>
    <row r="50" spans="1:1" ht="13.5" customHeight="1">
      <c r="A50" s="144"/>
    </row>
    <row r="51" spans="1:1" ht="13.5" customHeight="1">
      <c r="A51" s="144"/>
    </row>
  </sheetData>
  <mergeCells count="8">
    <mergeCell ref="B24:G24"/>
    <mergeCell ref="J24:O24"/>
    <mergeCell ref="B6:G6"/>
    <mergeCell ref="A5:O5"/>
    <mergeCell ref="A2:O2"/>
    <mergeCell ref="A3:O3"/>
    <mergeCell ref="A4:O4"/>
    <mergeCell ref="J6:O6"/>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641"/>
  <sheetViews>
    <sheetView zoomScale="70" zoomScaleNormal="70" workbookViewId="0"/>
  </sheetViews>
  <sheetFormatPr baseColWidth="10" defaultColWidth="11.42578125" defaultRowHeight="15"/>
  <cols>
    <col min="1" max="1" width="44.28515625" style="988" bestFit="1" customWidth="1"/>
    <col min="2" max="15" width="14.140625" style="156" customWidth="1"/>
    <col min="16" max="16" width="15.5703125" style="156" customWidth="1"/>
    <col min="17" max="17" width="12" style="442" customWidth="1"/>
    <col min="18" max="18" width="2.5703125" style="66" customWidth="1"/>
    <col min="19" max="19" width="11.85546875" style="66" bestFit="1" customWidth="1"/>
    <col min="20" max="20" width="12.28515625" style="66" bestFit="1" customWidth="1"/>
    <col min="21" max="21" width="11.42578125" style="66" customWidth="1"/>
    <col min="22" max="22" width="12.28515625" style="66" bestFit="1" customWidth="1"/>
    <col min="23" max="23" width="11.85546875" style="66" bestFit="1" customWidth="1"/>
    <col min="24" max="24" width="12.28515625" style="66" bestFit="1" customWidth="1"/>
    <col min="25" max="25" width="11.42578125" style="66" customWidth="1"/>
    <col min="26" max="26" width="11.85546875" style="66" bestFit="1" customWidth="1"/>
    <col min="27" max="28" width="7.42578125" style="66" bestFit="1" customWidth="1"/>
    <col min="29" max="29" width="11.85546875" style="66" bestFit="1" customWidth="1"/>
    <col min="30" max="30" width="12.28515625" style="66" bestFit="1" customWidth="1"/>
    <col min="31" max="31" width="11.85546875" style="66" bestFit="1" customWidth="1"/>
    <col min="32" max="32" width="12.28515625" style="66" bestFit="1" customWidth="1"/>
    <col min="33" max="256" width="11.42578125" style="66"/>
    <col min="257" max="257" width="44.28515625" style="66" bestFit="1" customWidth="1"/>
    <col min="258" max="271" width="14.140625" style="66" customWidth="1"/>
    <col min="272" max="272" width="15.5703125" style="66" customWidth="1"/>
    <col min="273" max="273" width="12" style="66" customWidth="1"/>
    <col min="274" max="274" width="2.5703125" style="66" customWidth="1"/>
    <col min="275" max="275" width="11.85546875" style="66" bestFit="1" customWidth="1"/>
    <col min="276" max="276" width="12.28515625" style="66" bestFit="1" customWidth="1"/>
    <col min="277" max="277" width="11.42578125" style="66" customWidth="1"/>
    <col min="278" max="278" width="12.28515625" style="66" bestFit="1" customWidth="1"/>
    <col min="279" max="279" width="11.85546875" style="66" bestFit="1" customWidth="1"/>
    <col min="280" max="280" width="12.28515625" style="66" bestFit="1" customWidth="1"/>
    <col min="281" max="281" width="11.42578125" style="66" customWidth="1"/>
    <col min="282" max="282" width="11.85546875" style="66" bestFit="1" customWidth="1"/>
    <col min="283" max="284" width="7.42578125" style="66" bestFit="1" customWidth="1"/>
    <col min="285" max="285" width="11.85546875" style="66" bestFit="1" customWidth="1"/>
    <col min="286" max="286" width="12.28515625" style="66" bestFit="1" customWidth="1"/>
    <col min="287" max="287" width="11.85546875" style="66" bestFit="1" customWidth="1"/>
    <col min="288" max="288" width="12.28515625" style="66" bestFit="1" customWidth="1"/>
    <col min="289" max="512" width="11.42578125" style="66"/>
    <col min="513" max="513" width="44.28515625" style="66" bestFit="1" customWidth="1"/>
    <col min="514" max="527" width="14.140625" style="66" customWidth="1"/>
    <col min="528" max="528" width="15.5703125" style="66" customWidth="1"/>
    <col min="529" max="529" width="12" style="66" customWidth="1"/>
    <col min="530" max="530" width="2.5703125" style="66" customWidth="1"/>
    <col min="531" max="531" width="11.85546875" style="66" bestFit="1" customWidth="1"/>
    <col min="532" max="532" width="12.28515625" style="66" bestFit="1" customWidth="1"/>
    <col min="533" max="533" width="11.42578125" style="66" customWidth="1"/>
    <col min="534" max="534" width="12.28515625" style="66" bestFit="1" customWidth="1"/>
    <col min="535" max="535" width="11.85546875" style="66" bestFit="1" customWidth="1"/>
    <col min="536" max="536" width="12.28515625" style="66" bestFit="1" customWidth="1"/>
    <col min="537" max="537" width="11.42578125" style="66" customWidth="1"/>
    <col min="538" max="538" width="11.85546875" style="66" bestFit="1" customWidth="1"/>
    <col min="539" max="540" width="7.42578125" style="66" bestFit="1" customWidth="1"/>
    <col min="541" max="541" width="11.85546875" style="66" bestFit="1" customWidth="1"/>
    <col min="542" max="542" width="12.28515625" style="66" bestFit="1" customWidth="1"/>
    <col min="543" max="543" width="11.85546875" style="66" bestFit="1" customWidth="1"/>
    <col min="544" max="544" width="12.28515625" style="66" bestFit="1" customWidth="1"/>
    <col min="545" max="768" width="11.42578125" style="66"/>
    <col min="769" max="769" width="44.28515625" style="66" bestFit="1" customWidth="1"/>
    <col min="770" max="783" width="14.140625" style="66" customWidth="1"/>
    <col min="784" max="784" width="15.5703125" style="66" customWidth="1"/>
    <col min="785" max="785" width="12" style="66" customWidth="1"/>
    <col min="786" max="786" width="2.5703125" style="66" customWidth="1"/>
    <col min="787" max="787" width="11.85546875" style="66" bestFit="1" customWidth="1"/>
    <col min="788" max="788" width="12.28515625" style="66" bestFit="1" customWidth="1"/>
    <col min="789" max="789" width="11.42578125" style="66" customWidth="1"/>
    <col min="790" max="790" width="12.28515625" style="66" bestFit="1" customWidth="1"/>
    <col min="791" max="791" width="11.85546875" style="66" bestFit="1" customWidth="1"/>
    <col min="792" max="792" width="12.28515625" style="66" bestFit="1" customWidth="1"/>
    <col min="793" max="793" width="11.42578125" style="66" customWidth="1"/>
    <col min="794" max="794" width="11.85546875" style="66" bestFit="1" customWidth="1"/>
    <col min="795" max="796" width="7.42578125" style="66" bestFit="1" customWidth="1"/>
    <col min="797" max="797" width="11.85546875" style="66" bestFit="1" customWidth="1"/>
    <col min="798" max="798" width="12.28515625" style="66" bestFit="1" customWidth="1"/>
    <col min="799" max="799" width="11.85546875" style="66" bestFit="1" customWidth="1"/>
    <col min="800" max="800" width="12.28515625" style="66" bestFit="1" customWidth="1"/>
    <col min="801" max="1024" width="11.42578125" style="66"/>
    <col min="1025" max="1025" width="44.28515625" style="66" bestFit="1" customWidth="1"/>
    <col min="1026" max="1039" width="14.140625" style="66" customWidth="1"/>
    <col min="1040" max="1040" width="15.5703125" style="66" customWidth="1"/>
    <col min="1041" max="1041" width="12" style="66" customWidth="1"/>
    <col min="1042" max="1042" width="2.5703125" style="66" customWidth="1"/>
    <col min="1043" max="1043" width="11.85546875" style="66" bestFit="1" customWidth="1"/>
    <col min="1044" max="1044" width="12.28515625" style="66" bestFit="1" customWidth="1"/>
    <col min="1045" max="1045" width="11.42578125" style="66" customWidth="1"/>
    <col min="1046" max="1046" width="12.28515625" style="66" bestFit="1" customWidth="1"/>
    <col min="1047" max="1047" width="11.85546875" style="66" bestFit="1" customWidth="1"/>
    <col min="1048" max="1048" width="12.28515625" style="66" bestFit="1" customWidth="1"/>
    <col min="1049" max="1049" width="11.42578125" style="66" customWidth="1"/>
    <col min="1050" max="1050" width="11.85546875" style="66" bestFit="1" customWidth="1"/>
    <col min="1051" max="1052" width="7.42578125" style="66" bestFit="1" customWidth="1"/>
    <col min="1053" max="1053" width="11.85546875" style="66" bestFit="1" customWidth="1"/>
    <col min="1054" max="1054" width="12.28515625" style="66" bestFit="1" customWidth="1"/>
    <col min="1055" max="1055" width="11.85546875" style="66" bestFit="1" customWidth="1"/>
    <col min="1056" max="1056" width="12.28515625" style="66" bestFit="1" customWidth="1"/>
    <col min="1057" max="1280" width="11.42578125" style="66"/>
    <col min="1281" max="1281" width="44.28515625" style="66" bestFit="1" customWidth="1"/>
    <col min="1282" max="1295" width="14.140625" style="66" customWidth="1"/>
    <col min="1296" max="1296" width="15.5703125" style="66" customWidth="1"/>
    <col min="1297" max="1297" width="12" style="66" customWidth="1"/>
    <col min="1298" max="1298" width="2.5703125" style="66" customWidth="1"/>
    <col min="1299" max="1299" width="11.85546875" style="66" bestFit="1" customWidth="1"/>
    <col min="1300" max="1300" width="12.28515625" style="66" bestFit="1" customWidth="1"/>
    <col min="1301" max="1301" width="11.42578125" style="66" customWidth="1"/>
    <col min="1302" max="1302" width="12.28515625" style="66" bestFit="1" customWidth="1"/>
    <col min="1303" max="1303" width="11.85546875" style="66" bestFit="1" customWidth="1"/>
    <col min="1304" max="1304" width="12.28515625" style="66" bestFit="1" customWidth="1"/>
    <col min="1305" max="1305" width="11.42578125" style="66" customWidth="1"/>
    <col min="1306" max="1306" width="11.85546875" style="66" bestFit="1" customWidth="1"/>
    <col min="1307" max="1308" width="7.42578125" style="66" bestFit="1" customWidth="1"/>
    <col min="1309" max="1309" width="11.85546875" style="66" bestFit="1" customWidth="1"/>
    <col min="1310" max="1310" width="12.28515625" style="66" bestFit="1" customWidth="1"/>
    <col min="1311" max="1311" width="11.85546875" style="66" bestFit="1" customWidth="1"/>
    <col min="1312" max="1312" width="12.28515625" style="66" bestFit="1" customWidth="1"/>
    <col min="1313" max="1536" width="11.42578125" style="66"/>
    <col min="1537" max="1537" width="44.28515625" style="66" bestFit="1" customWidth="1"/>
    <col min="1538" max="1551" width="14.140625" style="66" customWidth="1"/>
    <col min="1552" max="1552" width="15.5703125" style="66" customWidth="1"/>
    <col min="1553" max="1553" width="12" style="66" customWidth="1"/>
    <col min="1554" max="1554" width="2.5703125" style="66" customWidth="1"/>
    <col min="1555" max="1555" width="11.85546875" style="66" bestFit="1" customWidth="1"/>
    <col min="1556" max="1556" width="12.28515625" style="66" bestFit="1" customWidth="1"/>
    <col min="1557" max="1557" width="11.42578125" style="66" customWidth="1"/>
    <col min="1558" max="1558" width="12.28515625" style="66" bestFit="1" customWidth="1"/>
    <col min="1559" max="1559" width="11.85546875" style="66" bestFit="1" customWidth="1"/>
    <col min="1560" max="1560" width="12.28515625" style="66" bestFit="1" customWidth="1"/>
    <col min="1561" max="1561" width="11.42578125" style="66" customWidth="1"/>
    <col min="1562" max="1562" width="11.85546875" style="66" bestFit="1" customWidth="1"/>
    <col min="1563" max="1564" width="7.42578125" style="66" bestFit="1" customWidth="1"/>
    <col min="1565" max="1565" width="11.85546875" style="66" bestFit="1" customWidth="1"/>
    <col min="1566" max="1566" width="12.28515625" style="66" bestFit="1" customWidth="1"/>
    <col min="1567" max="1567" width="11.85546875" style="66" bestFit="1" customWidth="1"/>
    <col min="1568" max="1568" width="12.28515625" style="66" bestFit="1" customWidth="1"/>
    <col min="1569" max="1792" width="11.42578125" style="66"/>
    <col min="1793" max="1793" width="44.28515625" style="66" bestFit="1" customWidth="1"/>
    <col min="1794" max="1807" width="14.140625" style="66" customWidth="1"/>
    <col min="1808" max="1808" width="15.5703125" style="66" customWidth="1"/>
    <col min="1809" max="1809" width="12" style="66" customWidth="1"/>
    <col min="1810" max="1810" width="2.5703125" style="66" customWidth="1"/>
    <col min="1811" max="1811" width="11.85546875" style="66" bestFit="1" customWidth="1"/>
    <col min="1812" max="1812" width="12.28515625" style="66" bestFit="1" customWidth="1"/>
    <col min="1813" max="1813" width="11.42578125" style="66" customWidth="1"/>
    <col min="1814" max="1814" width="12.28515625" style="66" bestFit="1" customWidth="1"/>
    <col min="1815" max="1815" width="11.85546875" style="66" bestFit="1" customWidth="1"/>
    <col min="1816" max="1816" width="12.28515625" style="66" bestFit="1" customWidth="1"/>
    <col min="1817" max="1817" width="11.42578125" style="66" customWidth="1"/>
    <col min="1818" max="1818" width="11.85546875" style="66" bestFit="1" customWidth="1"/>
    <col min="1819" max="1820" width="7.42578125" style="66" bestFit="1" customWidth="1"/>
    <col min="1821" max="1821" width="11.85546875" style="66" bestFit="1" customWidth="1"/>
    <col min="1822" max="1822" width="12.28515625" style="66" bestFit="1" customWidth="1"/>
    <col min="1823" max="1823" width="11.85546875" style="66" bestFit="1" customWidth="1"/>
    <col min="1824" max="1824" width="12.28515625" style="66" bestFit="1" customWidth="1"/>
    <col min="1825" max="2048" width="11.42578125" style="66"/>
    <col min="2049" max="2049" width="44.28515625" style="66" bestFit="1" customWidth="1"/>
    <col min="2050" max="2063" width="14.140625" style="66" customWidth="1"/>
    <col min="2064" max="2064" width="15.5703125" style="66" customWidth="1"/>
    <col min="2065" max="2065" width="12" style="66" customWidth="1"/>
    <col min="2066" max="2066" width="2.5703125" style="66" customWidth="1"/>
    <col min="2067" max="2067" width="11.85546875" style="66" bestFit="1" customWidth="1"/>
    <col min="2068" max="2068" width="12.28515625" style="66" bestFit="1" customWidth="1"/>
    <col min="2069" max="2069" width="11.42578125" style="66" customWidth="1"/>
    <col min="2070" max="2070" width="12.28515625" style="66" bestFit="1" customWidth="1"/>
    <col min="2071" max="2071" width="11.85546875" style="66" bestFit="1" customWidth="1"/>
    <col min="2072" max="2072" width="12.28515625" style="66" bestFit="1" customWidth="1"/>
    <col min="2073" max="2073" width="11.42578125" style="66" customWidth="1"/>
    <col min="2074" max="2074" width="11.85546875" style="66" bestFit="1" customWidth="1"/>
    <col min="2075" max="2076" width="7.42578125" style="66" bestFit="1" customWidth="1"/>
    <col min="2077" max="2077" width="11.85546875" style="66" bestFit="1" customWidth="1"/>
    <col min="2078" max="2078" width="12.28515625" style="66" bestFit="1" customWidth="1"/>
    <col min="2079" max="2079" width="11.85546875" style="66" bestFit="1" customWidth="1"/>
    <col min="2080" max="2080" width="12.28515625" style="66" bestFit="1" customWidth="1"/>
    <col min="2081" max="2304" width="11.42578125" style="66"/>
    <col min="2305" max="2305" width="44.28515625" style="66" bestFit="1" customWidth="1"/>
    <col min="2306" max="2319" width="14.140625" style="66" customWidth="1"/>
    <col min="2320" max="2320" width="15.5703125" style="66" customWidth="1"/>
    <col min="2321" max="2321" width="12" style="66" customWidth="1"/>
    <col min="2322" max="2322" width="2.5703125" style="66" customWidth="1"/>
    <col min="2323" max="2323" width="11.85546875" style="66" bestFit="1" customWidth="1"/>
    <col min="2324" max="2324" width="12.28515625" style="66" bestFit="1" customWidth="1"/>
    <col min="2325" max="2325" width="11.42578125" style="66" customWidth="1"/>
    <col min="2326" max="2326" width="12.28515625" style="66" bestFit="1" customWidth="1"/>
    <col min="2327" max="2327" width="11.85546875" style="66" bestFit="1" customWidth="1"/>
    <col min="2328" max="2328" width="12.28515625" style="66" bestFit="1" customWidth="1"/>
    <col min="2329" max="2329" width="11.42578125" style="66" customWidth="1"/>
    <col min="2330" max="2330" width="11.85546875" style="66" bestFit="1" customWidth="1"/>
    <col min="2331" max="2332" width="7.42578125" style="66" bestFit="1" customWidth="1"/>
    <col min="2333" max="2333" width="11.85546875" style="66" bestFit="1" customWidth="1"/>
    <col min="2334" max="2334" width="12.28515625" style="66" bestFit="1" customWidth="1"/>
    <col min="2335" max="2335" width="11.85546875" style="66" bestFit="1" customWidth="1"/>
    <col min="2336" max="2336" width="12.28515625" style="66" bestFit="1" customWidth="1"/>
    <col min="2337" max="2560" width="11.42578125" style="66"/>
    <col min="2561" max="2561" width="44.28515625" style="66" bestFit="1" customWidth="1"/>
    <col min="2562" max="2575" width="14.140625" style="66" customWidth="1"/>
    <col min="2576" max="2576" width="15.5703125" style="66" customWidth="1"/>
    <col min="2577" max="2577" width="12" style="66" customWidth="1"/>
    <col min="2578" max="2578" width="2.5703125" style="66" customWidth="1"/>
    <col min="2579" max="2579" width="11.85546875" style="66" bestFit="1" customWidth="1"/>
    <col min="2580" max="2580" width="12.28515625" style="66" bestFit="1" customWidth="1"/>
    <col min="2581" max="2581" width="11.42578125" style="66" customWidth="1"/>
    <col min="2582" max="2582" width="12.28515625" style="66" bestFit="1" customWidth="1"/>
    <col min="2583" max="2583" width="11.85546875" style="66" bestFit="1" customWidth="1"/>
    <col min="2584" max="2584" width="12.28515625" style="66" bestFit="1" customWidth="1"/>
    <col min="2585" max="2585" width="11.42578125" style="66" customWidth="1"/>
    <col min="2586" max="2586" width="11.85546875" style="66" bestFit="1" customWidth="1"/>
    <col min="2587" max="2588" width="7.42578125" style="66" bestFit="1" customWidth="1"/>
    <col min="2589" max="2589" width="11.85546875" style="66" bestFit="1" customWidth="1"/>
    <col min="2590" max="2590" width="12.28515625" style="66" bestFit="1" customWidth="1"/>
    <col min="2591" max="2591" width="11.85546875" style="66" bestFit="1" customWidth="1"/>
    <col min="2592" max="2592" width="12.28515625" style="66" bestFit="1" customWidth="1"/>
    <col min="2593" max="2816" width="11.42578125" style="66"/>
    <col min="2817" max="2817" width="44.28515625" style="66" bestFit="1" customWidth="1"/>
    <col min="2818" max="2831" width="14.140625" style="66" customWidth="1"/>
    <col min="2832" max="2832" width="15.5703125" style="66" customWidth="1"/>
    <col min="2833" max="2833" width="12" style="66" customWidth="1"/>
    <col min="2834" max="2834" width="2.5703125" style="66" customWidth="1"/>
    <col min="2835" max="2835" width="11.85546875" style="66" bestFit="1" customWidth="1"/>
    <col min="2836" max="2836" width="12.28515625" style="66" bestFit="1" customWidth="1"/>
    <col min="2837" max="2837" width="11.42578125" style="66" customWidth="1"/>
    <col min="2838" max="2838" width="12.28515625" style="66" bestFit="1" customWidth="1"/>
    <col min="2839" max="2839" width="11.85546875" style="66" bestFit="1" customWidth="1"/>
    <col min="2840" max="2840" width="12.28515625" style="66" bestFit="1" customWidth="1"/>
    <col min="2841" max="2841" width="11.42578125" style="66" customWidth="1"/>
    <col min="2842" max="2842" width="11.85546875" style="66" bestFit="1" customWidth="1"/>
    <col min="2843" max="2844" width="7.42578125" style="66" bestFit="1" customWidth="1"/>
    <col min="2845" max="2845" width="11.85546875" style="66" bestFit="1" customWidth="1"/>
    <col min="2846" max="2846" width="12.28515625" style="66" bestFit="1" customWidth="1"/>
    <col min="2847" max="2847" width="11.85546875" style="66" bestFit="1" customWidth="1"/>
    <col min="2848" max="2848" width="12.28515625" style="66" bestFit="1" customWidth="1"/>
    <col min="2849" max="3072" width="11.42578125" style="66"/>
    <col min="3073" max="3073" width="44.28515625" style="66" bestFit="1" customWidth="1"/>
    <col min="3074" max="3087" width="14.140625" style="66" customWidth="1"/>
    <col min="3088" max="3088" width="15.5703125" style="66" customWidth="1"/>
    <col min="3089" max="3089" width="12" style="66" customWidth="1"/>
    <col min="3090" max="3090" width="2.5703125" style="66" customWidth="1"/>
    <col min="3091" max="3091" width="11.85546875" style="66" bestFit="1" customWidth="1"/>
    <col min="3092" max="3092" width="12.28515625" style="66" bestFit="1" customWidth="1"/>
    <col min="3093" max="3093" width="11.42578125" style="66" customWidth="1"/>
    <col min="3094" max="3094" width="12.28515625" style="66" bestFit="1" customWidth="1"/>
    <col min="3095" max="3095" width="11.85546875" style="66" bestFit="1" customWidth="1"/>
    <col min="3096" max="3096" width="12.28515625" style="66" bestFit="1" customWidth="1"/>
    <col min="3097" max="3097" width="11.42578125" style="66" customWidth="1"/>
    <col min="3098" max="3098" width="11.85546875" style="66" bestFit="1" customWidth="1"/>
    <col min="3099" max="3100" width="7.42578125" style="66" bestFit="1" customWidth="1"/>
    <col min="3101" max="3101" width="11.85546875" style="66" bestFit="1" customWidth="1"/>
    <col min="3102" max="3102" width="12.28515625" style="66" bestFit="1" customWidth="1"/>
    <col min="3103" max="3103" width="11.85546875" style="66" bestFit="1" customWidth="1"/>
    <col min="3104" max="3104" width="12.28515625" style="66" bestFit="1" customWidth="1"/>
    <col min="3105" max="3328" width="11.42578125" style="66"/>
    <col min="3329" max="3329" width="44.28515625" style="66" bestFit="1" customWidth="1"/>
    <col min="3330" max="3343" width="14.140625" style="66" customWidth="1"/>
    <col min="3344" max="3344" width="15.5703125" style="66" customWidth="1"/>
    <col min="3345" max="3345" width="12" style="66" customWidth="1"/>
    <col min="3346" max="3346" width="2.5703125" style="66" customWidth="1"/>
    <col min="3347" max="3347" width="11.85546875" style="66" bestFit="1" customWidth="1"/>
    <col min="3348" max="3348" width="12.28515625" style="66" bestFit="1" customWidth="1"/>
    <col min="3349" max="3349" width="11.42578125" style="66" customWidth="1"/>
    <col min="3350" max="3350" width="12.28515625" style="66" bestFit="1" customWidth="1"/>
    <col min="3351" max="3351" width="11.85546875" style="66" bestFit="1" customWidth="1"/>
    <col min="3352" max="3352" width="12.28515625" style="66" bestFit="1" customWidth="1"/>
    <col min="3353" max="3353" width="11.42578125" style="66" customWidth="1"/>
    <col min="3354" max="3354" width="11.85546875" style="66" bestFit="1" customWidth="1"/>
    <col min="3355" max="3356" width="7.42578125" style="66" bestFit="1" customWidth="1"/>
    <col min="3357" max="3357" width="11.85546875" style="66" bestFit="1" customWidth="1"/>
    <col min="3358" max="3358" width="12.28515625" style="66" bestFit="1" customWidth="1"/>
    <col min="3359" max="3359" width="11.85546875" style="66" bestFit="1" customWidth="1"/>
    <col min="3360" max="3360" width="12.28515625" style="66" bestFit="1" customWidth="1"/>
    <col min="3361" max="3584" width="11.42578125" style="66"/>
    <col min="3585" max="3585" width="44.28515625" style="66" bestFit="1" customWidth="1"/>
    <col min="3586" max="3599" width="14.140625" style="66" customWidth="1"/>
    <col min="3600" max="3600" width="15.5703125" style="66" customWidth="1"/>
    <col min="3601" max="3601" width="12" style="66" customWidth="1"/>
    <col min="3602" max="3602" width="2.5703125" style="66" customWidth="1"/>
    <col min="3603" max="3603" width="11.85546875" style="66" bestFit="1" customWidth="1"/>
    <col min="3604" max="3604" width="12.28515625" style="66" bestFit="1" customWidth="1"/>
    <col min="3605" max="3605" width="11.42578125" style="66" customWidth="1"/>
    <col min="3606" max="3606" width="12.28515625" style="66" bestFit="1" customWidth="1"/>
    <col min="3607" max="3607" width="11.85546875" style="66" bestFit="1" customWidth="1"/>
    <col min="3608" max="3608" width="12.28515625" style="66" bestFit="1" customWidth="1"/>
    <col min="3609" max="3609" width="11.42578125" style="66" customWidth="1"/>
    <col min="3610" max="3610" width="11.85546875" style="66" bestFit="1" customWidth="1"/>
    <col min="3611" max="3612" width="7.42578125" style="66" bestFit="1" customWidth="1"/>
    <col min="3613" max="3613" width="11.85546875" style="66" bestFit="1" customWidth="1"/>
    <col min="3614" max="3614" width="12.28515625" style="66" bestFit="1" customWidth="1"/>
    <col min="3615" max="3615" width="11.85546875" style="66" bestFit="1" customWidth="1"/>
    <col min="3616" max="3616" width="12.28515625" style="66" bestFit="1" customWidth="1"/>
    <col min="3617" max="3840" width="11.42578125" style="66"/>
    <col min="3841" max="3841" width="44.28515625" style="66" bestFit="1" customWidth="1"/>
    <col min="3842" max="3855" width="14.140625" style="66" customWidth="1"/>
    <col min="3856" max="3856" width="15.5703125" style="66" customWidth="1"/>
    <col min="3857" max="3857" width="12" style="66" customWidth="1"/>
    <col min="3858" max="3858" width="2.5703125" style="66" customWidth="1"/>
    <col min="3859" max="3859" width="11.85546875" style="66" bestFit="1" customWidth="1"/>
    <col min="3860" max="3860" width="12.28515625" style="66" bestFit="1" customWidth="1"/>
    <col min="3861" max="3861" width="11.42578125" style="66" customWidth="1"/>
    <col min="3862" max="3862" width="12.28515625" style="66" bestFit="1" customWidth="1"/>
    <col min="3863" max="3863" width="11.85546875" style="66" bestFit="1" customWidth="1"/>
    <col min="3864" max="3864" width="12.28515625" style="66" bestFit="1" customWidth="1"/>
    <col min="3865" max="3865" width="11.42578125" style="66" customWidth="1"/>
    <col min="3866" max="3866" width="11.85546875" style="66" bestFit="1" customWidth="1"/>
    <col min="3867" max="3868" width="7.42578125" style="66" bestFit="1" customWidth="1"/>
    <col min="3869" max="3869" width="11.85546875" style="66" bestFit="1" customWidth="1"/>
    <col min="3870" max="3870" width="12.28515625" style="66" bestFit="1" customWidth="1"/>
    <col min="3871" max="3871" width="11.85546875" style="66" bestFit="1" customWidth="1"/>
    <col min="3872" max="3872" width="12.28515625" style="66" bestFit="1" customWidth="1"/>
    <col min="3873" max="4096" width="11.42578125" style="66"/>
    <col min="4097" max="4097" width="44.28515625" style="66" bestFit="1" customWidth="1"/>
    <col min="4098" max="4111" width="14.140625" style="66" customWidth="1"/>
    <col min="4112" max="4112" width="15.5703125" style="66" customWidth="1"/>
    <col min="4113" max="4113" width="12" style="66" customWidth="1"/>
    <col min="4114" max="4114" width="2.5703125" style="66" customWidth="1"/>
    <col min="4115" max="4115" width="11.85546875" style="66" bestFit="1" customWidth="1"/>
    <col min="4116" max="4116" width="12.28515625" style="66" bestFit="1" customWidth="1"/>
    <col min="4117" max="4117" width="11.42578125" style="66" customWidth="1"/>
    <col min="4118" max="4118" width="12.28515625" style="66" bestFit="1" customWidth="1"/>
    <col min="4119" max="4119" width="11.85546875" style="66" bestFit="1" customWidth="1"/>
    <col min="4120" max="4120" width="12.28515625" style="66" bestFit="1" customWidth="1"/>
    <col min="4121" max="4121" width="11.42578125" style="66" customWidth="1"/>
    <col min="4122" max="4122" width="11.85546875" style="66" bestFit="1" customWidth="1"/>
    <col min="4123" max="4124" width="7.42578125" style="66" bestFit="1" customWidth="1"/>
    <col min="4125" max="4125" width="11.85546875" style="66" bestFit="1" customWidth="1"/>
    <col min="4126" max="4126" width="12.28515625" style="66" bestFit="1" customWidth="1"/>
    <col min="4127" max="4127" width="11.85546875" style="66" bestFit="1" customWidth="1"/>
    <col min="4128" max="4128" width="12.28515625" style="66" bestFit="1" customWidth="1"/>
    <col min="4129" max="4352" width="11.42578125" style="66"/>
    <col min="4353" max="4353" width="44.28515625" style="66" bestFit="1" customWidth="1"/>
    <col min="4354" max="4367" width="14.140625" style="66" customWidth="1"/>
    <col min="4368" max="4368" width="15.5703125" style="66" customWidth="1"/>
    <col min="4369" max="4369" width="12" style="66" customWidth="1"/>
    <col min="4370" max="4370" width="2.5703125" style="66" customWidth="1"/>
    <col min="4371" max="4371" width="11.85546875" style="66" bestFit="1" customWidth="1"/>
    <col min="4372" max="4372" width="12.28515625" style="66" bestFit="1" customWidth="1"/>
    <col min="4373" max="4373" width="11.42578125" style="66" customWidth="1"/>
    <col min="4374" max="4374" width="12.28515625" style="66" bestFit="1" customWidth="1"/>
    <col min="4375" max="4375" width="11.85546875" style="66" bestFit="1" customWidth="1"/>
    <col min="4376" max="4376" width="12.28515625" style="66" bestFit="1" customWidth="1"/>
    <col min="4377" max="4377" width="11.42578125" style="66" customWidth="1"/>
    <col min="4378" max="4378" width="11.85546875" style="66" bestFit="1" customWidth="1"/>
    <col min="4379" max="4380" width="7.42578125" style="66" bestFit="1" customWidth="1"/>
    <col min="4381" max="4381" width="11.85546875" style="66" bestFit="1" customWidth="1"/>
    <col min="4382" max="4382" width="12.28515625" style="66" bestFit="1" customWidth="1"/>
    <col min="4383" max="4383" width="11.85546875" style="66" bestFit="1" customWidth="1"/>
    <col min="4384" max="4384" width="12.28515625" style="66" bestFit="1" customWidth="1"/>
    <col min="4385" max="4608" width="11.42578125" style="66"/>
    <col min="4609" max="4609" width="44.28515625" style="66" bestFit="1" customWidth="1"/>
    <col min="4610" max="4623" width="14.140625" style="66" customWidth="1"/>
    <col min="4624" max="4624" width="15.5703125" style="66" customWidth="1"/>
    <col min="4625" max="4625" width="12" style="66" customWidth="1"/>
    <col min="4626" max="4626" width="2.5703125" style="66" customWidth="1"/>
    <col min="4627" max="4627" width="11.85546875" style="66" bestFit="1" customWidth="1"/>
    <col min="4628" max="4628" width="12.28515625" style="66" bestFit="1" customWidth="1"/>
    <col min="4629" max="4629" width="11.42578125" style="66" customWidth="1"/>
    <col min="4630" max="4630" width="12.28515625" style="66" bestFit="1" customWidth="1"/>
    <col min="4631" max="4631" width="11.85546875" style="66" bestFit="1" customWidth="1"/>
    <col min="4632" max="4632" width="12.28515625" style="66" bestFit="1" customWidth="1"/>
    <col min="4633" max="4633" width="11.42578125" style="66" customWidth="1"/>
    <col min="4634" max="4634" width="11.85546875" style="66" bestFit="1" customWidth="1"/>
    <col min="4635" max="4636" width="7.42578125" style="66" bestFit="1" customWidth="1"/>
    <col min="4637" max="4637" width="11.85546875" style="66" bestFit="1" customWidth="1"/>
    <col min="4638" max="4638" width="12.28515625" style="66" bestFit="1" customWidth="1"/>
    <col min="4639" max="4639" width="11.85546875" style="66" bestFit="1" customWidth="1"/>
    <col min="4640" max="4640" width="12.28515625" style="66" bestFit="1" customWidth="1"/>
    <col min="4641" max="4864" width="11.42578125" style="66"/>
    <col min="4865" max="4865" width="44.28515625" style="66" bestFit="1" customWidth="1"/>
    <col min="4866" max="4879" width="14.140625" style="66" customWidth="1"/>
    <col min="4880" max="4880" width="15.5703125" style="66" customWidth="1"/>
    <col min="4881" max="4881" width="12" style="66" customWidth="1"/>
    <col min="4882" max="4882" width="2.5703125" style="66" customWidth="1"/>
    <col min="4883" max="4883" width="11.85546875" style="66" bestFit="1" customWidth="1"/>
    <col min="4884" max="4884" width="12.28515625" style="66" bestFit="1" customWidth="1"/>
    <col min="4885" max="4885" width="11.42578125" style="66" customWidth="1"/>
    <col min="4886" max="4886" width="12.28515625" style="66" bestFit="1" customWidth="1"/>
    <col min="4887" max="4887" width="11.85546875" style="66" bestFit="1" customWidth="1"/>
    <col min="4888" max="4888" width="12.28515625" style="66" bestFit="1" customWidth="1"/>
    <col min="4889" max="4889" width="11.42578125" style="66" customWidth="1"/>
    <col min="4890" max="4890" width="11.85546875" style="66" bestFit="1" customWidth="1"/>
    <col min="4891" max="4892" width="7.42578125" style="66" bestFit="1" customWidth="1"/>
    <col min="4893" max="4893" width="11.85546875" style="66" bestFit="1" customWidth="1"/>
    <col min="4894" max="4894" width="12.28515625" style="66" bestFit="1" customWidth="1"/>
    <col min="4895" max="4895" width="11.85546875" style="66" bestFit="1" customWidth="1"/>
    <col min="4896" max="4896" width="12.28515625" style="66" bestFit="1" customWidth="1"/>
    <col min="4897" max="5120" width="11.42578125" style="66"/>
    <col min="5121" max="5121" width="44.28515625" style="66" bestFit="1" customWidth="1"/>
    <col min="5122" max="5135" width="14.140625" style="66" customWidth="1"/>
    <col min="5136" max="5136" width="15.5703125" style="66" customWidth="1"/>
    <col min="5137" max="5137" width="12" style="66" customWidth="1"/>
    <col min="5138" max="5138" width="2.5703125" style="66" customWidth="1"/>
    <col min="5139" max="5139" width="11.85546875" style="66" bestFit="1" customWidth="1"/>
    <col min="5140" max="5140" width="12.28515625" style="66" bestFit="1" customWidth="1"/>
    <col min="5141" max="5141" width="11.42578125" style="66" customWidth="1"/>
    <col min="5142" max="5142" width="12.28515625" style="66" bestFit="1" customWidth="1"/>
    <col min="5143" max="5143" width="11.85546875" style="66" bestFit="1" customWidth="1"/>
    <col min="5144" max="5144" width="12.28515625" style="66" bestFit="1" customWidth="1"/>
    <col min="5145" max="5145" width="11.42578125" style="66" customWidth="1"/>
    <col min="5146" max="5146" width="11.85546875" style="66" bestFit="1" customWidth="1"/>
    <col min="5147" max="5148" width="7.42578125" style="66" bestFit="1" customWidth="1"/>
    <col min="5149" max="5149" width="11.85546875" style="66" bestFit="1" customWidth="1"/>
    <col min="5150" max="5150" width="12.28515625" style="66" bestFit="1" customWidth="1"/>
    <col min="5151" max="5151" width="11.85546875" style="66" bestFit="1" customWidth="1"/>
    <col min="5152" max="5152" width="12.28515625" style="66" bestFit="1" customWidth="1"/>
    <col min="5153" max="5376" width="11.42578125" style="66"/>
    <col min="5377" max="5377" width="44.28515625" style="66" bestFit="1" customWidth="1"/>
    <col min="5378" max="5391" width="14.140625" style="66" customWidth="1"/>
    <col min="5392" max="5392" width="15.5703125" style="66" customWidth="1"/>
    <col min="5393" max="5393" width="12" style="66" customWidth="1"/>
    <col min="5394" max="5394" width="2.5703125" style="66" customWidth="1"/>
    <col min="5395" max="5395" width="11.85546875" style="66" bestFit="1" customWidth="1"/>
    <col min="5396" max="5396" width="12.28515625" style="66" bestFit="1" customWidth="1"/>
    <col min="5397" max="5397" width="11.42578125" style="66" customWidth="1"/>
    <col min="5398" max="5398" width="12.28515625" style="66" bestFit="1" customWidth="1"/>
    <col min="5399" max="5399" width="11.85546875" style="66" bestFit="1" customWidth="1"/>
    <col min="5400" max="5400" width="12.28515625" style="66" bestFit="1" customWidth="1"/>
    <col min="5401" max="5401" width="11.42578125" style="66" customWidth="1"/>
    <col min="5402" max="5402" width="11.85546875" style="66" bestFit="1" customWidth="1"/>
    <col min="5403" max="5404" width="7.42578125" style="66" bestFit="1" customWidth="1"/>
    <col min="5405" max="5405" width="11.85546875" style="66" bestFit="1" customWidth="1"/>
    <col min="5406" max="5406" width="12.28515625" style="66" bestFit="1" customWidth="1"/>
    <col min="5407" max="5407" width="11.85546875" style="66" bestFit="1" customWidth="1"/>
    <col min="5408" max="5408" width="12.28515625" style="66" bestFit="1" customWidth="1"/>
    <col min="5409" max="5632" width="11.42578125" style="66"/>
    <col min="5633" max="5633" width="44.28515625" style="66" bestFit="1" customWidth="1"/>
    <col min="5634" max="5647" width="14.140625" style="66" customWidth="1"/>
    <col min="5648" max="5648" width="15.5703125" style="66" customWidth="1"/>
    <col min="5649" max="5649" width="12" style="66" customWidth="1"/>
    <col min="5650" max="5650" width="2.5703125" style="66" customWidth="1"/>
    <col min="5651" max="5651" width="11.85546875" style="66" bestFit="1" customWidth="1"/>
    <col min="5652" max="5652" width="12.28515625" style="66" bestFit="1" customWidth="1"/>
    <col min="5653" max="5653" width="11.42578125" style="66" customWidth="1"/>
    <col min="5654" max="5654" width="12.28515625" style="66" bestFit="1" customWidth="1"/>
    <col min="5655" max="5655" width="11.85546875" style="66" bestFit="1" customWidth="1"/>
    <col min="5656" max="5656" width="12.28515625" style="66" bestFit="1" customWidth="1"/>
    <col min="5657" max="5657" width="11.42578125" style="66" customWidth="1"/>
    <col min="5658" max="5658" width="11.85546875" style="66" bestFit="1" customWidth="1"/>
    <col min="5659" max="5660" width="7.42578125" style="66" bestFit="1" customWidth="1"/>
    <col min="5661" max="5661" width="11.85546875" style="66" bestFit="1" customWidth="1"/>
    <col min="5662" max="5662" width="12.28515625" style="66" bestFit="1" customWidth="1"/>
    <col min="5663" max="5663" width="11.85546875" style="66" bestFit="1" customWidth="1"/>
    <col min="5664" max="5664" width="12.28515625" style="66" bestFit="1" customWidth="1"/>
    <col min="5665" max="5888" width="11.42578125" style="66"/>
    <col min="5889" max="5889" width="44.28515625" style="66" bestFit="1" customWidth="1"/>
    <col min="5890" max="5903" width="14.140625" style="66" customWidth="1"/>
    <col min="5904" max="5904" width="15.5703125" style="66" customWidth="1"/>
    <col min="5905" max="5905" width="12" style="66" customWidth="1"/>
    <col min="5906" max="5906" width="2.5703125" style="66" customWidth="1"/>
    <col min="5907" max="5907" width="11.85546875" style="66" bestFit="1" customWidth="1"/>
    <col min="5908" max="5908" width="12.28515625" style="66" bestFit="1" customWidth="1"/>
    <col min="5909" max="5909" width="11.42578125" style="66" customWidth="1"/>
    <col min="5910" max="5910" width="12.28515625" style="66" bestFit="1" customWidth="1"/>
    <col min="5911" max="5911" width="11.85546875" style="66" bestFit="1" customWidth="1"/>
    <col min="5912" max="5912" width="12.28515625" style="66" bestFit="1" customWidth="1"/>
    <col min="5913" max="5913" width="11.42578125" style="66" customWidth="1"/>
    <col min="5914" max="5914" width="11.85546875" style="66" bestFit="1" customWidth="1"/>
    <col min="5915" max="5916" width="7.42578125" style="66" bestFit="1" customWidth="1"/>
    <col min="5917" max="5917" width="11.85546875" style="66" bestFit="1" customWidth="1"/>
    <col min="5918" max="5918" width="12.28515625" style="66" bestFit="1" customWidth="1"/>
    <col min="5919" max="5919" width="11.85546875" style="66" bestFit="1" customWidth="1"/>
    <col min="5920" max="5920" width="12.28515625" style="66" bestFit="1" customWidth="1"/>
    <col min="5921" max="6144" width="11.42578125" style="66"/>
    <col min="6145" max="6145" width="44.28515625" style="66" bestFit="1" customWidth="1"/>
    <col min="6146" max="6159" width="14.140625" style="66" customWidth="1"/>
    <col min="6160" max="6160" width="15.5703125" style="66" customWidth="1"/>
    <col min="6161" max="6161" width="12" style="66" customWidth="1"/>
    <col min="6162" max="6162" width="2.5703125" style="66" customWidth="1"/>
    <col min="6163" max="6163" width="11.85546875" style="66" bestFit="1" customWidth="1"/>
    <col min="6164" max="6164" width="12.28515625" style="66" bestFit="1" customWidth="1"/>
    <col min="6165" max="6165" width="11.42578125" style="66" customWidth="1"/>
    <col min="6166" max="6166" width="12.28515625" style="66" bestFit="1" customWidth="1"/>
    <col min="6167" max="6167" width="11.85546875" style="66" bestFit="1" customWidth="1"/>
    <col min="6168" max="6168" width="12.28515625" style="66" bestFit="1" customWidth="1"/>
    <col min="6169" max="6169" width="11.42578125" style="66" customWidth="1"/>
    <col min="6170" max="6170" width="11.85546875" style="66" bestFit="1" customWidth="1"/>
    <col min="6171" max="6172" width="7.42578125" style="66" bestFit="1" customWidth="1"/>
    <col min="6173" max="6173" width="11.85546875" style="66" bestFit="1" customWidth="1"/>
    <col min="6174" max="6174" width="12.28515625" style="66" bestFit="1" customWidth="1"/>
    <col min="6175" max="6175" width="11.85546875" style="66" bestFit="1" customWidth="1"/>
    <col min="6176" max="6176" width="12.28515625" style="66" bestFit="1" customWidth="1"/>
    <col min="6177" max="6400" width="11.42578125" style="66"/>
    <col min="6401" max="6401" width="44.28515625" style="66" bestFit="1" customWidth="1"/>
    <col min="6402" max="6415" width="14.140625" style="66" customWidth="1"/>
    <col min="6416" max="6416" width="15.5703125" style="66" customWidth="1"/>
    <col min="6417" max="6417" width="12" style="66" customWidth="1"/>
    <col min="6418" max="6418" width="2.5703125" style="66" customWidth="1"/>
    <col min="6419" max="6419" width="11.85546875" style="66" bestFit="1" customWidth="1"/>
    <col min="6420" max="6420" width="12.28515625" style="66" bestFit="1" customWidth="1"/>
    <col min="6421" max="6421" width="11.42578125" style="66" customWidth="1"/>
    <col min="6422" max="6422" width="12.28515625" style="66" bestFit="1" customWidth="1"/>
    <col min="6423" max="6423" width="11.85546875" style="66" bestFit="1" customWidth="1"/>
    <col min="6424" max="6424" width="12.28515625" style="66" bestFit="1" customWidth="1"/>
    <col min="6425" max="6425" width="11.42578125" style="66" customWidth="1"/>
    <col min="6426" max="6426" width="11.85546875" style="66" bestFit="1" customWidth="1"/>
    <col min="6427" max="6428" width="7.42578125" style="66" bestFit="1" customWidth="1"/>
    <col min="6429" max="6429" width="11.85546875" style="66" bestFit="1" customWidth="1"/>
    <col min="6430" max="6430" width="12.28515625" style="66" bestFit="1" customWidth="1"/>
    <col min="6431" max="6431" width="11.85546875" style="66" bestFit="1" customWidth="1"/>
    <col min="6432" max="6432" width="12.28515625" style="66" bestFit="1" customWidth="1"/>
    <col min="6433" max="6656" width="11.42578125" style="66"/>
    <col min="6657" max="6657" width="44.28515625" style="66" bestFit="1" customWidth="1"/>
    <col min="6658" max="6671" width="14.140625" style="66" customWidth="1"/>
    <col min="6672" max="6672" width="15.5703125" style="66" customWidth="1"/>
    <col min="6673" max="6673" width="12" style="66" customWidth="1"/>
    <col min="6674" max="6674" width="2.5703125" style="66" customWidth="1"/>
    <col min="6675" max="6675" width="11.85546875" style="66" bestFit="1" customWidth="1"/>
    <col min="6676" max="6676" width="12.28515625" style="66" bestFit="1" customWidth="1"/>
    <col min="6677" max="6677" width="11.42578125" style="66" customWidth="1"/>
    <col min="6678" max="6678" width="12.28515625" style="66" bestFit="1" customWidth="1"/>
    <col min="6679" max="6679" width="11.85546875" style="66" bestFit="1" customWidth="1"/>
    <col min="6680" max="6680" width="12.28515625" style="66" bestFit="1" customWidth="1"/>
    <col min="6681" max="6681" width="11.42578125" style="66" customWidth="1"/>
    <col min="6682" max="6682" width="11.85546875" style="66" bestFit="1" customWidth="1"/>
    <col min="6683" max="6684" width="7.42578125" style="66" bestFit="1" customWidth="1"/>
    <col min="6685" max="6685" width="11.85546875" style="66" bestFit="1" customWidth="1"/>
    <col min="6686" max="6686" width="12.28515625" style="66" bestFit="1" customWidth="1"/>
    <col min="6687" max="6687" width="11.85546875" style="66" bestFit="1" customWidth="1"/>
    <col min="6688" max="6688" width="12.28515625" style="66" bestFit="1" customWidth="1"/>
    <col min="6689" max="6912" width="11.42578125" style="66"/>
    <col min="6913" max="6913" width="44.28515625" style="66" bestFit="1" customWidth="1"/>
    <col min="6914" max="6927" width="14.140625" style="66" customWidth="1"/>
    <col min="6928" max="6928" width="15.5703125" style="66" customWidth="1"/>
    <col min="6929" max="6929" width="12" style="66" customWidth="1"/>
    <col min="6930" max="6930" width="2.5703125" style="66" customWidth="1"/>
    <col min="6931" max="6931" width="11.85546875" style="66" bestFit="1" customWidth="1"/>
    <col min="6932" max="6932" width="12.28515625" style="66" bestFit="1" customWidth="1"/>
    <col min="6933" max="6933" width="11.42578125" style="66" customWidth="1"/>
    <col min="6934" max="6934" width="12.28515625" style="66" bestFit="1" customWidth="1"/>
    <col min="6935" max="6935" width="11.85546875" style="66" bestFit="1" customWidth="1"/>
    <col min="6936" max="6936" width="12.28515625" style="66" bestFit="1" customWidth="1"/>
    <col min="6937" max="6937" width="11.42578125" style="66" customWidth="1"/>
    <col min="6938" max="6938" width="11.85546875" style="66" bestFit="1" customWidth="1"/>
    <col min="6939" max="6940" width="7.42578125" style="66" bestFit="1" customWidth="1"/>
    <col min="6941" max="6941" width="11.85546875" style="66" bestFit="1" customWidth="1"/>
    <col min="6942" max="6942" width="12.28515625" style="66" bestFit="1" customWidth="1"/>
    <col min="6943" max="6943" width="11.85546875" style="66" bestFit="1" customWidth="1"/>
    <col min="6944" max="6944" width="12.28515625" style="66" bestFit="1" customWidth="1"/>
    <col min="6945" max="7168" width="11.42578125" style="66"/>
    <col min="7169" max="7169" width="44.28515625" style="66" bestFit="1" customWidth="1"/>
    <col min="7170" max="7183" width="14.140625" style="66" customWidth="1"/>
    <col min="7184" max="7184" width="15.5703125" style="66" customWidth="1"/>
    <col min="7185" max="7185" width="12" style="66" customWidth="1"/>
    <col min="7186" max="7186" width="2.5703125" style="66" customWidth="1"/>
    <col min="7187" max="7187" width="11.85546875" style="66" bestFit="1" customWidth="1"/>
    <col min="7188" max="7188" width="12.28515625" style="66" bestFit="1" customWidth="1"/>
    <col min="7189" max="7189" width="11.42578125" style="66" customWidth="1"/>
    <col min="7190" max="7190" width="12.28515625" style="66" bestFit="1" customWidth="1"/>
    <col min="7191" max="7191" width="11.85546875" style="66" bestFit="1" customWidth="1"/>
    <col min="7192" max="7192" width="12.28515625" style="66" bestFit="1" customWidth="1"/>
    <col min="7193" max="7193" width="11.42578125" style="66" customWidth="1"/>
    <col min="7194" max="7194" width="11.85546875" style="66" bestFit="1" customWidth="1"/>
    <col min="7195" max="7196" width="7.42578125" style="66" bestFit="1" customWidth="1"/>
    <col min="7197" max="7197" width="11.85546875" style="66" bestFit="1" customWidth="1"/>
    <col min="7198" max="7198" width="12.28515625" style="66" bestFit="1" customWidth="1"/>
    <col min="7199" max="7199" width="11.85546875" style="66" bestFit="1" customWidth="1"/>
    <col min="7200" max="7200" width="12.28515625" style="66" bestFit="1" customWidth="1"/>
    <col min="7201" max="7424" width="11.42578125" style="66"/>
    <col min="7425" max="7425" width="44.28515625" style="66" bestFit="1" customWidth="1"/>
    <col min="7426" max="7439" width="14.140625" style="66" customWidth="1"/>
    <col min="7440" max="7440" width="15.5703125" style="66" customWidth="1"/>
    <col min="7441" max="7441" width="12" style="66" customWidth="1"/>
    <col min="7442" max="7442" width="2.5703125" style="66" customWidth="1"/>
    <col min="7443" max="7443" width="11.85546875" style="66" bestFit="1" customWidth="1"/>
    <col min="7444" max="7444" width="12.28515625" style="66" bestFit="1" customWidth="1"/>
    <col min="7445" max="7445" width="11.42578125" style="66" customWidth="1"/>
    <col min="7446" max="7446" width="12.28515625" style="66" bestFit="1" customWidth="1"/>
    <col min="7447" max="7447" width="11.85546875" style="66" bestFit="1" customWidth="1"/>
    <col min="7448" max="7448" width="12.28515625" style="66" bestFit="1" customWidth="1"/>
    <col min="7449" max="7449" width="11.42578125" style="66" customWidth="1"/>
    <col min="7450" max="7450" width="11.85546875" style="66" bestFit="1" customWidth="1"/>
    <col min="7451" max="7452" width="7.42578125" style="66" bestFit="1" customWidth="1"/>
    <col min="7453" max="7453" width="11.85546875" style="66" bestFit="1" customWidth="1"/>
    <col min="7454" max="7454" width="12.28515625" style="66" bestFit="1" customWidth="1"/>
    <col min="7455" max="7455" width="11.85546875" style="66" bestFit="1" customWidth="1"/>
    <col min="7456" max="7456" width="12.28515625" style="66" bestFit="1" customWidth="1"/>
    <col min="7457" max="7680" width="11.42578125" style="66"/>
    <col min="7681" max="7681" width="44.28515625" style="66" bestFit="1" customWidth="1"/>
    <col min="7682" max="7695" width="14.140625" style="66" customWidth="1"/>
    <col min="7696" max="7696" width="15.5703125" style="66" customWidth="1"/>
    <col min="7697" max="7697" width="12" style="66" customWidth="1"/>
    <col min="7698" max="7698" width="2.5703125" style="66" customWidth="1"/>
    <col min="7699" max="7699" width="11.85546875" style="66" bestFit="1" customWidth="1"/>
    <col min="7700" max="7700" width="12.28515625" style="66" bestFit="1" customWidth="1"/>
    <col min="7701" max="7701" width="11.42578125" style="66" customWidth="1"/>
    <col min="7702" max="7702" width="12.28515625" style="66" bestFit="1" customWidth="1"/>
    <col min="7703" max="7703" width="11.85546875" style="66" bestFit="1" customWidth="1"/>
    <col min="7704" max="7704" width="12.28515625" style="66" bestFit="1" customWidth="1"/>
    <col min="7705" max="7705" width="11.42578125" style="66" customWidth="1"/>
    <col min="7706" max="7706" width="11.85546875" style="66" bestFit="1" customWidth="1"/>
    <col min="7707" max="7708" width="7.42578125" style="66" bestFit="1" customWidth="1"/>
    <col min="7709" max="7709" width="11.85546875" style="66" bestFit="1" customWidth="1"/>
    <col min="7710" max="7710" width="12.28515625" style="66" bestFit="1" customWidth="1"/>
    <col min="7711" max="7711" width="11.85546875" style="66" bestFit="1" customWidth="1"/>
    <col min="7712" max="7712" width="12.28515625" style="66" bestFit="1" customWidth="1"/>
    <col min="7713" max="7936" width="11.42578125" style="66"/>
    <col min="7937" max="7937" width="44.28515625" style="66" bestFit="1" customWidth="1"/>
    <col min="7938" max="7951" width="14.140625" style="66" customWidth="1"/>
    <col min="7952" max="7952" width="15.5703125" style="66" customWidth="1"/>
    <col min="7953" max="7953" width="12" style="66" customWidth="1"/>
    <col min="7954" max="7954" width="2.5703125" style="66" customWidth="1"/>
    <col min="7955" max="7955" width="11.85546875" style="66" bestFit="1" customWidth="1"/>
    <col min="7956" max="7956" width="12.28515625" style="66" bestFit="1" customWidth="1"/>
    <col min="7957" max="7957" width="11.42578125" style="66" customWidth="1"/>
    <col min="7958" max="7958" width="12.28515625" style="66" bestFit="1" customWidth="1"/>
    <col min="7959" max="7959" width="11.85546875" style="66" bestFit="1" customWidth="1"/>
    <col min="7960" max="7960" width="12.28515625" style="66" bestFit="1" customWidth="1"/>
    <col min="7961" max="7961" width="11.42578125" style="66" customWidth="1"/>
    <col min="7962" max="7962" width="11.85546875" style="66" bestFit="1" customWidth="1"/>
    <col min="7963" max="7964" width="7.42578125" style="66" bestFit="1" customWidth="1"/>
    <col min="7965" max="7965" width="11.85546875" style="66" bestFit="1" customWidth="1"/>
    <col min="7966" max="7966" width="12.28515625" style="66" bestFit="1" customWidth="1"/>
    <col min="7967" max="7967" width="11.85546875" style="66" bestFit="1" customWidth="1"/>
    <col min="7968" max="7968" width="12.28515625" style="66" bestFit="1" customWidth="1"/>
    <col min="7969" max="8192" width="11.42578125" style="66"/>
    <col min="8193" max="8193" width="44.28515625" style="66" bestFit="1" customWidth="1"/>
    <col min="8194" max="8207" width="14.140625" style="66" customWidth="1"/>
    <col min="8208" max="8208" width="15.5703125" style="66" customWidth="1"/>
    <col min="8209" max="8209" width="12" style="66" customWidth="1"/>
    <col min="8210" max="8210" width="2.5703125" style="66" customWidth="1"/>
    <col min="8211" max="8211" width="11.85546875" style="66" bestFit="1" customWidth="1"/>
    <col min="8212" max="8212" width="12.28515625" style="66" bestFit="1" customWidth="1"/>
    <col min="8213" max="8213" width="11.42578125" style="66" customWidth="1"/>
    <col min="8214" max="8214" width="12.28515625" style="66" bestFit="1" customWidth="1"/>
    <col min="8215" max="8215" width="11.85546875" style="66" bestFit="1" customWidth="1"/>
    <col min="8216" max="8216" width="12.28515625" style="66" bestFit="1" customWidth="1"/>
    <col min="8217" max="8217" width="11.42578125" style="66" customWidth="1"/>
    <col min="8218" max="8218" width="11.85546875" style="66" bestFit="1" customWidth="1"/>
    <col min="8219" max="8220" width="7.42578125" style="66" bestFit="1" customWidth="1"/>
    <col min="8221" max="8221" width="11.85546875" style="66" bestFit="1" customWidth="1"/>
    <col min="8222" max="8222" width="12.28515625" style="66" bestFit="1" customWidth="1"/>
    <col min="8223" max="8223" width="11.85546875" style="66" bestFit="1" customWidth="1"/>
    <col min="8224" max="8224" width="12.28515625" style="66" bestFit="1" customWidth="1"/>
    <col min="8225" max="8448" width="11.42578125" style="66"/>
    <col min="8449" max="8449" width="44.28515625" style="66" bestFit="1" customWidth="1"/>
    <col min="8450" max="8463" width="14.140625" style="66" customWidth="1"/>
    <col min="8464" max="8464" width="15.5703125" style="66" customWidth="1"/>
    <col min="8465" max="8465" width="12" style="66" customWidth="1"/>
    <col min="8466" max="8466" width="2.5703125" style="66" customWidth="1"/>
    <col min="8467" max="8467" width="11.85546875" style="66" bestFit="1" customWidth="1"/>
    <col min="8468" max="8468" width="12.28515625" style="66" bestFit="1" customWidth="1"/>
    <col min="8469" max="8469" width="11.42578125" style="66" customWidth="1"/>
    <col min="8470" max="8470" width="12.28515625" style="66" bestFit="1" customWidth="1"/>
    <col min="8471" max="8471" width="11.85546875" style="66" bestFit="1" customWidth="1"/>
    <col min="8472" max="8472" width="12.28515625" style="66" bestFit="1" customWidth="1"/>
    <col min="8473" max="8473" width="11.42578125" style="66" customWidth="1"/>
    <col min="8474" max="8474" width="11.85546875" style="66" bestFit="1" customWidth="1"/>
    <col min="8475" max="8476" width="7.42578125" style="66" bestFit="1" customWidth="1"/>
    <col min="8477" max="8477" width="11.85546875" style="66" bestFit="1" customWidth="1"/>
    <col min="8478" max="8478" width="12.28515625" style="66" bestFit="1" customWidth="1"/>
    <col min="8479" max="8479" width="11.85546875" style="66" bestFit="1" customWidth="1"/>
    <col min="8480" max="8480" width="12.28515625" style="66" bestFit="1" customWidth="1"/>
    <col min="8481" max="8704" width="11.42578125" style="66"/>
    <col min="8705" max="8705" width="44.28515625" style="66" bestFit="1" customWidth="1"/>
    <col min="8706" max="8719" width="14.140625" style="66" customWidth="1"/>
    <col min="8720" max="8720" width="15.5703125" style="66" customWidth="1"/>
    <col min="8721" max="8721" width="12" style="66" customWidth="1"/>
    <col min="8722" max="8722" width="2.5703125" style="66" customWidth="1"/>
    <col min="8723" max="8723" width="11.85546875" style="66" bestFit="1" customWidth="1"/>
    <col min="8724" max="8724" width="12.28515625" style="66" bestFit="1" customWidth="1"/>
    <col min="8725" max="8725" width="11.42578125" style="66" customWidth="1"/>
    <col min="8726" max="8726" width="12.28515625" style="66" bestFit="1" customWidth="1"/>
    <col min="8727" max="8727" width="11.85546875" style="66" bestFit="1" customWidth="1"/>
    <col min="8728" max="8728" width="12.28515625" style="66" bestFit="1" customWidth="1"/>
    <col min="8729" max="8729" width="11.42578125" style="66" customWidth="1"/>
    <col min="8730" max="8730" width="11.85546875" style="66" bestFit="1" customWidth="1"/>
    <col min="8731" max="8732" width="7.42578125" style="66" bestFit="1" customWidth="1"/>
    <col min="8733" max="8733" width="11.85546875" style="66" bestFit="1" customWidth="1"/>
    <col min="8734" max="8734" width="12.28515625" style="66" bestFit="1" customWidth="1"/>
    <col min="8735" max="8735" width="11.85546875" style="66" bestFit="1" customWidth="1"/>
    <col min="8736" max="8736" width="12.28515625" style="66" bestFit="1" customWidth="1"/>
    <col min="8737" max="8960" width="11.42578125" style="66"/>
    <col min="8961" max="8961" width="44.28515625" style="66" bestFit="1" customWidth="1"/>
    <col min="8962" max="8975" width="14.140625" style="66" customWidth="1"/>
    <col min="8976" max="8976" width="15.5703125" style="66" customWidth="1"/>
    <col min="8977" max="8977" width="12" style="66" customWidth="1"/>
    <col min="8978" max="8978" width="2.5703125" style="66" customWidth="1"/>
    <col min="8979" max="8979" width="11.85546875" style="66" bestFit="1" customWidth="1"/>
    <col min="8980" max="8980" width="12.28515625" style="66" bestFit="1" customWidth="1"/>
    <col min="8981" max="8981" width="11.42578125" style="66" customWidth="1"/>
    <col min="8982" max="8982" width="12.28515625" style="66" bestFit="1" customWidth="1"/>
    <col min="8983" max="8983" width="11.85546875" style="66" bestFit="1" customWidth="1"/>
    <col min="8984" max="8984" width="12.28515625" style="66" bestFit="1" customWidth="1"/>
    <col min="8985" max="8985" width="11.42578125" style="66" customWidth="1"/>
    <col min="8986" max="8986" width="11.85546875" style="66" bestFit="1" customWidth="1"/>
    <col min="8987" max="8988" width="7.42578125" style="66" bestFit="1" customWidth="1"/>
    <col min="8989" max="8989" width="11.85546875" style="66" bestFit="1" customWidth="1"/>
    <col min="8990" max="8990" width="12.28515625" style="66" bestFit="1" customWidth="1"/>
    <col min="8991" max="8991" width="11.85546875" style="66" bestFit="1" customWidth="1"/>
    <col min="8992" max="8992" width="12.28515625" style="66" bestFit="1" customWidth="1"/>
    <col min="8993" max="9216" width="11.42578125" style="66"/>
    <col min="9217" max="9217" width="44.28515625" style="66" bestFit="1" customWidth="1"/>
    <col min="9218" max="9231" width="14.140625" style="66" customWidth="1"/>
    <col min="9232" max="9232" width="15.5703125" style="66" customWidth="1"/>
    <col min="9233" max="9233" width="12" style="66" customWidth="1"/>
    <col min="9234" max="9234" width="2.5703125" style="66" customWidth="1"/>
    <col min="9235" max="9235" width="11.85546875" style="66" bestFit="1" customWidth="1"/>
    <col min="9236" max="9236" width="12.28515625" style="66" bestFit="1" customWidth="1"/>
    <col min="9237" max="9237" width="11.42578125" style="66" customWidth="1"/>
    <col min="9238" max="9238" width="12.28515625" style="66" bestFit="1" customWidth="1"/>
    <col min="9239" max="9239" width="11.85546875" style="66" bestFit="1" customWidth="1"/>
    <col min="9240" max="9240" width="12.28515625" style="66" bestFit="1" customWidth="1"/>
    <col min="9241" max="9241" width="11.42578125" style="66" customWidth="1"/>
    <col min="9242" max="9242" width="11.85546875" style="66" bestFit="1" customWidth="1"/>
    <col min="9243" max="9244" width="7.42578125" style="66" bestFit="1" customWidth="1"/>
    <col min="9245" max="9245" width="11.85546875" style="66" bestFit="1" customWidth="1"/>
    <col min="9246" max="9246" width="12.28515625" style="66" bestFit="1" customWidth="1"/>
    <col min="9247" max="9247" width="11.85546875" style="66" bestFit="1" customWidth="1"/>
    <col min="9248" max="9248" width="12.28515625" style="66" bestFit="1" customWidth="1"/>
    <col min="9249" max="9472" width="11.42578125" style="66"/>
    <col min="9473" max="9473" width="44.28515625" style="66" bestFit="1" customWidth="1"/>
    <col min="9474" max="9487" width="14.140625" style="66" customWidth="1"/>
    <col min="9488" max="9488" width="15.5703125" style="66" customWidth="1"/>
    <col min="9489" max="9489" width="12" style="66" customWidth="1"/>
    <col min="9490" max="9490" width="2.5703125" style="66" customWidth="1"/>
    <col min="9491" max="9491" width="11.85546875" style="66" bestFit="1" customWidth="1"/>
    <col min="9492" max="9492" width="12.28515625" style="66" bestFit="1" customWidth="1"/>
    <col min="9493" max="9493" width="11.42578125" style="66" customWidth="1"/>
    <col min="9494" max="9494" width="12.28515625" style="66" bestFit="1" customWidth="1"/>
    <col min="9495" max="9495" width="11.85546875" style="66" bestFit="1" customWidth="1"/>
    <col min="9496" max="9496" width="12.28515625" style="66" bestFit="1" customWidth="1"/>
    <col min="9497" max="9497" width="11.42578125" style="66" customWidth="1"/>
    <col min="9498" max="9498" width="11.85546875" style="66" bestFit="1" customWidth="1"/>
    <col min="9499" max="9500" width="7.42578125" style="66" bestFit="1" customWidth="1"/>
    <col min="9501" max="9501" width="11.85546875" style="66" bestFit="1" customWidth="1"/>
    <col min="9502" max="9502" width="12.28515625" style="66" bestFit="1" customWidth="1"/>
    <col min="9503" max="9503" width="11.85546875" style="66" bestFit="1" customWidth="1"/>
    <col min="9504" max="9504" width="12.28515625" style="66" bestFit="1" customWidth="1"/>
    <col min="9505" max="9728" width="11.42578125" style="66"/>
    <col min="9729" max="9729" width="44.28515625" style="66" bestFit="1" customWidth="1"/>
    <col min="9730" max="9743" width="14.140625" style="66" customWidth="1"/>
    <col min="9744" max="9744" width="15.5703125" style="66" customWidth="1"/>
    <col min="9745" max="9745" width="12" style="66" customWidth="1"/>
    <col min="9746" max="9746" width="2.5703125" style="66" customWidth="1"/>
    <col min="9747" max="9747" width="11.85546875" style="66" bestFit="1" customWidth="1"/>
    <col min="9748" max="9748" width="12.28515625" style="66" bestFit="1" customWidth="1"/>
    <col min="9749" max="9749" width="11.42578125" style="66" customWidth="1"/>
    <col min="9750" max="9750" width="12.28515625" style="66" bestFit="1" customWidth="1"/>
    <col min="9751" max="9751" width="11.85546875" style="66" bestFit="1" customWidth="1"/>
    <col min="9752" max="9752" width="12.28515625" style="66" bestFit="1" customWidth="1"/>
    <col min="9753" max="9753" width="11.42578125" style="66" customWidth="1"/>
    <col min="9754" max="9754" width="11.85546875" style="66" bestFit="1" customWidth="1"/>
    <col min="9755" max="9756" width="7.42578125" style="66" bestFit="1" customWidth="1"/>
    <col min="9757" max="9757" width="11.85546875" style="66" bestFit="1" customWidth="1"/>
    <col min="9758" max="9758" width="12.28515625" style="66" bestFit="1" customWidth="1"/>
    <col min="9759" max="9759" width="11.85546875" style="66" bestFit="1" customWidth="1"/>
    <col min="9760" max="9760" width="12.28515625" style="66" bestFit="1" customWidth="1"/>
    <col min="9761" max="9984" width="11.42578125" style="66"/>
    <col min="9985" max="9985" width="44.28515625" style="66" bestFit="1" customWidth="1"/>
    <col min="9986" max="9999" width="14.140625" style="66" customWidth="1"/>
    <col min="10000" max="10000" width="15.5703125" style="66" customWidth="1"/>
    <col min="10001" max="10001" width="12" style="66" customWidth="1"/>
    <col min="10002" max="10002" width="2.5703125" style="66" customWidth="1"/>
    <col min="10003" max="10003" width="11.85546875" style="66" bestFit="1" customWidth="1"/>
    <col min="10004" max="10004" width="12.28515625" style="66" bestFit="1" customWidth="1"/>
    <col min="10005" max="10005" width="11.42578125" style="66" customWidth="1"/>
    <col min="10006" max="10006" width="12.28515625" style="66" bestFit="1" customWidth="1"/>
    <col min="10007" max="10007" width="11.85546875" style="66" bestFit="1" customWidth="1"/>
    <col min="10008" max="10008" width="12.28515625" style="66" bestFit="1" customWidth="1"/>
    <col min="10009" max="10009" width="11.42578125" style="66" customWidth="1"/>
    <col min="10010" max="10010" width="11.85546875" style="66" bestFit="1" customWidth="1"/>
    <col min="10011" max="10012" width="7.42578125" style="66" bestFit="1" customWidth="1"/>
    <col min="10013" max="10013" width="11.85546875" style="66" bestFit="1" customWidth="1"/>
    <col min="10014" max="10014" width="12.28515625" style="66" bestFit="1" customWidth="1"/>
    <col min="10015" max="10015" width="11.85546875" style="66" bestFit="1" customWidth="1"/>
    <col min="10016" max="10016" width="12.28515625" style="66" bestFit="1" customWidth="1"/>
    <col min="10017" max="10240" width="11.42578125" style="66"/>
    <col min="10241" max="10241" width="44.28515625" style="66" bestFit="1" customWidth="1"/>
    <col min="10242" max="10255" width="14.140625" style="66" customWidth="1"/>
    <col min="10256" max="10256" width="15.5703125" style="66" customWidth="1"/>
    <col min="10257" max="10257" width="12" style="66" customWidth="1"/>
    <col min="10258" max="10258" width="2.5703125" style="66" customWidth="1"/>
    <col min="10259" max="10259" width="11.85546875" style="66" bestFit="1" customWidth="1"/>
    <col min="10260" max="10260" width="12.28515625" style="66" bestFit="1" customWidth="1"/>
    <col min="10261" max="10261" width="11.42578125" style="66" customWidth="1"/>
    <col min="10262" max="10262" width="12.28515625" style="66" bestFit="1" customWidth="1"/>
    <col min="10263" max="10263" width="11.85546875" style="66" bestFit="1" customWidth="1"/>
    <col min="10264" max="10264" width="12.28515625" style="66" bestFit="1" customWidth="1"/>
    <col min="10265" max="10265" width="11.42578125" style="66" customWidth="1"/>
    <col min="10266" max="10266" width="11.85546875" style="66" bestFit="1" customWidth="1"/>
    <col min="10267" max="10268" width="7.42578125" style="66" bestFit="1" customWidth="1"/>
    <col min="10269" max="10269" width="11.85546875" style="66" bestFit="1" customWidth="1"/>
    <col min="10270" max="10270" width="12.28515625" style="66" bestFit="1" customWidth="1"/>
    <col min="10271" max="10271" width="11.85546875" style="66" bestFit="1" customWidth="1"/>
    <col min="10272" max="10272" width="12.28515625" style="66" bestFit="1" customWidth="1"/>
    <col min="10273" max="10496" width="11.42578125" style="66"/>
    <col min="10497" max="10497" width="44.28515625" style="66" bestFit="1" customWidth="1"/>
    <col min="10498" max="10511" width="14.140625" style="66" customWidth="1"/>
    <col min="10512" max="10512" width="15.5703125" style="66" customWidth="1"/>
    <col min="10513" max="10513" width="12" style="66" customWidth="1"/>
    <col min="10514" max="10514" width="2.5703125" style="66" customWidth="1"/>
    <col min="10515" max="10515" width="11.85546875" style="66" bestFit="1" customWidth="1"/>
    <col min="10516" max="10516" width="12.28515625" style="66" bestFit="1" customWidth="1"/>
    <col min="10517" max="10517" width="11.42578125" style="66" customWidth="1"/>
    <col min="10518" max="10518" width="12.28515625" style="66" bestFit="1" customWidth="1"/>
    <col min="10519" max="10519" width="11.85546875" style="66" bestFit="1" customWidth="1"/>
    <col min="10520" max="10520" width="12.28515625" style="66" bestFit="1" customWidth="1"/>
    <col min="10521" max="10521" width="11.42578125" style="66" customWidth="1"/>
    <col min="10522" max="10522" width="11.85546875" style="66" bestFit="1" customWidth="1"/>
    <col min="10523" max="10524" width="7.42578125" style="66" bestFit="1" customWidth="1"/>
    <col min="10525" max="10525" width="11.85546875" style="66" bestFit="1" customWidth="1"/>
    <col min="10526" max="10526" width="12.28515625" style="66" bestFit="1" customWidth="1"/>
    <col min="10527" max="10527" width="11.85546875" style="66" bestFit="1" customWidth="1"/>
    <col min="10528" max="10528" width="12.28515625" style="66" bestFit="1" customWidth="1"/>
    <col min="10529" max="10752" width="11.42578125" style="66"/>
    <col min="10753" max="10753" width="44.28515625" style="66" bestFit="1" customWidth="1"/>
    <col min="10754" max="10767" width="14.140625" style="66" customWidth="1"/>
    <col min="10768" max="10768" width="15.5703125" style="66" customWidth="1"/>
    <col min="10769" max="10769" width="12" style="66" customWidth="1"/>
    <col min="10770" max="10770" width="2.5703125" style="66" customWidth="1"/>
    <col min="10771" max="10771" width="11.85546875" style="66" bestFit="1" customWidth="1"/>
    <col min="10772" max="10772" width="12.28515625" style="66" bestFit="1" customWidth="1"/>
    <col min="10773" max="10773" width="11.42578125" style="66" customWidth="1"/>
    <col min="10774" max="10774" width="12.28515625" style="66" bestFit="1" customWidth="1"/>
    <col min="10775" max="10775" width="11.85546875" style="66" bestFit="1" customWidth="1"/>
    <col min="10776" max="10776" width="12.28515625" style="66" bestFit="1" customWidth="1"/>
    <col min="10777" max="10777" width="11.42578125" style="66" customWidth="1"/>
    <col min="10778" max="10778" width="11.85546875" style="66" bestFit="1" customWidth="1"/>
    <col min="10779" max="10780" width="7.42578125" style="66" bestFit="1" customWidth="1"/>
    <col min="10781" max="10781" width="11.85546875" style="66" bestFit="1" customWidth="1"/>
    <col min="10782" max="10782" width="12.28515625" style="66" bestFit="1" customWidth="1"/>
    <col min="10783" max="10783" width="11.85546875" style="66" bestFit="1" customWidth="1"/>
    <col min="10784" max="10784" width="12.28515625" style="66" bestFit="1" customWidth="1"/>
    <col min="10785" max="11008" width="11.42578125" style="66"/>
    <col min="11009" max="11009" width="44.28515625" style="66" bestFit="1" customWidth="1"/>
    <col min="11010" max="11023" width="14.140625" style="66" customWidth="1"/>
    <col min="11024" max="11024" width="15.5703125" style="66" customWidth="1"/>
    <col min="11025" max="11025" width="12" style="66" customWidth="1"/>
    <col min="11026" max="11026" width="2.5703125" style="66" customWidth="1"/>
    <col min="11027" max="11027" width="11.85546875" style="66" bestFit="1" customWidth="1"/>
    <col min="11028" max="11028" width="12.28515625" style="66" bestFit="1" customWidth="1"/>
    <col min="11029" max="11029" width="11.42578125" style="66" customWidth="1"/>
    <col min="11030" max="11030" width="12.28515625" style="66" bestFit="1" customWidth="1"/>
    <col min="11031" max="11031" width="11.85546875" style="66" bestFit="1" customWidth="1"/>
    <col min="11032" max="11032" width="12.28515625" style="66" bestFit="1" customWidth="1"/>
    <col min="11033" max="11033" width="11.42578125" style="66" customWidth="1"/>
    <col min="11034" max="11034" width="11.85546875" style="66" bestFit="1" customWidth="1"/>
    <col min="11035" max="11036" width="7.42578125" style="66" bestFit="1" customWidth="1"/>
    <col min="11037" max="11037" width="11.85546875" style="66" bestFit="1" customWidth="1"/>
    <col min="11038" max="11038" width="12.28515625" style="66" bestFit="1" customWidth="1"/>
    <col min="11039" max="11039" width="11.85546875" style="66" bestFit="1" customWidth="1"/>
    <col min="11040" max="11040" width="12.28515625" style="66" bestFit="1" customWidth="1"/>
    <col min="11041" max="11264" width="11.42578125" style="66"/>
    <col min="11265" max="11265" width="44.28515625" style="66" bestFit="1" customWidth="1"/>
    <col min="11266" max="11279" width="14.140625" style="66" customWidth="1"/>
    <col min="11280" max="11280" width="15.5703125" style="66" customWidth="1"/>
    <col min="11281" max="11281" width="12" style="66" customWidth="1"/>
    <col min="11282" max="11282" width="2.5703125" style="66" customWidth="1"/>
    <col min="11283" max="11283" width="11.85546875" style="66" bestFit="1" customWidth="1"/>
    <col min="11284" max="11284" width="12.28515625" style="66" bestFit="1" customWidth="1"/>
    <col min="11285" max="11285" width="11.42578125" style="66" customWidth="1"/>
    <col min="11286" max="11286" width="12.28515625" style="66" bestFit="1" customWidth="1"/>
    <col min="11287" max="11287" width="11.85546875" style="66" bestFit="1" customWidth="1"/>
    <col min="11288" max="11288" width="12.28515625" style="66" bestFit="1" customWidth="1"/>
    <col min="11289" max="11289" width="11.42578125" style="66" customWidth="1"/>
    <col min="11290" max="11290" width="11.85546875" style="66" bestFit="1" customWidth="1"/>
    <col min="11291" max="11292" width="7.42578125" style="66" bestFit="1" customWidth="1"/>
    <col min="11293" max="11293" width="11.85546875" style="66" bestFit="1" customWidth="1"/>
    <col min="11294" max="11294" width="12.28515625" style="66" bestFit="1" customWidth="1"/>
    <col min="11295" max="11295" width="11.85546875" style="66" bestFit="1" customWidth="1"/>
    <col min="11296" max="11296" width="12.28515625" style="66" bestFit="1" customWidth="1"/>
    <col min="11297" max="11520" width="11.42578125" style="66"/>
    <col min="11521" max="11521" width="44.28515625" style="66" bestFit="1" customWidth="1"/>
    <col min="11522" max="11535" width="14.140625" style="66" customWidth="1"/>
    <col min="11536" max="11536" width="15.5703125" style="66" customWidth="1"/>
    <col min="11537" max="11537" width="12" style="66" customWidth="1"/>
    <col min="11538" max="11538" width="2.5703125" style="66" customWidth="1"/>
    <col min="11539" max="11539" width="11.85546875" style="66" bestFit="1" customWidth="1"/>
    <col min="11540" max="11540" width="12.28515625" style="66" bestFit="1" customWidth="1"/>
    <col min="11541" max="11541" width="11.42578125" style="66" customWidth="1"/>
    <col min="11542" max="11542" width="12.28515625" style="66" bestFit="1" customWidth="1"/>
    <col min="11543" max="11543" width="11.85546875" style="66" bestFit="1" customWidth="1"/>
    <col min="11544" max="11544" width="12.28515625" style="66" bestFit="1" customWidth="1"/>
    <col min="11545" max="11545" width="11.42578125" style="66" customWidth="1"/>
    <col min="11546" max="11546" width="11.85546875" style="66" bestFit="1" customWidth="1"/>
    <col min="11547" max="11548" width="7.42578125" style="66" bestFit="1" customWidth="1"/>
    <col min="11549" max="11549" width="11.85546875" style="66" bestFit="1" customWidth="1"/>
    <col min="11550" max="11550" width="12.28515625" style="66" bestFit="1" customWidth="1"/>
    <col min="11551" max="11551" width="11.85546875" style="66" bestFit="1" customWidth="1"/>
    <col min="11552" max="11552" width="12.28515625" style="66" bestFit="1" customWidth="1"/>
    <col min="11553" max="11776" width="11.42578125" style="66"/>
    <col min="11777" max="11777" width="44.28515625" style="66" bestFit="1" customWidth="1"/>
    <col min="11778" max="11791" width="14.140625" style="66" customWidth="1"/>
    <col min="11792" max="11792" width="15.5703125" style="66" customWidth="1"/>
    <col min="11793" max="11793" width="12" style="66" customWidth="1"/>
    <col min="11794" max="11794" width="2.5703125" style="66" customWidth="1"/>
    <col min="11795" max="11795" width="11.85546875" style="66" bestFit="1" customWidth="1"/>
    <col min="11796" max="11796" width="12.28515625" style="66" bestFit="1" customWidth="1"/>
    <col min="11797" max="11797" width="11.42578125" style="66" customWidth="1"/>
    <col min="11798" max="11798" width="12.28515625" style="66" bestFit="1" customWidth="1"/>
    <col min="11799" max="11799" width="11.85546875" style="66" bestFit="1" customWidth="1"/>
    <col min="11800" max="11800" width="12.28515625" style="66" bestFit="1" customWidth="1"/>
    <col min="11801" max="11801" width="11.42578125" style="66" customWidth="1"/>
    <col min="11802" max="11802" width="11.85546875" style="66" bestFit="1" customWidth="1"/>
    <col min="11803" max="11804" width="7.42578125" style="66" bestFit="1" customWidth="1"/>
    <col min="11805" max="11805" width="11.85546875" style="66" bestFit="1" customWidth="1"/>
    <col min="11806" max="11806" width="12.28515625" style="66" bestFit="1" customWidth="1"/>
    <col min="11807" max="11807" width="11.85546875" style="66" bestFit="1" customWidth="1"/>
    <col min="11808" max="11808" width="12.28515625" style="66" bestFit="1" customWidth="1"/>
    <col min="11809" max="12032" width="11.42578125" style="66"/>
    <col min="12033" max="12033" width="44.28515625" style="66" bestFit="1" customWidth="1"/>
    <col min="12034" max="12047" width="14.140625" style="66" customWidth="1"/>
    <col min="12048" max="12048" width="15.5703125" style="66" customWidth="1"/>
    <col min="12049" max="12049" width="12" style="66" customWidth="1"/>
    <col min="12050" max="12050" width="2.5703125" style="66" customWidth="1"/>
    <col min="12051" max="12051" width="11.85546875" style="66" bestFit="1" customWidth="1"/>
    <col min="12052" max="12052" width="12.28515625" style="66" bestFit="1" customWidth="1"/>
    <col min="12053" max="12053" width="11.42578125" style="66" customWidth="1"/>
    <col min="12054" max="12054" width="12.28515625" style="66" bestFit="1" customWidth="1"/>
    <col min="12055" max="12055" width="11.85546875" style="66" bestFit="1" customWidth="1"/>
    <col min="12056" max="12056" width="12.28515625" style="66" bestFit="1" customWidth="1"/>
    <col min="12057" max="12057" width="11.42578125" style="66" customWidth="1"/>
    <col min="12058" max="12058" width="11.85546875" style="66" bestFit="1" customWidth="1"/>
    <col min="12059" max="12060" width="7.42578125" style="66" bestFit="1" customWidth="1"/>
    <col min="12061" max="12061" width="11.85546875" style="66" bestFit="1" customWidth="1"/>
    <col min="12062" max="12062" width="12.28515625" style="66" bestFit="1" customWidth="1"/>
    <col min="12063" max="12063" width="11.85546875" style="66" bestFit="1" customWidth="1"/>
    <col min="12064" max="12064" width="12.28515625" style="66" bestFit="1" customWidth="1"/>
    <col min="12065" max="12288" width="11.42578125" style="66"/>
    <col min="12289" max="12289" width="44.28515625" style="66" bestFit="1" customWidth="1"/>
    <col min="12290" max="12303" width="14.140625" style="66" customWidth="1"/>
    <col min="12304" max="12304" width="15.5703125" style="66" customWidth="1"/>
    <col min="12305" max="12305" width="12" style="66" customWidth="1"/>
    <col min="12306" max="12306" width="2.5703125" style="66" customWidth="1"/>
    <col min="12307" max="12307" width="11.85546875" style="66" bestFit="1" customWidth="1"/>
    <col min="12308" max="12308" width="12.28515625" style="66" bestFit="1" customWidth="1"/>
    <col min="12309" max="12309" width="11.42578125" style="66" customWidth="1"/>
    <col min="12310" max="12310" width="12.28515625" style="66" bestFit="1" customWidth="1"/>
    <col min="12311" max="12311" width="11.85546875" style="66" bestFit="1" customWidth="1"/>
    <col min="12312" max="12312" width="12.28515625" style="66" bestFit="1" customWidth="1"/>
    <col min="12313" max="12313" width="11.42578125" style="66" customWidth="1"/>
    <col min="12314" max="12314" width="11.85546875" style="66" bestFit="1" customWidth="1"/>
    <col min="12315" max="12316" width="7.42578125" style="66" bestFit="1" customWidth="1"/>
    <col min="12317" max="12317" width="11.85546875" style="66" bestFit="1" customWidth="1"/>
    <col min="12318" max="12318" width="12.28515625" style="66" bestFit="1" customWidth="1"/>
    <col min="12319" max="12319" width="11.85546875" style="66" bestFit="1" customWidth="1"/>
    <col min="12320" max="12320" width="12.28515625" style="66" bestFit="1" customWidth="1"/>
    <col min="12321" max="12544" width="11.42578125" style="66"/>
    <col min="12545" max="12545" width="44.28515625" style="66" bestFit="1" customWidth="1"/>
    <col min="12546" max="12559" width="14.140625" style="66" customWidth="1"/>
    <col min="12560" max="12560" width="15.5703125" style="66" customWidth="1"/>
    <col min="12561" max="12561" width="12" style="66" customWidth="1"/>
    <col min="12562" max="12562" width="2.5703125" style="66" customWidth="1"/>
    <col min="12563" max="12563" width="11.85546875" style="66" bestFit="1" customWidth="1"/>
    <col min="12564" max="12564" width="12.28515625" style="66" bestFit="1" customWidth="1"/>
    <col min="12565" max="12565" width="11.42578125" style="66" customWidth="1"/>
    <col min="12566" max="12566" width="12.28515625" style="66" bestFit="1" customWidth="1"/>
    <col min="12567" max="12567" width="11.85546875" style="66" bestFit="1" customWidth="1"/>
    <col min="12568" max="12568" width="12.28515625" style="66" bestFit="1" customWidth="1"/>
    <col min="12569" max="12569" width="11.42578125" style="66" customWidth="1"/>
    <col min="12570" max="12570" width="11.85546875" style="66" bestFit="1" customWidth="1"/>
    <col min="12571" max="12572" width="7.42578125" style="66" bestFit="1" customWidth="1"/>
    <col min="12573" max="12573" width="11.85546875" style="66" bestFit="1" customWidth="1"/>
    <col min="12574" max="12574" width="12.28515625" style="66" bestFit="1" customWidth="1"/>
    <col min="12575" max="12575" width="11.85546875" style="66" bestFit="1" customWidth="1"/>
    <col min="12576" max="12576" width="12.28515625" style="66" bestFit="1" customWidth="1"/>
    <col min="12577" max="12800" width="11.42578125" style="66"/>
    <col min="12801" max="12801" width="44.28515625" style="66" bestFit="1" customWidth="1"/>
    <col min="12802" max="12815" width="14.140625" style="66" customWidth="1"/>
    <col min="12816" max="12816" width="15.5703125" style="66" customWidth="1"/>
    <col min="12817" max="12817" width="12" style="66" customWidth="1"/>
    <col min="12818" max="12818" width="2.5703125" style="66" customWidth="1"/>
    <col min="12819" max="12819" width="11.85546875" style="66" bestFit="1" customWidth="1"/>
    <col min="12820" max="12820" width="12.28515625" style="66" bestFit="1" customWidth="1"/>
    <col min="12821" max="12821" width="11.42578125" style="66" customWidth="1"/>
    <col min="12822" max="12822" width="12.28515625" style="66" bestFit="1" customWidth="1"/>
    <col min="12823" max="12823" width="11.85546875" style="66" bestFit="1" customWidth="1"/>
    <col min="12824" max="12824" width="12.28515625" style="66" bestFit="1" customWidth="1"/>
    <col min="12825" max="12825" width="11.42578125" style="66" customWidth="1"/>
    <col min="12826" max="12826" width="11.85546875" style="66" bestFit="1" customWidth="1"/>
    <col min="12827" max="12828" width="7.42578125" style="66" bestFit="1" customWidth="1"/>
    <col min="12829" max="12829" width="11.85546875" style="66" bestFit="1" customWidth="1"/>
    <col min="12830" max="12830" width="12.28515625" style="66" bestFit="1" customWidth="1"/>
    <col min="12831" max="12831" width="11.85546875" style="66" bestFit="1" customWidth="1"/>
    <col min="12832" max="12832" width="12.28515625" style="66" bestFit="1" customWidth="1"/>
    <col min="12833" max="13056" width="11.42578125" style="66"/>
    <col min="13057" max="13057" width="44.28515625" style="66" bestFit="1" customWidth="1"/>
    <col min="13058" max="13071" width="14.140625" style="66" customWidth="1"/>
    <col min="13072" max="13072" width="15.5703125" style="66" customWidth="1"/>
    <col min="13073" max="13073" width="12" style="66" customWidth="1"/>
    <col min="13074" max="13074" width="2.5703125" style="66" customWidth="1"/>
    <col min="13075" max="13075" width="11.85546875" style="66" bestFit="1" customWidth="1"/>
    <col min="13076" max="13076" width="12.28515625" style="66" bestFit="1" customWidth="1"/>
    <col min="13077" max="13077" width="11.42578125" style="66" customWidth="1"/>
    <col min="13078" max="13078" width="12.28515625" style="66" bestFit="1" customWidth="1"/>
    <col min="13079" max="13079" width="11.85546875" style="66" bestFit="1" customWidth="1"/>
    <col min="13080" max="13080" width="12.28515625" style="66" bestFit="1" customWidth="1"/>
    <col min="13081" max="13081" width="11.42578125" style="66" customWidth="1"/>
    <col min="13082" max="13082" width="11.85546875" style="66" bestFit="1" customWidth="1"/>
    <col min="13083" max="13084" width="7.42578125" style="66" bestFit="1" customWidth="1"/>
    <col min="13085" max="13085" width="11.85546875" style="66" bestFit="1" customWidth="1"/>
    <col min="13086" max="13086" width="12.28515625" style="66" bestFit="1" customWidth="1"/>
    <col min="13087" max="13087" width="11.85546875" style="66" bestFit="1" customWidth="1"/>
    <col min="13088" max="13088" width="12.28515625" style="66" bestFit="1" customWidth="1"/>
    <col min="13089" max="13312" width="11.42578125" style="66"/>
    <col min="13313" max="13313" width="44.28515625" style="66" bestFit="1" customWidth="1"/>
    <col min="13314" max="13327" width="14.140625" style="66" customWidth="1"/>
    <col min="13328" max="13328" width="15.5703125" style="66" customWidth="1"/>
    <col min="13329" max="13329" width="12" style="66" customWidth="1"/>
    <col min="13330" max="13330" width="2.5703125" style="66" customWidth="1"/>
    <col min="13331" max="13331" width="11.85546875" style="66" bestFit="1" customWidth="1"/>
    <col min="13332" max="13332" width="12.28515625" style="66" bestFit="1" customWidth="1"/>
    <col min="13333" max="13333" width="11.42578125" style="66" customWidth="1"/>
    <col min="13334" max="13334" width="12.28515625" style="66" bestFit="1" customWidth="1"/>
    <col min="13335" max="13335" width="11.85546875" style="66" bestFit="1" customWidth="1"/>
    <col min="13336" max="13336" width="12.28515625" style="66" bestFit="1" customWidth="1"/>
    <col min="13337" max="13337" width="11.42578125" style="66" customWidth="1"/>
    <col min="13338" max="13338" width="11.85546875" style="66" bestFit="1" customWidth="1"/>
    <col min="13339" max="13340" width="7.42578125" style="66" bestFit="1" customWidth="1"/>
    <col min="13341" max="13341" width="11.85546875" style="66" bestFit="1" customWidth="1"/>
    <col min="13342" max="13342" width="12.28515625" style="66" bestFit="1" customWidth="1"/>
    <col min="13343" max="13343" width="11.85546875" style="66" bestFit="1" customWidth="1"/>
    <col min="13344" max="13344" width="12.28515625" style="66" bestFit="1" customWidth="1"/>
    <col min="13345" max="13568" width="11.42578125" style="66"/>
    <col min="13569" max="13569" width="44.28515625" style="66" bestFit="1" customWidth="1"/>
    <col min="13570" max="13583" width="14.140625" style="66" customWidth="1"/>
    <col min="13584" max="13584" width="15.5703125" style="66" customWidth="1"/>
    <col min="13585" max="13585" width="12" style="66" customWidth="1"/>
    <col min="13586" max="13586" width="2.5703125" style="66" customWidth="1"/>
    <col min="13587" max="13587" width="11.85546875" style="66" bestFit="1" customWidth="1"/>
    <col min="13588" max="13588" width="12.28515625" style="66" bestFit="1" customWidth="1"/>
    <col min="13589" max="13589" width="11.42578125" style="66" customWidth="1"/>
    <col min="13590" max="13590" width="12.28515625" style="66" bestFit="1" customWidth="1"/>
    <col min="13591" max="13591" width="11.85546875" style="66" bestFit="1" customWidth="1"/>
    <col min="13592" max="13592" width="12.28515625" style="66" bestFit="1" customWidth="1"/>
    <col min="13593" max="13593" width="11.42578125" style="66" customWidth="1"/>
    <col min="13594" max="13594" width="11.85546875" style="66" bestFit="1" customWidth="1"/>
    <col min="13595" max="13596" width="7.42578125" style="66" bestFit="1" customWidth="1"/>
    <col min="13597" max="13597" width="11.85546875" style="66" bestFit="1" customWidth="1"/>
    <col min="13598" max="13598" width="12.28515625" style="66" bestFit="1" customWidth="1"/>
    <col min="13599" max="13599" width="11.85546875" style="66" bestFit="1" customWidth="1"/>
    <col min="13600" max="13600" width="12.28515625" style="66" bestFit="1" customWidth="1"/>
    <col min="13601" max="13824" width="11.42578125" style="66"/>
    <col min="13825" max="13825" width="44.28515625" style="66" bestFit="1" customWidth="1"/>
    <col min="13826" max="13839" width="14.140625" style="66" customWidth="1"/>
    <col min="13840" max="13840" width="15.5703125" style="66" customWidth="1"/>
    <col min="13841" max="13841" width="12" style="66" customWidth="1"/>
    <col min="13842" max="13842" width="2.5703125" style="66" customWidth="1"/>
    <col min="13843" max="13843" width="11.85546875" style="66" bestFit="1" customWidth="1"/>
    <col min="13844" max="13844" width="12.28515625" style="66" bestFit="1" customWidth="1"/>
    <col min="13845" max="13845" width="11.42578125" style="66" customWidth="1"/>
    <col min="13846" max="13846" width="12.28515625" style="66" bestFit="1" customWidth="1"/>
    <col min="13847" max="13847" width="11.85546875" style="66" bestFit="1" customWidth="1"/>
    <col min="13848" max="13848" width="12.28515625" style="66" bestFit="1" customWidth="1"/>
    <col min="13849" max="13849" width="11.42578125" style="66" customWidth="1"/>
    <col min="13850" max="13850" width="11.85546875" style="66" bestFit="1" customWidth="1"/>
    <col min="13851" max="13852" width="7.42578125" style="66" bestFit="1" customWidth="1"/>
    <col min="13853" max="13853" width="11.85546875" style="66" bestFit="1" customWidth="1"/>
    <col min="13854" max="13854" width="12.28515625" style="66" bestFit="1" customWidth="1"/>
    <col min="13855" max="13855" width="11.85546875" style="66" bestFit="1" customWidth="1"/>
    <col min="13856" max="13856" width="12.28515625" style="66" bestFit="1" customWidth="1"/>
    <col min="13857" max="14080" width="11.42578125" style="66"/>
    <col min="14081" max="14081" width="44.28515625" style="66" bestFit="1" customWidth="1"/>
    <col min="14082" max="14095" width="14.140625" style="66" customWidth="1"/>
    <col min="14096" max="14096" width="15.5703125" style="66" customWidth="1"/>
    <col min="14097" max="14097" width="12" style="66" customWidth="1"/>
    <col min="14098" max="14098" width="2.5703125" style="66" customWidth="1"/>
    <col min="14099" max="14099" width="11.85546875" style="66" bestFit="1" customWidth="1"/>
    <col min="14100" max="14100" width="12.28515625" style="66" bestFit="1" customWidth="1"/>
    <col min="14101" max="14101" width="11.42578125" style="66" customWidth="1"/>
    <col min="14102" max="14102" width="12.28515625" style="66" bestFit="1" customWidth="1"/>
    <col min="14103" max="14103" width="11.85546875" style="66" bestFit="1" customWidth="1"/>
    <col min="14104" max="14104" width="12.28515625" style="66" bestFit="1" customWidth="1"/>
    <col min="14105" max="14105" width="11.42578125" style="66" customWidth="1"/>
    <col min="14106" max="14106" width="11.85546875" style="66" bestFit="1" customWidth="1"/>
    <col min="14107" max="14108" width="7.42578125" style="66" bestFit="1" customWidth="1"/>
    <col min="14109" max="14109" width="11.85546875" style="66" bestFit="1" customWidth="1"/>
    <col min="14110" max="14110" width="12.28515625" style="66" bestFit="1" customWidth="1"/>
    <col min="14111" max="14111" width="11.85546875" style="66" bestFit="1" customWidth="1"/>
    <col min="14112" max="14112" width="12.28515625" style="66" bestFit="1" customWidth="1"/>
    <col min="14113" max="14336" width="11.42578125" style="66"/>
    <col min="14337" max="14337" width="44.28515625" style="66" bestFit="1" customWidth="1"/>
    <col min="14338" max="14351" width="14.140625" style="66" customWidth="1"/>
    <col min="14352" max="14352" width="15.5703125" style="66" customWidth="1"/>
    <col min="14353" max="14353" width="12" style="66" customWidth="1"/>
    <col min="14354" max="14354" width="2.5703125" style="66" customWidth="1"/>
    <col min="14355" max="14355" width="11.85546875" style="66" bestFit="1" customWidth="1"/>
    <col min="14356" max="14356" width="12.28515625" style="66" bestFit="1" customWidth="1"/>
    <col min="14357" max="14357" width="11.42578125" style="66" customWidth="1"/>
    <col min="14358" max="14358" width="12.28515625" style="66" bestFit="1" customWidth="1"/>
    <col min="14359" max="14359" width="11.85546875" style="66" bestFit="1" customWidth="1"/>
    <col min="14360" max="14360" width="12.28515625" style="66" bestFit="1" customWidth="1"/>
    <col min="14361" max="14361" width="11.42578125" style="66" customWidth="1"/>
    <col min="14362" max="14362" width="11.85546875" style="66" bestFit="1" customWidth="1"/>
    <col min="14363" max="14364" width="7.42578125" style="66" bestFit="1" customWidth="1"/>
    <col min="14365" max="14365" width="11.85546875" style="66" bestFit="1" customWidth="1"/>
    <col min="14366" max="14366" width="12.28515625" style="66" bestFit="1" customWidth="1"/>
    <col min="14367" max="14367" width="11.85546875" style="66" bestFit="1" customWidth="1"/>
    <col min="14368" max="14368" width="12.28515625" style="66" bestFit="1" customWidth="1"/>
    <col min="14369" max="14592" width="11.42578125" style="66"/>
    <col min="14593" max="14593" width="44.28515625" style="66" bestFit="1" customWidth="1"/>
    <col min="14594" max="14607" width="14.140625" style="66" customWidth="1"/>
    <col min="14608" max="14608" width="15.5703125" style="66" customWidth="1"/>
    <col min="14609" max="14609" width="12" style="66" customWidth="1"/>
    <col min="14610" max="14610" width="2.5703125" style="66" customWidth="1"/>
    <col min="14611" max="14611" width="11.85546875" style="66" bestFit="1" customWidth="1"/>
    <col min="14612" max="14612" width="12.28515625" style="66" bestFit="1" customWidth="1"/>
    <col min="14613" max="14613" width="11.42578125" style="66" customWidth="1"/>
    <col min="14614" max="14614" width="12.28515625" style="66" bestFit="1" customWidth="1"/>
    <col min="14615" max="14615" width="11.85546875" style="66" bestFit="1" customWidth="1"/>
    <col min="14616" max="14616" width="12.28515625" style="66" bestFit="1" customWidth="1"/>
    <col min="14617" max="14617" width="11.42578125" style="66" customWidth="1"/>
    <col min="14618" max="14618" width="11.85546875" style="66" bestFit="1" customWidth="1"/>
    <col min="14619" max="14620" width="7.42578125" style="66" bestFit="1" customWidth="1"/>
    <col min="14621" max="14621" width="11.85546875" style="66" bestFit="1" customWidth="1"/>
    <col min="14622" max="14622" width="12.28515625" style="66" bestFit="1" customWidth="1"/>
    <col min="14623" max="14623" width="11.85546875" style="66" bestFit="1" customWidth="1"/>
    <col min="14624" max="14624" width="12.28515625" style="66" bestFit="1" customWidth="1"/>
    <col min="14625" max="14848" width="11.42578125" style="66"/>
    <col min="14849" max="14849" width="44.28515625" style="66" bestFit="1" customWidth="1"/>
    <col min="14850" max="14863" width="14.140625" style="66" customWidth="1"/>
    <col min="14864" max="14864" width="15.5703125" style="66" customWidth="1"/>
    <col min="14865" max="14865" width="12" style="66" customWidth="1"/>
    <col min="14866" max="14866" width="2.5703125" style="66" customWidth="1"/>
    <col min="14867" max="14867" width="11.85546875" style="66" bestFit="1" customWidth="1"/>
    <col min="14868" max="14868" width="12.28515625" style="66" bestFit="1" customWidth="1"/>
    <col min="14869" max="14869" width="11.42578125" style="66" customWidth="1"/>
    <col min="14870" max="14870" width="12.28515625" style="66" bestFit="1" customWidth="1"/>
    <col min="14871" max="14871" width="11.85546875" style="66" bestFit="1" customWidth="1"/>
    <col min="14872" max="14872" width="12.28515625" style="66" bestFit="1" customWidth="1"/>
    <col min="14873" max="14873" width="11.42578125" style="66" customWidth="1"/>
    <col min="14874" max="14874" width="11.85546875" style="66" bestFit="1" customWidth="1"/>
    <col min="14875" max="14876" width="7.42578125" style="66" bestFit="1" customWidth="1"/>
    <col min="14877" max="14877" width="11.85546875" style="66" bestFit="1" customWidth="1"/>
    <col min="14878" max="14878" width="12.28515625" style="66" bestFit="1" customWidth="1"/>
    <col min="14879" max="14879" width="11.85546875" style="66" bestFit="1" customWidth="1"/>
    <col min="14880" max="14880" width="12.28515625" style="66" bestFit="1" customWidth="1"/>
    <col min="14881" max="15104" width="11.42578125" style="66"/>
    <col min="15105" max="15105" width="44.28515625" style="66" bestFit="1" customWidth="1"/>
    <col min="15106" max="15119" width="14.140625" style="66" customWidth="1"/>
    <col min="15120" max="15120" width="15.5703125" style="66" customWidth="1"/>
    <col min="15121" max="15121" width="12" style="66" customWidth="1"/>
    <col min="15122" max="15122" width="2.5703125" style="66" customWidth="1"/>
    <col min="15123" max="15123" width="11.85546875" style="66" bestFit="1" customWidth="1"/>
    <col min="15124" max="15124" width="12.28515625" style="66" bestFit="1" customWidth="1"/>
    <col min="15125" max="15125" width="11.42578125" style="66" customWidth="1"/>
    <col min="15126" max="15126" width="12.28515625" style="66" bestFit="1" customWidth="1"/>
    <col min="15127" max="15127" width="11.85546875" style="66" bestFit="1" customWidth="1"/>
    <col min="15128" max="15128" width="12.28515625" style="66" bestFit="1" customWidth="1"/>
    <col min="15129" max="15129" width="11.42578125" style="66" customWidth="1"/>
    <col min="15130" max="15130" width="11.85546875" style="66" bestFit="1" customWidth="1"/>
    <col min="15131" max="15132" width="7.42578125" style="66" bestFit="1" customWidth="1"/>
    <col min="15133" max="15133" width="11.85546875" style="66" bestFit="1" customWidth="1"/>
    <col min="15134" max="15134" width="12.28515625" style="66" bestFit="1" customWidth="1"/>
    <col min="15135" max="15135" width="11.85546875" style="66" bestFit="1" customWidth="1"/>
    <col min="15136" max="15136" width="12.28515625" style="66" bestFit="1" customWidth="1"/>
    <col min="15137" max="15360" width="11.42578125" style="66"/>
    <col min="15361" max="15361" width="44.28515625" style="66" bestFit="1" customWidth="1"/>
    <col min="15362" max="15375" width="14.140625" style="66" customWidth="1"/>
    <col min="15376" max="15376" width="15.5703125" style="66" customWidth="1"/>
    <col min="15377" max="15377" width="12" style="66" customWidth="1"/>
    <col min="15378" max="15378" width="2.5703125" style="66" customWidth="1"/>
    <col min="15379" max="15379" width="11.85546875" style="66" bestFit="1" customWidth="1"/>
    <col min="15380" max="15380" width="12.28515625" style="66" bestFit="1" customWidth="1"/>
    <col min="15381" max="15381" width="11.42578125" style="66" customWidth="1"/>
    <col min="15382" max="15382" width="12.28515625" style="66" bestFit="1" customWidth="1"/>
    <col min="15383" max="15383" width="11.85546875" style="66" bestFit="1" customWidth="1"/>
    <col min="15384" max="15384" width="12.28515625" style="66" bestFit="1" customWidth="1"/>
    <col min="15385" max="15385" width="11.42578125" style="66" customWidth="1"/>
    <col min="15386" max="15386" width="11.85546875" style="66" bestFit="1" customWidth="1"/>
    <col min="15387" max="15388" width="7.42578125" style="66" bestFit="1" customWidth="1"/>
    <col min="15389" max="15389" width="11.85546875" style="66" bestFit="1" customWidth="1"/>
    <col min="15390" max="15390" width="12.28515625" style="66" bestFit="1" customWidth="1"/>
    <col min="15391" max="15391" width="11.85546875" style="66" bestFit="1" customWidth="1"/>
    <col min="15392" max="15392" width="12.28515625" style="66" bestFit="1" customWidth="1"/>
    <col min="15393" max="15616" width="11.42578125" style="66"/>
    <col min="15617" max="15617" width="44.28515625" style="66" bestFit="1" customWidth="1"/>
    <col min="15618" max="15631" width="14.140625" style="66" customWidth="1"/>
    <col min="15632" max="15632" width="15.5703125" style="66" customWidth="1"/>
    <col min="15633" max="15633" width="12" style="66" customWidth="1"/>
    <col min="15634" max="15634" width="2.5703125" style="66" customWidth="1"/>
    <col min="15635" max="15635" width="11.85546875" style="66" bestFit="1" customWidth="1"/>
    <col min="15636" max="15636" width="12.28515625" style="66" bestFit="1" customWidth="1"/>
    <col min="15637" max="15637" width="11.42578125" style="66" customWidth="1"/>
    <col min="15638" max="15638" width="12.28515625" style="66" bestFit="1" customWidth="1"/>
    <col min="15639" max="15639" width="11.85546875" style="66" bestFit="1" customWidth="1"/>
    <col min="15640" max="15640" width="12.28515625" style="66" bestFit="1" customWidth="1"/>
    <col min="15641" max="15641" width="11.42578125" style="66" customWidth="1"/>
    <col min="15642" max="15642" width="11.85546875" style="66" bestFit="1" customWidth="1"/>
    <col min="15643" max="15644" width="7.42578125" style="66" bestFit="1" customWidth="1"/>
    <col min="15645" max="15645" width="11.85546875" style="66" bestFit="1" customWidth="1"/>
    <col min="15646" max="15646" width="12.28515625" style="66" bestFit="1" customWidth="1"/>
    <col min="15647" max="15647" width="11.85546875" style="66" bestFit="1" customWidth="1"/>
    <col min="15648" max="15648" width="12.28515625" style="66" bestFit="1" customWidth="1"/>
    <col min="15649" max="15872" width="11.42578125" style="66"/>
    <col min="15873" max="15873" width="44.28515625" style="66" bestFit="1" customWidth="1"/>
    <col min="15874" max="15887" width="14.140625" style="66" customWidth="1"/>
    <col min="15888" max="15888" width="15.5703125" style="66" customWidth="1"/>
    <col min="15889" max="15889" width="12" style="66" customWidth="1"/>
    <col min="15890" max="15890" width="2.5703125" style="66" customWidth="1"/>
    <col min="15891" max="15891" width="11.85546875" style="66" bestFit="1" customWidth="1"/>
    <col min="15892" max="15892" width="12.28515625" style="66" bestFit="1" customWidth="1"/>
    <col min="15893" max="15893" width="11.42578125" style="66" customWidth="1"/>
    <col min="15894" max="15894" width="12.28515625" style="66" bestFit="1" customWidth="1"/>
    <col min="15895" max="15895" width="11.85546875" style="66" bestFit="1" customWidth="1"/>
    <col min="15896" max="15896" width="12.28515625" style="66" bestFit="1" customWidth="1"/>
    <col min="15897" max="15897" width="11.42578125" style="66" customWidth="1"/>
    <col min="15898" max="15898" width="11.85546875" style="66" bestFit="1" customWidth="1"/>
    <col min="15899" max="15900" width="7.42578125" style="66" bestFit="1" customWidth="1"/>
    <col min="15901" max="15901" width="11.85546875" style="66" bestFit="1" customWidth="1"/>
    <col min="15902" max="15902" width="12.28515625" style="66" bestFit="1" customWidth="1"/>
    <col min="15903" max="15903" width="11.85546875" style="66" bestFit="1" customWidth="1"/>
    <col min="15904" max="15904" width="12.28515625" style="66" bestFit="1" customWidth="1"/>
    <col min="15905" max="16128" width="11.42578125" style="66"/>
    <col min="16129" max="16129" width="44.28515625" style="66" bestFit="1" customWidth="1"/>
    <col min="16130" max="16143" width="14.140625" style="66" customWidth="1"/>
    <col min="16144" max="16144" width="15.5703125" style="66" customWidth="1"/>
    <col min="16145" max="16145" width="12" style="66" customWidth="1"/>
    <col min="16146" max="16146" width="2.5703125" style="66" customWidth="1"/>
    <col min="16147" max="16147" width="11.85546875" style="66" bestFit="1" customWidth="1"/>
    <col min="16148" max="16148" width="12.28515625" style="66" bestFit="1" customWidth="1"/>
    <col min="16149" max="16149" width="11.42578125" style="66" customWidth="1"/>
    <col min="16150" max="16150" width="12.28515625" style="66" bestFit="1" customWidth="1"/>
    <col min="16151" max="16151" width="11.85546875" style="66" bestFit="1" customWidth="1"/>
    <col min="16152" max="16152" width="12.28515625" style="66" bestFit="1" customWidth="1"/>
    <col min="16153" max="16153" width="11.42578125" style="66" customWidth="1"/>
    <col min="16154" max="16154" width="11.85546875" style="66" bestFit="1" customWidth="1"/>
    <col min="16155" max="16156" width="7.42578125" style="66" bestFit="1" customWidth="1"/>
    <col min="16157" max="16157" width="11.85546875" style="66" bestFit="1" customWidth="1"/>
    <col min="16158" max="16158" width="12.28515625" style="66" bestFit="1" customWidth="1"/>
    <col min="16159" max="16159" width="11.85546875" style="66" bestFit="1" customWidth="1"/>
    <col min="16160" max="16160" width="12.28515625" style="66" bestFit="1" customWidth="1"/>
    <col min="16161" max="16384" width="11.42578125" style="66"/>
  </cols>
  <sheetData>
    <row r="1" spans="1:33" s="95" customFormat="1" ht="26.25">
      <c r="A1" s="937"/>
      <c r="B1" s="938"/>
      <c r="C1" s="938"/>
      <c r="D1" s="938"/>
      <c r="E1" s="938"/>
      <c r="F1" s="938"/>
      <c r="G1" s="938"/>
      <c r="H1" s="938"/>
      <c r="I1" s="938"/>
      <c r="J1" s="938"/>
      <c r="K1" s="938"/>
      <c r="L1" s="938"/>
      <c r="M1" s="938"/>
      <c r="N1" s="938"/>
      <c r="O1" s="938"/>
      <c r="P1" s="938"/>
      <c r="Q1" s="939"/>
    </row>
    <row r="2" spans="1:33" s="132" customFormat="1" ht="26.25">
      <c r="A2" s="1599" t="s">
        <v>578</v>
      </c>
      <c r="B2" s="1599"/>
      <c r="C2" s="1599"/>
      <c r="D2" s="1599"/>
      <c r="E2" s="1599"/>
      <c r="F2" s="1599"/>
      <c r="G2" s="1599"/>
      <c r="H2" s="1599"/>
      <c r="I2" s="1599"/>
      <c r="J2" s="1599"/>
      <c r="K2" s="1599"/>
      <c r="L2" s="1599"/>
      <c r="M2" s="1599"/>
      <c r="N2" s="1599"/>
      <c r="O2" s="1599"/>
      <c r="P2" s="1599"/>
      <c r="Q2" s="1599"/>
    </row>
    <row r="3" spans="1:33" s="132" customFormat="1" ht="26.25">
      <c r="A3" s="1599" t="s">
        <v>878</v>
      </c>
      <c r="B3" s="1599"/>
      <c r="C3" s="1599"/>
      <c r="D3" s="1599"/>
      <c r="E3" s="1599"/>
      <c r="F3" s="1599"/>
      <c r="G3" s="1599"/>
      <c r="H3" s="1599"/>
      <c r="I3" s="1599"/>
      <c r="J3" s="1599"/>
      <c r="K3" s="1599"/>
      <c r="L3" s="1599"/>
      <c r="M3" s="1599"/>
      <c r="N3" s="1599"/>
      <c r="O3" s="1599"/>
      <c r="P3" s="1599"/>
      <c r="Q3" s="1599"/>
    </row>
    <row r="4" spans="1:33" s="132" customFormat="1" ht="26.25">
      <c r="A4" s="1599" t="s">
        <v>1422</v>
      </c>
      <c r="B4" s="1599"/>
      <c r="C4" s="1599"/>
      <c r="D4" s="1599"/>
      <c r="E4" s="1599"/>
      <c r="F4" s="1599"/>
      <c r="G4" s="1599"/>
      <c r="H4" s="1599"/>
      <c r="I4" s="1599"/>
      <c r="J4" s="1599"/>
      <c r="K4" s="1599"/>
      <c r="L4" s="1599"/>
      <c r="M4" s="1599"/>
      <c r="N4" s="1599"/>
      <c r="O4" s="1599"/>
      <c r="P4" s="1599"/>
      <c r="Q4" s="1599"/>
    </row>
    <row r="5" spans="1:33" s="133" customFormat="1" ht="25.5">
      <c r="A5" s="1600" t="s">
        <v>597</v>
      </c>
      <c r="B5" s="1600"/>
      <c r="C5" s="1600"/>
      <c r="D5" s="1600"/>
      <c r="E5" s="1600"/>
      <c r="F5" s="1600"/>
      <c r="G5" s="1600"/>
      <c r="H5" s="1600"/>
      <c r="I5" s="1600"/>
      <c r="J5" s="1600"/>
      <c r="K5" s="1600"/>
      <c r="L5" s="1600"/>
      <c r="M5" s="1600"/>
      <c r="N5" s="1600"/>
      <c r="O5" s="1600"/>
      <c r="P5" s="1600"/>
      <c r="Q5" s="1600"/>
    </row>
    <row r="6" spans="1:33">
      <c r="A6" s="940"/>
      <c r="B6" s="941"/>
      <c r="C6" s="941"/>
      <c r="D6" s="941"/>
      <c r="E6" s="941"/>
      <c r="F6" s="941"/>
      <c r="G6" s="941"/>
      <c r="H6" s="941"/>
      <c r="I6" s="941"/>
      <c r="J6" s="941"/>
      <c r="K6" s="941"/>
      <c r="L6" s="941"/>
      <c r="M6" s="941"/>
      <c r="N6" s="941"/>
      <c r="O6" s="941"/>
      <c r="P6" s="941"/>
      <c r="Q6" s="942"/>
    </row>
    <row r="7" spans="1:33" ht="17.25" thickBot="1">
      <c r="A7" s="943"/>
      <c r="B7" s="944"/>
      <c r="C7" s="945"/>
      <c r="D7" s="944"/>
      <c r="E7" s="944"/>
      <c r="F7" s="944"/>
      <c r="G7" s="944"/>
      <c r="H7" s="944"/>
      <c r="I7" s="945"/>
      <c r="J7" s="944"/>
      <c r="K7" s="944"/>
      <c r="L7" s="944"/>
      <c r="M7" s="944"/>
      <c r="N7" s="944"/>
      <c r="O7" s="944"/>
      <c r="P7" s="944"/>
      <c r="Q7" s="946"/>
    </row>
    <row r="8" spans="1:33" ht="33" thickTop="1" thickBot="1">
      <c r="A8" s="457" t="s">
        <v>879</v>
      </c>
      <c r="B8" s="458" t="s">
        <v>85</v>
      </c>
      <c r="C8" s="458" t="s">
        <v>212</v>
      </c>
      <c r="D8" s="458" t="s">
        <v>87</v>
      </c>
      <c r="E8" s="458" t="s">
        <v>89</v>
      </c>
      <c r="F8" s="458" t="s">
        <v>97</v>
      </c>
      <c r="G8" s="458" t="s">
        <v>95</v>
      </c>
      <c r="H8" s="458" t="s">
        <v>91</v>
      </c>
      <c r="I8" s="458" t="s">
        <v>93</v>
      </c>
      <c r="J8" s="458" t="s">
        <v>99</v>
      </c>
      <c r="K8" s="458" t="s">
        <v>101</v>
      </c>
      <c r="L8" s="458" t="s">
        <v>103</v>
      </c>
      <c r="M8" s="458" t="s">
        <v>105</v>
      </c>
      <c r="N8" s="458" t="s">
        <v>107</v>
      </c>
      <c r="O8" s="458" t="s">
        <v>109</v>
      </c>
      <c r="P8" s="459" t="s">
        <v>606</v>
      </c>
      <c r="Q8" s="458" t="s">
        <v>880</v>
      </c>
    </row>
    <row r="9" spans="1:33" ht="16.5" thickTop="1">
      <c r="A9" s="460" t="s">
        <v>881</v>
      </c>
      <c r="B9" s="167">
        <v>3414056.8871200001</v>
      </c>
      <c r="C9" s="167">
        <v>5105877.5151400007</v>
      </c>
      <c r="D9" s="167">
        <v>4829204.1831200002</v>
      </c>
      <c r="E9" s="167">
        <v>1758044.9541300002</v>
      </c>
      <c r="F9" s="167">
        <v>3211346.4930599998</v>
      </c>
      <c r="G9" s="167">
        <v>844408.66596999997</v>
      </c>
      <c r="H9" s="167">
        <v>662396.30777999992</v>
      </c>
      <c r="I9" s="167">
        <v>314799.15700999997</v>
      </c>
      <c r="J9" s="167">
        <v>0</v>
      </c>
      <c r="K9" s="167">
        <v>0</v>
      </c>
      <c r="L9" s="167">
        <v>1012660.77219</v>
      </c>
      <c r="M9" s="167">
        <v>263625.26290999999</v>
      </c>
      <c r="N9" s="167">
        <v>3104300.5220100004</v>
      </c>
      <c r="O9" s="167">
        <v>260568.53537999999</v>
      </c>
      <c r="P9" s="167">
        <v>24781289.255820006</v>
      </c>
      <c r="Q9" s="168">
        <v>0.14530184239659918</v>
      </c>
      <c r="S9" s="947"/>
      <c r="T9" s="947"/>
      <c r="U9" s="947"/>
      <c r="V9" s="947"/>
      <c r="W9" s="947"/>
      <c r="X9" s="947"/>
      <c r="Y9" s="947"/>
      <c r="Z9" s="947"/>
      <c r="AA9" s="947"/>
      <c r="AB9" s="947"/>
      <c r="AC9" s="947"/>
      <c r="AD9" s="947"/>
      <c r="AE9" s="947"/>
      <c r="AF9" s="947"/>
      <c r="AG9" s="947"/>
    </row>
    <row r="10" spans="1:33" ht="15.75">
      <c r="A10" s="460" t="s">
        <v>882</v>
      </c>
      <c r="B10" s="167">
        <v>4551335.0212599998</v>
      </c>
      <c r="C10" s="167">
        <v>3037580.3956599999</v>
      </c>
      <c r="D10" s="167">
        <v>6524354.4973500008</v>
      </c>
      <c r="E10" s="167">
        <v>4198247.4953899998</v>
      </c>
      <c r="F10" s="167">
        <v>4405845.19527</v>
      </c>
      <c r="G10" s="167">
        <v>2755289.40038</v>
      </c>
      <c r="H10" s="167">
        <v>1630470.8736099999</v>
      </c>
      <c r="I10" s="167">
        <v>1737759.3407399999</v>
      </c>
      <c r="J10" s="167">
        <v>12170.394189999999</v>
      </c>
      <c r="K10" s="167">
        <v>73700</v>
      </c>
      <c r="L10" s="167">
        <v>2307046.52985</v>
      </c>
      <c r="M10" s="167">
        <v>769589.42863999994</v>
      </c>
      <c r="N10" s="167">
        <v>5196982.6869099997</v>
      </c>
      <c r="O10" s="167">
        <v>1401701.7374700001</v>
      </c>
      <c r="P10" s="167">
        <v>38602072.996720001</v>
      </c>
      <c r="Q10" s="168">
        <v>0.22633819688917664</v>
      </c>
    </row>
    <row r="11" spans="1:33" ht="15.75">
      <c r="A11" s="460" t="s">
        <v>883</v>
      </c>
      <c r="B11" s="167">
        <v>3804007.5154299997</v>
      </c>
      <c r="C11" s="167">
        <v>2647396.6444000001</v>
      </c>
      <c r="D11" s="167">
        <v>5601212.6103800004</v>
      </c>
      <c r="E11" s="167">
        <v>4628115.88179</v>
      </c>
      <c r="F11" s="167">
        <v>2920021.9828899996</v>
      </c>
      <c r="G11" s="167">
        <v>2495911.9615000002</v>
      </c>
      <c r="H11" s="167">
        <v>3005419.6021500002</v>
      </c>
      <c r="I11" s="167">
        <v>2910904.4613399999</v>
      </c>
      <c r="J11" s="167">
        <v>0</v>
      </c>
      <c r="K11" s="167">
        <v>143300</v>
      </c>
      <c r="L11" s="167">
        <v>2400538.2502100002</v>
      </c>
      <c r="M11" s="167">
        <v>896132.64824999997</v>
      </c>
      <c r="N11" s="167">
        <v>1526156.9455599999</v>
      </c>
      <c r="O11" s="167">
        <v>2400419.1836100002</v>
      </c>
      <c r="P11" s="167">
        <v>35379537.687509999</v>
      </c>
      <c r="Q11" s="168">
        <v>0.20744328336056195</v>
      </c>
    </row>
    <row r="12" spans="1:33" ht="15.75">
      <c r="A12" s="460" t="s">
        <v>884</v>
      </c>
      <c r="B12" s="167">
        <v>1607186.86937</v>
      </c>
      <c r="C12" s="167">
        <v>1394265.59249</v>
      </c>
      <c r="D12" s="167">
        <v>2906122.0749400002</v>
      </c>
      <c r="E12" s="167">
        <v>1499778.5827899999</v>
      </c>
      <c r="F12" s="167">
        <v>1650501.6958299999</v>
      </c>
      <c r="G12" s="167">
        <v>856601.02477000002</v>
      </c>
      <c r="H12" s="167">
        <v>1179268.8756199998</v>
      </c>
      <c r="I12" s="167">
        <v>1095155.9171800001</v>
      </c>
      <c r="J12" s="167">
        <v>12096.245989999999</v>
      </c>
      <c r="K12" s="167">
        <v>46543.498009999996</v>
      </c>
      <c r="L12" s="167">
        <v>1106602.0531400002</v>
      </c>
      <c r="M12" s="167">
        <v>327588.83052999998</v>
      </c>
      <c r="N12" s="167">
        <v>1071605.8116000001</v>
      </c>
      <c r="O12" s="167">
        <v>651489.63083000004</v>
      </c>
      <c r="P12" s="167">
        <v>15404806.703090001</v>
      </c>
      <c r="Q12" s="168">
        <v>9.0324065572850346E-2</v>
      </c>
    </row>
    <row r="13" spans="1:33" ht="15.75">
      <c r="A13" s="460" t="s">
        <v>885</v>
      </c>
      <c r="B13" s="167">
        <v>1125227.10265</v>
      </c>
      <c r="C13" s="167">
        <v>942811.70052999991</v>
      </c>
      <c r="D13" s="167">
        <v>2081163.8366400001</v>
      </c>
      <c r="E13" s="167">
        <v>984538.69952000002</v>
      </c>
      <c r="F13" s="167">
        <v>989711.13657000009</v>
      </c>
      <c r="G13" s="167">
        <v>541489.66071000008</v>
      </c>
      <c r="H13" s="167">
        <v>553219.90117999993</v>
      </c>
      <c r="I13" s="167">
        <v>446705.30366999999</v>
      </c>
      <c r="J13" s="167">
        <v>11013.063470000001</v>
      </c>
      <c r="K13" s="167">
        <v>1300</v>
      </c>
      <c r="L13" s="167">
        <v>557557.92562999995</v>
      </c>
      <c r="M13" s="167">
        <v>161430.14671999999</v>
      </c>
      <c r="N13" s="167">
        <v>601847.25384000002</v>
      </c>
      <c r="O13" s="167">
        <v>208034.90226</v>
      </c>
      <c r="P13" s="167">
        <v>9206050.6333900001</v>
      </c>
      <c r="Q13" s="168">
        <v>5.3978471596823431E-2</v>
      </c>
    </row>
    <row r="14" spans="1:33" ht="15.75">
      <c r="A14" s="460" t="s">
        <v>886</v>
      </c>
      <c r="B14" s="167">
        <v>1283832.1150499999</v>
      </c>
      <c r="C14" s="167">
        <v>1114624.5406099998</v>
      </c>
      <c r="D14" s="167">
        <v>1778388.6339700001</v>
      </c>
      <c r="E14" s="167">
        <v>1003775.48714</v>
      </c>
      <c r="F14" s="167">
        <v>783645.08866000001</v>
      </c>
      <c r="G14" s="167">
        <v>446682.82536999998</v>
      </c>
      <c r="H14" s="167">
        <v>325918.85741000006</v>
      </c>
      <c r="I14" s="167">
        <v>324961.88917000004</v>
      </c>
      <c r="J14" s="167">
        <v>10276.64842</v>
      </c>
      <c r="K14" s="167">
        <v>3899.8195499999997</v>
      </c>
      <c r="L14" s="167">
        <v>494918.86567999999</v>
      </c>
      <c r="M14" s="167">
        <v>107386.81761</v>
      </c>
      <c r="N14" s="167">
        <v>382251.38929000002</v>
      </c>
      <c r="O14" s="167">
        <v>163545.32087</v>
      </c>
      <c r="P14" s="167">
        <v>8224108.2988</v>
      </c>
      <c r="Q14" s="168">
        <v>4.822098138433837E-2</v>
      </c>
    </row>
    <row r="15" spans="1:33" ht="15.75">
      <c r="A15" s="460" t="s">
        <v>887</v>
      </c>
      <c r="B15" s="167">
        <v>922375.25161000004</v>
      </c>
      <c r="C15" s="167">
        <v>934500.77984000009</v>
      </c>
      <c r="D15" s="167">
        <v>1354266.55418</v>
      </c>
      <c r="E15" s="167">
        <v>667602.50425999996</v>
      </c>
      <c r="F15" s="167">
        <v>529965.41177000001</v>
      </c>
      <c r="G15" s="167">
        <v>309545.31320999999</v>
      </c>
      <c r="H15" s="167">
        <v>183161.65228000001</v>
      </c>
      <c r="I15" s="167">
        <v>285328.6801</v>
      </c>
      <c r="J15" s="167">
        <v>3640.9665499999996</v>
      </c>
      <c r="K15" s="167">
        <v>1036.49605</v>
      </c>
      <c r="L15" s="167">
        <v>368536.54168000002</v>
      </c>
      <c r="M15" s="167">
        <v>55623.378219999999</v>
      </c>
      <c r="N15" s="167">
        <v>245769.55169999998</v>
      </c>
      <c r="O15" s="167">
        <v>144891.78090000001</v>
      </c>
      <c r="P15" s="167">
        <v>6006244.8623500001</v>
      </c>
      <c r="Q15" s="168">
        <v>3.5216829736959755E-2</v>
      </c>
    </row>
    <row r="16" spans="1:33" ht="15.75">
      <c r="A16" s="460" t="s">
        <v>888</v>
      </c>
      <c r="B16" s="167">
        <v>888921.46375</v>
      </c>
      <c r="C16" s="167">
        <v>831974.82675999997</v>
      </c>
      <c r="D16" s="167">
        <v>1036014.1347899999</v>
      </c>
      <c r="E16" s="167">
        <v>495993.81823000003</v>
      </c>
      <c r="F16" s="167">
        <v>412588.92163999996</v>
      </c>
      <c r="G16" s="167">
        <v>226657.27836000003</v>
      </c>
      <c r="H16" s="167">
        <v>146557.64092999999</v>
      </c>
      <c r="I16" s="167">
        <v>293126.45942999999</v>
      </c>
      <c r="J16" s="167">
        <v>3955.3751000000002</v>
      </c>
      <c r="K16" s="167">
        <v>1069.61475</v>
      </c>
      <c r="L16" s="167">
        <v>351030.42038999998</v>
      </c>
      <c r="M16" s="167">
        <v>54498.00531</v>
      </c>
      <c r="N16" s="167">
        <v>202404.69232</v>
      </c>
      <c r="O16" s="167">
        <v>164248.21948</v>
      </c>
      <c r="P16" s="167">
        <v>5109040.8712399993</v>
      </c>
      <c r="Q16" s="168">
        <v>2.9956191697990568E-2</v>
      </c>
    </row>
    <row r="17" spans="1:17" ht="15.75">
      <c r="A17" s="460" t="s">
        <v>889</v>
      </c>
      <c r="B17" s="167">
        <v>522619.09422000003</v>
      </c>
      <c r="C17" s="167">
        <v>636589.87660000008</v>
      </c>
      <c r="D17" s="167">
        <v>653121.96986000007</v>
      </c>
      <c r="E17" s="167">
        <v>322676.00412</v>
      </c>
      <c r="F17" s="167">
        <v>282672.73108</v>
      </c>
      <c r="G17" s="167">
        <v>137214.32249000002</v>
      </c>
      <c r="H17" s="167">
        <v>89547.336970000004</v>
      </c>
      <c r="I17" s="167">
        <v>218640.52263999998</v>
      </c>
      <c r="J17" s="167">
        <v>1422.2121100000002</v>
      </c>
      <c r="K17" s="167">
        <v>350.29034000000001</v>
      </c>
      <c r="L17" s="167">
        <v>270297.6409</v>
      </c>
      <c r="M17" s="167">
        <v>27634.498299999999</v>
      </c>
      <c r="N17" s="167">
        <v>125918.71993000001</v>
      </c>
      <c r="O17" s="167">
        <v>116421.22565000001</v>
      </c>
      <c r="P17" s="167">
        <v>3405126.4452100005</v>
      </c>
      <c r="Q17" s="168">
        <v>1.9965512729173122E-2</v>
      </c>
    </row>
    <row r="18" spans="1:17" ht="15.75">
      <c r="A18" s="460" t="s">
        <v>890</v>
      </c>
      <c r="B18" s="167">
        <v>732413.89430999989</v>
      </c>
      <c r="C18" s="167">
        <v>1074704.1408299999</v>
      </c>
      <c r="D18" s="167">
        <v>911034.51659999997</v>
      </c>
      <c r="E18" s="167">
        <v>434969.42642999999</v>
      </c>
      <c r="F18" s="167">
        <v>395087.90769000002</v>
      </c>
      <c r="G18" s="167">
        <v>189720.28365999999</v>
      </c>
      <c r="H18" s="167">
        <v>126939.2638</v>
      </c>
      <c r="I18" s="167">
        <v>487452.20688000001</v>
      </c>
      <c r="J18" s="167">
        <v>2443.7086600000002</v>
      </c>
      <c r="K18" s="167">
        <v>721.2979499999999</v>
      </c>
      <c r="L18" s="167">
        <v>491324.81791000004</v>
      </c>
      <c r="M18" s="167">
        <v>41996.584479999998</v>
      </c>
      <c r="N18" s="167">
        <v>182820.94377000001</v>
      </c>
      <c r="O18" s="167">
        <v>240315.60285</v>
      </c>
      <c r="P18" s="167">
        <v>5311944.5958199995</v>
      </c>
      <c r="Q18" s="168">
        <v>3.1145891100078055E-2</v>
      </c>
    </row>
    <row r="19" spans="1:17" ht="15.75">
      <c r="A19" s="460" t="s">
        <v>891</v>
      </c>
      <c r="B19" s="167">
        <v>968500.57073000004</v>
      </c>
      <c r="C19" s="167">
        <v>1509785.95368</v>
      </c>
      <c r="D19" s="167">
        <v>1181430.01676</v>
      </c>
      <c r="E19" s="167">
        <v>586786.82455999998</v>
      </c>
      <c r="F19" s="167">
        <v>515507.93326999998</v>
      </c>
      <c r="G19" s="167">
        <v>264150.96823</v>
      </c>
      <c r="H19" s="167">
        <v>187905.90311000001</v>
      </c>
      <c r="I19" s="167">
        <v>628224.72117999999</v>
      </c>
      <c r="J19" s="167">
        <v>2954.09348</v>
      </c>
      <c r="K19" s="167">
        <v>788.94389000000001</v>
      </c>
      <c r="L19" s="167">
        <v>658084.73186000006</v>
      </c>
      <c r="M19" s="167">
        <v>52891.611039999996</v>
      </c>
      <c r="N19" s="167">
        <v>221829.79437000002</v>
      </c>
      <c r="O19" s="167">
        <v>379115.10774000001</v>
      </c>
      <c r="P19" s="167">
        <v>7157957.1738999998</v>
      </c>
      <c r="Q19" s="168">
        <v>4.196974396396104E-2</v>
      </c>
    </row>
    <row r="20" spans="1:17" ht="15.75">
      <c r="A20" s="460" t="s">
        <v>892</v>
      </c>
      <c r="B20" s="167">
        <v>1136228.5287800001</v>
      </c>
      <c r="C20" s="167">
        <v>1891936.71532</v>
      </c>
      <c r="D20" s="167">
        <v>1259210.5295499999</v>
      </c>
      <c r="E20" s="167">
        <v>703963.39007000008</v>
      </c>
      <c r="F20" s="167">
        <v>655183.46103000001</v>
      </c>
      <c r="G20" s="167">
        <v>297866.00641000003</v>
      </c>
      <c r="H20" s="167">
        <v>207535.39934</v>
      </c>
      <c r="I20" s="167">
        <v>800478.78685000003</v>
      </c>
      <c r="J20" s="167">
        <v>2661.1299199999999</v>
      </c>
      <c r="K20" s="167">
        <v>427.91828000000004</v>
      </c>
      <c r="L20" s="167">
        <v>811586.92932</v>
      </c>
      <c r="M20" s="167">
        <v>58853.839659999998</v>
      </c>
      <c r="N20" s="167">
        <v>256124.51922999998</v>
      </c>
      <c r="O20" s="167">
        <v>526652.78985000006</v>
      </c>
      <c r="P20" s="167">
        <v>8608709.9436099995</v>
      </c>
      <c r="Q20" s="168">
        <v>5.04760427333572E-2</v>
      </c>
    </row>
    <row r="21" spans="1:17" ht="15.75">
      <c r="A21" s="460" t="s">
        <v>893</v>
      </c>
      <c r="B21" s="167">
        <v>205267.83278</v>
      </c>
      <c r="C21" s="167">
        <v>367216.33311000001</v>
      </c>
      <c r="D21" s="167">
        <v>199256.08731</v>
      </c>
      <c r="E21" s="167">
        <v>125850.70031999999</v>
      </c>
      <c r="F21" s="167">
        <v>136882.34494000001</v>
      </c>
      <c r="G21" s="167">
        <v>55629.961600000002</v>
      </c>
      <c r="H21" s="167">
        <v>38062.324770000007</v>
      </c>
      <c r="I21" s="167">
        <v>129492.56640000001</v>
      </c>
      <c r="J21" s="167">
        <v>611.88850000000002</v>
      </c>
      <c r="K21" s="167">
        <v>144.46059</v>
      </c>
      <c r="L21" s="167">
        <v>124928.90513</v>
      </c>
      <c r="M21" s="167">
        <v>9465.3297899999998</v>
      </c>
      <c r="N21" s="167">
        <v>48669.020060000003</v>
      </c>
      <c r="O21" s="167">
        <v>89334.284499999994</v>
      </c>
      <c r="P21" s="167">
        <v>1530812.0398000001</v>
      </c>
      <c r="Q21" s="168">
        <v>8.9757158092005802E-3</v>
      </c>
    </row>
    <row r="22" spans="1:17" ht="16.5" thickBot="1">
      <c r="A22" s="460" t="s">
        <v>894</v>
      </c>
      <c r="B22" s="167">
        <v>238939.24352000002</v>
      </c>
      <c r="C22" s="167">
        <v>399134.78937999997</v>
      </c>
      <c r="D22" s="167">
        <v>210944.69411000001</v>
      </c>
      <c r="E22" s="167">
        <v>134268.14825</v>
      </c>
      <c r="F22" s="167">
        <v>135721.72915</v>
      </c>
      <c r="G22" s="167">
        <v>68307.410540000012</v>
      </c>
      <c r="H22" s="167">
        <v>49769.253270000001</v>
      </c>
      <c r="I22" s="167">
        <v>194610.48108000003</v>
      </c>
      <c r="J22" s="167">
        <v>769.87234000000001</v>
      </c>
      <c r="K22" s="167">
        <v>61.235599999999998</v>
      </c>
      <c r="L22" s="167">
        <v>175552.92247999998</v>
      </c>
      <c r="M22" s="167">
        <v>14182.69378</v>
      </c>
      <c r="N22" s="167">
        <v>68851.563420000006</v>
      </c>
      <c r="O22" s="167">
        <v>131597.63076</v>
      </c>
      <c r="P22" s="167">
        <v>1822711.6676800002</v>
      </c>
      <c r="Q22" s="168">
        <v>1.0687231028929703E-2</v>
      </c>
    </row>
    <row r="23" spans="1:17" ht="17.25" thickTop="1" thickBot="1">
      <c r="A23" s="457" t="s">
        <v>279</v>
      </c>
      <c r="B23" s="468">
        <v>21400911.390579998</v>
      </c>
      <c r="C23" s="468">
        <v>21888399.80435</v>
      </c>
      <c r="D23" s="468">
        <v>30525724.339560002</v>
      </c>
      <c r="E23" s="468">
        <v>17544611.916999999</v>
      </c>
      <c r="F23" s="468">
        <v>17024682.032850001</v>
      </c>
      <c r="G23" s="468">
        <v>9489475.0832000002</v>
      </c>
      <c r="H23" s="468">
        <v>8386173.1922199987</v>
      </c>
      <c r="I23" s="468">
        <v>9867640.4936699998</v>
      </c>
      <c r="J23" s="468">
        <v>64015.598729999998</v>
      </c>
      <c r="K23" s="468">
        <v>273343.57500999997</v>
      </c>
      <c r="L23" s="468">
        <v>11130667.306370001</v>
      </c>
      <c r="M23" s="468">
        <v>2840899.0752399992</v>
      </c>
      <c r="N23" s="468">
        <v>13235533.414009998</v>
      </c>
      <c r="O23" s="468">
        <v>6878335.9521500012</v>
      </c>
      <c r="P23" s="468">
        <v>170550413.17494002</v>
      </c>
      <c r="Q23" s="469">
        <v>1</v>
      </c>
    </row>
    <row r="24" spans="1:17" ht="17.25" thickTop="1" thickBot="1">
      <c r="A24" s="462" t="s">
        <v>895</v>
      </c>
      <c r="B24" s="168">
        <v>0.12548143972321119</v>
      </c>
      <c r="C24" s="168">
        <v>0.12833976416051388</v>
      </c>
      <c r="D24" s="168">
        <v>0.1789835848022755</v>
      </c>
      <c r="E24" s="168">
        <v>0.10287053306053165</v>
      </c>
      <c r="F24" s="168">
        <v>9.9821992312543628E-2</v>
      </c>
      <c r="G24" s="168">
        <v>5.5640293720463085E-2</v>
      </c>
      <c r="H24" s="168">
        <v>4.9171227651134346E-2</v>
      </c>
      <c r="I24" s="168">
        <v>5.7857617052785366E-2</v>
      </c>
      <c r="J24" s="168">
        <v>3.7534707502782049E-4</v>
      </c>
      <c r="K24" s="168">
        <v>1.6027142351723366E-3</v>
      </c>
      <c r="L24" s="168">
        <v>6.5263209271459538E-2</v>
      </c>
      <c r="M24" s="168">
        <v>1.6657239477490926E-2</v>
      </c>
      <c r="N24" s="168">
        <v>7.7604815887686002E-2</v>
      </c>
      <c r="O24" s="168">
        <v>4.0330221569704623E-2</v>
      </c>
      <c r="P24" s="168">
        <v>1</v>
      </c>
      <c r="Q24" s="463"/>
    </row>
    <row r="25" spans="1:17" ht="33" thickTop="1" thickBot="1">
      <c r="A25" s="464" t="s">
        <v>1090</v>
      </c>
      <c r="B25" s="458" t="s">
        <v>85</v>
      </c>
      <c r="C25" s="458" t="s">
        <v>212</v>
      </c>
      <c r="D25" s="458" t="s">
        <v>87</v>
      </c>
      <c r="E25" s="458" t="s">
        <v>89</v>
      </c>
      <c r="F25" s="458" t="s">
        <v>97</v>
      </c>
      <c r="G25" s="458" t="s">
        <v>95</v>
      </c>
      <c r="H25" s="458" t="s">
        <v>91</v>
      </c>
      <c r="I25" s="458" t="s">
        <v>93</v>
      </c>
      <c r="J25" s="458" t="s">
        <v>99</v>
      </c>
      <c r="K25" s="458" t="s">
        <v>101</v>
      </c>
      <c r="L25" s="458" t="s">
        <v>103</v>
      </c>
      <c r="M25" s="458" t="s">
        <v>105</v>
      </c>
      <c r="N25" s="458" t="s">
        <v>107</v>
      </c>
      <c r="O25" s="458" t="s">
        <v>109</v>
      </c>
      <c r="P25" s="459" t="s">
        <v>606</v>
      </c>
      <c r="Q25" s="458" t="s">
        <v>831</v>
      </c>
    </row>
    <row r="26" spans="1:17" ht="16.5" thickTop="1">
      <c r="A26" s="460" t="s">
        <v>881</v>
      </c>
      <c r="B26" s="167">
        <v>97</v>
      </c>
      <c r="C26" s="167">
        <v>81</v>
      </c>
      <c r="D26" s="167">
        <v>152</v>
      </c>
      <c r="E26" s="167">
        <v>65</v>
      </c>
      <c r="F26" s="167">
        <v>110</v>
      </c>
      <c r="G26" s="167">
        <v>20</v>
      </c>
      <c r="H26" s="167">
        <v>28</v>
      </c>
      <c r="I26" s="167">
        <v>16</v>
      </c>
      <c r="J26" s="167">
        <v>0</v>
      </c>
      <c r="K26" s="167">
        <v>0</v>
      </c>
      <c r="L26" s="167">
        <v>28</v>
      </c>
      <c r="M26" s="167">
        <v>10</v>
      </c>
      <c r="N26" s="167">
        <v>102</v>
      </c>
      <c r="O26" s="167">
        <v>13</v>
      </c>
      <c r="P26" s="167">
        <v>722</v>
      </c>
      <c r="Q26" s="168">
        <v>7.3155261403405676E-5</v>
      </c>
    </row>
    <row r="27" spans="1:17" ht="15.75">
      <c r="A27" s="460" t="s">
        <v>882</v>
      </c>
      <c r="B27" s="167">
        <v>466</v>
      </c>
      <c r="C27" s="167">
        <v>306</v>
      </c>
      <c r="D27" s="167">
        <v>677</v>
      </c>
      <c r="E27" s="167">
        <v>443</v>
      </c>
      <c r="F27" s="167">
        <v>445</v>
      </c>
      <c r="G27" s="167">
        <v>286</v>
      </c>
      <c r="H27" s="167">
        <v>180</v>
      </c>
      <c r="I27" s="167">
        <v>185</v>
      </c>
      <c r="J27" s="167">
        <v>1</v>
      </c>
      <c r="K27" s="167">
        <v>7</v>
      </c>
      <c r="L27" s="167">
        <v>242</v>
      </c>
      <c r="M27" s="167">
        <v>84</v>
      </c>
      <c r="N27" s="167">
        <v>522</v>
      </c>
      <c r="O27" s="167">
        <v>147</v>
      </c>
      <c r="P27" s="167">
        <v>3991</v>
      </c>
      <c r="Q27" s="168">
        <v>4.0438039925345156E-4</v>
      </c>
    </row>
    <row r="28" spans="1:17" ht="15.75">
      <c r="A28" s="460" t="s">
        <v>883</v>
      </c>
      <c r="B28" s="167">
        <v>787</v>
      </c>
      <c r="C28" s="167">
        <v>537</v>
      </c>
      <c r="D28" s="167">
        <v>1141</v>
      </c>
      <c r="E28" s="167">
        <v>936</v>
      </c>
      <c r="F28" s="167">
        <v>597</v>
      </c>
      <c r="G28" s="167">
        <v>505</v>
      </c>
      <c r="H28" s="167">
        <v>609</v>
      </c>
      <c r="I28" s="167">
        <v>591</v>
      </c>
      <c r="J28" s="167">
        <v>0</v>
      </c>
      <c r="K28" s="167">
        <v>27</v>
      </c>
      <c r="L28" s="167">
        <v>492</v>
      </c>
      <c r="M28" s="167">
        <v>184</v>
      </c>
      <c r="N28" s="167">
        <v>310</v>
      </c>
      <c r="O28" s="167">
        <v>495</v>
      </c>
      <c r="P28" s="167">
        <v>7211</v>
      </c>
      <c r="Q28" s="168">
        <v>7.3064070634343259E-4</v>
      </c>
    </row>
    <row r="29" spans="1:17" ht="15.75">
      <c r="A29" s="460" t="s">
        <v>884</v>
      </c>
      <c r="B29" s="167">
        <v>714</v>
      </c>
      <c r="C29" s="167">
        <v>577</v>
      </c>
      <c r="D29" s="167">
        <v>1318</v>
      </c>
      <c r="E29" s="167">
        <v>691</v>
      </c>
      <c r="F29" s="167">
        <v>766</v>
      </c>
      <c r="G29" s="167">
        <v>388</v>
      </c>
      <c r="H29" s="167">
        <v>519</v>
      </c>
      <c r="I29" s="167">
        <v>472</v>
      </c>
      <c r="J29" s="167">
        <v>6</v>
      </c>
      <c r="K29" s="167">
        <v>15</v>
      </c>
      <c r="L29" s="167">
        <v>493</v>
      </c>
      <c r="M29" s="167">
        <v>137</v>
      </c>
      <c r="N29" s="167">
        <v>483</v>
      </c>
      <c r="O29" s="167">
        <v>287</v>
      </c>
      <c r="P29" s="167">
        <v>6866</v>
      </c>
      <c r="Q29" s="168">
        <v>6.9568424486950598E-4</v>
      </c>
    </row>
    <row r="30" spans="1:17" ht="15.75">
      <c r="A30" s="460" t="s">
        <v>885</v>
      </c>
      <c r="B30" s="167">
        <v>1196</v>
      </c>
      <c r="C30" s="167">
        <v>966</v>
      </c>
      <c r="D30" s="167">
        <v>2187</v>
      </c>
      <c r="E30" s="167">
        <v>1036</v>
      </c>
      <c r="F30" s="167">
        <v>1035</v>
      </c>
      <c r="G30" s="167">
        <v>568</v>
      </c>
      <c r="H30" s="167">
        <v>570</v>
      </c>
      <c r="I30" s="167">
        <v>467</v>
      </c>
      <c r="J30" s="167">
        <v>11</v>
      </c>
      <c r="K30" s="167">
        <v>1</v>
      </c>
      <c r="L30" s="167">
        <v>578</v>
      </c>
      <c r="M30" s="167">
        <v>164</v>
      </c>
      <c r="N30" s="167">
        <v>620</v>
      </c>
      <c r="O30" s="167">
        <v>216</v>
      </c>
      <c r="P30" s="167">
        <v>9615</v>
      </c>
      <c r="Q30" s="168">
        <v>9.7422138281682202E-4</v>
      </c>
    </row>
    <row r="31" spans="1:17" ht="15.75">
      <c r="A31" s="460" t="s">
        <v>886</v>
      </c>
      <c r="B31" s="167">
        <v>2705</v>
      </c>
      <c r="C31" s="167">
        <v>2368</v>
      </c>
      <c r="D31" s="167">
        <v>3778</v>
      </c>
      <c r="E31" s="167">
        <v>2122</v>
      </c>
      <c r="F31" s="167">
        <v>1680</v>
      </c>
      <c r="G31" s="167">
        <v>949</v>
      </c>
      <c r="H31" s="167">
        <v>681</v>
      </c>
      <c r="I31" s="167">
        <v>691</v>
      </c>
      <c r="J31" s="167">
        <v>21</v>
      </c>
      <c r="K31" s="167">
        <v>7</v>
      </c>
      <c r="L31" s="167">
        <v>1074</v>
      </c>
      <c r="M31" s="167">
        <v>220</v>
      </c>
      <c r="N31" s="167">
        <v>800</v>
      </c>
      <c r="O31" s="167">
        <v>354</v>
      </c>
      <c r="P31" s="167">
        <v>17450</v>
      </c>
      <c r="Q31" s="168">
        <v>1.7680876890435304E-3</v>
      </c>
    </row>
    <row r="32" spans="1:17" ht="15.75">
      <c r="A32" s="460" t="s">
        <v>887</v>
      </c>
      <c r="B32" s="167">
        <v>3504</v>
      </c>
      <c r="C32" s="167">
        <v>3581</v>
      </c>
      <c r="D32" s="167">
        <v>5128</v>
      </c>
      <c r="E32" s="167">
        <v>2556</v>
      </c>
      <c r="F32" s="167">
        <v>2020</v>
      </c>
      <c r="G32" s="167">
        <v>1169</v>
      </c>
      <c r="H32" s="167">
        <v>693</v>
      </c>
      <c r="I32" s="167">
        <v>1087</v>
      </c>
      <c r="J32" s="167">
        <v>15</v>
      </c>
      <c r="K32" s="167">
        <v>4</v>
      </c>
      <c r="L32" s="167">
        <v>1409</v>
      </c>
      <c r="M32" s="167">
        <v>214</v>
      </c>
      <c r="N32" s="167">
        <v>919</v>
      </c>
      <c r="O32" s="167">
        <v>558</v>
      </c>
      <c r="P32" s="167">
        <v>22857</v>
      </c>
      <c r="Q32" s="168">
        <v>2.3159415649551848E-3</v>
      </c>
    </row>
    <row r="33" spans="1:18" ht="15.75">
      <c r="A33" s="460" t="s">
        <v>888</v>
      </c>
      <c r="B33" s="167">
        <v>5267</v>
      </c>
      <c r="C33" s="167">
        <v>4988</v>
      </c>
      <c r="D33" s="167">
        <v>6200</v>
      </c>
      <c r="E33" s="167">
        <v>2981</v>
      </c>
      <c r="F33" s="167">
        <v>2473</v>
      </c>
      <c r="G33" s="167">
        <v>1355</v>
      </c>
      <c r="H33" s="167">
        <v>876</v>
      </c>
      <c r="I33" s="167">
        <v>1775</v>
      </c>
      <c r="J33" s="167">
        <v>24</v>
      </c>
      <c r="K33" s="167">
        <v>6</v>
      </c>
      <c r="L33" s="167">
        <v>2123</v>
      </c>
      <c r="M33" s="167">
        <v>319</v>
      </c>
      <c r="N33" s="167">
        <v>1204</v>
      </c>
      <c r="O33" s="167">
        <v>976</v>
      </c>
      <c r="P33" s="167">
        <v>30567</v>
      </c>
      <c r="Q33" s="168">
        <v>3.097142486589891E-3</v>
      </c>
    </row>
    <row r="34" spans="1:18" ht="15.75">
      <c r="A34" s="460" t="s">
        <v>889</v>
      </c>
      <c r="B34" s="167">
        <v>4416</v>
      </c>
      <c r="C34" s="167">
        <v>5390</v>
      </c>
      <c r="D34" s="167">
        <v>5516</v>
      </c>
      <c r="E34" s="167">
        <v>2725</v>
      </c>
      <c r="F34" s="167">
        <v>2387</v>
      </c>
      <c r="G34" s="167">
        <v>1157</v>
      </c>
      <c r="H34" s="167">
        <v>757</v>
      </c>
      <c r="I34" s="167">
        <v>1866</v>
      </c>
      <c r="J34" s="167">
        <v>12</v>
      </c>
      <c r="K34" s="167">
        <v>3</v>
      </c>
      <c r="L34" s="167">
        <v>2294</v>
      </c>
      <c r="M34" s="167">
        <v>235</v>
      </c>
      <c r="N34" s="167">
        <v>1066</v>
      </c>
      <c r="O34" s="167">
        <v>993</v>
      </c>
      <c r="P34" s="167">
        <v>28817</v>
      </c>
      <c r="Q34" s="168">
        <v>2.9198271023018578E-3</v>
      </c>
    </row>
    <row r="35" spans="1:18" ht="15.75">
      <c r="A35" s="460" t="s">
        <v>890</v>
      </c>
      <c r="B35" s="167">
        <v>8827</v>
      </c>
      <c r="C35" s="167">
        <v>13059</v>
      </c>
      <c r="D35" s="167">
        <v>11038</v>
      </c>
      <c r="E35" s="167">
        <v>5247</v>
      </c>
      <c r="F35" s="167">
        <v>4737</v>
      </c>
      <c r="G35" s="167">
        <v>2285</v>
      </c>
      <c r="H35" s="167">
        <v>1539</v>
      </c>
      <c r="I35" s="167">
        <v>6049</v>
      </c>
      <c r="J35" s="167">
        <v>29</v>
      </c>
      <c r="K35" s="167">
        <v>8</v>
      </c>
      <c r="L35" s="167">
        <v>5905</v>
      </c>
      <c r="M35" s="167">
        <v>505</v>
      </c>
      <c r="N35" s="167">
        <v>2166</v>
      </c>
      <c r="O35" s="167">
        <v>2960</v>
      </c>
      <c r="P35" s="167">
        <v>64354</v>
      </c>
      <c r="Q35" s="168">
        <v>6.5205452802697622E-3</v>
      </c>
    </row>
    <row r="36" spans="1:18" ht="15.75">
      <c r="A36" s="460" t="s">
        <v>891</v>
      </c>
      <c r="B36" s="167">
        <v>19993</v>
      </c>
      <c r="C36" s="167">
        <v>31192</v>
      </c>
      <c r="D36" s="167">
        <v>24226</v>
      </c>
      <c r="E36" s="167">
        <v>12031</v>
      </c>
      <c r="F36" s="167">
        <v>10628</v>
      </c>
      <c r="G36" s="167">
        <v>5408</v>
      </c>
      <c r="H36" s="167">
        <v>3886</v>
      </c>
      <c r="I36" s="167">
        <v>13147</v>
      </c>
      <c r="J36" s="167">
        <v>62</v>
      </c>
      <c r="K36" s="167">
        <v>15</v>
      </c>
      <c r="L36" s="167">
        <v>13668</v>
      </c>
      <c r="M36" s="167">
        <v>1089</v>
      </c>
      <c r="N36" s="167">
        <v>4558</v>
      </c>
      <c r="O36" s="167">
        <v>7930</v>
      </c>
      <c r="P36" s="167">
        <v>147833</v>
      </c>
      <c r="Q36" s="168">
        <v>1.4978894403115887E-2</v>
      </c>
    </row>
    <row r="37" spans="1:18" ht="15.75">
      <c r="A37" s="460" t="s">
        <v>892</v>
      </c>
      <c r="B37" s="167">
        <v>72077</v>
      </c>
      <c r="C37" s="167">
        <v>120373</v>
      </c>
      <c r="D37" s="167">
        <v>78475</v>
      </c>
      <c r="E37" s="167">
        <v>44598</v>
      </c>
      <c r="F37" s="167">
        <v>42248</v>
      </c>
      <c r="G37" s="167">
        <v>18963</v>
      </c>
      <c r="H37" s="167">
        <v>13121</v>
      </c>
      <c r="I37" s="167">
        <v>50413</v>
      </c>
      <c r="J37" s="167">
        <v>171</v>
      </c>
      <c r="K37" s="167">
        <v>28</v>
      </c>
      <c r="L37" s="167">
        <v>51183</v>
      </c>
      <c r="M37" s="167">
        <v>3730</v>
      </c>
      <c r="N37" s="167">
        <v>16246</v>
      </c>
      <c r="O37" s="167">
        <v>33572</v>
      </c>
      <c r="P37" s="167">
        <v>545198</v>
      </c>
      <c r="Q37" s="168">
        <v>5.5241138790324051E-2</v>
      </c>
    </row>
    <row r="38" spans="1:18" ht="15.75">
      <c r="A38" s="460" t="s">
        <v>893</v>
      </c>
      <c r="B38" s="167">
        <v>41983</v>
      </c>
      <c r="C38" s="167">
        <v>75153</v>
      </c>
      <c r="D38" s="167">
        <v>40451</v>
      </c>
      <c r="E38" s="167">
        <v>25644</v>
      </c>
      <c r="F38" s="167">
        <v>27899</v>
      </c>
      <c r="G38" s="167">
        <v>11248</v>
      </c>
      <c r="H38" s="167">
        <v>7760</v>
      </c>
      <c r="I38" s="167">
        <v>26386</v>
      </c>
      <c r="J38" s="167">
        <v>124</v>
      </c>
      <c r="K38" s="167">
        <v>28</v>
      </c>
      <c r="L38" s="167">
        <v>25508</v>
      </c>
      <c r="M38" s="167">
        <v>1930</v>
      </c>
      <c r="N38" s="167">
        <v>9911</v>
      </c>
      <c r="O38" s="167">
        <v>18213</v>
      </c>
      <c r="P38" s="167">
        <v>312238</v>
      </c>
      <c r="Q38" s="168">
        <v>3.1636914833901082E-2</v>
      </c>
    </row>
    <row r="39" spans="1:18" ht="16.5" thickBot="1">
      <c r="A39" s="460" t="s">
        <v>894</v>
      </c>
      <c r="B39" s="167">
        <v>952669</v>
      </c>
      <c r="C39" s="167">
        <v>1564485</v>
      </c>
      <c r="D39" s="167">
        <v>983402</v>
      </c>
      <c r="E39" s="167">
        <v>446397</v>
      </c>
      <c r="F39" s="167">
        <v>717136</v>
      </c>
      <c r="G39" s="167">
        <v>303157</v>
      </c>
      <c r="H39" s="167">
        <v>242515</v>
      </c>
      <c r="I39" s="167">
        <v>1050737</v>
      </c>
      <c r="J39" s="167">
        <v>2160</v>
      </c>
      <c r="K39" s="167">
        <v>76</v>
      </c>
      <c r="L39" s="167">
        <v>1005757</v>
      </c>
      <c r="M39" s="167">
        <v>91443</v>
      </c>
      <c r="N39" s="167">
        <v>370782</v>
      </c>
      <c r="O39" s="167">
        <v>940985</v>
      </c>
      <c r="P39" s="167">
        <v>8671701</v>
      </c>
      <c r="Q39" s="168">
        <v>0.87864342585481214</v>
      </c>
    </row>
    <row r="40" spans="1:18" ht="17.25" thickTop="1" thickBot="1">
      <c r="A40" s="457" t="s">
        <v>279</v>
      </c>
      <c r="B40" s="468">
        <v>1114701</v>
      </c>
      <c r="C40" s="468">
        <v>1823056</v>
      </c>
      <c r="D40" s="468">
        <v>1163689</v>
      </c>
      <c r="E40" s="468">
        <v>547472</v>
      </c>
      <c r="F40" s="468">
        <v>814161</v>
      </c>
      <c r="G40" s="468">
        <v>347458</v>
      </c>
      <c r="H40" s="468">
        <v>273734</v>
      </c>
      <c r="I40" s="468">
        <v>1153882</v>
      </c>
      <c r="J40" s="468">
        <v>2636</v>
      </c>
      <c r="K40" s="468">
        <v>225</v>
      </c>
      <c r="L40" s="468">
        <v>1110754</v>
      </c>
      <c r="M40" s="468">
        <v>100264</v>
      </c>
      <c r="N40" s="468">
        <v>409689</v>
      </c>
      <c r="O40" s="468">
        <v>1007699</v>
      </c>
      <c r="P40" s="468">
        <v>9869420</v>
      </c>
      <c r="Q40" s="469">
        <v>1</v>
      </c>
    </row>
    <row r="41" spans="1:18" ht="16.5" thickTop="1">
      <c r="A41" s="462" t="s">
        <v>895</v>
      </c>
      <c r="B41" s="168">
        <v>0.11294493496071704</v>
      </c>
      <c r="C41" s="168">
        <v>0.18471764298205973</v>
      </c>
      <c r="D41" s="168">
        <v>0.11790854984386114</v>
      </c>
      <c r="E41" s="168">
        <v>5.5471547466821758E-2</v>
      </c>
      <c r="F41" s="168">
        <v>8.2493297478473906E-2</v>
      </c>
      <c r="G41" s="168">
        <v>3.5205513596543669E-2</v>
      </c>
      <c r="H41" s="168">
        <v>2.7735571087257407E-2</v>
      </c>
      <c r="I41" s="168">
        <v>0.116914874430311</v>
      </c>
      <c r="J41" s="168">
        <v>2.6708763027614589E-4</v>
      </c>
      <c r="K41" s="168">
        <v>2.2797692265604262E-5</v>
      </c>
      <c r="L41" s="168">
        <v>0.11254501277683998</v>
      </c>
      <c r="M41" s="168">
        <v>1.0159056965860202E-2</v>
      </c>
      <c r="N41" s="168">
        <v>4.1510949984902859E-2</v>
      </c>
      <c r="O41" s="168">
        <v>0.10210316310380954</v>
      </c>
      <c r="P41" s="168">
        <v>1</v>
      </c>
      <c r="Q41" s="465"/>
      <c r="R41" s="177"/>
    </row>
    <row r="42" spans="1:18" ht="16.5" thickBot="1">
      <c r="A42" s="466"/>
      <c r="B42" s="948"/>
      <c r="C42" s="949"/>
      <c r="D42" s="949"/>
      <c r="E42" s="949"/>
      <c r="F42" s="949"/>
      <c r="G42" s="949"/>
      <c r="H42" s="948"/>
      <c r="I42" s="948"/>
      <c r="J42" s="948"/>
      <c r="K42" s="948"/>
      <c r="L42" s="948"/>
      <c r="M42" s="948"/>
      <c r="N42" s="948"/>
      <c r="O42" s="948"/>
      <c r="P42" s="950"/>
      <c r="Q42" s="950"/>
    </row>
    <row r="43" spans="1:18" s="144" customFormat="1" ht="14.25" thickTop="1">
      <c r="A43" s="1597" t="s">
        <v>897</v>
      </c>
      <c r="B43" s="1598"/>
      <c r="C43" s="1598"/>
      <c r="D43" s="1598"/>
      <c r="E43" s="1598"/>
      <c r="F43" s="1598"/>
      <c r="G43" s="1598"/>
      <c r="H43" s="1598"/>
      <c r="I43" s="1598"/>
      <c r="J43" s="1598"/>
      <c r="K43" s="1598"/>
      <c r="L43" s="1598"/>
      <c r="M43" s="1598"/>
      <c r="N43" s="1598"/>
      <c r="O43" s="1598"/>
      <c r="P43" s="1598"/>
      <c r="Q43" s="1598"/>
    </row>
    <row r="44" spans="1:18">
      <c r="A44" s="951"/>
      <c r="B44" s="370"/>
      <c r="C44" s="125"/>
      <c r="D44" s="125"/>
      <c r="E44" s="125"/>
      <c r="F44" s="125"/>
      <c r="G44" s="125"/>
      <c r="H44" s="370"/>
      <c r="I44" s="370"/>
      <c r="J44" s="370"/>
      <c r="K44" s="370"/>
      <c r="L44" s="370"/>
      <c r="M44" s="370"/>
      <c r="N44" s="370"/>
      <c r="O44" s="370"/>
      <c r="P44" s="376"/>
      <c r="Q44" s="952"/>
    </row>
    <row r="45" spans="1:18" ht="26.25">
      <c r="A45" s="1599" t="s">
        <v>578</v>
      </c>
      <c r="B45" s="1599"/>
      <c r="C45" s="1599"/>
      <c r="D45" s="1599"/>
      <c r="E45" s="1599"/>
      <c r="F45" s="1599"/>
      <c r="G45" s="1599"/>
      <c r="H45" s="1599"/>
      <c r="I45" s="1599"/>
      <c r="J45" s="1599"/>
      <c r="K45" s="1599"/>
      <c r="L45" s="1599"/>
      <c r="M45" s="1599"/>
      <c r="N45" s="1599"/>
      <c r="O45" s="1599"/>
      <c r="P45" s="1599"/>
      <c r="Q45" s="1599"/>
    </row>
    <row r="46" spans="1:18" ht="26.25">
      <c r="A46" s="1599" t="s">
        <v>898</v>
      </c>
      <c r="B46" s="1599"/>
      <c r="C46" s="1599"/>
      <c r="D46" s="1599"/>
      <c r="E46" s="1599"/>
      <c r="F46" s="1599"/>
      <c r="G46" s="1599"/>
      <c r="H46" s="1599"/>
      <c r="I46" s="1599"/>
      <c r="J46" s="1599"/>
      <c r="K46" s="1599"/>
      <c r="L46" s="1599"/>
      <c r="M46" s="1599"/>
      <c r="N46" s="1599"/>
      <c r="O46" s="1599"/>
      <c r="P46" s="1599"/>
      <c r="Q46" s="1599"/>
    </row>
    <row r="47" spans="1:18" ht="26.25">
      <c r="A47" s="1599" t="s">
        <v>1422</v>
      </c>
      <c r="B47" s="1599"/>
      <c r="C47" s="1599"/>
      <c r="D47" s="1599"/>
      <c r="E47" s="1599"/>
      <c r="F47" s="1599"/>
      <c r="G47" s="1599"/>
      <c r="H47" s="1599"/>
      <c r="I47" s="1599"/>
      <c r="J47" s="1599"/>
      <c r="K47" s="1599"/>
      <c r="L47" s="1599"/>
      <c r="M47" s="1599"/>
      <c r="N47" s="1599"/>
      <c r="O47" s="1599"/>
      <c r="P47" s="1599"/>
      <c r="Q47" s="1599"/>
    </row>
    <row r="48" spans="1:18" ht="26.25" thickBot="1">
      <c r="A48" s="1600" t="s">
        <v>597</v>
      </c>
      <c r="B48" s="1600"/>
      <c r="C48" s="1600"/>
      <c r="D48" s="1600"/>
      <c r="E48" s="1600"/>
      <c r="F48" s="1600"/>
      <c r="G48" s="1600"/>
      <c r="H48" s="1600"/>
      <c r="I48" s="1600"/>
      <c r="J48" s="1600"/>
      <c r="K48" s="1600"/>
      <c r="L48" s="1600"/>
      <c r="M48" s="1600"/>
      <c r="N48" s="1600"/>
      <c r="O48" s="1600"/>
      <c r="P48" s="1600"/>
      <c r="Q48" s="1600"/>
    </row>
    <row r="49" spans="1:17" ht="33" thickTop="1" thickBot="1">
      <c r="A49" s="953" t="s">
        <v>879</v>
      </c>
      <c r="B49" s="954" t="s">
        <v>85</v>
      </c>
      <c r="C49" s="954" t="s">
        <v>212</v>
      </c>
      <c r="D49" s="954" t="s">
        <v>87</v>
      </c>
      <c r="E49" s="954" t="s">
        <v>89</v>
      </c>
      <c r="F49" s="954" t="s">
        <v>97</v>
      </c>
      <c r="G49" s="954" t="s">
        <v>95</v>
      </c>
      <c r="H49" s="954" t="s">
        <v>91</v>
      </c>
      <c r="I49" s="954" t="s">
        <v>93</v>
      </c>
      <c r="J49" s="954" t="s">
        <v>99</v>
      </c>
      <c r="K49" s="954" t="s">
        <v>101</v>
      </c>
      <c r="L49" s="954" t="s">
        <v>103</v>
      </c>
      <c r="M49" s="954" t="s">
        <v>105</v>
      </c>
      <c r="N49" s="954" t="s">
        <v>107</v>
      </c>
      <c r="O49" s="954" t="s">
        <v>109</v>
      </c>
      <c r="P49" s="955" t="s">
        <v>606</v>
      </c>
      <c r="Q49" s="954" t="s">
        <v>880</v>
      </c>
    </row>
    <row r="50" spans="1:17" ht="16.5" thickTop="1">
      <c r="A50" s="956" t="s">
        <v>881</v>
      </c>
      <c r="B50" s="957">
        <v>2088056.39323</v>
      </c>
      <c r="C50" s="957">
        <v>2515666.8883200004</v>
      </c>
      <c r="D50" s="957">
        <v>2712138.1891600001</v>
      </c>
      <c r="E50" s="957">
        <v>1052172.27238</v>
      </c>
      <c r="F50" s="957">
        <v>1781761.83843</v>
      </c>
      <c r="G50" s="957">
        <v>538302.31989000004</v>
      </c>
      <c r="H50" s="957">
        <v>272264.48851</v>
      </c>
      <c r="I50" s="957">
        <v>0</v>
      </c>
      <c r="J50" s="957">
        <v>0</v>
      </c>
      <c r="K50" s="957">
        <v>0</v>
      </c>
      <c r="L50" s="957">
        <v>341549.75611999998</v>
      </c>
      <c r="M50" s="957">
        <v>245115.45791999999</v>
      </c>
      <c r="N50" s="957">
        <v>1426864.08806</v>
      </c>
      <c r="O50" s="957">
        <v>0</v>
      </c>
      <c r="P50" s="957">
        <v>12973891.692019999</v>
      </c>
      <c r="Q50" s="958">
        <v>0.41146283983790927</v>
      </c>
    </row>
    <row r="51" spans="1:17" ht="15.75">
      <c r="A51" s="956" t="s">
        <v>882</v>
      </c>
      <c r="B51" s="957">
        <v>541975.25897000008</v>
      </c>
      <c r="C51" s="957">
        <v>439561.71411</v>
      </c>
      <c r="D51" s="957">
        <v>776952.63887999998</v>
      </c>
      <c r="E51" s="957">
        <v>523783.55547000002</v>
      </c>
      <c r="F51" s="957">
        <v>483961.63056000002</v>
      </c>
      <c r="G51" s="957">
        <v>235907.36750999998</v>
      </c>
      <c r="H51" s="957">
        <v>150675.33471999998</v>
      </c>
      <c r="I51" s="957">
        <v>0</v>
      </c>
      <c r="J51" s="957">
        <v>12170.394189999999</v>
      </c>
      <c r="K51" s="957">
        <v>0</v>
      </c>
      <c r="L51" s="957">
        <v>69680.377030000003</v>
      </c>
      <c r="M51" s="957">
        <v>104938.83740999999</v>
      </c>
      <c r="N51" s="957">
        <v>262074.01693000001</v>
      </c>
      <c r="O51" s="957">
        <v>0</v>
      </c>
      <c r="P51" s="957">
        <v>3601681.1257800004</v>
      </c>
      <c r="Q51" s="958">
        <v>0.11422616893862016</v>
      </c>
    </row>
    <row r="52" spans="1:17" ht="15.75">
      <c r="A52" s="956" t="s">
        <v>883</v>
      </c>
      <c r="B52" s="957">
        <v>577435.31389999995</v>
      </c>
      <c r="C52" s="957">
        <v>376763.86319999996</v>
      </c>
      <c r="D52" s="957">
        <v>493635.06104</v>
      </c>
      <c r="E52" s="957">
        <v>649301.73543</v>
      </c>
      <c r="F52" s="957">
        <v>440551.95013000001</v>
      </c>
      <c r="G52" s="957">
        <v>228030.61562</v>
      </c>
      <c r="H52" s="957">
        <v>97297.42220999999</v>
      </c>
      <c r="I52" s="957">
        <v>0</v>
      </c>
      <c r="J52" s="957">
        <v>0</v>
      </c>
      <c r="K52" s="957">
        <v>0</v>
      </c>
      <c r="L52" s="957">
        <v>48583.716740000003</v>
      </c>
      <c r="M52" s="957">
        <v>62098.608690000001</v>
      </c>
      <c r="N52" s="957">
        <v>270461.61706999998</v>
      </c>
      <c r="O52" s="957">
        <v>0</v>
      </c>
      <c r="P52" s="957">
        <v>3244159.9040300003</v>
      </c>
      <c r="Q52" s="958">
        <v>0.10288749734372342</v>
      </c>
    </row>
    <row r="53" spans="1:17" ht="15.75">
      <c r="A53" s="956" t="s">
        <v>884</v>
      </c>
      <c r="B53" s="957">
        <v>644780.01899000001</v>
      </c>
      <c r="C53" s="957">
        <v>547470.1449500001</v>
      </c>
      <c r="D53" s="957">
        <v>653586.04455999995</v>
      </c>
      <c r="E53" s="957">
        <v>729468.61908000009</v>
      </c>
      <c r="F53" s="957">
        <v>360694.05241</v>
      </c>
      <c r="G53" s="957">
        <v>325502.53927999997</v>
      </c>
      <c r="H53" s="957">
        <v>206536.22286000001</v>
      </c>
      <c r="I53" s="957">
        <v>0</v>
      </c>
      <c r="J53" s="957">
        <v>6295.3946900000001</v>
      </c>
      <c r="K53" s="957">
        <v>3813.4980099999998</v>
      </c>
      <c r="L53" s="957">
        <v>26408.036809999998</v>
      </c>
      <c r="M53" s="957">
        <v>40312.363310000001</v>
      </c>
      <c r="N53" s="957">
        <v>315342.06263</v>
      </c>
      <c r="O53" s="957">
        <v>0</v>
      </c>
      <c r="P53" s="957">
        <v>3860208.9975800007</v>
      </c>
      <c r="Q53" s="958">
        <v>0.1224252979920489</v>
      </c>
    </row>
    <row r="54" spans="1:17" ht="15.75">
      <c r="A54" s="956" t="s">
        <v>885</v>
      </c>
      <c r="B54" s="957">
        <v>396732.18226999999</v>
      </c>
      <c r="C54" s="957">
        <v>422031.99852999998</v>
      </c>
      <c r="D54" s="957">
        <v>488765.17343000002</v>
      </c>
      <c r="E54" s="957">
        <v>467854.87693000003</v>
      </c>
      <c r="F54" s="957">
        <v>240995.41280000002</v>
      </c>
      <c r="G54" s="957">
        <v>185888.99333000003</v>
      </c>
      <c r="H54" s="957">
        <v>129734.67588</v>
      </c>
      <c r="I54" s="957">
        <v>0</v>
      </c>
      <c r="J54" s="957">
        <v>5393.3240099999994</v>
      </c>
      <c r="K54" s="957">
        <v>0</v>
      </c>
      <c r="L54" s="957">
        <v>15474.651970000001</v>
      </c>
      <c r="M54" s="957">
        <v>30107.54724</v>
      </c>
      <c r="N54" s="957">
        <v>167489.71894999998</v>
      </c>
      <c r="O54" s="957">
        <v>0</v>
      </c>
      <c r="P54" s="957">
        <v>2550468.5553400004</v>
      </c>
      <c r="Q54" s="958">
        <v>8.0887297320584778E-2</v>
      </c>
    </row>
    <row r="55" spans="1:17" ht="15.75">
      <c r="A55" s="956" t="s">
        <v>886</v>
      </c>
      <c r="B55" s="957">
        <v>333933.56836000003</v>
      </c>
      <c r="C55" s="957">
        <v>381096.59168000001</v>
      </c>
      <c r="D55" s="957">
        <v>365663.36076999997</v>
      </c>
      <c r="E55" s="957">
        <v>372976.05414999998</v>
      </c>
      <c r="F55" s="957">
        <v>180498.73765</v>
      </c>
      <c r="G55" s="957">
        <v>169945.46726</v>
      </c>
      <c r="H55" s="957">
        <v>99658.376860000004</v>
      </c>
      <c r="I55" s="957">
        <v>0</v>
      </c>
      <c r="J55" s="957">
        <v>5312.7014900000004</v>
      </c>
      <c r="K55" s="957">
        <v>2586.5777000000003</v>
      </c>
      <c r="L55" s="957">
        <v>11823.02296</v>
      </c>
      <c r="M55" s="957">
        <v>19225.76755</v>
      </c>
      <c r="N55" s="957">
        <v>100283.34998999999</v>
      </c>
      <c r="O55" s="957">
        <v>0</v>
      </c>
      <c r="P55" s="957">
        <v>2043003.5764199998</v>
      </c>
      <c r="Q55" s="958">
        <v>6.4793207258684607E-2</v>
      </c>
    </row>
    <row r="56" spans="1:17" ht="15.75">
      <c r="A56" s="956" t="s">
        <v>887</v>
      </c>
      <c r="B56" s="957">
        <v>182696.18056000001</v>
      </c>
      <c r="C56" s="957">
        <v>187231.1427</v>
      </c>
      <c r="D56" s="957">
        <v>205716.60190000001</v>
      </c>
      <c r="E56" s="957">
        <v>179012.25250999999</v>
      </c>
      <c r="F56" s="957">
        <v>89460.114290000012</v>
      </c>
      <c r="G56" s="957">
        <v>85833.549840000007</v>
      </c>
      <c r="H56" s="957">
        <v>45760.521789999999</v>
      </c>
      <c r="I56" s="957">
        <v>0</v>
      </c>
      <c r="J56" s="957">
        <v>1471.2865800000002</v>
      </c>
      <c r="K56" s="957">
        <v>578.71700999999996</v>
      </c>
      <c r="L56" s="957">
        <v>6380.0307699999994</v>
      </c>
      <c r="M56" s="957">
        <v>6863.8849500000006</v>
      </c>
      <c r="N56" s="957">
        <v>59519.530399999996</v>
      </c>
      <c r="O56" s="957">
        <v>0</v>
      </c>
      <c r="P56" s="957">
        <v>1050523.8133</v>
      </c>
      <c r="Q56" s="958">
        <v>3.3317027904868166E-2</v>
      </c>
    </row>
    <row r="57" spans="1:17" ht="15.75">
      <c r="A57" s="956" t="s">
        <v>888</v>
      </c>
      <c r="B57" s="957">
        <v>118993.19426</v>
      </c>
      <c r="C57" s="957">
        <v>112785.77722</v>
      </c>
      <c r="D57" s="957">
        <v>124038.89774</v>
      </c>
      <c r="E57" s="957">
        <v>106161.25627</v>
      </c>
      <c r="F57" s="957">
        <v>57669.715619999995</v>
      </c>
      <c r="G57" s="957">
        <v>54814.264900000002</v>
      </c>
      <c r="H57" s="957">
        <v>32596.860579999997</v>
      </c>
      <c r="I57" s="957">
        <v>0</v>
      </c>
      <c r="J57" s="957">
        <v>1627.2584299999999</v>
      </c>
      <c r="K57" s="957">
        <v>1069.61475</v>
      </c>
      <c r="L57" s="957">
        <v>3451.78235</v>
      </c>
      <c r="M57" s="957">
        <v>7121.2830700000004</v>
      </c>
      <c r="N57" s="957">
        <v>34233.299049999994</v>
      </c>
      <c r="O57" s="957">
        <v>145.38151000000002</v>
      </c>
      <c r="P57" s="957">
        <v>654708.58574999997</v>
      </c>
      <c r="Q57" s="958">
        <v>2.0763874121490628E-2</v>
      </c>
    </row>
    <row r="58" spans="1:17" ht="15.75">
      <c r="A58" s="956" t="s">
        <v>889</v>
      </c>
      <c r="B58" s="957">
        <v>63847.060010000001</v>
      </c>
      <c r="C58" s="957">
        <v>60896.320119999997</v>
      </c>
      <c r="D58" s="957">
        <v>66705.08958</v>
      </c>
      <c r="E58" s="957">
        <v>61682.661599999999</v>
      </c>
      <c r="F58" s="957">
        <v>31382.86491</v>
      </c>
      <c r="G58" s="957">
        <v>28164.218769999999</v>
      </c>
      <c r="H58" s="957">
        <v>16175.02558</v>
      </c>
      <c r="I58" s="957">
        <v>0</v>
      </c>
      <c r="J58" s="957">
        <v>124.5125</v>
      </c>
      <c r="K58" s="957">
        <v>236.20031</v>
      </c>
      <c r="L58" s="957">
        <v>1560.44974</v>
      </c>
      <c r="M58" s="957">
        <v>3070.5708</v>
      </c>
      <c r="N58" s="957">
        <v>18685.054820000001</v>
      </c>
      <c r="O58" s="957">
        <v>0</v>
      </c>
      <c r="P58" s="957">
        <v>352530.02873999998</v>
      </c>
      <c r="Q58" s="958">
        <v>1.1180377499429841E-2</v>
      </c>
    </row>
    <row r="59" spans="1:17" ht="15.75">
      <c r="A59" s="956" t="s">
        <v>890</v>
      </c>
      <c r="B59" s="957">
        <v>70703.058799999999</v>
      </c>
      <c r="C59" s="957">
        <v>65987.563999999998</v>
      </c>
      <c r="D59" s="957">
        <v>73756.192920000001</v>
      </c>
      <c r="E59" s="957">
        <v>61753.227009999995</v>
      </c>
      <c r="F59" s="957">
        <v>34895.790759999996</v>
      </c>
      <c r="G59" s="957">
        <v>28480.888129999999</v>
      </c>
      <c r="H59" s="957">
        <v>18187.230379999997</v>
      </c>
      <c r="I59" s="957">
        <v>0</v>
      </c>
      <c r="J59" s="957">
        <v>638.86343000000011</v>
      </c>
      <c r="K59" s="957">
        <v>450.50594000000001</v>
      </c>
      <c r="L59" s="957">
        <v>1085.7171899999998</v>
      </c>
      <c r="M59" s="957">
        <v>2598.1089900000002</v>
      </c>
      <c r="N59" s="957">
        <v>20585.276570000002</v>
      </c>
      <c r="O59" s="957">
        <v>0</v>
      </c>
      <c r="P59" s="957">
        <v>379122.42411999998</v>
      </c>
      <c r="Q59" s="958">
        <v>1.2023746843100052E-2</v>
      </c>
    </row>
    <row r="60" spans="1:17" ht="15.75">
      <c r="A60" s="956" t="s">
        <v>891</v>
      </c>
      <c r="B60" s="957">
        <v>73020.657049999994</v>
      </c>
      <c r="C60" s="957">
        <v>66938.585130000007</v>
      </c>
      <c r="D60" s="957">
        <v>80611.53585</v>
      </c>
      <c r="E60" s="957">
        <v>68277.34090000001</v>
      </c>
      <c r="F60" s="957">
        <v>35232.641510000001</v>
      </c>
      <c r="G60" s="957">
        <v>33592.786020000007</v>
      </c>
      <c r="H60" s="957">
        <v>16596.002660000002</v>
      </c>
      <c r="I60" s="957">
        <v>0</v>
      </c>
      <c r="J60" s="957">
        <v>630.02945</v>
      </c>
      <c r="K60" s="957">
        <v>639.63715999999999</v>
      </c>
      <c r="L60" s="957">
        <v>1279.5898099999999</v>
      </c>
      <c r="M60" s="957">
        <v>3722.7728399999996</v>
      </c>
      <c r="N60" s="957">
        <v>22973.090840000001</v>
      </c>
      <c r="O60" s="957">
        <v>0</v>
      </c>
      <c r="P60" s="957">
        <v>403514.66921999992</v>
      </c>
      <c r="Q60" s="958">
        <v>1.2797339121894978E-2</v>
      </c>
    </row>
    <row r="61" spans="1:17" ht="15.75">
      <c r="A61" s="956" t="s">
        <v>892</v>
      </c>
      <c r="B61" s="957">
        <v>58128.860999999997</v>
      </c>
      <c r="C61" s="957">
        <v>52770.381500000003</v>
      </c>
      <c r="D61" s="957">
        <v>65496.22451</v>
      </c>
      <c r="E61" s="957">
        <v>49752.710909999994</v>
      </c>
      <c r="F61" s="957">
        <v>29995.129440000001</v>
      </c>
      <c r="G61" s="957">
        <v>28872.253230000002</v>
      </c>
      <c r="H61" s="957">
        <v>15252.457970000001</v>
      </c>
      <c r="I61" s="957">
        <v>0</v>
      </c>
      <c r="J61" s="957">
        <v>486.94691999999998</v>
      </c>
      <c r="K61" s="957">
        <v>338.28113000000002</v>
      </c>
      <c r="L61" s="957">
        <v>1428.1978200000001</v>
      </c>
      <c r="M61" s="957">
        <v>2773.03991</v>
      </c>
      <c r="N61" s="957">
        <v>19210.432250000002</v>
      </c>
      <c r="O61" s="957">
        <v>0</v>
      </c>
      <c r="P61" s="957">
        <v>324504.91659000004</v>
      </c>
      <c r="Q61" s="958">
        <v>1.0291570000049563E-2</v>
      </c>
    </row>
    <row r="62" spans="1:17" ht="15.75">
      <c r="A62" s="956" t="s">
        <v>893</v>
      </c>
      <c r="B62" s="957">
        <v>7069.0564999999997</v>
      </c>
      <c r="C62" s="957">
        <v>9020.7297600000002</v>
      </c>
      <c r="D62" s="957">
        <v>9232.5236199999999</v>
      </c>
      <c r="E62" s="957">
        <v>6262.0299100000002</v>
      </c>
      <c r="F62" s="957">
        <v>3718.2181700000001</v>
      </c>
      <c r="G62" s="957">
        <v>4440.4007499999998</v>
      </c>
      <c r="H62" s="957">
        <v>2405.6762400000002</v>
      </c>
      <c r="I62" s="957">
        <v>0</v>
      </c>
      <c r="J62" s="957">
        <v>67.990479999999991</v>
      </c>
      <c r="K62" s="957">
        <v>127.15034</v>
      </c>
      <c r="L62" s="957">
        <v>279.77663999999999</v>
      </c>
      <c r="M62" s="957">
        <v>445.22482000000002</v>
      </c>
      <c r="N62" s="957">
        <v>2221.3653100000001</v>
      </c>
      <c r="O62" s="957">
        <v>0</v>
      </c>
      <c r="P62" s="957">
        <v>45290.142540000008</v>
      </c>
      <c r="Q62" s="958">
        <v>1.4363624353080022E-3</v>
      </c>
    </row>
    <row r="63" spans="1:17" ht="16.5" thickBot="1">
      <c r="A63" s="956" t="s">
        <v>894</v>
      </c>
      <c r="B63" s="957">
        <v>7950.7372300000006</v>
      </c>
      <c r="C63" s="957">
        <v>10125.964039999999</v>
      </c>
      <c r="D63" s="957">
        <v>8918.5986400000002</v>
      </c>
      <c r="E63" s="957">
        <v>6699.5099199999995</v>
      </c>
      <c r="F63" s="957">
        <v>3796.4837799999996</v>
      </c>
      <c r="G63" s="957">
        <v>4212.7740599999997</v>
      </c>
      <c r="H63" s="957">
        <v>2484.7493300000001</v>
      </c>
      <c r="I63" s="957">
        <v>0</v>
      </c>
      <c r="J63" s="957">
        <v>140.47681</v>
      </c>
      <c r="K63" s="957">
        <v>48.055800000000005</v>
      </c>
      <c r="L63" s="957">
        <v>330.76911000000001</v>
      </c>
      <c r="M63" s="957">
        <v>594.9434</v>
      </c>
      <c r="N63" s="957">
        <v>2226.76703</v>
      </c>
      <c r="O63" s="957">
        <v>0</v>
      </c>
      <c r="P63" s="957">
        <v>47529.829150000005</v>
      </c>
      <c r="Q63" s="958">
        <v>1.5073933822878022E-3</v>
      </c>
    </row>
    <row r="64" spans="1:17" ht="17.25" thickTop="1" thickBot="1">
      <c r="A64" s="953" t="s">
        <v>279</v>
      </c>
      <c r="B64" s="959">
        <v>5165321.5411299998</v>
      </c>
      <c r="C64" s="959">
        <v>5248347.6652599992</v>
      </c>
      <c r="D64" s="959">
        <v>6125216.132600002</v>
      </c>
      <c r="E64" s="959">
        <v>4335158.1024700003</v>
      </c>
      <c r="F64" s="959">
        <v>3774614.5804599989</v>
      </c>
      <c r="G64" s="959">
        <v>1951988.4385899999</v>
      </c>
      <c r="H64" s="959">
        <v>1105625.0455700001</v>
      </c>
      <c r="I64" s="959">
        <v>0</v>
      </c>
      <c r="J64" s="959">
        <v>34359.178980000004</v>
      </c>
      <c r="K64" s="959">
        <v>9888.238150000001</v>
      </c>
      <c r="L64" s="959">
        <v>529315.87506000011</v>
      </c>
      <c r="M64" s="959">
        <v>528988.41090000002</v>
      </c>
      <c r="N64" s="959">
        <v>2722169.6699000006</v>
      </c>
      <c r="O64" s="959">
        <v>145.38151000000002</v>
      </c>
      <c r="P64" s="959">
        <v>31531138.260579996</v>
      </c>
      <c r="Q64" s="960">
        <v>1</v>
      </c>
    </row>
    <row r="65" spans="1:17" ht="17.25" thickTop="1" thickBot="1">
      <c r="A65" s="961" t="s">
        <v>895</v>
      </c>
      <c r="B65" s="958">
        <v>0.16381652633161195</v>
      </c>
      <c r="C65" s="958">
        <v>0.1664496733954399</v>
      </c>
      <c r="D65" s="958">
        <v>0.19425927735243556</v>
      </c>
      <c r="E65" s="958">
        <v>0.13748815747288717</v>
      </c>
      <c r="F65" s="958">
        <v>0.11971069833463624</v>
      </c>
      <c r="G65" s="958">
        <v>6.1906691171703179E-2</v>
      </c>
      <c r="H65" s="958">
        <v>3.5064545923869948E-2</v>
      </c>
      <c r="I65" s="958">
        <v>0</v>
      </c>
      <c r="J65" s="958">
        <v>1.0896904100336779E-3</v>
      </c>
      <c r="K65" s="958">
        <v>3.1360232124452692E-4</v>
      </c>
      <c r="L65" s="958">
        <v>1.6787084268434008E-2</v>
      </c>
      <c r="M65" s="958">
        <v>1.6776698846972408E-2</v>
      </c>
      <c r="N65" s="958">
        <v>8.6332743442479445E-2</v>
      </c>
      <c r="O65" s="958">
        <v>4.6107282521340169E-6</v>
      </c>
      <c r="P65" s="958">
        <v>1</v>
      </c>
      <c r="Q65" s="962"/>
    </row>
    <row r="66" spans="1:17" ht="33" thickTop="1" thickBot="1">
      <c r="A66" s="953" t="s">
        <v>896</v>
      </c>
      <c r="B66" s="954" t="s">
        <v>85</v>
      </c>
      <c r="C66" s="954" t="s">
        <v>212</v>
      </c>
      <c r="D66" s="954" t="s">
        <v>87</v>
      </c>
      <c r="E66" s="954" t="s">
        <v>89</v>
      </c>
      <c r="F66" s="954" t="s">
        <v>97</v>
      </c>
      <c r="G66" s="954" t="s">
        <v>95</v>
      </c>
      <c r="H66" s="954" t="s">
        <v>91</v>
      </c>
      <c r="I66" s="954" t="s">
        <v>93</v>
      </c>
      <c r="J66" s="954" t="s">
        <v>99</v>
      </c>
      <c r="K66" s="954" t="s">
        <v>101</v>
      </c>
      <c r="L66" s="954" t="s">
        <v>103</v>
      </c>
      <c r="M66" s="954" t="s">
        <v>105</v>
      </c>
      <c r="N66" s="954" t="s">
        <v>107</v>
      </c>
      <c r="O66" s="954" t="s">
        <v>109</v>
      </c>
      <c r="P66" s="955" t="s">
        <v>606</v>
      </c>
      <c r="Q66" s="954" t="s">
        <v>831</v>
      </c>
    </row>
    <row r="67" spans="1:17" ht="16.5" thickTop="1">
      <c r="A67" s="956" t="s">
        <v>881</v>
      </c>
      <c r="B67" s="957">
        <v>46</v>
      </c>
      <c r="C67" s="957">
        <v>44</v>
      </c>
      <c r="D67" s="957">
        <v>80</v>
      </c>
      <c r="E67" s="957">
        <v>32</v>
      </c>
      <c r="F67" s="957">
        <v>45</v>
      </c>
      <c r="G67" s="957">
        <v>10</v>
      </c>
      <c r="H67" s="957">
        <v>9</v>
      </c>
      <c r="I67" s="957">
        <v>0</v>
      </c>
      <c r="J67" s="957">
        <v>0</v>
      </c>
      <c r="K67" s="957">
        <v>0</v>
      </c>
      <c r="L67" s="957">
        <v>11</v>
      </c>
      <c r="M67" s="957">
        <v>9</v>
      </c>
      <c r="N67" s="957">
        <v>32</v>
      </c>
      <c r="O67" s="957">
        <v>0</v>
      </c>
      <c r="P67" s="957">
        <v>318</v>
      </c>
      <c r="Q67" s="958">
        <v>1.9682602559976232E-3</v>
      </c>
    </row>
    <row r="68" spans="1:17" ht="15.75">
      <c r="A68" s="956" t="s">
        <v>882</v>
      </c>
      <c r="B68" s="957">
        <v>57</v>
      </c>
      <c r="C68" s="957">
        <v>44</v>
      </c>
      <c r="D68" s="957">
        <v>79</v>
      </c>
      <c r="E68" s="957">
        <v>59</v>
      </c>
      <c r="F68" s="957">
        <v>52</v>
      </c>
      <c r="G68" s="957">
        <v>24</v>
      </c>
      <c r="H68" s="957">
        <v>16</v>
      </c>
      <c r="I68" s="957">
        <v>0</v>
      </c>
      <c r="J68" s="957">
        <v>1</v>
      </c>
      <c r="K68" s="957">
        <v>0</v>
      </c>
      <c r="L68" s="957">
        <v>8</v>
      </c>
      <c r="M68" s="957">
        <v>11</v>
      </c>
      <c r="N68" s="957">
        <v>27</v>
      </c>
      <c r="O68" s="957">
        <v>0</v>
      </c>
      <c r="P68" s="957">
        <v>378</v>
      </c>
      <c r="Q68" s="958">
        <v>2.3396301156198163E-3</v>
      </c>
    </row>
    <row r="69" spans="1:17" ht="15.75">
      <c r="A69" s="956" t="s">
        <v>883</v>
      </c>
      <c r="B69" s="957">
        <v>124</v>
      </c>
      <c r="C69" s="957">
        <v>82</v>
      </c>
      <c r="D69" s="957">
        <v>107</v>
      </c>
      <c r="E69" s="957">
        <v>133</v>
      </c>
      <c r="F69" s="957">
        <v>95</v>
      </c>
      <c r="G69" s="957">
        <v>50</v>
      </c>
      <c r="H69" s="957">
        <v>20</v>
      </c>
      <c r="I69" s="957">
        <v>0</v>
      </c>
      <c r="J69" s="957">
        <v>0</v>
      </c>
      <c r="K69" s="957">
        <v>0</v>
      </c>
      <c r="L69" s="957">
        <v>10</v>
      </c>
      <c r="M69" s="957">
        <v>13</v>
      </c>
      <c r="N69" s="957">
        <v>58</v>
      </c>
      <c r="O69" s="957">
        <v>0</v>
      </c>
      <c r="P69" s="957">
        <v>692</v>
      </c>
      <c r="Q69" s="958">
        <v>4.2831323809759602E-3</v>
      </c>
    </row>
    <row r="70" spans="1:17" ht="15.75">
      <c r="A70" s="956" t="s">
        <v>884</v>
      </c>
      <c r="B70" s="957">
        <v>296</v>
      </c>
      <c r="C70" s="957">
        <v>260</v>
      </c>
      <c r="D70" s="957">
        <v>315</v>
      </c>
      <c r="E70" s="957">
        <v>340</v>
      </c>
      <c r="F70" s="957">
        <v>170</v>
      </c>
      <c r="G70" s="957">
        <v>152</v>
      </c>
      <c r="H70" s="957">
        <v>102</v>
      </c>
      <c r="I70" s="957">
        <v>0</v>
      </c>
      <c r="J70" s="957">
        <v>3</v>
      </c>
      <c r="K70" s="957">
        <v>2</v>
      </c>
      <c r="L70" s="957">
        <v>13</v>
      </c>
      <c r="M70" s="957">
        <v>19</v>
      </c>
      <c r="N70" s="957">
        <v>144</v>
      </c>
      <c r="O70" s="957">
        <v>0</v>
      </c>
      <c r="P70" s="957">
        <v>1816</v>
      </c>
      <c r="Q70" s="958">
        <v>1.124012775123171E-2</v>
      </c>
    </row>
    <row r="71" spans="1:17" ht="15.75">
      <c r="A71" s="956" t="s">
        <v>885</v>
      </c>
      <c r="B71" s="957">
        <v>409</v>
      </c>
      <c r="C71" s="957">
        <v>441</v>
      </c>
      <c r="D71" s="957">
        <v>507</v>
      </c>
      <c r="E71" s="957">
        <v>483</v>
      </c>
      <c r="F71" s="957">
        <v>249</v>
      </c>
      <c r="G71" s="957">
        <v>195</v>
      </c>
      <c r="H71" s="957">
        <v>137</v>
      </c>
      <c r="I71" s="957">
        <v>0</v>
      </c>
      <c r="J71" s="957">
        <v>5</v>
      </c>
      <c r="K71" s="957">
        <v>0</v>
      </c>
      <c r="L71" s="957">
        <v>16</v>
      </c>
      <c r="M71" s="957">
        <v>31</v>
      </c>
      <c r="N71" s="957">
        <v>171</v>
      </c>
      <c r="O71" s="957">
        <v>0</v>
      </c>
      <c r="P71" s="957">
        <v>2644</v>
      </c>
      <c r="Q71" s="958">
        <v>1.6365031814017973E-2</v>
      </c>
    </row>
    <row r="72" spans="1:17" ht="15.75">
      <c r="A72" s="956" t="s">
        <v>886</v>
      </c>
      <c r="B72" s="957">
        <v>691</v>
      </c>
      <c r="C72" s="957">
        <v>797</v>
      </c>
      <c r="D72" s="957">
        <v>759</v>
      </c>
      <c r="E72" s="957">
        <v>769</v>
      </c>
      <c r="F72" s="957">
        <v>370</v>
      </c>
      <c r="G72" s="957">
        <v>350</v>
      </c>
      <c r="H72" s="957">
        <v>205</v>
      </c>
      <c r="I72" s="957">
        <v>0</v>
      </c>
      <c r="J72" s="957">
        <v>11</v>
      </c>
      <c r="K72" s="957">
        <v>5</v>
      </c>
      <c r="L72" s="957">
        <v>24</v>
      </c>
      <c r="M72" s="957">
        <v>38</v>
      </c>
      <c r="N72" s="957">
        <v>209</v>
      </c>
      <c r="O72" s="957">
        <v>0</v>
      </c>
      <c r="P72" s="957">
        <v>4228</v>
      </c>
      <c r="Q72" s="958">
        <v>2.6169196108043871E-2</v>
      </c>
    </row>
    <row r="73" spans="1:17" ht="15.75">
      <c r="A73" s="956" t="s">
        <v>887</v>
      </c>
      <c r="B73" s="957">
        <v>679</v>
      </c>
      <c r="C73" s="957">
        <v>705</v>
      </c>
      <c r="D73" s="957">
        <v>778</v>
      </c>
      <c r="E73" s="957">
        <v>675</v>
      </c>
      <c r="F73" s="957">
        <v>338</v>
      </c>
      <c r="G73" s="957">
        <v>324</v>
      </c>
      <c r="H73" s="957">
        <v>169</v>
      </c>
      <c r="I73" s="957">
        <v>0</v>
      </c>
      <c r="J73" s="957">
        <v>6</v>
      </c>
      <c r="K73" s="957">
        <v>2</v>
      </c>
      <c r="L73" s="957">
        <v>23</v>
      </c>
      <c r="M73" s="957">
        <v>26</v>
      </c>
      <c r="N73" s="957">
        <v>220</v>
      </c>
      <c r="O73" s="957">
        <v>0</v>
      </c>
      <c r="P73" s="957">
        <v>3945</v>
      </c>
      <c r="Q73" s="958">
        <v>2.4417568270159194E-2</v>
      </c>
    </row>
    <row r="74" spans="1:17" ht="15.75">
      <c r="A74" s="956" t="s">
        <v>888</v>
      </c>
      <c r="B74" s="957">
        <v>709</v>
      </c>
      <c r="C74" s="957">
        <v>669</v>
      </c>
      <c r="D74" s="957">
        <v>733</v>
      </c>
      <c r="E74" s="957">
        <v>638</v>
      </c>
      <c r="F74" s="957">
        <v>345</v>
      </c>
      <c r="G74" s="957">
        <v>323</v>
      </c>
      <c r="H74" s="957">
        <v>190</v>
      </c>
      <c r="I74" s="957">
        <v>0</v>
      </c>
      <c r="J74" s="957">
        <v>10</v>
      </c>
      <c r="K74" s="957">
        <v>6</v>
      </c>
      <c r="L74" s="957">
        <v>20</v>
      </c>
      <c r="M74" s="957">
        <v>42</v>
      </c>
      <c r="N74" s="957">
        <v>200</v>
      </c>
      <c r="O74" s="957">
        <v>1</v>
      </c>
      <c r="P74" s="957">
        <v>3886</v>
      </c>
      <c r="Q74" s="958">
        <v>2.4052387908197369E-2</v>
      </c>
    </row>
    <row r="75" spans="1:17" ht="15.75">
      <c r="A75" s="956" t="s">
        <v>889</v>
      </c>
      <c r="B75" s="957">
        <v>537</v>
      </c>
      <c r="C75" s="957">
        <v>509</v>
      </c>
      <c r="D75" s="957">
        <v>561</v>
      </c>
      <c r="E75" s="957">
        <v>518</v>
      </c>
      <c r="F75" s="957">
        <v>260</v>
      </c>
      <c r="G75" s="957">
        <v>236</v>
      </c>
      <c r="H75" s="957">
        <v>137</v>
      </c>
      <c r="I75" s="957">
        <v>0</v>
      </c>
      <c r="J75" s="957">
        <v>1</v>
      </c>
      <c r="K75" s="957">
        <v>2</v>
      </c>
      <c r="L75" s="957">
        <v>13</v>
      </c>
      <c r="M75" s="957">
        <v>26</v>
      </c>
      <c r="N75" s="957">
        <v>156</v>
      </c>
      <c r="O75" s="957">
        <v>0</v>
      </c>
      <c r="P75" s="957">
        <v>2956</v>
      </c>
      <c r="Q75" s="958">
        <v>1.8296155084053377E-2</v>
      </c>
    </row>
    <row r="76" spans="1:17" ht="15.75">
      <c r="A76" s="956" t="s">
        <v>890</v>
      </c>
      <c r="B76" s="957">
        <v>847</v>
      </c>
      <c r="C76" s="957">
        <v>788</v>
      </c>
      <c r="D76" s="957">
        <v>875</v>
      </c>
      <c r="E76" s="957">
        <v>738</v>
      </c>
      <c r="F76" s="957">
        <v>417</v>
      </c>
      <c r="G76" s="957">
        <v>336</v>
      </c>
      <c r="H76" s="957">
        <v>216</v>
      </c>
      <c r="I76" s="957">
        <v>0</v>
      </c>
      <c r="J76" s="957">
        <v>8</v>
      </c>
      <c r="K76" s="957">
        <v>5</v>
      </c>
      <c r="L76" s="957">
        <v>13</v>
      </c>
      <c r="M76" s="957">
        <v>31</v>
      </c>
      <c r="N76" s="957">
        <v>243</v>
      </c>
      <c r="O76" s="957">
        <v>0</v>
      </c>
      <c r="P76" s="957">
        <v>4517</v>
      </c>
      <c r="Q76" s="958">
        <v>2.7957960931890766E-2</v>
      </c>
    </row>
    <row r="77" spans="1:17" ht="15.75">
      <c r="A77" s="956" t="s">
        <v>891</v>
      </c>
      <c r="B77" s="957">
        <v>1482</v>
      </c>
      <c r="C77" s="957">
        <v>1356</v>
      </c>
      <c r="D77" s="957">
        <v>1641</v>
      </c>
      <c r="E77" s="957">
        <v>1384</v>
      </c>
      <c r="F77" s="957">
        <v>716</v>
      </c>
      <c r="G77" s="957">
        <v>676</v>
      </c>
      <c r="H77" s="957">
        <v>334</v>
      </c>
      <c r="I77" s="957">
        <v>0</v>
      </c>
      <c r="J77" s="957">
        <v>13</v>
      </c>
      <c r="K77" s="957">
        <v>12</v>
      </c>
      <c r="L77" s="957">
        <v>26</v>
      </c>
      <c r="M77" s="957">
        <v>76</v>
      </c>
      <c r="N77" s="957">
        <v>469</v>
      </c>
      <c r="O77" s="957">
        <v>0</v>
      </c>
      <c r="P77" s="957">
        <v>8185</v>
      </c>
      <c r="Q77" s="958">
        <v>5.0661038350127502E-2</v>
      </c>
    </row>
    <row r="78" spans="1:17" ht="15.75">
      <c r="A78" s="956" t="s">
        <v>892</v>
      </c>
      <c r="B78" s="957">
        <v>3367</v>
      </c>
      <c r="C78" s="957">
        <v>3163</v>
      </c>
      <c r="D78" s="957">
        <v>3824</v>
      </c>
      <c r="E78" s="957">
        <v>2910</v>
      </c>
      <c r="F78" s="957">
        <v>1729</v>
      </c>
      <c r="G78" s="957">
        <v>1739</v>
      </c>
      <c r="H78" s="957">
        <v>912</v>
      </c>
      <c r="I78" s="957">
        <v>0</v>
      </c>
      <c r="J78" s="957">
        <v>30</v>
      </c>
      <c r="K78" s="957">
        <v>23</v>
      </c>
      <c r="L78" s="957">
        <v>81</v>
      </c>
      <c r="M78" s="957">
        <v>167</v>
      </c>
      <c r="N78" s="957">
        <v>1110</v>
      </c>
      <c r="O78" s="957">
        <v>0</v>
      </c>
      <c r="P78" s="957">
        <v>19055</v>
      </c>
      <c r="Q78" s="958">
        <v>0.11794087791834815</v>
      </c>
    </row>
    <row r="79" spans="1:17" ht="15.75">
      <c r="A79" s="956" t="s">
        <v>893</v>
      </c>
      <c r="B79" s="957">
        <v>1434</v>
      </c>
      <c r="C79" s="957">
        <v>1924</v>
      </c>
      <c r="D79" s="957">
        <v>1877</v>
      </c>
      <c r="E79" s="957">
        <v>1289</v>
      </c>
      <c r="F79" s="957">
        <v>749</v>
      </c>
      <c r="G79" s="957">
        <v>859</v>
      </c>
      <c r="H79" s="957">
        <v>489</v>
      </c>
      <c r="I79" s="957">
        <v>0</v>
      </c>
      <c r="J79" s="957">
        <v>14</v>
      </c>
      <c r="K79" s="957">
        <v>25</v>
      </c>
      <c r="L79" s="957">
        <v>63</v>
      </c>
      <c r="M79" s="957">
        <v>90</v>
      </c>
      <c r="N79" s="957">
        <v>446</v>
      </c>
      <c r="O79" s="957">
        <v>0</v>
      </c>
      <c r="P79" s="957">
        <v>9259</v>
      </c>
      <c r="Q79" s="958">
        <v>5.7308558837364756E-2</v>
      </c>
    </row>
    <row r="80" spans="1:17" ht="16.5" thickBot="1">
      <c r="A80" s="956" t="s">
        <v>894</v>
      </c>
      <c r="B80" s="957">
        <v>16811</v>
      </c>
      <c r="C80" s="957">
        <v>18062</v>
      </c>
      <c r="D80" s="957">
        <v>19053</v>
      </c>
      <c r="E80" s="957">
        <v>11241</v>
      </c>
      <c r="F80" s="957">
        <v>14017</v>
      </c>
      <c r="G80" s="957">
        <v>8795</v>
      </c>
      <c r="H80" s="957">
        <v>4635</v>
      </c>
      <c r="I80" s="957">
        <v>0</v>
      </c>
      <c r="J80" s="957">
        <v>153</v>
      </c>
      <c r="K80" s="957">
        <v>56</v>
      </c>
      <c r="L80" s="957">
        <v>509</v>
      </c>
      <c r="M80" s="957">
        <v>1866</v>
      </c>
      <c r="N80" s="957">
        <v>4487</v>
      </c>
      <c r="O80" s="957">
        <v>0</v>
      </c>
      <c r="P80" s="957">
        <v>99685</v>
      </c>
      <c r="Q80" s="958">
        <v>0.61700007427397197</v>
      </c>
    </row>
    <row r="81" spans="1:17" ht="17.25" thickTop="1" thickBot="1">
      <c r="A81" s="953" t="s">
        <v>279</v>
      </c>
      <c r="B81" s="959">
        <v>27489</v>
      </c>
      <c r="C81" s="959">
        <v>28844</v>
      </c>
      <c r="D81" s="959">
        <v>31189</v>
      </c>
      <c r="E81" s="959">
        <v>21209</v>
      </c>
      <c r="F81" s="959">
        <v>19552</v>
      </c>
      <c r="G81" s="959">
        <v>14069</v>
      </c>
      <c r="H81" s="959">
        <v>7571</v>
      </c>
      <c r="I81" s="959">
        <v>0</v>
      </c>
      <c r="J81" s="959">
        <v>255</v>
      </c>
      <c r="K81" s="959">
        <v>138</v>
      </c>
      <c r="L81" s="959">
        <v>830</v>
      </c>
      <c r="M81" s="959">
        <v>2445</v>
      </c>
      <c r="N81" s="959">
        <v>7972</v>
      </c>
      <c r="O81" s="959">
        <v>1</v>
      </c>
      <c r="P81" s="959">
        <v>161564</v>
      </c>
      <c r="Q81" s="960">
        <v>1</v>
      </c>
    </row>
    <row r="82" spans="1:17" ht="16.5" thickTop="1">
      <c r="A82" s="961" t="s">
        <v>895</v>
      </c>
      <c r="B82" s="958">
        <v>0.17014310118590775</v>
      </c>
      <c r="C82" s="958">
        <v>0.17852987051570895</v>
      </c>
      <c r="D82" s="958">
        <v>0.19304424252927632</v>
      </c>
      <c r="E82" s="958">
        <v>0.13127305587878488</v>
      </c>
      <c r="F82" s="958">
        <v>0.12101705825555198</v>
      </c>
      <c r="G82" s="958">
        <v>8.7080042583743897E-2</v>
      </c>
      <c r="H82" s="958">
        <v>4.6860686786660395E-2</v>
      </c>
      <c r="I82" s="958">
        <v>0</v>
      </c>
      <c r="J82" s="958">
        <v>1.5783219033943204E-3</v>
      </c>
      <c r="K82" s="958">
        <v>8.5415067713104408E-4</v>
      </c>
      <c r="L82" s="958">
        <v>5.1372830581070039E-3</v>
      </c>
      <c r="M82" s="958">
        <v>1.5133321779604367E-2</v>
      </c>
      <c r="N82" s="958">
        <v>4.9342675348468722E-2</v>
      </c>
      <c r="O82" s="958">
        <v>6.1894976603698842E-6</v>
      </c>
      <c r="P82" s="958">
        <v>1</v>
      </c>
      <c r="Q82" s="963"/>
    </row>
    <row r="83" spans="1:17" ht="16.5" thickBot="1">
      <c r="A83" s="964"/>
      <c r="B83" s="965"/>
      <c r="C83" s="966"/>
      <c r="D83" s="966"/>
      <c r="E83" s="966"/>
      <c r="F83" s="966"/>
      <c r="G83" s="965"/>
      <c r="H83" s="965"/>
      <c r="I83" s="965"/>
      <c r="J83" s="965"/>
      <c r="K83" s="965"/>
      <c r="L83" s="965"/>
      <c r="M83" s="965"/>
      <c r="N83" s="965"/>
      <c r="O83" s="965"/>
      <c r="P83" s="967"/>
      <c r="Q83" s="967"/>
    </row>
    <row r="84" spans="1:17" ht="15.75" thickTop="1">
      <c r="A84" s="968" t="s">
        <v>899</v>
      </c>
      <c r="B84" s="969"/>
      <c r="C84" s="969"/>
      <c r="D84" s="969"/>
      <c r="E84" s="969"/>
      <c r="F84" s="969"/>
      <c r="G84" s="969"/>
      <c r="H84" s="969"/>
      <c r="I84" s="969"/>
      <c r="J84" s="969"/>
      <c r="K84" s="969"/>
      <c r="L84" s="969"/>
      <c r="M84" s="969"/>
      <c r="N84" s="969"/>
      <c r="O84" s="969"/>
      <c r="P84" s="970"/>
      <c r="Q84" s="971"/>
    </row>
    <row r="85" spans="1:17">
      <c r="A85" s="951"/>
      <c r="C85" s="253"/>
      <c r="D85" s="253"/>
      <c r="E85" s="253"/>
      <c r="F85" s="253"/>
      <c r="G85" s="253"/>
      <c r="P85" s="377"/>
    </row>
    <row r="86" spans="1:17" ht="26.25">
      <c r="A86" s="972"/>
      <c r="B86" s="499"/>
      <c r="C86" s="499"/>
      <c r="D86" s="499"/>
      <c r="E86" s="499"/>
      <c r="F86" s="499"/>
      <c r="G86" s="499"/>
      <c r="H86" s="499"/>
      <c r="I86" s="499"/>
      <c r="J86" s="499"/>
      <c r="K86" s="499"/>
      <c r="L86" s="499"/>
      <c r="M86" s="499"/>
      <c r="N86" s="499"/>
      <c r="O86" s="499"/>
      <c r="P86" s="499"/>
      <c r="Q86" s="973"/>
    </row>
    <row r="87" spans="1:17" ht="26.25">
      <c r="A87" s="1599" t="s">
        <v>578</v>
      </c>
      <c r="B87" s="1599"/>
      <c r="C87" s="1599"/>
      <c r="D87" s="1599"/>
      <c r="E87" s="1599"/>
      <c r="F87" s="1599"/>
      <c r="G87" s="1599"/>
      <c r="H87" s="1599"/>
      <c r="I87" s="1599"/>
      <c r="J87" s="1599"/>
      <c r="K87" s="1599"/>
      <c r="L87" s="1599"/>
      <c r="M87" s="1599"/>
      <c r="N87" s="1599"/>
      <c r="O87" s="1599"/>
      <c r="P87" s="1599"/>
      <c r="Q87" s="1599"/>
    </row>
    <row r="88" spans="1:17" ht="26.25">
      <c r="A88" s="1599" t="s">
        <v>900</v>
      </c>
      <c r="B88" s="1599"/>
      <c r="C88" s="1599"/>
      <c r="D88" s="1599"/>
      <c r="E88" s="1599"/>
      <c r="F88" s="1599"/>
      <c r="G88" s="1599"/>
      <c r="H88" s="1599"/>
      <c r="I88" s="1599"/>
      <c r="J88" s="1599"/>
      <c r="K88" s="1599"/>
      <c r="L88" s="1599"/>
      <c r="M88" s="1599"/>
      <c r="N88" s="1599"/>
      <c r="O88" s="1599"/>
      <c r="P88" s="1599"/>
      <c r="Q88" s="1599"/>
    </row>
    <row r="89" spans="1:17" ht="26.25">
      <c r="A89" s="1599" t="s">
        <v>1422</v>
      </c>
      <c r="B89" s="1599"/>
      <c r="C89" s="1599"/>
      <c r="D89" s="1599"/>
      <c r="E89" s="1599"/>
      <c r="F89" s="1599"/>
      <c r="G89" s="1599"/>
      <c r="H89" s="1599"/>
      <c r="I89" s="1599"/>
      <c r="J89" s="1599"/>
      <c r="K89" s="1599"/>
      <c r="L89" s="1599"/>
      <c r="M89" s="1599"/>
      <c r="N89" s="1599"/>
      <c r="O89" s="1599"/>
      <c r="P89" s="1599"/>
      <c r="Q89" s="1599"/>
    </row>
    <row r="90" spans="1:17" ht="26.25" thickBot="1">
      <c r="A90" s="1600" t="s">
        <v>597</v>
      </c>
      <c r="B90" s="1600"/>
      <c r="C90" s="1600"/>
      <c r="D90" s="1600"/>
      <c r="E90" s="1600"/>
      <c r="F90" s="1600"/>
      <c r="G90" s="1600"/>
      <c r="H90" s="1600"/>
      <c r="I90" s="1600"/>
      <c r="J90" s="1600"/>
      <c r="K90" s="1600"/>
      <c r="L90" s="1600"/>
      <c r="M90" s="1600"/>
      <c r="N90" s="1600"/>
      <c r="O90" s="1600"/>
      <c r="P90" s="1600"/>
      <c r="Q90" s="1600"/>
    </row>
    <row r="91" spans="1:17" ht="33" thickTop="1" thickBot="1">
      <c r="A91" s="457" t="s">
        <v>879</v>
      </c>
      <c r="B91" s="458" t="s">
        <v>85</v>
      </c>
      <c r="C91" s="458" t="s">
        <v>212</v>
      </c>
      <c r="D91" s="458" t="s">
        <v>87</v>
      </c>
      <c r="E91" s="458" t="s">
        <v>89</v>
      </c>
      <c r="F91" s="458" t="s">
        <v>97</v>
      </c>
      <c r="G91" s="458" t="s">
        <v>95</v>
      </c>
      <c r="H91" s="458" t="s">
        <v>91</v>
      </c>
      <c r="I91" s="458" t="s">
        <v>93</v>
      </c>
      <c r="J91" s="458" t="s">
        <v>99</v>
      </c>
      <c r="K91" s="458" t="s">
        <v>101</v>
      </c>
      <c r="L91" s="458" t="s">
        <v>103</v>
      </c>
      <c r="M91" s="458" t="s">
        <v>105</v>
      </c>
      <c r="N91" s="458" t="s">
        <v>107</v>
      </c>
      <c r="O91" s="458" t="s">
        <v>109</v>
      </c>
      <c r="P91" s="459" t="s">
        <v>606</v>
      </c>
      <c r="Q91" s="458" t="s">
        <v>880</v>
      </c>
    </row>
    <row r="92" spans="1:17" ht="16.5" thickTop="1">
      <c r="A92" s="460" t="s">
        <v>881</v>
      </c>
      <c r="B92" s="167">
        <v>91225.520969999998</v>
      </c>
      <c r="C92" s="167">
        <v>1846147.0627000001</v>
      </c>
      <c r="D92" s="167">
        <v>841997.92382999999</v>
      </c>
      <c r="E92" s="167">
        <v>129811.14973</v>
      </c>
      <c r="F92" s="167">
        <v>162987.38503999999</v>
      </c>
      <c r="G92" s="167">
        <v>167128.95077000002</v>
      </c>
      <c r="H92" s="167">
        <v>89603.297310000009</v>
      </c>
      <c r="I92" s="167">
        <v>62299.157009999995</v>
      </c>
      <c r="J92" s="167">
        <v>0</v>
      </c>
      <c r="K92" s="167">
        <v>0</v>
      </c>
      <c r="L92" s="167">
        <v>434786.80710999999</v>
      </c>
      <c r="M92" s="167">
        <v>18509.804989999997</v>
      </c>
      <c r="N92" s="167">
        <v>471919.02463</v>
      </c>
      <c r="O92" s="167">
        <v>139040.55621000001</v>
      </c>
      <c r="P92" s="167">
        <v>4455456.640300001</v>
      </c>
      <c r="Q92" s="168">
        <v>8.5044127104572306E-2</v>
      </c>
    </row>
    <row r="93" spans="1:17" ht="15.75">
      <c r="A93" s="460" t="s">
        <v>882</v>
      </c>
      <c r="B93" s="167">
        <v>132767.59818999999</v>
      </c>
      <c r="C93" s="167">
        <v>89201.922590000002</v>
      </c>
      <c r="D93" s="167">
        <v>197379.30133000002</v>
      </c>
      <c r="E93" s="167">
        <v>121683.06689</v>
      </c>
      <c r="F93" s="167">
        <v>103465.49769</v>
      </c>
      <c r="G93" s="167">
        <v>117377.23847</v>
      </c>
      <c r="H93" s="167">
        <v>89261.921819999989</v>
      </c>
      <c r="I93" s="167">
        <v>45709.34074</v>
      </c>
      <c r="J93" s="167">
        <v>0</v>
      </c>
      <c r="K93" s="167">
        <v>0</v>
      </c>
      <c r="L93" s="167">
        <v>8211.6668700000009</v>
      </c>
      <c r="M93" s="167">
        <v>75150.591230000005</v>
      </c>
      <c r="N93" s="167">
        <v>78467.637459999998</v>
      </c>
      <c r="O93" s="167">
        <v>31742.437469999997</v>
      </c>
      <c r="P93" s="167">
        <v>1090418.2207499999</v>
      </c>
      <c r="Q93" s="168">
        <v>2.0813504259882213E-2</v>
      </c>
    </row>
    <row r="94" spans="1:17" ht="15.75">
      <c r="A94" s="460" t="s">
        <v>883</v>
      </c>
      <c r="B94" s="167">
        <v>119681.04464000001</v>
      </c>
      <c r="C94" s="167">
        <v>100628.18356</v>
      </c>
      <c r="D94" s="167">
        <v>440473.26058999996</v>
      </c>
      <c r="E94" s="167">
        <v>155431.92621000001</v>
      </c>
      <c r="F94" s="167">
        <v>177389.52544999999</v>
      </c>
      <c r="G94" s="167">
        <v>92749.171130000002</v>
      </c>
      <c r="H94" s="167">
        <v>135662.64343999999</v>
      </c>
      <c r="I94" s="167">
        <v>44175.439229999996</v>
      </c>
      <c r="J94" s="167">
        <v>0</v>
      </c>
      <c r="K94" s="167">
        <v>0</v>
      </c>
      <c r="L94" s="167">
        <v>83807.32965</v>
      </c>
      <c r="M94" s="167">
        <v>31321.61807</v>
      </c>
      <c r="N94" s="167">
        <v>111004.15568000001</v>
      </c>
      <c r="O94" s="167">
        <v>26161.1011</v>
      </c>
      <c r="P94" s="167">
        <v>1518485.3987500002</v>
      </c>
      <c r="Q94" s="168">
        <v>2.8984294020429936E-2</v>
      </c>
    </row>
    <row r="95" spans="1:17" ht="15.75">
      <c r="A95" s="460" t="s">
        <v>884</v>
      </c>
      <c r="B95" s="167">
        <v>278400.44983999996</v>
      </c>
      <c r="C95" s="167">
        <v>218203.91652</v>
      </c>
      <c r="D95" s="167">
        <v>724827.01813999994</v>
      </c>
      <c r="E95" s="167">
        <v>402809.07886000001</v>
      </c>
      <c r="F95" s="167">
        <v>340038.96758</v>
      </c>
      <c r="G95" s="167">
        <v>168336.33997999999</v>
      </c>
      <c r="H95" s="167">
        <v>181648.69711000001</v>
      </c>
      <c r="I95" s="167">
        <v>90760.639609999998</v>
      </c>
      <c r="J95" s="167">
        <v>1423.0513000000001</v>
      </c>
      <c r="K95" s="167">
        <v>0</v>
      </c>
      <c r="L95" s="167">
        <v>145355.42974000002</v>
      </c>
      <c r="M95" s="167">
        <v>22969.474829999999</v>
      </c>
      <c r="N95" s="167">
        <v>181895.15790000002</v>
      </c>
      <c r="O95" s="167">
        <v>61938.591780000002</v>
      </c>
      <c r="P95" s="167">
        <v>2818606.8131900001</v>
      </c>
      <c r="Q95" s="168">
        <v>5.3800536158422507E-2</v>
      </c>
    </row>
    <row r="96" spans="1:17" ht="15.75">
      <c r="A96" s="460" t="s">
        <v>885</v>
      </c>
      <c r="B96" s="167">
        <v>552488.01527999993</v>
      </c>
      <c r="C96" s="167">
        <v>319128.88951000001</v>
      </c>
      <c r="D96" s="167">
        <v>965438.02610000002</v>
      </c>
      <c r="E96" s="167">
        <v>407144.03989999997</v>
      </c>
      <c r="F96" s="167">
        <v>446443.16097000003</v>
      </c>
      <c r="G96" s="167">
        <v>202515.17269000001</v>
      </c>
      <c r="H96" s="167">
        <v>171810.86812999999</v>
      </c>
      <c r="I96" s="167">
        <v>116983.21086000001</v>
      </c>
      <c r="J96" s="167">
        <v>3816.1216600000002</v>
      </c>
      <c r="K96" s="167">
        <v>0</v>
      </c>
      <c r="L96" s="167">
        <v>262728.44798</v>
      </c>
      <c r="M96" s="167">
        <v>34314.579600000005</v>
      </c>
      <c r="N96" s="167">
        <v>163380.41608000002</v>
      </c>
      <c r="O96" s="167">
        <v>77343.970690000002</v>
      </c>
      <c r="P96" s="167">
        <v>3723534.9194499995</v>
      </c>
      <c r="Q96" s="168">
        <v>7.1073472941865959E-2</v>
      </c>
    </row>
    <row r="97" spans="1:17" ht="15.75">
      <c r="A97" s="460" t="s">
        <v>886</v>
      </c>
      <c r="B97" s="167">
        <v>875608.45599000005</v>
      </c>
      <c r="C97" s="167">
        <v>643371.15974000003</v>
      </c>
      <c r="D97" s="167">
        <v>1263477.71786</v>
      </c>
      <c r="E97" s="167">
        <v>569946.58976</v>
      </c>
      <c r="F97" s="167">
        <v>569991.74511999998</v>
      </c>
      <c r="G97" s="167">
        <v>250612.13211999999</v>
      </c>
      <c r="H97" s="167">
        <v>190323.42405999999</v>
      </c>
      <c r="I97" s="167">
        <v>242516.12953000001</v>
      </c>
      <c r="J97" s="167">
        <v>3469.10592</v>
      </c>
      <c r="K97" s="167">
        <v>1313.2418500000001</v>
      </c>
      <c r="L97" s="167">
        <v>429800.82419000001</v>
      </c>
      <c r="M97" s="167">
        <v>41365.859770000003</v>
      </c>
      <c r="N97" s="167">
        <v>157179.58325999998</v>
      </c>
      <c r="O97" s="167">
        <v>121480.49675000001</v>
      </c>
      <c r="P97" s="167">
        <v>5360456.4659199994</v>
      </c>
      <c r="Q97" s="168">
        <v>0.1023184328409335</v>
      </c>
    </row>
    <row r="98" spans="1:17" ht="15.75">
      <c r="A98" s="460" t="s">
        <v>887</v>
      </c>
      <c r="B98" s="167">
        <v>722845.52549999999</v>
      </c>
      <c r="C98" s="167">
        <v>721978.23371000006</v>
      </c>
      <c r="D98" s="167">
        <v>1102677.6881500001</v>
      </c>
      <c r="E98" s="167">
        <v>453334.53787</v>
      </c>
      <c r="F98" s="167">
        <v>423099.63368000003</v>
      </c>
      <c r="G98" s="167">
        <v>216622.02024000001</v>
      </c>
      <c r="H98" s="167">
        <v>129462.13203000001</v>
      </c>
      <c r="I98" s="167">
        <v>245254.82984999998</v>
      </c>
      <c r="J98" s="167">
        <v>1439.7725399999999</v>
      </c>
      <c r="K98" s="167">
        <v>207.77904000000001</v>
      </c>
      <c r="L98" s="167">
        <v>355529.83844999998</v>
      </c>
      <c r="M98" s="167">
        <v>35771.27046</v>
      </c>
      <c r="N98" s="167">
        <v>129780.81468000001</v>
      </c>
      <c r="O98" s="167">
        <v>119539.15648999999</v>
      </c>
      <c r="P98" s="167">
        <v>4657543.23269</v>
      </c>
      <c r="Q98" s="168">
        <v>8.8901482082262701E-2</v>
      </c>
    </row>
    <row r="99" spans="1:17" ht="15.75">
      <c r="A99" s="460" t="s">
        <v>888</v>
      </c>
      <c r="B99" s="167">
        <v>752043.68675999995</v>
      </c>
      <c r="C99" s="167">
        <v>696957.13365999993</v>
      </c>
      <c r="D99" s="167">
        <v>880003.22186000005</v>
      </c>
      <c r="E99" s="167">
        <v>365889.00582999998</v>
      </c>
      <c r="F99" s="167">
        <v>339866.45462000003</v>
      </c>
      <c r="G99" s="167">
        <v>163910.14403</v>
      </c>
      <c r="H99" s="167">
        <v>107459.28215</v>
      </c>
      <c r="I99" s="167">
        <v>239056.14418999999</v>
      </c>
      <c r="J99" s="167">
        <v>1876.0020300000001</v>
      </c>
      <c r="K99" s="167">
        <v>0</v>
      </c>
      <c r="L99" s="167">
        <v>340255.20088000002</v>
      </c>
      <c r="M99" s="167">
        <v>36689.666450000004</v>
      </c>
      <c r="N99" s="167">
        <v>112409.36631999999</v>
      </c>
      <c r="O99" s="167">
        <v>134259.52338</v>
      </c>
      <c r="P99" s="167">
        <v>4170674.8321599998</v>
      </c>
      <c r="Q99" s="168">
        <v>7.9608316088151457E-2</v>
      </c>
    </row>
    <row r="100" spans="1:17" ht="15.75">
      <c r="A100" s="460" t="s">
        <v>889</v>
      </c>
      <c r="B100" s="167">
        <v>450792.67296</v>
      </c>
      <c r="C100" s="167">
        <v>566331.29455999995</v>
      </c>
      <c r="D100" s="167">
        <v>572340.7067000001</v>
      </c>
      <c r="E100" s="167">
        <v>249899.15753999999</v>
      </c>
      <c r="F100" s="167">
        <v>239291.02541999999</v>
      </c>
      <c r="G100" s="167">
        <v>105499.1444</v>
      </c>
      <c r="H100" s="167">
        <v>70327.963319999995</v>
      </c>
      <c r="I100" s="167">
        <v>199913.78271</v>
      </c>
      <c r="J100" s="167">
        <v>941.91525000000001</v>
      </c>
      <c r="K100" s="167">
        <v>114.09003</v>
      </c>
      <c r="L100" s="167">
        <v>264315.61949000001</v>
      </c>
      <c r="M100" s="167">
        <v>19290.03803</v>
      </c>
      <c r="N100" s="167">
        <v>83305.157709999999</v>
      </c>
      <c r="O100" s="167">
        <v>109204.93085999999</v>
      </c>
      <c r="P100" s="167">
        <v>2931567.4989800001</v>
      </c>
      <c r="Q100" s="168">
        <v>5.5956688421975355E-2</v>
      </c>
    </row>
    <row r="101" spans="1:17" ht="15.75">
      <c r="A101" s="460" t="s">
        <v>890</v>
      </c>
      <c r="B101" s="167">
        <v>637658.35652999999</v>
      </c>
      <c r="C101" s="167">
        <v>874771.51358000003</v>
      </c>
      <c r="D101" s="167">
        <v>773689.82355999993</v>
      </c>
      <c r="E101" s="167">
        <v>348818.68860000005</v>
      </c>
      <c r="F101" s="167">
        <v>347301.68041999999</v>
      </c>
      <c r="G101" s="167">
        <v>152879.31013999999</v>
      </c>
      <c r="H101" s="167">
        <v>101999.87037</v>
      </c>
      <c r="I101" s="167">
        <v>339846.88792000001</v>
      </c>
      <c r="J101" s="167">
        <v>1474.89651</v>
      </c>
      <c r="K101" s="167">
        <v>170.79201</v>
      </c>
      <c r="L101" s="167">
        <v>405539.70366</v>
      </c>
      <c r="M101" s="167">
        <v>27777.939760000001</v>
      </c>
      <c r="N101" s="167">
        <v>111017.6862</v>
      </c>
      <c r="O101" s="167">
        <v>189160.89327</v>
      </c>
      <c r="P101" s="167">
        <v>4312108.0425300002</v>
      </c>
      <c r="Q101" s="168">
        <v>8.2307941489220132E-2</v>
      </c>
    </row>
    <row r="102" spans="1:17" ht="15.75">
      <c r="A102" s="460" t="s">
        <v>891</v>
      </c>
      <c r="B102" s="167">
        <v>869135.89628999995</v>
      </c>
      <c r="C102" s="167">
        <v>1350368.0537</v>
      </c>
      <c r="D102" s="167">
        <v>1042510.7334299999</v>
      </c>
      <c r="E102" s="167">
        <v>495840.82114000001</v>
      </c>
      <c r="F102" s="167">
        <v>467286.72242000001</v>
      </c>
      <c r="G102" s="167">
        <v>222678.91740999999</v>
      </c>
      <c r="H102" s="167">
        <v>164832.02121000001</v>
      </c>
      <c r="I102" s="167">
        <v>518952.66723999998</v>
      </c>
      <c r="J102" s="167">
        <v>1796.62219</v>
      </c>
      <c r="K102" s="167">
        <v>149.30673000000002</v>
      </c>
      <c r="L102" s="167">
        <v>597489.63066000002</v>
      </c>
      <c r="M102" s="167">
        <v>39099.200950000006</v>
      </c>
      <c r="N102" s="167">
        <v>159476.51568000001</v>
      </c>
      <c r="O102" s="167">
        <v>327701.42971</v>
      </c>
      <c r="P102" s="167">
        <v>6257318.5387600018</v>
      </c>
      <c r="Q102" s="168">
        <v>0.11943740812799626</v>
      </c>
    </row>
    <row r="103" spans="1:17" ht="15.75">
      <c r="A103" s="460" t="s">
        <v>892</v>
      </c>
      <c r="B103" s="167">
        <v>1058322.3664500001</v>
      </c>
      <c r="C103" s="167">
        <v>1786606.4172100001</v>
      </c>
      <c r="D103" s="167">
        <v>1154842.0371700001</v>
      </c>
      <c r="E103" s="167">
        <v>632642.73579999991</v>
      </c>
      <c r="F103" s="167">
        <v>609335.87312</v>
      </c>
      <c r="G103" s="167">
        <v>261845.70718999999</v>
      </c>
      <c r="H103" s="167">
        <v>187098.58166</v>
      </c>
      <c r="I103" s="167">
        <v>706044.18404999992</v>
      </c>
      <c r="J103" s="167">
        <v>1813.0568700000001</v>
      </c>
      <c r="K103" s="167">
        <v>89.637149999999991</v>
      </c>
      <c r="L103" s="167">
        <v>755978.30098000006</v>
      </c>
      <c r="M103" s="167">
        <v>49699.659869999996</v>
      </c>
      <c r="N103" s="167">
        <v>212101.61450999998</v>
      </c>
      <c r="O103" s="167">
        <v>485937.59554000001</v>
      </c>
      <c r="P103" s="167">
        <v>7902357.7675700001</v>
      </c>
      <c r="Q103" s="168">
        <v>0.15083731537914283</v>
      </c>
    </row>
    <row r="104" spans="1:17" ht="15.75">
      <c r="A104" s="460" t="s">
        <v>893</v>
      </c>
      <c r="B104" s="167">
        <v>197881.56369000001</v>
      </c>
      <c r="C104" s="167">
        <v>353823.07548</v>
      </c>
      <c r="D104" s="167">
        <v>187489.76882</v>
      </c>
      <c r="E104" s="167">
        <v>116396.8633</v>
      </c>
      <c r="F104" s="167">
        <v>126645.60159999999</v>
      </c>
      <c r="G104" s="167">
        <v>49097.325079999995</v>
      </c>
      <c r="H104" s="167">
        <v>35056.417390000002</v>
      </c>
      <c r="I104" s="167">
        <v>123557.42728</v>
      </c>
      <c r="J104" s="167">
        <v>492.8954</v>
      </c>
      <c r="K104" s="167">
        <v>17.31025</v>
      </c>
      <c r="L104" s="167">
        <v>120988.31954000001</v>
      </c>
      <c r="M104" s="167">
        <v>8599.2662500000006</v>
      </c>
      <c r="N104" s="167">
        <v>45197.189200000001</v>
      </c>
      <c r="O104" s="167">
        <v>86700.069390000004</v>
      </c>
      <c r="P104" s="167">
        <v>1451943.0926700002</v>
      </c>
      <c r="Q104" s="168">
        <v>2.7714158814778414E-2</v>
      </c>
    </row>
    <row r="105" spans="1:17" ht="16.5" thickBot="1">
      <c r="A105" s="460" t="s">
        <v>894</v>
      </c>
      <c r="B105" s="167">
        <v>229310.78393999999</v>
      </c>
      <c r="C105" s="167">
        <v>386809.80086999998</v>
      </c>
      <c r="D105" s="167">
        <v>201064.84543000002</v>
      </c>
      <c r="E105" s="167">
        <v>125559.18025</v>
      </c>
      <c r="F105" s="167">
        <v>130252.46748000001</v>
      </c>
      <c r="G105" s="167">
        <v>63475.186200000004</v>
      </c>
      <c r="H105" s="167">
        <v>46997.619789999997</v>
      </c>
      <c r="I105" s="167">
        <v>174048.16231000001</v>
      </c>
      <c r="J105" s="167">
        <v>603.19394</v>
      </c>
      <c r="K105" s="167">
        <v>13.179799999999998</v>
      </c>
      <c r="L105" s="167">
        <v>172298.85394</v>
      </c>
      <c r="M105" s="167">
        <v>13289.03342</v>
      </c>
      <c r="N105" s="167">
        <v>66099.897840000005</v>
      </c>
      <c r="O105" s="167">
        <v>129645.43670000001</v>
      </c>
      <c r="P105" s="167">
        <v>1739467.64191</v>
      </c>
      <c r="Q105" s="168">
        <v>3.320232227036643E-2</v>
      </c>
    </row>
    <row r="106" spans="1:17" ht="17.25" thickTop="1" thickBot="1">
      <c r="A106" s="457" t="s">
        <v>279</v>
      </c>
      <c r="B106" s="468">
        <v>6968161.9370299987</v>
      </c>
      <c r="C106" s="468">
        <v>9954326.6573900003</v>
      </c>
      <c r="D106" s="468">
        <v>10348212.072970001</v>
      </c>
      <c r="E106" s="468">
        <v>4575206.8416800005</v>
      </c>
      <c r="F106" s="468">
        <v>4483395.7406099997</v>
      </c>
      <c r="G106" s="468">
        <v>2234726.75985</v>
      </c>
      <c r="H106" s="468">
        <v>1701544.7397899998</v>
      </c>
      <c r="I106" s="468">
        <v>3149118.0025299997</v>
      </c>
      <c r="J106" s="468">
        <v>19146.633610000001</v>
      </c>
      <c r="K106" s="468">
        <v>2075.3368600000003</v>
      </c>
      <c r="L106" s="468">
        <v>4377085.9731399994</v>
      </c>
      <c r="M106" s="468">
        <v>453848.00367999997</v>
      </c>
      <c r="N106" s="468">
        <v>2083234.2171499997</v>
      </c>
      <c r="O106" s="468">
        <v>2039856.1893399998</v>
      </c>
      <c r="P106" s="468">
        <v>52389939.105630003</v>
      </c>
      <c r="Q106" s="469">
        <v>1</v>
      </c>
    </row>
    <row r="107" spans="1:17" ht="17.25" thickTop="1" thickBot="1">
      <c r="A107" s="462" t="s">
        <v>895</v>
      </c>
      <c r="B107" s="168">
        <v>0.1330057269770939</v>
      </c>
      <c r="C107" s="168">
        <v>0.19000454719597629</v>
      </c>
      <c r="D107" s="168">
        <v>0.19752288797483916</v>
      </c>
      <c r="E107" s="168">
        <v>8.7329875158956488E-2</v>
      </c>
      <c r="F107" s="168">
        <v>8.5577418434681835E-2</v>
      </c>
      <c r="G107" s="168">
        <v>4.2655647210131015E-2</v>
      </c>
      <c r="H107" s="168">
        <v>3.2478463782126175E-2</v>
      </c>
      <c r="I107" s="168">
        <v>6.0109212881134744E-2</v>
      </c>
      <c r="J107" s="168">
        <v>3.6546394091804618E-4</v>
      </c>
      <c r="K107" s="168">
        <v>3.9613271086565883E-5</v>
      </c>
      <c r="L107" s="168">
        <v>8.3548216467952005E-2</v>
      </c>
      <c r="M107" s="168">
        <v>8.6628847337451454E-3</v>
      </c>
      <c r="N107" s="168">
        <v>3.9764012951985436E-2</v>
      </c>
      <c r="O107" s="168">
        <v>3.8936029019373111E-2</v>
      </c>
      <c r="P107" s="168">
        <v>1</v>
      </c>
      <c r="Q107" s="463"/>
    </row>
    <row r="108" spans="1:17" ht="33" thickTop="1" thickBot="1">
      <c r="A108" s="457" t="s">
        <v>896</v>
      </c>
      <c r="B108" s="458" t="s">
        <v>85</v>
      </c>
      <c r="C108" s="458" t="s">
        <v>212</v>
      </c>
      <c r="D108" s="458" t="s">
        <v>87</v>
      </c>
      <c r="E108" s="458" t="s">
        <v>89</v>
      </c>
      <c r="F108" s="458" t="s">
        <v>97</v>
      </c>
      <c r="G108" s="458" t="s">
        <v>95</v>
      </c>
      <c r="H108" s="458" t="s">
        <v>91</v>
      </c>
      <c r="I108" s="458" t="s">
        <v>93</v>
      </c>
      <c r="J108" s="458" t="s">
        <v>99</v>
      </c>
      <c r="K108" s="458" t="s">
        <v>101</v>
      </c>
      <c r="L108" s="458" t="s">
        <v>103</v>
      </c>
      <c r="M108" s="458" t="s">
        <v>105</v>
      </c>
      <c r="N108" s="458" t="s">
        <v>107</v>
      </c>
      <c r="O108" s="458" t="s">
        <v>109</v>
      </c>
      <c r="P108" s="459" t="s">
        <v>606</v>
      </c>
      <c r="Q108" s="458" t="s">
        <v>831</v>
      </c>
    </row>
    <row r="109" spans="1:17" ht="16.5" thickTop="1">
      <c r="A109" s="460" t="s">
        <v>881</v>
      </c>
      <c r="B109" s="167">
        <v>5</v>
      </c>
      <c r="C109" s="167">
        <v>17</v>
      </c>
      <c r="D109" s="167">
        <v>9</v>
      </c>
      <c r="E109" s="167">
        <v>5</v>
      </c>
      <c r="F109" s="167">
        <v>7</v>
      </c>
      <c r="G109" s="167">
        <v>6</v>
      </c>
      <c r="H109" s="167">
        <v>4</v>
      </c>
      <c r="I109" s="167">
        <v>3</v>
      </c>
      <c r="J109" s="167">
        <v>0</v>
      </c>
      <c r="K109" s="167">
        <v>0</v>
      </c>
      <c r="L109" s="167">
        <v>4</v>
      </c>
      <c r="M109" s="167">
        <v>1</v>
      </c>
      <c r="N109" s="167">
        <v>11</v>
      </c>
      <c r="O109" s="167">
        <v>5</v>
      </c>
      <c r="P109" s="167">
        <v>77</v>
      </c>
      <c r="Q109" s="168">
        <v>8.0140322582491706E-6</v>
      </c>
    </row>
    <row r="110" spans="1:17" ht="15.75">
      <c r="A110" s="460" t="s">
        <v>882</v>
      </c>
      <c r="B110" s="167">
        <v>14</v>
      </c>
      <c r="C110" s="167">
        <v>10</v>
      </c>
      <c r="D110" s="167">
        <v>21</v>
      </c>
      <c r="E110" s="167">
        <v>14</v>
      </c>
      <c r="F110" s="167">
        <v>11</v>
      </c>
      <c r="G110" s="167">
        <v>13</v>
      </c>
      <c r="H110" s="167">
        <v>9</v>
      </c>
      <c r="I110" s="167">
        <v>5</v>
      </c>
      <c r="J110" s="167">
        <v>0</v>
      </c>
      <c r="K110" s="167">
        <v>0</v>
      </c>
      <c r="L110" s="167">
        <v>1</v>
      </c>
      <c r="M110" s="167">
        <v>8</v>
      </c>
      <c r="N110" s="167">
        <v>7</v>
      </c>
      <c r="O110" s="167">
        <v>4</v>
      </c>
      <c r="P110" s="167">
        <v>117</v>
      </c>
      <c r="Q110" s="168">
        <v>1.2177165898898091E-5</v>
      </c>
    </row>
    <row r="111" spans="1:17" ht="15.75">
      <c r="A111" s="460" t="s">
        <v>883</v>
      </c>
      <c r="B111" s="167">
        <v>25</v>
      </c>
      <c r="C111" s="167">
        <v>21</v>
      </c>
      <c r="D111" s="167">
        <v>95</v>
      </c>
      <c r="E111" s="167">
        <v>33</v>
      </c>
      <c r="F111" s="167">
        <v>36</v>
      </c>
      <c r="G111" s="167">
        <v>19</v>
      </c>
      <c r="H111" s="167">
        <v>29</v>
      </c>
      <c r="I111" s="167">
        <v>9</v>
      </c>
      <c r="J111" s="167">
        <v>0</v>
      </c>
      <c r="K111" s="167">
        <v>0</v>
      </c>
      <c r="L111" s="167">
        <v>19</v>
      </c>
      <c r="M111" s="167">
        <v>7</v>
      </c>
      <c r="N111" s="167">
        <v>24</v>
      </c>
      <c r="O111" s="167">
        <v>5</v>
      </c>
      <c r="P111" s="167">
        <v>322</v>
      </c>
      <c r="Q111" s="168">
        <v>3.3513225807223806E-5</v>
      </c>
    </row>
    <row r="112" spans="1:17" ht="15.75">
      <c r="A112" s="460" t="s">
        <v>884</v>
      </c>
      <c r="B112" s="167">
        <v>133</v>
      </c>
      <c r="C112" s="167">
        <v>102</v>
      </c>
      <c r="D112" s="167">
        <v>362</v>
      </c>
      <c r="E112" s="167">
        <v>195</v>
      </c>
      <c r="F112" s="167">
        <v>166</v>
      </c>
      <c r="G112" s="167">
        <v>83</v>
      </c>
      <c r="H112" s="167">
        <v>91</v>
      </c>
      <c r="I112" s="167">
        <v>41</v>
      </c>
      <c r="J112" s="167">
        <v>1</v>
      </c>
      <c r="K112" s="167">
        <v>0</v>
      </c>
      <c r="L112" s="167">
        <v>77</v>
      </c>
      <c r="M112" s="167">
        <v>11</v>
      </c>
      <c r="N112" s="167">
        <v>86</v>
      </c>
      <c r="O112" s="167">
        <v>28</v>
      </c>
      <c r="P112" s="167">
        <v>1376</v>
      </c>
      <c r="Q112" s="168">
        <v>1.4321179723832285E-4</v>
      </c>
    </row>
    <row r="113" spans="1:17" ht="15.75">
      <c r="A113" s="460" t="s">
        <v>885</v>
      </c>
      <c r="B113" s="167">
        <v>610</v>
      </c>
      <c r="C113" s="167">
        <v>347</v>
      </c>
      <c r="D113" s="167">
        <v>1050</v>
      </c>
      <c r="E113" s="167">
        <v>438</v>
      </c>
      <c r="F113" s="167">
        <v>483</v>
      </c>
      <c r="G113" s="167">
        <v>220</v>
      </c>
      <c r="H113" s="167">
        <v>183</v>
      </c>
      <c r="I113" s="167">
        <v>133</v>
      </c>
      <c r="J113" s="167">
        <v>4</v>
      </c>
      <c r="K113" s="167">
        <v>0</v>
      </c>
      <c r="L113" s="167">
        <v>286</v>
      </c>
      <c r="M113" s="167">
        <v>36</v>
      </c>
      <c r="N113" s="167">
        <v>169</v>
      </c>
      <c r="O113" s="167">
        <v>84</v>
      </c>
      <c r="P113" s="167">
        <v>4043</v>
      </c>
      <c r="Q113" s="168">
        <v>4.2078873272858962E-4</v>
      </c>
    </row>
    <row r="114" spans="1:17" ht="15.75">
      <c r="A114" s="460" t="s">
        <v>886</v>
      </c>
      <c r="B114" s="167">
        <v>1867</v>
      </c>
      <c r="C114" s="167">
        <v>1414</v>
      </c>
      <c r="D114" s="167">
        <v>2718</v>
      </c>
      <c r="E114" s="167">
        <v>1221</v>
      </c>
      <c r="F114" s="167">
        <v>1239</v>
      </c>
      <c r="G114" s="167">
        <v>541</v>
      </c>
      <c r="H114" s="167">
        <v>407</v>
      </c>
      <c r="I114" s="167">
        <v>525</v>
      </c>
      <c r="J114" s="167">
        <v>7</v>
      </c>
      <c r="K114" s="167">
        <v>2</v>
      </c>
      <c r="L114" s="167">
        <v>943</v>
      </c>
      <c r="M114" s="167">
        <v>88</v>
      </c>
      <c r="N114" s="167">
        <v>338</v>
      </c>
      <c r="O114" s="167">
        <v>265</v>
      </c>
      <c r="P114" s="167">
        <v>11575</v>
      </c>
      <c r="Q114" s="168">
        <v>1.2047067972627812E-3</v>
      </c>
    </row>
    <row r="115" spans="1:17" ht="15.75">
      <c r="A115" s="460" t="s">
        <v>887</v>
      </c>
      <c r="B115" s="167">
        <v>2761</v>
      </c>
      <c r="C115" s="167">
        <v>2782</v>
      </c>
      <c r="D115" s="167">
        <v>4182</v>
      </c>
      <c r="E115" s="167">
        <v>1746</v>
      </c>
      <c r="F115" s="167">
        <v>1615</v>
      </c>
      <c r="G115" s="167">
        <v>818</v>
      </c>
      <c r="H115" s="167">
        <v>496</v>
      </c>
      <c r="I115" s="167">
        <v>936</v>
      </c>
      <c r="J115" s="167">
        <v>6</v>
      </c>
      <c r="K115" s="167">
        <v>1</v>
      </c>
      <c r="L115" s="167">
        <v>1361</v>
      </c>
      <c r="M115" s="167">
        <v>140</v>
      </c>
      <c r="N115" s="167">
        <v>492</v>
      </c>
      <c r="O115" s="167">
        <v>470</v>
      </c>
      <c r="P115" s="167">
        <v>17806</v>
      </c>
      <c r="Q115" s="168">
        <v>1.8532189401348669E-3</v>
      </c>
    </row>
    <row r="116" spans="1:17" ht="15.75">
      <c r="A116" s="460" t="s">
        <v>888</v>
      </c>
      <c r="B116" s="167">
        <v>4444</v>
      </c>
      <c r="C116" s="167">
        <v>4184</v>
      </c>
      <c r="D116" s="167">
        <v>5277</v>
      </c>
      <c r="E116" s="167">
        <v>2200</v>
      </c>
      <c r="F116" s="167">
        <v>2039</v>
      </c>
      <c r="G116" s="167">
        <v>984</v>
      </c>
      <c r="H116" s="167">
        <v>647</v>
      </c>
      <c r="I116" s="167">
        <v>1458</v>
      </c>
      <c r="J116" s="167">
        <v>11</v>
      </c>
      <c r="K116" s="167">
        <v>0</v>
      </c>
      <c r="L116" s="167">
        <v>2059</v>
      </c>
      <c r="M116" s="167">
        <v>216</v>
      </c>
      <c r="N116" s="167">
        <v>679</v>
      </c>
      <c r="O116" s="167">
        <v>812</v>
      </c>
      <c r="P116" s="167">
        <v>25010</v>
      </c>
      <c r="Q116" s="168">
        <v>2.6029993088157372E-3</v>
      </c>
    </row>
    <row r="117" spans="1:17" ht="15.75">
      <c r="A117" s="460" t="s">
        <v>889</v>
      </c>
      <c r="B117" s="167">
        <v>3810</v>
      </c>
      <c r="C117" s="167">
        <v>4803</v>
      </c>
      <c r="D117" s="167">
        <v>4835</v>
      </c>
      <c r="E117" s="167">
        <v>2114</v>
      </c>
      <c r="F117" s="167">
        <v>2027</v>
      </c>
      <c r="G117" s="167">
        <v>892</v>
      </c>
      <c r="H117" s="167">
        <v>593</v>
      </c>
      <c r="I117" s="167">
        <v>1708</v>
      </c>
      <c r="J117" s="167">
        <v>8</v>
      </c>
      <c r="K117" s="167">
        <v>1</v>
      </c>
      <c r="L117" s="167">
        <v>2244</v>
      </c>
      <c r="M117" s="167">
        <v>163</v>
      </c>
      <c r="N117" s="167">
        <v>709</v>
      </c>
      <c r="O117" s="167">
        <v>931</v>
      </c>
      <c r="P117" s="167">
        <v>24838</v>
      </c>
      <c r="Q117" s="168">
        <v>2.5850978341609471E-3</v>
      </c>
    </row>
    <row r="118" spans="1:17" ht="15.75">
      <c r="A118" s="460" t="s">
        <v>890</v>
      </c>
      <c r="B118" s="167">
        <v>7654</v>
      </c>
      <c r="C118" s="167">
        <v>10539</v>
      </c>
      <c r="D118" s="167">
        <v>9301</v>
      </c>
      <c r="E118" s="167">
        <v>4203</v>
      </c>
      <c r="F118" s="167">
        <v>4167</v>
      </c>
      <c r="G118" s="167">
        <v>1841</v>
      </c>
      <c r="H118" s="167">
        <v>1235</v>
      </c>
      <c r="I118" s="167">
        <v>4115</v>
      </c>
      <c r="J118" s="167">
        <v>17</v>
      </c>
      <c r="K118" s="167">
        <v>2</v>
      </c>
      <c r="L118" s="167">
        <v>4860</v>
      </c>
      <c r="M118" s="167">
        <v>337</v>
      </c>
      <c r="N118" s="167">
        <v>1325</v>
      </c>
      <c r="O118" s="167">
        <v>2293</v>
      </c>
      <c r="P118" s="167">
        <v>51889</v>
      </c>
      <c r="Q118" s="168">
        <v>5.4005210369907951E-3</v>
      </c>
    </row>
    <row r="119" spans="1:17" ht="15.75">
      <c r="A119" s="460" t="s">
        <v>891</v>
      </c>
      <c r="B119" s="167">
        <v>17937</v>
      </c>
      <c r="C119" s="167">
        <v>27958</v>
      </c>
      <c r="D119" s="167">
        <v>21403</v>
      </c>
      <c r="E119" s="167">
        <v>10183</v>
      </c>
      <c r="F119" s="167">
        <v>9647</v>
      </c>
      <c r="G119" s="167">
        <v>4573</v>
      </c>
      <c r="H119" s="167">
        <v>3418</v>
      </c>
      <c r="I119" s="167">
        <v>10856</v>
      </c>
      <c r="J119" s="167">
        <v>38</v>
      </c>
      <c r="K119" s="167">
        <v>3</v>
      </c>
      <c r="L119" s="167">
        <v>12410</v>
      </c>
      <c r="M119" s="167">
        <v>809</v>
      </c>
      <c r="N119" s="167">
        <v>3290</v>
      </c>
      <c r="O119" s="167">
        <v>6874</v>
      </c>
      <c r="P119" s="167">
        <v>129399</v>
      </c>
      <c r="Q119" s="168">
        <v>1.3467633249158241E-2</v>
      </c>
    </row>
    <row r="120" spans="1:17" ht="15.75">
      <c r="A120" s="460" t="s">
        <v>892</v>
      </c>
      <c r="B120" s="167">
        <v>67416</v>
      </c>
      <c r="C120" s="167">
        <v>114209</v>
      </c>
      <c r="D120" s="167">
        <v>72477</v>
      </c>
      <c r="E120" s="167">
        <v>40247</v>
      </c>
      <c r="F120" s="167">
        <v>39458</v>
      </c>
      <c r="G120" s="167">
        <v>16782</v>
      </c>
      <c r="H120" s="167">
        <v>11907</v>
      </c>
      <c r="I120" s="167">
        <v>45023</v>
      </c>
      <c r="J120" s="167">
        <v>117</v>
      </c>
      <c r="K120" s="167">
        <v>5</v>
      </c>
      <c r="L120" s="167">
        <v>47618</v>
      </c>
      <c r="M120" s="167">
        <v>3178</v>
      </c>
      <c r="N120" s="167">
        <v>13724</v>
      </c>
      <c r="O120" s="167">
        <v>31267</v>
      </c>
      <c r="P120" s="167">
        <v>503428</v>
      </c>
      <c r="Q120" s="168">
        <v>5.2395951061115116E-2</v>
      </c>
    </row>
    <row r="121" spans="1:17" ht="15.75">
      <c r="A121" s="460" t="s">
        <v>893</v>
      </c>
      <c r="B121" s="167">
        <v>40480</v>
      </c>
      <c r="C121" s="167">
        <v>72483</v>
      </c>
      <c r="D121" s="167">
        <v>38068</v>
      </c>
      <c r="E121" s="167">
        <v>23693</v>
      </c>
      <c r="F121" s="167">
        <v>26037</v>
      </c>
      <c r="G121" s="167">
        <v>10042</v>
      </c>
      <c r="H121" s="167">
        <v>7154</v>
      </c>
      <c r="I121" s="167">
        <v>25175</v>
      </c>
      <c r="J121" s="167">
        <v>101</v>
      </c>
      <c r="K121" s="167">
        <v>3</v>
      </c>
      <c r="L121" s="167">
        <v>24728</v>
      </c>
      <c r="M121" s="167">
        <v>1755</v>
      </c>
      <c r="N121" s="167">
        <v>9221</v>
      </c>
      <c r="O121" s="167">
        <v>17695</v>
      </c>
      <c r="P121" s="167">
        <v>296635</v>
      </c>
      <c r="Q121" s="168">
        <v>3.0873278687347312E-2</v>
      </c>
    </row>
    <row r="122" spans="1:17" ht="16.5" thickBot="1">
      <c r="A122" s="460" t="s">
        <v>894</v>
      </c>
      <c r="B122" s="167">
        <v>935057</v>
      </c>
      <c r="C122" s="167">
        <v>1541555</v>
      </c>
      <c r="D122" s="167">
        <v>963515</v>
      </c>
      <c r="E122" s="167">
        <v>433965</v>
      </c>
      <c r="F122" s="167">
        <v>702289</v>
      </c>
      <c r="G122" s="167">
        <v>293945</v>
      </c>
      <c r="H122" s="167">
        <v>237716</v>
      </c>
      <c r="I122" s="167">
        <v>1034710</v>
      </c>
      <c r="J122" s="167">
        <v>1992</v>
      </c>
      <c r="K122" s="167">
        <v>20</v>
      </c>
      <c r="L122" s="167">
        <v>1001807</v>
      </c>
      <c r="M122" s="167">
        <v>89415</v>
      </c>
      <c r="N122" s="167">
        <v>365996</v>
      </c>
      <c r="O122" s="167">
        <v>939650</v>
      </c>
      <c r="P122" s="167">
        <v>8541632</v>
      </c>
      <c r="Q122" s="168">
        <v>0.88899888813108296</v>
      </c>
    </row>
    <row r="123" spans="1:17" ht="17.25" thickTop="1" thickBot="1">
      <c r="A123" s="457" t="s">
        <v>279</v>
      </c>
      <c r="B123" s="468">
        <v>1082213</v>
      </c>
      <c r="C123" s="468">
        <v>1780424</v>
      </c>
      <c r="D123" s="468">
        <v>1123313</v>
      </c>
      <c r="E123" s="468">
        <v>520257</v>
      </c>
      <c r="F123" s="468">
        <v>789221</v>
      </c>
      <c r="G123" s="468">
        <v>330759</v>
      </c>
      <c r="H123" s="468">
        <v>263889</v>
      </c>
      <c r="I123" s="468">
        <v>1124697</v>
      </c>
      <c r="J123" s="468">
        <v>2302</v>
      </c>
      <c r="K123" s="468">
        <v>37</v>
      </c>
      <c r="L123" s="468">
        <v>1098417</v>
      </c>
      <c r="M123" s="468">
        <v>96164</v>
      </c>
      <c r="N123" s="468">
        <v>396071</v>
      </c>
      <c r="O123" s="468">
        <v>1000383</v>
      </c>
      <c r="P123" s="468">
        <v>9608147</v>
      </c>
      <c r="Q123" s="469">
        <v>1</v>
      </c>
    </row>
    <row r="124" spans="1:17" ht="16.5" thickTop="1">
      <c r="A124" s="462" t="s">
        <v>895</v>
      </c>
      <c r="B124" s="168">
        <v>0.11263493366618975</v>
      </c>
      <c r="C124" s="168">
        <v>0.18530357622546784</v>
      </c>
      <c r="D124" s="168">
        <v>0.1169125534819565</v>
      </c>
      <c r="E124" s="168">
        <v>5.4147485462077129E-2</v>
      </c>
      <c r="F124" s="168">
        <v>8.2140812375164532E-2</v>
      </c>
      <c r="G124" s="168">
        <v>3.4424847996184907E-2</v>
      </c>
      <c r="H124" s="168">
        <v>2.7465129332430071E-2</v>
      </c>
      <c r="I124" s="168">
        <v>0.11705659790592296</v>
      </c>
      <c r="J124" s="168">
        <v>2.3958834101934535E-4</v>
      </c>
      <c r="K124" s="168">
        <v>3.850898617600251E-6</v>
      </c>
      <c r="L124" s="168">
        <v>0.11432141910401662</v>
      </c>
      <c r="M124" s="168">
        <v>1.0008589585484069E-2</v>
      </c>
      <c r="N124" s="168">
        <v>4.1222412604636459E-2</v>
      </c>
      <c r="O124" s="168">
        <v>0.10411820302083222</v>
      </c>
      <c r="P124" s="168">
        <v>1</v>
      </c>
      <c r="Q124" s="465"/>
    </row>
    <row r="125" spans="1:17" ht="16.5" thickBot="1">
      <c r="A125" s="466"/>
      <c r="B125" s="948"/>
      <c r="C125" s="949"/>
      <c r="D125" s="949"/>
      <c r="E125" s="949"/>
      <c r="F125" s="949"/>
      <c r="G125" s="948"/>
      <c r="H125" s="948"/>
      <c r="I125" s="948"/>
      <c r="J125" s="948"/>
      <c r="K125" s="948"/>
      <c r="L125" s="948"/>
      <c r="M125" s="948"/>
      <c r="N125" s="948"/>
      <c r="O125" s="948"/>
      <c r="P125" s="950"/>
      <c r="Q125" s="950"/>
    </row>
    <row r="126" spans="1:17" ht="15.75" thickTop="1">
      <c r="A126" s="974" t="s">
        <v>901</v>
      </c>
      <c r="B126" s="370"/>
      <c r="C126" s="125"/>
      <c r="D126" s="125"/>
      <c r="E126" s="125"/>
      <c r="F126" s="125"/>
      <c r="G126" s="370"/>
      <c r="H126" s="370"/>
      <c r="I126" s="370"/>
      <c r="J126" s="370"/>
      <c r="K126" s="370"/>
      <c r="L126" s="370"/>
      <c r="M126" s="370"/>
      <c r="N126" s="370"/>
      <c r="O126" s="370"/>
      <c r="P126" s="376"/>
      <c r="Q126" s="952"/>
    </row>
    <row r="127" spans="1:17" ht="15.75">
      <c r="A127" s="189"/>
      <c r="C127" s="253"/>
      <c r="D127" s="253"/>
      <c r="E127" s="253"/>
      <c r="F127" s="253"/>
      <c r="G127" s="253"/>
      <c r="P127" s="377"/>
    </row>
    <row r="128" spans="1:17" ht="15.75">
      <c r="A128" s="189"/>
      <c r="C128" s="253"/>
      <c r="D128" s="253"/>
      <c r="E128" s="253"/>
      <c r="F128" s="253"/>
      <c r="G128" s="253"/>
      <c r="P128" s="377"/>
    </row>
    <row r="129" spans="1:17" ht="26.25">
      <c r="A129" s="1599" t="s">
        <v>578</v>
      </c>
      <c r="B129" s="1599"/>
      <c r="C129" s="1599"/>
      <c r="D129" s="1599"/>
      <c r="E129" s="1599"/>
      <c r="F129" s="1599"/>
      <c r="G129" s="1599"/>
      <c r="H129" s="1599"/>
      <c r="I129" s="1599"/>
      <c r="J129" s="1599"/>
      <c r="K129" s="1599"/>
      <c r="L129" s="1599"/>
      <c r="M129" s="1599"/>
      <c r="N129" s="1599"/>
      <c r="O129" s="1599"/>
      <c r="P129" s="1599"/>
      <c r="Q129" s="1599"/>
    </row>
    <row r="130" spans="1:17" ht="26.25">
      <c r="A130" s="1599" t="s">
        <v>902</v>
      </c>
      <c r="B130" s="1599"/>
      <c r="C130" s="1599"/>
      <c r="D130" s="1599"/>
      <c r="E130" s="1599"/>
      <c r="F130" s="1599"/>
      <c r="G130" s="1599"/>
      <c r="H130" s="1599"/>
      <c r="I130" s="1599"/>
      <c r="J130" s="1599"/>
      <c r="K130" s="1599"/>
      <c r="L130" s="1599"/>
      <c r="M130" s="1599"/>
      <c r="N130" s="1599"/>
      <c r="O130" s="1599"/>
      <c r="P130" s="1599"/>
      <c r="Q130" s="1599"/>
    </row>
    <row r="131" spans="1:17" ht="26.25">
      <c r="A131" s="1599" t="s">
        <v>1422</v>
      </c>
      <c r="B131" s="1599"/>
      <c r="C131" s="1599"/>
      <c r="D131" s="1599"/>
      <c r="E131" s="1599"/>
      <c r="F131" s="1599"/>
      <c r="G131" s="1599"/>
      <c r="H131" s="1599"/>
      <c r="I131" s="1599"/>
      <c r="J131" s="1599"/>
      <c r="K131" s="1599"/>
      <c r="L131" s="1599"/>
      <c r="M131" s="1599"/>
      <c r="N131" s="1599"/>
      <c r="O131" s="1599"/>
      <c r="P131" s="1599"/>
      <c r="Q131" s="1599"/>
    </row>
    <row r="132" spans="1:17" ht="26.25" thickBot="1">
      <c r="A132" s="1600" t="s">
        <v>597</v>
      </c>
      <c r="B132" s="1600"/>
      <c r="C132" s="1600"/>
      <c r="D132" s="1600"/>
      <c r="E132" s="1600"/>
      <c r="F132" s="1600"/>
      <c r="G132" s="1600"/>
      <c r="H132" s="1600"/>
      <c r="I132" s="1600"/>
      <c r="J132" s="1600"/>
      <c r="K132" s="1600"/>
      <c r="L132" s="1600"/>
      <c r="M132" s="1600"/>
      <c r="N132" s="1600"/>
      <c r="O132" s="1600"/>
      <c r="P132" s="1600"/>
      <c r="Q132" s="1600"/>
    </row>
    <row r="133" spans="1:17" ht="33" thickTop="1" thickBot="1">
      <c r="A133" s="953" t="s">
        <v>879</v>
      </c>
      <c r="B133" s="954" t="s">
        <v>85</v>
      </c>
      <c r="C133" s="954" t="s">
        <v>212</v>
      </c>
      <c r="D133" s="954" t="s">
        <v>87</v>
      </c>
      <c r="E133" s="954" t="s">
        <v>89</v>
      </c>
      <c r="F133" s="954" t="s">
        <v>97</v>
      </c>
      <c r="G133" s="954" t="s">
        <v>95</v>
      </c>
      <c r="H133" s="954" t="s">
        <v>91</v>
      </c>
      <c r="I133" s="954" t="s">
        <v>93</v>
      </c>
      <c r="J133" s="954" t="s">
        <v>99</v>
      </c>
      <c r="K133" s="954" t="s">
        <v>101</v>
      </c>
      <c r="L133" s="954" t="s">
        <v>103</v>
      </c>
      <c r="M133" s="954" t="s">
        <v>105</v>
      </c>
      <c r="N133" s="954" t="s">
        <v>107</v>
      </c>
      <c r="O133" s="954" t="s">
        <v>109</v>
      </c>
      <c r="P133" s="955" t="s">
        <v>606</v>
      </c>
      <c r="Q133" s="975" t="s">
        <v>880</v>
      </c>
    </row>
    <row r="134" spans="1:17" ht="16.5" thickTop="1">
      <c r="A134" s="956" t="s">
        <v>881</v>
      </c>
      <c r="B134" s="957">
        <v>879227.86988000001</v>
      </c>
      <c r="C134" s="957">
        <v>443960.66236000002</v>
      </c>
      <c r="D134" s="957">
        <v>1127248.6304200001</v>
      </c>
      <c r="E134" s="957">
        <v>492330</v>
      </c>
      <c r="F134" s="957">
        <v>1022426.2227200001</v>
      </c>
      <c r="G134" s="957">
        <v>80000</v>
      </c>
      <c r="H134" s="957">
        <v>273421.66875999997</v>
      </c>
      <c r="I134" s="957">
        <v>252500</v>
      </c>
      <c r="J134" s="957">
        <v>0</v>
      </c>
      <c r="K134" s="957">
        <v>0</v>
      </c>
      <c r="L134" s="957">
        <v>236324.20896000002</v>
      </c>
      <c r="M134" s="957">
        <v>0</v>
      </c>
      <c r="N134" s="957">
        <v>1205517.4093199999</v>
      </c>
      <c r="O134" s="957">
        <v>121527.97917000001</v>
      </c>
      <c r="P134" s="957">
        <v>6134484.6515899999</v>
      </c>
      <c r="Q134" s="976">
        <v>7.3047425342755795E-2</v>
      </c>
    </row>
    <row r="135" spans="1:17" ht="15.75">
      <c r="A135" s="956" t="s">
        <v>882</v>
      </c>
      <c r="B135" s="957">
        <v>3753917.4583200002</v>
      </c>
      <c r="C135" s="957">
        <v>2471190</v>
      </c>
      <c r="D135" s="957">
        <v>5543022.5571400002</v>
      </c>
      <c r="E135" s="957">
        <v>3527548.8730300004</v>
      </c>
      <c r="F135" s="957">
        <v>3784138.4294000003</v>
      </c>
      <c r="G135" s="957">
        <v>2395044.7944</v>
      </c>
      <c r="H135" s="957">
        <v>1382268.27816</v>
      </c>
      <c r="I135" s="957">
        <v>1692050</v>
      </c>
      <c r="J135" s="957">
        <v>0</v>
      </c>
      <c r="K135" s="957">
        <v>73700</v>
      </c>
      <c r="L135" s="957">
        <v>2217604.4859499997</v>
      </c>
      <c r="M135" s="957">
        <v>589500</v>
      </c>
      <c r="N135" s="957">
        <v>4856441.0325200008</v>
      </c>
      <c r="O135" s="957">
        <v>1369959.3</v>
      </c>
      <c r="P135" s="957">
        <v>33656385.208919995</v>
      </c>
      <c r="Q135" s="976">
        <v>0.4007691640761365</v>
      </c>
    </row>
    <row r="136" spans="1:17" ht="15.75">
      <c r="A136" s="956" t="s">
        <v>883</v>
      </c>
      <c r="B136" s="957">
        <v>3073266.5084199999</v>
      </c>
      <c r="C136" s="957">
        <v>2142439.1445999998</v>
      </c>
      <c r="D136" s="957">
        <v>4640940.3127700007</v>
      </c>
      <c r="E136" s="957">
        <v>3799988.7994599999</v>
      </c>
      <c r="F136" s="957">
        <v>2292799.3088699998</v>
      </c>
      <c r="G136" s="957">
        <v>2170132.1747499998</v>
      </c>
      <c r="H136" s="957">
        <v>2772459.5364999999</v>
      </c>
      <c r="I136" s="957">
        <v>2866729.0221100003</v>
      </c>
      <c r="J136" s="957">
        <v>0</v>
      </c>
      <c r="K136" s="957">
        <v>143300</v>
      </c>
      <c r="L136" s="957">
        <v>2264706</v>
      </c>
      <c r="M136" s="957">
        <v>795374.23589999997</v>
      </c>
      <c r="N136" s="957">
        <v>1144691.1728099999</v>
      </c>
      <c r="O136" s="957">
        <v>2374258.0825100001</v>
      </c>
      <c r="P136" s="957">
        <v>30481084.298699997</v>
      </c>
      <c r="Q136" s="976">
        <v>0.36295872532641021</v>
      </c>
    </row>
    <row r="137" spans="1:17" ht="15.75">
      <c r="A137" s="956" t="s">
        <v>884</v>
      </c>
      <c r="B137" s="957">
        <v>580934.53003999998</v>
      </c>
      <c r="C137" s="957">
        <v>617608.56550999999</v>
      </c>
      <c r="D137" s="957">
        <v>1497465.3017599999</v>
      </c>
      <c r="E137" s="957">
        <v>322919.06627999997</v>
      </c>
      <c r="F137" s="957">
        <v>944050.88184000005</v>
      </c>
      <c r="G137" s="957">
        <v>357135.00033000001</v>
      </c>
      <c r="H137" s="957">
        <v>782386.37147999997</v>
      </c>
      <c r="I137" s="957">
        <v>1004395.27757</v>
      </c>
      <c r="J137" s="957">
        <v>4377.8</v>
      </c>
      <c r="K137" s="957">
        <v>42730</v>
      </c>
      <c r="L137" s="957">
        <v>932643.50454999995</v>
      </c>
      <c r="M137" s="957">
        <v>255922.95828999998</v>
      </c>
      <c r="N137" s="957">
        <v>565122.97541999992</v>
      </c>
      <c r="O137" s="957">
        <v>585273.07414000004</v>
      </c>
      <c r="P137" s="957">
        <v>8492965.3072099984</v>
      </c>
      <c r="Q137" s="976">
        <v>0.10113143718702408</v>
      </c>
    </row>
    <row r="138" spans="1:17" ht="15.75">
      <c r="A138" s="956" t="s">
        <v>885</v>
      </c>
      <c r="B138" s="957">
        <v>134807.35546000002</v>
      </c>
      <c r="C138" s="957">
        <v>179275.01737000002</v>
      </c>
      <c r="D138" s="957">
        <v>617168.35543</v>
      </c>
      <c r="E138" s="957">
        <v>77528.547139999995</v>
      </c>
      <c r="F138" s="957">
        <v>295730.30080000003</v>
      </c>
      <c r="G138" s="957">
        <v>144745.6347</v>
      </c>
      <c r="H138" s="957">
        <v>238373.55294999998</v>
      </c>
      <c r="I138" s="957">
        <v>328322.09281</v>
      </c>
      <c r="J138" s="957">
        <v>1803.6178</v>
      </c>
      <c r="K138" s="957">
        <v>1300</v>
      </c>
      <c r="L138" s="957">
        <v>277617.30693999998</v>
      </c>
      <c r="M138" s="957">
        <v>89126.68312999999</v>
      </c>
      <c r="N138" s="957">
        <v>268119.16233000002</v>
      </c>
      <c r="O138" s="957">
        <v>127802.73156999999</v>
      </c>
      <c r="P138" s="957">
        <v>2781720.3584299996</v>
      </c>
      <c r="Q138" s="976">
        <v>3.3123811004103242E-2</v>
      </c>
    </row>
    <row r="139" spans="1:17" ht="15.75">
      <c r="A139" s="956" t="s">
        <v>886</v>
      </c>
      <c r="B139" s="957">
        <v>43017.576200000003</v>
      </c>
      <c r="C139" s="957">
        <v>71197.651339999997</v>
      </c>
      <c r="D139" s="957">
        <v>131188.05374</v>
      </c>
      <c r="E139" s="957">
        <v>24138.466339999999</v>
      </c>
      <c r="F139" s="957">
        <v>19676.57705</v>
      </c>
      <c r="G139" s="957">
        <v>14583.706340000001</v>
      </c>
      <c r="H139" s="957">
        <v>30912.119119999999</v>
      </c>
      <c r="I139" s="957">
        <v>80587.221969999999</v>
      </c>
      <c r="J139" s="957">
        <v>1029.5610099999999</v>
      </c>
      <c r="K139" s="957">
        <v>0</v>
      </c>
      <c r="L139" s="957">
        <v>50193.083399999996</v>
      </c>
      <c r="M139" s="957">
        <v>40272.508990000002</v>
      </c>
      <c r="N139" s="957">
        <v>122077.58731</v>
      </c>
      <c r="O139" s="957">
        <v>39091.332649999997</v>
      </c>
      <c r="P139" s="957">
        <v>667965.44545999996</v>
      </c>
      <c r="Q139" s="976">
        <v>7.9539128027866605E-3</v>
      </c>
    </row>
    <row r="140" spans="1:17" ht="15.75">
      <c r="A140" s="956" t="s">
        <v>887</v>
      </c>
      <c r="B140" s="957">
        <v>11847.72127</v>
      </c>
      <c r="C140" s="957">
        <v>11202.06906</v>
      </c>
      <c r="D140" s="957">
        <v>36894.508450000001</v>
      </c>
      <c r="E140" s="957">
        <v>8124.8320999999996</v>
      </c>
      <c r="F140" s="957">
        <v>2074.9942099999998</v>
      </c>
      <c r="G140" s="957">
        <v>2163.2615599999999</v>
      </c>
      <c r="H140" s="957">
        <v>4389.9385199999997</v>
      </c>
      <c r="I140" s="957">
        <v>39330.005250000002</v>
      </c>
      <c r="J140" s="957">
        <v>0</v>
      </c>
      <c r="K140" s="957">
        <v>250</v>
      </c>
      <c r="L140" s="957">
        <v>5066.2694000000001</v>
      </c>
      <c r="M140" s="957">
        <v>10530.17908</v>
      </c>
      <c r="N140" s="957">
        <v>55056.325779999999</v>
      </c>
      <c r="O140" s="957">
        <v>21775.000019999999</v>
      </c>
      <c r="P140" s="957">
        <v>208705.1047</v>
      </c>
      <c r="Q140" s="976">
        <v>2.4851917349363369E-3</v>
      </c>
    </row>
    <row r="141" spans="1:17" ht="15.75">
      <c r="A141" s="956" t="s">
        <v>888</v>
      </c>
      <c r="B141" s="957">
        <v>8776.3134900000005</v>
      </c>
      <c r="C141" s="957">
        <v>11286.3184</v>
      </c>
      <c r="D141" s="957">
        <v>21579.753570000001</v>
      </c>
      <c r="E141" s="957">
        <v>4904.2449999999999</v>
      </c>
      <c r="F141" s="957">
        <v>1705.6368500000001</v>
      </c>
      <c r="G141" s="957">
        <v>1071.7373400000001</v>
      </c>
      <c r="H141" s="957">
        <v>2338.2642500000002</v>
      </c>
      <c r="I141" s="957">
        <v>51045.435299999997</v>
      </c>
      <c r="J141" s="957">
        <v>0</v>
      </c>
      <c r="K141" s="957">
        <v>0</v>
      </c>
      <c r="L141" s="957">
        <v>4798.90643</v>
      </c>
      <c r="M141" s="957">
        <v>9093.245789999999</v>
      </c>
      <c r="N141" s="957">
        <v>54503.211240000004</v>
      </c>
      <c r="O141" s="957">
        <v>28024.326670000002</v>
      </c>
      <c r="P141" s="957">
        <v>199127.39433000001</v>
      </c>
      <c r="Q141" s="976">
        <v>2.3711435103595949E-3</v>
      </c>
    </row>
    <row r="142" spans="1:17" ht="15.75">
      <c r="A142" s="956" t="s">
        <v>889</v>
      </c>
      <c r="B142" s="957">
        <v>4743.5781100000004</v>
      </c>
      <c r="C142" s="957">
        <v>3470.2772099999997</v>
      </c>
      <c r="D142" s="957">
        <v>8884.9803100000008</v>
      </c>
      <c r="E142" s="957">
        <v>2040.1634099999999</v>
      </c>
      <c r="F142" s="957">
        <v>1035.22109</v>
      </c>
      <c r="G142" s="957">
        <v>1077.82311</v>
      </c>
      <c r="H142" s="957">
        <v>1460.3004099999998</v>
      </c>
      <c r="I142" s="957">
        <v>17393.023659999999</v>
      </c>
      <c r="J142" s="957">
        <v>112.47738000000001</v>
      </c>
      <c r="K142" s="957">
        <v>0</v>
      </c>
      <c r="L142" s="957">
        <v>2961.2123300000003</v>
      </c>
      <c r="M142" s="957">
        <v>3817.7932700000001</v>
      </c>
      <c r="N142" s="957">
        <v>23560.13492</v>
      </c>
      <c r="O142" s="957">
        <v>5458.8510099999994</v>
      </c>
      <c r="P142" s="957">
        <v>76015.836219999997</v>
      </c>
      <c r="Q142" s="976">
        <v>9.0517157292232836E-4</v>
      </c>
    </row>
    <row r="143" spans="1:17" ht="15.75">
      <c r="A143" s="956" t="s">
        <v>890</v>
      </c>
      <c r="B143" s="957">
        <v>16675.935079999999</v>
      </c>
      <c r="C143" s="957">
        <v>125389.19361</v>
      </c>
      <c r="D143" s="957">
        <v>56924.156569999999</v>
      </c>
      <c r="E143" s="957">
        <v>7351.1683400000002</v>
      </c>
      <c r="F143" s="957">
        <v>1051.2460700000001</v>
      </c>
      <c r="G143" s="957">
        <v>4734.5082999999995</v>
      </c>
      <c r="H143" s="957">
        <v>4225.1734699999997</v>
      </c>
      <c r="I143" s="957">
        <v>139879.92622999998</v>
      </c>
      <c r="J143" s="957">
        <v>0</v>
      </c>
      <c r="K143" s="957">
        <v>100</v>
      </c>
      <c r="L143" s="957">
        <v>81491.829120000009</v>
      </c>
      <c r="M143" s="957">
        <v>10367.830099999999</v>
      </c>
      <c r="N143" s="957">
        <v>50648.256200000003</v>
      </c>
      <c r="O143" s="957">
        <v>47326.425210000001</v>
      </c>
      <c r="P143" s="957">
        <v>546165.6483</v>
      </c>
      <c r="Q143" s="976">
        <v>6.5035608832489959E-3</v>
      </c>
    </row>
    <row r="144" spans="1:17" ht="15.75">
      <c r="A144" s="956" t="s">
        <v>891</v>
      </c>
      <c r="B144" s="957">
        <v>15360.67592</v>
      </c>
      <c r="C144" s="957">
        <v>80797.573069999999</v>
      </c>
      <c r="D144" s="957">
        <v>46349.894189999999</v>
      </c>
      <c r="E144" s="957">
        <v>4299.2329800000007</v>
      </c>
      <c r="F144" s="957">
        <v>1316.78315</v>
      </c>
      <c r="G144" s="957">
        <v>2887.86643</v>
      </c>
      <c r="H144" s="957">
        <v>3500.9777100000001</v>
      </c>
      <c r="I144" s="957">
        <v>102883.31501000001</v>
      </c>
      <c r="J144" s="957">
        <v>59.229239999999997</v>
      </c>
      <c r="K144" s="957">
        <v>0</v>
      </c>
      <c r="L144" s="957">
        <v>55623.211510000001</v>
      </c>
      <c r="M144" s="957">
        <v>7369.6700300000002</v>
      </c>
      <c r="N144" s="957">
        <v>38288.411599999999</v>
      </c>
      <c r="O144" s="957">
        <v>47790.94182</v>
      </c>
      <c r="P144" s="957">
        <v>406527.78265999997</v>
      </c>
      <c r="Q144" s="976">
        <v>4.8407991119377132E-3</v>
      </c>
    </row>
    <row r="145" spans="1:17" ht="15.75">
      <c r="A145" s="956" t="s">
        <v>892</v>
      </c>
      <c r="B145" s="957">
        <v>8390.2242200000001</v>
      </c>
      <c r="C145" s="957">
        <v>39529.760609999998</v>
      </c>
      <c r="D145" s="957">
        <v>29060.856530000001</v>
      </c>
      <c r="E145" s="957">
        <v>2033.4242099999999</v>
      </c>
      <c r="F145" s="957">
        <v>1150.98651</v>
      </c>
      <c r="G145" s="957">
        <v>2031.6023600000001</v>
      </c>
      <c r="H145" s="957">
        <v>2455.8496600000003</v>
      </c>
      <c r="I145" s="957">
        <v>90030.715489999988</v>
      </c>
      <c r="J145" s="957">
        <v>49.785629999999998</v>
      </c>
      <c r="K145" s="957">
        <v>0</v>
      </c>
      <c r="L145" s="957">
        <v>46422.982550000001</v>
      </c>
      <c r="M145" s="957">
        <v>4628.2842799999999</v>
      </c>
      <c r="N145" s="957">
        <v>23837.853660000001</v>
      </c>
      <c r="O145" s="957">
        <v>38212.687130000006</v>
      </c>
      <c r="P145" s="957">
        <v>287835.01283999998</v>
      </c>
      <c r="Q145" s="976">
        <v>3.4274446519336256E-3</v>
      </c>
    </row>
    <row r="146" spans="1:17" ht="15.75">
      <c r="A146" s="956" t="s">
        <v>893</v>
      </c>
      <c r="B146" s="957">
        <v>51.711949999999995</v>
      </c>
      <c r="C146" s="957">
        <v>36.176850000000002</v>
      </c>
      <c r="D146" s="957">
        <v>1382.1200900000001</v>
      </c>
      <c r="E146" s="957">
        <v>94.22296</v>
      </c>
      <c r="F146" s="957">
        <v>125.23781</v>
      </c>
      <c r="G146" s="957">
        <v>18.25028</v>
      </c>
      <c r="H146" s="957">
        <v>112.63495</v>
      </c>
      <c r="I146" s="957">
        <v>5857.0312400000003</v>
      </c>
      <c r="J146" s="957">
        <v>0</v>
      </c>
      <c r="K146" s="957">
        <v>0</v>
      </c>
      <c r="L146" s="957">
        <v>3045.3265200000001</v>
      </c>
      <c r="M146" s="957">
        <v>253.47979999999998</v>
      </c>
      <c r="N146" s="957">
        <v>1029.83726</v>
      </c>
      <c r="O146" s="957">
        <v>1907.5166899999999</v>
      </c>
      <c r="P146" s="957">
        <v>13913.546400000001</v>
      </c>
      <c r="Q146" s="976">
        <v>1.6567793378430588E-4</v>
      </c>
    </row>
    <row r="147" spans="1:17" ht="16.5" thickBot="1">
      <c r="A147" s="956" t="s">
        <v>894</v>
      </c>
      <c r="B147" s="957">
        <v>569.74453000000005</v>
      </c>
      <c r="C147" s="957">
        <v>0</v>
      </c>
      <c r="D147" s="957">
        <v>518.39635999999996</v>
      </c>
      <c r="E147" s="957">
        <v>6.4</v>
      </c>
      <c r="F147" s="957">
        <v>4.3568699999999998</v>
      </c>
      <c r="G147" s="957">
        <v>16.723790000000001</v>
      </c>
      <c r="H147" s="957">
        <v>2.0495199999999998</v>
      </c>
      <c r="I147" s="957">
        <v>20554.818769999998</v>
      </c>
      <c r="J147" s="957">
        <v>0</v>
      </c>
      <c r="K147" s="957">
        <v>0</v>
      </c>
      <c r="L147" s="957">
        <v>2705.4507000000003</v>
      </c>
      <c r="M147" s="957">
        <v>198.23743999999999</v>
      </c>
      <c r="N147" s="957">
        <v>403.04315000000003</v>
      </c>
      <c r="O147" s="957">
        <v>1603.2113300000001</v>
      </c>
      <c r="P147" s="957">
        <v>26582.432460000004</v>
      </c>
      <c r="Q147" s="976">
        <v>3.165348616606952E-4</v>
      </c>
    </row>
    <row r="148" spans="1:17" ht="17.25" thickTop="1" thickBot="1">
      <c r="A148" s="953" t="s">
        <v>279</v>
      </c>
      <c r="B148" s="959">
        <v>8531587.2028899994</v>
      </c>
      <c r="C148" s="959">
        <v>6197382.4099900005</v>
      </c>
      <c r="D148" s="959">
        <v>13758627.877330001</v>
      </c>
      <c r="E148" s="959">
        <v>8273307.4412500011</v>
      </c>
      <c r="F148" s="959">
        <v>8367286.183240002</v>
      </c>
      <c r="G148" s="959">
        <v>5175643.0836900007</v>
      </c>
      <c r="H148" s="959">
        <v>5498306.7154599996</v>
      </c>
      <c r="I148" s="959">
        <v>6691557.8854100024</v>
      </c>
      <c r="J148" s="959">
        <v>7432.4710600000008</v>
      </c>
      <c r="K148" s="959">
        <v>261380</v>
      </c>
      <c r="L148" s="959">
        <v>6181203.7783599971</v>
      </c>
      <c r="M148" s="959">
        <v>1816455.1061</v>
      </c>
      <c r="N148" s="959">
        <v>8409296.4135200009</v>
      </c>
      <c r="O148" s="959">
        <v>4810011.4599200021</v>
      </c>
      <c r="P148" s="959">
        <v>83979478.028219983</v>
      </c>
      <c r="Q148" s="977">
        <v>1</v>
      </c>
    </row>
    <row r="149" spans="1:17" ht="17.25" thickTop="1" thickBot="1">
      <c r="A149" s="961" t="s">
        <v>895</v>
      </c>
      <c r="B149" s="958">
        <v>0.10159133401642594</v>
      </c>
      <c r="C149" s="958">
        <v>7.3796391160081604E-2</v>
      </c>
      <c r="D149" s="958">
        <v>0.16383321497552808</v>
      </c>
      <c r="E149" s="958">
        <v>9.8515823573824615E-2</v>
      </c>
      <c r="F149" s="958">
        <v>9.9634891519905691E-2</v>
      </c>
      <c r="G149" s="958">
        <v>6.1629855355266765E-2</v>
      </c>
      <c r="H149" s="958">
        <v>6.5472027744830477E-2</v>
      </c>
      <c r="I149" s="958">
        <v>7.9680870166416243E-2</v>
      </c>
      <c r="J149" s="958">
        <v>8.8503420532126147E-5</v>
      </c>
      <c r="K149" s="958">
        <v>3.1124270611942524E-3</v>
      </c>
      <c r="L149" s="958">
        <v>7.360374133645961E-2</v>
      </c>
      <c r="M149" s="958">
        <v>2.1629749895440035E-2</v>
      </c>
      <c r="N149" s="958">
        <v>0.10013513552315947</v>
      </c>
      <c r="O149" s="958">
        <v>5.7276034250935373E-2</v>
      </c>
      <c r="P149" s="958">
        <v>1</v>
      </c>
      <c r="Q149" s="963"/>
    </row>
    <row r="150" spans="1:17" ht="33" thickTop="1" thickBot="1">
      <c r="A150" s="953" t="s">
        <v>896</v>
      </c>
      <c r="B150" s="954" t="s">
        <v>85</v>
      </c>
      <c r="C150" s="954" t="s">
        <v>212</v>
      </c>
      <c r="D150" s="954" t="s">
        <v>87</v>
      </c>
      <c r="E150" s="954" t="s">
        <v>89</v>
      </c>
      <c r="F150" s="954" t="s">
        <v>97</v>
      </c>
      <c r="G150" s="954" t="s">
        <v>95</v>
      </c>
      <c r="H150" s="954" t="s">
        <v>91</v>
      </c>
      <c r="I150" s="954" t="s">
        <v>93</v>
      </c>
      <c r="J150" s="954" t="s">
        <v>99</v>
      </c>
      <c r="K150" s="954" t="s">
        <v>101</v>
      </c>
      <c r="L150" s="954" t="s">
        <v>103</v>
      </c>
      <c r="M150" s="954" t="s">
        <v>105</v>
      </c>
      <c r="N150" s="954" t="s">
        <v>107</v>
      </c>
      <c r="O150" s="954" t="s">
        <v>109</v>
      </c>
      <c r="P150" s="955" t="s">
        <v>606</v>
      </c>
      <c r="Q150" s="975" t="s">
        <v>831</v>
      </c>
    </row>
    <row r="151" spans="1:17" ht="16.5" thickTop="1">
      <c r="A151" s="956" t="s">
        <v>881</v>
      </c>
      <c r="B151" s="957">
        <v>38</v>
      </c>
      <c r="C151" s="957">
        <v>14</v>
      </c>
      <c r="D151" s="957">
        <v>60</v>
      </c>
      <c r="E151" s="957">
        <v>26</v>
      </c>
      <c r="F151" s="957">
        <v>51</v>
      </c>
      <c r="G151" s="957">
        <v>3</v>
      </c>
      <c r="H151" s="957">
        <v>14</v>
      </c>
      <c r="I151" s="957">
        <v>13</v>
      </c>
      <c r="J151" s="957">
        <v>0</v>
      </c>
      <c r="K151" s="957">
        <v>0</v>
      </c>
      <c r="L151" s="957">
        <v>13</v>
      </c>
      <c r="M151" s="957">
        <v>0</v>
      </c>
      <c r="N151" s="957">
        <v>59</v>
      </c>
      <c r="O151" s="957">
        <v>8</v>
      </c>
      <c r="P151" s="957">
        <v>299</v>
      </c>
      <c r="Q151" s="958">
        <v>3.9140736474191987E-3</v>
      </c>
    </row>
    <row r="152" spans="1:17" ht="15.75">
      <c r="A152" s="956" t="s">
        <v>882</v>
      </c>
      <c r="B152" s="957">
        <v>379</v>
      </c>
      <c r="C152" s="957">
        <v>248</v>
      </c>
      <c r="D152" s="957">
        <v>576</v>
      </c>
      <c r="E152" s="957">
        <v>367</v>
      </c>
      <c r="F152" s="957">
        <v>378</v>
      </c>
      <c r="G152" s="957">
        <v>248</v>
      </c>
      <c r="H152" s="957">
        <v>154</v>
      </c>
      <c r="I152" s="957">
        <v>180</v>
      </c>
      <c r="J152" s="957">
        <v>0</v>
      </c>
      <c r="K152" s="957">
        <v>7</v>
      </c>
      <c r="L152" s="957">
        <v>232</v>
      </c>
      <c r="M152" s="957">
        <v>65</v>
      </c>
      <c r="N152" s="957">
        <v>488</v>
      </c>
      <c r="O152" s="957">
        <v>143</v>
      </c>
      <c r="P152" s="957">
        <v>3465</v>
      </c>
      <c r="Q152" s="958">
        <v>4.5358746449189039E-2</v>
      </c>
    </row>
    <row r="153" spans="1:17" ht="15.75">
      <c r="A153" s="956" t="s">
        <v>883</v>
      </c>
      <c r="B153" s="957">
        <v>631</v>
      </c>
      <c r="C153" s="957">
        <v>428</v>
      </c>
      <c r="D153" s="957">
        <v>932</v>
      </c>
      <c r="E153" s="957">
        <v>766</v>
      </c>
      <c r="F153" s="957">
        <v>464</v>
      </c>
      <c r="G153" s="957">
        <v>435</v>
      </c>
      <c r="H153" s="957">
        <v>560</v>
      </c>
      <c r="I153" s="957">
        <v>582</v>
      </c>
      <c r="J153" s="957">
        <v>0</v>
      </c>
      <c r="K153" s="957">
        <v>27</v>
      </c>
      <c r="L153" s="957">
        <v>462</v>
      </c>
      <c r="M153" s="957">
        <v>162</v>
      </c>
      <c r="N153" s="957">
        <v>228</v>
      </c>
      <c r="O153" s="957">
        <v>490</v>
      </c>
      <c r="P153" s="957">
        <v>6167</v>
      </c>
      <c r="Q153" s="958">
        <v>8.072940529643545E-2</v>
      </c>
    </row>
    <row r="154" spans="1:17" ht="15.75">
      <c r="A154" s="956" t="s">
        <v>884</v>
      </c>
      <c r="B154" s="957">
        <v>240</v>
      </c>
      <c r="C154" s="957">
        <v>210</v>
      </c>
      <c r="D154" s="957">
        <v>626</v>
      </c>
      <c r="E154" s="957">
        <v>133</v>
      </c>
      <c r="F154" s="957">
        <v>427</v>
      </c>
      <c r="G154" s="957">
        <v>150</v>
      </c>
      <c r="H154" s="957">
        <v>322</v>
      </c>
      <c r="I154" s="957">
        <v>431</v>
      </c>
      <c r="J154" s="957">
        <v>2</v>
      </c>
      <c r="K154" s="957">
        <v>13</v>
      </c>
      <c r="L154" s="957">
        <v>402</v>
      </c>
      <c r="M154" s="957">
        <v>102</v>
      </c>
      <c r="N154" s="957">
        <v>249</v>
      </c>
      <c r="O154" s="957">
        <v>257</v>
      </c>
      <c r="P154" s="957">
        <v>3564</v>
      </c>
      <c r="Q154" s="958">
        <v>4.6654710633451585E-2</v>
      </c>
    </row>
    <row r="155" spans="1:17" ht="15.75">
      <c r="A155" s="956" t="s">
        <v>885</v>
      </c>
      <c r="B155" s="957">
        <v>136</v>
      </c>
      <c r="C155" s="957">
        <v>155</v>
      </c>
      <c r="D155" s="957">
        <v>621</v>
      </c>
      <c r="E155" s="957">
        <v>80</v>
      </c>
      <c r="F155" s="957">
        <v>296</v>
      </c>
      <c r="G155" s="957">
        <v>144</v>
      </c>
      <c r="H155" s="957">
        <v>237</v>
      </c>
      <c r="I155" s="957">
        <v>332</v>
      </c>
      <c r="J155" s="957">
        <v>2</v>
      </c>
      <c r="K155" s="957">
        <v>1</v>
      </c>
      <c r="L155" s="957">
        <v>274</v>
      </c>
      <c r="M155" s="957">
        <v>89</v>
      </c>
      <c r="N155" s="957">
        <v>277</v>
      </c>
      <c r="O155" s="957">
        <v>129</v>
      </c>
      <c r="P155" s="957">
        <v>2773</v>
      </c>
      <c r="Q155" s="958">
        <v>3.6300087706667018E-2</v>
      </c>
    </row>
    <row r="156" spans="1:17" ht="15.75">
      <c r="A156" s="956" t="s">
        <v>886</v>
      </c>
      <c r="B156" s="957">
        <v>85</v>
      </c>
      <c r="C156" s="957">
        <v>116</v>
      </c>
      <c r="D156" s="957">
        <v>263</v>
      </c>
      <c r="E156" s="957">
        <v>51</v>
      </c>
      <c r="F156" s="957">
        <v>40</v>
      </c>
      <c r="G156" s="957">
        <v>31</v>
      </c>
      <c r="H156" s="957">
        <v>59</v>
      </c>
      <c r="I156" s="957">
        <v>161</v>
      </c>
      <c r="J156" s="957">
        <v>2</v>
      </c>
      <c r="K156" s="957">
        <v>0</v>
      </c>
      <c r="L156" s="957">
        <v>100</v>
      </c>
      <c r="M156" s="957">
        <v>79</v>
      </c>
      <c r="N156" s="957">
        <v>247</v>
      </c>
      <c r="O156" s="957">
        <v>83</v>
      </c>
      <c r="P156" s="957">
        <v>1317</v>
      </c>
      <c r="Q156" s="958">
        <v>1.724025081488657E-2</v>
      </c>
    </row>
    <row r="157" spans="1:17" ht="15.75">
      <c r="A157" s="956" t="s">
        <v>887</v>
      </c>
      <c r="B157" s="957">
        <v>45</v>
      </c>
      <c r="C157" s="957">
        <v>41</v>
      </c>
      <c r="D157" s="957">
        <v>136</v>
      </c>
      <c r="E157" s="957">
        <v>31</v>
      </c>
      <c r="F157" s="957">
        <v>8</v>
      </c>
      <c r="G157" s="957">
        <v>9</v>
      </c>
      <c r="H157" s="957">
        <v>15</v>
      </c>
      <c r="I157" s="957">
        <v>148</v>
      </c>
      <c r="J157" s="957">
        <v>0</v>
      </c>
      <c r="K157" s="957">
        <v>1</v>
      </c>
      <c r="L157" s="957">
        <v>19</v>
      </c>
      <c r="M157" s="957">
        <v>39</v>
      </c>
      <c r="N157" s="957">
        <v>202</v>
      </c>
      <c r="O157" s="957">
        <v>75</v>
      </c>
      <c r="P157" s="957">
        <v>769</v>
      </c>
      <c r="Q157" s="958">
        <v>1.0066630885837338E-2</v>
      </c>
    </row>
    <row r="158" spans="1:17" ht="15.75">
      <c r="A158" s="956" t="s">
        <v>888</v>
      </c>
      <c r="B158" s="957">
        <v>55</v>
      </c>
      <c r="C158" s="957">
        <v>69</v>
      </c>
      <c r="D158" s="957">
        <v>129</v>
      </c>
      <c r="E158" s="957">
        <v>29</v>
      </c>
      <c r="F158" s="957">
        <v>10</v>
      </c>
      <c r="G158" s="957">
        <v>7</v>
      </c>
      <c r="H158" s="957">
        <v>14</v>
      </c>
      <c r="I158" s="957">
        <v>298</v>
      </c>
      <c r="J158" s="957">
        <v>0</v>
      </c>
      <c r="K158" s="957">
        <v>0</v>
      </c>
      <c r="L158" s="957">
        <v>29</v>
      </c>
      <c r="M158" s="957">
        <v>52</v>
      </c>
      <c r="N158" s="957">
        <v>317</v>
      </c>
      <c r="O158" s="957">
        <v>152</v>
      </c>
      <c r="P158" s="957">
        <v>1161</v>
      </c>
      <c r="Q158" s="958">
        <v>1.5198125433624379E-2</v>
      </c>
    </row>
    <row r="159" spans="1:17" ht="15.75">
      <c r="A159" s="956" t="s">
        <v>889</v>
      </c>
      <c r="B159" s="957">
        <v>41</v>
      </c>
      <c r="C159" s="957">
        <v>29</v>
      </c>
      <c r="D159" s="957">
        <v>77</v>
      </c>
      <c r="E159" s="957">
        <v>17</v>
      </c>
      <c r="F159" s="957">
        <v>9</v>
      </c>
      <c r="G159" s="957">
        <v>9</v>
      </c>
      <c r="H159" s="957">
        <v>13</v>
      </c>
      <c r="I159" s="957">
        <v>147</v>
      </c>
      <c r="J159" s="957">
        <v>1</v>
      </c>
      <c r="K159" s="957">
        <v>0</v>
      </c>
      <c r="L159" s="957">
        <v>25</v>
      </c>
      <c r="M159" s="957">
        <v>34</v>
      </c>
      <c r="N159" s="957">
        <v>198</v>
      </c>
      <c r="O159" s="957">
        <v>47</v>
      </c>
      <c r="P159" s="957">
        <v>647</v>
      </c>
      <c r="Q159" s="958">
        <v>8.4695841133117771E-3</v>
      </c>
    </row>
    <row r="160" spans="1:17" ht="15.75">
      <c r="A160" s="956" t="s">
        <v>890</v>
      </c>
      <c r="B160" s="957">
        <v>226</v>
      </c>
      <c r="C160" s="957">
        <v>1630</v>
      </c>
      <c r="D160" s="957">
        <v>781</v>
      </c>
      <c r="E160" s="957">
        <v>95</v>
      </c>
      <c r="F160" s="957">
        <v>13</v>
      </c>
      <c r="G160" s="957">
        <v>64</v>
      </c>
      <c r="H160" s="957">
        <v>57</v>
      </c>
      <c r="I160" s="957">
        <v>1833</v>
      </c>
      <c r="J160" s="957">
        <v>0</v>
      </c>
      <c r="K160" s="957">
        <v>1</v>
      </c>
      <c r="L160" s="957">
        <v>992</v>
      </c>
      <c r="M160" s="957">
        <v>122</v>
      </c>
      <c r="N160" s="957">
        <v>591</v>
      </c>
      <c r="O160" s="957">
        <v>619</v>
      </c>
      <c r="P160" s="957">
        <v>7024</v>
      </c>
      <c r="Q160" s="958">
        <v>9.1948004346061707E-2</v>
      </c>
    </row>
    <row r="161" spans="1:18" ht="15.75">
      <c r="A161" s="956" t="s">
        <v>891</v>
      </c>
      <c r="B161" s="957">
        <v>312</v>
      </c>
      <c r="C161" s="957">
        <v>1634</v>
      </c>
      <c r="D161" s="957">
        <v>946</v>
      </c>
      <c r="E161" s="957">
        <v>86</v>
      </c>
      <c r="F161" s="957">
        <v>30</v>
      </c>
      <c r="G161" s="957">
        <v>58</v>
      </c>
      <c r="H161" s="957">
        <v>72</v>
      </c>
      <c r="I161" s="957">
        <v>2157</v>
      </c>
      <c r="J161" s="957">
        <v>1</v>
      </c>
      <c r="K161" s="957">
        <v>0</v>
      </c>
      <c r="L161" s="957">
        <v>1156</v>
      </c>
      <c r="M161" s="957">
        <v>150</v>
      </c>
      <c r="N161" s="957">
        <v>776</v>
      </c>
      <c r="O161" s="957">
        <v>978</v>
      </c>
      <c r="P161" s="957">
        <v>8356</v>
      </c>
      <c r="Q161" s="958">
        <v>0.10938461337068503</v>
      </c>
    </row>
    <row r="162" spans="1:18" ht="15.75">
      <c r="A162" s="956" t="s">
        <v>892</v>
      </c>
      <c r="B162" s="957">
        <v>479</v>
      </c>
      <c r="C162" s="957">
        <v>2182</v>
      </c>
      <c r="D162" s="957">
        <v>1588</v>
      </c>
      <c r="E162" s="957">
        <v>111</v>
      </c>
      <c r="F162" s="957">
        <v>78</v>
      </c>
      <c r="G162" s="957">
        <v>106</v>
      </c>
      <c r="H162" s="957">
        <v>130</v>
      </c>
      <c r="I162" s="957">
        <v>5146</v>
      </c>
      <c r="J162" s="957">
        <v>3</v>
      </c>
      <c r="K162" s="957">
        <v>0</v>
      </c>
      <c r="L162" s="957">
        <v>2688</v>
      </c>
      <c r="M162" s="957">
        <v>285</v>
      </c>
      <c r="N162" s="957">
        <v>1342</v>
      </c>
      <c r="O162" s="957">
        <v>2151</v>
      </c>
      <c r="P162" s="957">
        <v>16289</v>
      </c>
      <c r="Q162" s="958">
        <v>0.21323192522679374</v>
      </c>
    </row>
    <row r="163" spans="1:18" ht="15.75">
      <c r="A163" s="956" t="s">
        <v>893</v>
      </c>
      <c r="B163" s="957">
        <v>11</v>
      </c>
      <c r="C163" s="957">
        <v>6</v>
      </c>
      <c r="D163" s="957">
        <v>281</v>
      </c>
      <c r="E163" s="957">
        <v>20</v>
      </c>
      <c r="F163" s="957">
        <v>28</v>
      </c>
      <c r="G163" s="957">
        <v>5</v>
      </c>
      <c r="H163" s="957">
        <v>25</v>
      </c>
      <c r="I163" s="957">
        <v>1196</v>
      </c>
      <c r="J163" s="957">
        <v>0</v>
      </c>
      <c r="K163" s="957">
        <v>0</v>
      </c>
      <c r="L163" s="957">
        <v>610</v>
      </c>
      <c r="M163" s="957">
        <v>53</v>
      </c>
      <c r="N163" s="957">
        <v>203</v>
      </c>
      <c r="O163" s="957">
        <v>388</v>
      </c>
      <c r="P163" s="957">
        <v>2826</v>
      </c>
      <c r="Q163" s="958">
        <v>3.6993886714403526E-2</v>
      </c>
    </row>
    <row r="164" spans="1:18" ht="16.5" thickBot="1">
      <c r="A164" s="956" t="s">
        <v>894</v>
      </c>
      <c r="B164" s="957">
        <v>280</v>
      </c>
      <c r="C164" s="957">
        <v>0</v>
      </c>
      <c r="D164" s="957">
        <v>595</v>
      </c>
      <c r="E164" s="957">
        <v>3</v>
      </c>
      <c r="F164" s="957">
        <v>3</v>
      </c>
      <c r="G164" s="957">
        <v>9</v>
      </c>
      <c r="H164" s="957">
        <v>2</v>
      </c>
      <c r="I164" s="957">
        <v>16024</v>
      </c>
      <c r="J164" s="957">
        <v>0</v>
      </c>
      <c r="K164" s="957">
        <v>0</v>
      </c>
      <c r="L164" s="957">
        <v>3309</v>
      </c>
      <c r="M164" s="957">
        <v>108</v>
      </c>
      <c r="N164" s="957">
        <v>230</v>
      </c>
      <c r="O164" s="957">
        <v>1171</v>
      </c>
      <c r="P164" s="957">
        <v>21734</v>
      </c>
      <c r="Q164" s="958">
        <v>0.28450995536123364</v>
      </c>
    </row>
    <row r="165" spans="1:18" ht="17.25" thickTop="1" thickBot="1">
      <c r="A165" s="953" t="s">
        <v>279</v>
      </c>
      <c r="B165" s="959">
        <v>2958</v>
      </c>
      <c r="C165" s="959">
        <v>6762</v>
      </c>
      <c r="D165" s="959">
        <v>7611</v>
      </c>
      <c r="E165" s="959">
        <v>1815</v>
      </c>
      <c r="F165" s="959">
        <v>1835</v>
      </c>
      <c r="G165" s="959">
        <v>1278</v>
      </c>
      <c r="H165" s="959">
        <v>1674</v>
      </c>
      <c r="I165" s="959">
        <v>28648</v>
      </c>
      <c r="J165" s="959">
        <v>11</v>
      </c>
      <c r="K165" s="959">
        <v>50</v>
      </c>
      <c r="L165" s="959">
        <v>10311</v>
      </c>
      <c r="M165" s="959">
        <v>1340</v>
      </c>
      <c r="N165" s="959">
        <v>5407</v>
      </c>
      <c r="O165" s="959">
        <v>6691</v>
      </c>
      <c r="P165" s="959">
        <v>76391</v>
      </c>
      <c r="Q165" s="960">
        <v>1</v>
      </c>
    </row>
    <row r="166" spans="1:18" ht="16.5" thickTop="1">
      <c r="A166" s="961" t="s">
        <v>895</v>
      </c>
      <c r="B166" s="958">
        <v>3.8721838960086921E-2</v>
      </c>
      <c r="C166" s="958">
        <v>8.8518280949326497E-2</v>
      </c>
      <c r="D166" s="958">
        <v>9.9632155620426488E-2</v>
      </c>
      <c r="E166" s="958">
        <v>2.3759343378146641E-2</v>
      </c>
      <c r="F166" s="958">
        <v>2.4021154324462307E-2</v>
      </c>
      <c r="G166" s="958">
        <v>1.6729719469571021E-2</v>
      </c>
      <c r="H166" s="958">
        <v>2.19135762066212E-2</v>
      </c>
      <c r="I166" s="958">
        <v>0.37501799950255921</v>
      </c>
      <c r="J166" s="958">
        <v>1.4399602047361599E-4</v>
      </c>
      <c r="K166" s="958">
        <v>6.5452736578916362E-4</v>
      </c>
      <c r="L166" s="958">
        <v>0.13497663337304133</v>
      </c>
      <c r="M166" s="958">
        <v>1.7541333403149586E-2</v>
      </c>
      <c r="N166" s="958">
        <v>7.0780589336440158E-2</v>
      </c>
      <c r="O166" s="958">
        <v>8.7588852089905883E-2</v>
      </c>
      <c r="P166" s="958">
        <v>1</v>
      </c>
      <c r="Q166" s="963"/>
    </row>
    <row r="167" spans="1:18" ht="16.5" thickBot="1">
      <c r="A167" s="978"/>
      <c r="B167" s="979"/>
      <c r="C167" s="980"/>
      <c r="D167" s="980"/>
      <c r="E167" s="980"/>
      <c r="F167" s="980"/>
      <c r="G167" s="980"/>
      <c r="H167" s="979"/>
      <c r="I167" s="979"/>
      <c r="J167" s="979"/>
      <c r="K167" s="979"/>
      <c r="L167" s="979"/>
      <c r="M167" s="979"/>
      <c r="N167" s="979"/>
      <c r="O167" s="979"/>
      <c r="P167" s="981"/>
      <c r="Q167" s="981"/>
    </row>
    <row r="168" spans="1:18" ht="15.75" thickTop="1">
      <c r="A168" s="982" t="s">
        <v>903</v>
      </c>
      <c r="B168" s="969"/>
      <c r="C168" s="983"/>
      <c r="D168" s="983"/>
      <c r="E168" s="983"/>
      <c r="F168" s="983"/>
      <c r="G168" s="983"/>
      <c r="H168" s="969"/>
      <c r="I168" s="969"/>
      <c r="J168" s="969"/>
      <c r="K168" s="969"/>
      <c r="L168" s="969"/>
      <c r="M168" s="969"/>
      <c r="N168" s="969"/>
      <c r="O168" s="969"/>
      <c r="P168" s="970"/>
      <c r="Q168" s="984"/>
    </row>
    <row r="169" spans="1:18" ht="15.75">
      <c r="A169" s="189"/>
      <c r="C169" s="253"/>
      <c r="D169" s="253"/>
      <c r="E169" s="253"/>
      <c r="F169" s="253"/>
      <c r="G169" s="253"/>
      <c r="P169" s="377"/>
    </row>
    <row r="170" spans="1:18" ht="26.25">
      <c r="A170" s="1599" t="s">
        <v>578</v>
      </c>
      <c r="B170" s="1599"/>
      <c r="C170" s="1599"/>
      <c r="D170" s="1599"/>
      <c r="E170" s="1599"/>
      <c r="F170" s="1599"/>
      <c r="G170" s="1599"/>
      <c r="H170" s="1599"/>
      <c r="I170" s="1599"/>
      <c r="J170" s="1599"/>
      <c r="K170" s="1599"/>
      <c r="L170" s="1599"/>
      <c r="M170" s="1599"/>
      <c r="N170" s="1599"/>
      <c r="O170" s="1599"/>
      <c r="P170" s="1599"/>
      <c r="Q170" s="1599"/>
    </row>
    <row r="171" spans="1:18" ht="26.25">
      <c r="A171" s="1599" t="s">
        <v>904</v>
      </c>
      <c r="B171" s="1599"/>
      <c r="C171" s="1599"/>
      <c r="D171" s="1599"/>
      <c r="E171" s="1599"/>
      <c r="F171" s="1599"/>
      <c r="G171" s="1599"/>
      <c r="H171" s="1599"/>
      <c r="I171" s="1599"/>
      <c r="J171" s="1599"/>
      <c r="K171" s="1599"/>
      <c r="L171" s="1599"/>
      <c r="M171" s="1599"/>
      <c r="N171" s="1599"/>
      <c r="O171" s="1599"/>
      <c r="P171" s="1599"/>
      <c r="Q171" s="1599"/>
    </row>
    <row r="172" spans="1:18" ht="26.25">
      <c r="A172" s="1599" t="s">
        <v>1422</v>
      </c>
      <c r="B172" s="1599"/>
      <c r="C172" s="1599"/>
      <c r="D172" s="1599"/>
      <c r="E172" s="1599"/>
      <c r="F172" s="1599"/>
      <c r="G172" s="1599"/>
      <c r="H172" s="1599"/>
      <c r="I172" s="1599"/>
      <c r="J172" s="1599"/>
      <c r="K172" s="1599"/>
      <c r="L172" s="1599"/>
      <c r="M172" s="1599"/>
      <c r="N172" s="1599"/>
      <c r="O172" s="1599"/>
      <c r="P172" s="1599"/>
      <c r="Q172" s="1599"/>
    </row>
    <row r="173" spans="1:18" ht="26.25" thickBot="1">
      <c r="A173" s="1600" t="s">
        <v>597</v>
      </c>
      <c r="B173" s="1600"/>
      <c r="C173" s="1600"/>
      <c r="D173" s="1600"/>
      <c r="E173" s="1600"/>
      <c r="F173" s="1600"/>
      <c r="G173" s="1600"/>
      <c r="H173" s="1600"/>
      <c r="I173" s="1600"/>
      <c r="J173" s="1600"/>
      <c r="K173" s="1600"/>
      <c r="L173" s="1600"/>
      <c r="M173" s="1600"/>
      <c r="N173" s="1600"/>
      <c r="O173" s="1600"/>
      <c r="P173" s="1600"/>
      <c r="Q173" s="1600"/>
    </row>
    <row r="174" spans="1:18" ht="33" thickTop="1" thickBot="1">
      <c r="A174" s="953" t="s">
        <v>879</v>
      </c>
      <c r="B174" s="954" t="s">
        <v>85</v>
      </c>
      <c r="C174" s="954" t="s">
        <v>212</v>
      </c>
      <c r="D174" s="954" t="s">
        <v>87</v>
      </c>
      <c r="E174" s="954" t="s">
        <v>89</v>
      </c>
      <c r="F174" s="954" t="s">
        <v>97</v>
      </c>
      <c r="G174" s="954" t="s">
        <v>95</v>
      </c>
      <c r="H174" s="954" t="s">
        <v>91</v>
      </c>
      <c r="I174" s="954" t="s">
        <v>93</v>
      </c>
      <c r="J174" s="954" t="s">
        <v>99</v>
      </c>
      <c r="K174" s="954" t="s">
        <v>101</v>
      </c>
      <c r="L174" s="954" t="s">
        <v>103</v>
      </c>
      <c r="M174" s="954" t="s">
        <v>105</v>
      </c>
      <c r="N174" s="954" t="s">
        <v>107</v>
      </c>
      <c r="O174" s="954" t="s">
        <v>109</v>
      </c>
      <c r="P174" s="955" t="s">
        <v>606</v>
      </c>
      <c r="Q174" s="954" t="s">
        <v>880</v>
      </c>
      <c r="R174" s="985"/>
    </row>
    <row r="175" spans="1:18" ht="16.5" thickTop="1">
      <c r="A175" s="956" t="s">
        <v>881</v>
      </c>
      <c r="B175" s="957">
        <v>355547.10304000002</v>
      </c>
      <c r="C175" s="957">
        <v>300102.90175999998</v>
      </c>
      <c r="D175" s="957">
        <v>147819.43971000001</v>
      </c>
      <c r="E175" s="957">
        <v>83731.532019999999</v>
      </c>
      <c r="F175" s="957">
        <v>244171.04686999999</v>
      </c>
      <c r="G175" s="957">
        <v>58977.39531</v>
      </c>
      <c r="H175" s="957">
        <v>27106.853199999998</v>
      </c>
      <c r="I175" s="957">
        <v>0</v>
      </c>
      <c r="J175" s="957">
        <v>0</v>
      </c>
      <c r="K175" s="957">
        <v>0</v>
      </c>
      <c r="L175" s="957">
        <v>0</v>
      </c>
      <c r="M175" s="957">
        <v>0</v>
      </c>
      <c r="N175" s="957">
        <v>0</v>
      </c>
      <c r="O175" s="957">
        <v>0</v>
      </c>
      <c r="P175" s="957">
        <v>1217456.2719100001</v>
      </c>
      <c r="Q175" s="958">
        <v>0.45944211831462323</v>
      </c>
      <c r="R175" s="985"/>
    </row>
    <row r="176" spans="1:18" ht="15.75">
      <c r="A176" s="956" t="s">
        <v>882</v>
      </c>
      <c r="B176" s="957">
        <v>122674.70578</v>
      </c>
      <c r="C176" s="957">
        <v>37626.758959999999</v>
      </c>
      <c r="D176" s="957">
        <v>7000</v>
      </c>
      <c r="E176" s="957">
        <v>25232</v>
      </c>
      <c r="F176" s="957">
        <v>34279.637619999994</v>
      </c>
      <c r="G176" s="957">
        <v>6960</v>
      </c>
      <c r="H176" s="957">
        <v>8265.3389100000004</v>
      </c>
      <c r="I176" s="957">
        <v>0</v>
      </c>
      <c r="J176" s="957">
        <v>0</v>
      </c>
      <c r="K176" s="957">
        <v>0</v>
      </c>
      <c r="L176" s="957">
        <v>11550</v>
      </c>
      <c r="M176" s="957">
        <v>0</v>
      </c>
      <c r="N176" s="957">
        <v>0</v>
      </c>
      <c r="O176" s="957">
        <v>0</v>
      </c>
      <c r="P176" s="957">
        <v>253588.44126999998</v>
      </c>
      <c r="Q176" s="958">
        <v>9.5698887364888546E-2</v>
      </c>
      <c r="R176" s="985"/>
    </row>
    <row r="177" spans="1:18" ht="15.75">
      <c r="A177" s="956" t="s">
        <v>883</v>
      </c>
      <c r="B177" s="957">
        <v>33624.64847</v>
      </c>
      <c r="C177" s="957">
        <v>27565.45304</v>
      </c>
      <c r="D177" s="957">
        <v>26163.975979999999</v>
      </c>
      <c r="E177" s="957">
        <v>23393.420690000003</v>
      </c>
      <c r="F177" s="957">
        <v>9281.1984400000001</v>
      </c>
      <c r="G177" s="957">
        <v>5000</v>
      </c>
      <c r="H177" s="957">
        <v>0</v>
      </c>
      <c r="I177" s="957">
        <v>0</v>
      </c>
      <c r="J177" s="957">
        <v>0</v>
      </c>
      <c r="K177" s="957">
        <v>0</v>
      </c>
      <c r="L177" s="957">
        <v>3441.2038199999997</v>
      </c>
      <c r="M177" s="957">
        <v>7338.18559</v>
      </c>
      <c r="N177" s="957">
        <v>0</v>
      </c>
      <c r="O177" s="957">
        <v>0</v>
      </c>
      <c r="P177" s="957">
        <v>135808.08603000001</v>
      </c>
      <c r="Q177" s="958">
        <v>5.1251084880435352E-2</v>
      </c>
      <c r="R177" s="985"/>
    </row>
    <row r="178" spans="1:18" ht="15.75">
      <c r="A178" s="956" t="s">
        <v>884</v>
      </c>
      <c r="B178" s="957">
        <v>103071.8705</v>
      </c>
      <c r="C178" s="957">
        <v>10982.96551</v>
      </c>
      <c r="D178" s="957">
        <v>30243.710480000002</v>
      </c>
      <c r="E178" s="957">
        <v>44581.818570000003</v>
      </c>
      <c r="F178" s="957">
        <v>5717.7939999999999</v>
      </c>
      <c r="G178" s="957">
        <v>5627.1451799999995</v>
      </c>
      <c r="H178" s="957">
        <v>8697.5841700000001</v>
      </c>
      <c r="I178" s="957">
        <v>0</v>
      </c>
      <c r="J178" s="957">
        <v>0</v>
      </c>
      <c r="K178" s="957">
        <v>0</v>
      </c>
      <c r="L178" s="957">
        <v>2195.0820400000002</v>
      </c>
      <c r="M178" s="957">
        <v>8384.0340999999989</v>
      </c>
      <c r="N178" s="957">
        <v>9245.6156499999997</v>
      </c>
      <c r="O178" s="957">
        <v>4277.9649100000006</v>
      </c>
      <c r="P178" s="957">
        <v>233025.58510999999</v>
      </c>
      <c r="Q178" s="958">
        <v>8.793890254183799E-2</v>
      </c>
      <c r="R178" s="985"/>
    </row>
    <row r="179" spans="1:18" ht="15.75">
      <c r="A179" s="956" t="s">
        <v>885</v>
      </c>
      <c r="B179" s="957">
        <v>41199.549639999997</v>
      </c>
      <c r="C179" s="957">
        <v>22375.795120000002</v>
      </c>
      <c r="D179" s="957">
        <v>9792.2816800000001</v>
      </c>
      <c r="E179" s="957">
        <v>32011.235550000001</v>
      </c>
      <c r="F179" s="957">
        <v>6542.2619999999997</v>
      </c>
      <c r="G179" s="957">
        <v>8339.8599900000008</v>
      </c>
      <c r="H179" s="957">
        <v>13300.80422</v>
      </c>
      <c r="I179" s="957">
        <v>1400</v>
      </c>
      <c r="J179" s="957">
        <v>0</v>
      </c>
      <c r="K179" s="957">
        <v>0</v>
      </c>
      <c r="L179" s="957">
        <v>1737.51874</v>
      </c>
      <c r="M179" s="957">
        <v>7881.3367500000004</v>
      </c>
      <c r="N179" s="957">
        <v>2857.9564799999998</v>
      </c>
      <c r="O179" s="957">
        <v>2888.2</v>
      </c>
      <c r="P179" s="957">
        <v>150326.80016999997</v>
      </c>
      <c r="Q179" s="958">
        <v>5.6730138981673062E-2</v>
      </c>
      <c r="R179" s="985"/>
    </row>
    <row r="180" spans="1:18" ht="15.75">
      <c r="A180" s="956" t="s">
        <v>886</v>
      </c>
      <c r="B180" s="957">
        <v>31272.514500000001</v>
      </c>
      <c r="C180" s="957">
        <v>18959.137850000003</v>
      </c>
      <c r="D180" s="957">
        <v>18059.501600000003</v>
      </c>
      <c r="E180" s="957">
        <v>36714.37689</v>
      </c>
      <c r="F180" s="957">
        <v>13478.028839999999</v>
      </c>
      <c r="G180" s="957">
        <v>11541.51965</v>
      </c>
      <c r="H180" s="957">
        <v>5024.9373700000006</v>
      </c>
      <c r="I180" s="957">
        <v>1858.5376699999999</v>
      </c>
      <c r="J180" s="957">
        <v>465.28</v>
      </c>
      <c r="K180" s="957">
        <v>0</v>
      </c>
      <c r="L180" s="957">
        <v>3101.9351299999998</v>
      </c>
      <c r="M180" s="957">
        <v>6522.6813000000002</v>
      </c>
      <c r="N180" s="957">
        <v>2710.8687300000001</v>
      </c>
      <c r="O180" s="957">
        <v>2973.4914700000004</v>
      </c>
      <c r="P180" s="957">
        <v>152682.81099999999</v>
      </c>
      <c r="Q180" s="958">
        <v>5.7619247388670872E-2</v>
      </c>
      <c r="R180" s="985"/>
    </row>
    <row r="181" spans="1:18" ht="15.75">
      <c r="A181" s="956" t="s">
        <v>887</v>
      </c>
      <c r="B181" s="957">
        <v>4985.8242799999998</v>
      </c>
      <c r="C181" s="957">
        <v>14089.334369999999</v>
      </c>
      <c r="D181" s="957">
        <v>8977.7556800000002</v>
      </c>
      <c r="E181" s="957">
        <v>27130.88178</v>
      </c>
      <c r="F181" s="957">
        <v>15330.66959</v>
      </c>
      <c r="G181" s="957">
        <v>4926.4815699999999</v>
      </c>
      <c r="H181" s="957">
        <v>3549.0599400000001</v>
      </c>
      <c r="I181" s="957">
        <v>743.84500000000003</v>
      </c>
      <c r="J181" s="957">
        <v>729.90743000000009</v>
      </c>
      <c r="K181" s="957">
        <v>0</v>
      </c>
      <c r="L181" s="957">
        <v>1560.4030600000001</v>
      </c>
      <c r="M181" s="957">
        <v>2458.0437299999999</v>
      </c>
      <c r="N181" s="957">
        <v>1412.88084</v>
      </c>
      <c r="O181" s="957">
        <v>3577.6243899999999</v>
      </c>
      <c r="P181" s="957">
        <v>89472.711660000015</v>
      </c>
      <c r="Q181" s="958">
        <v>3.3765099515182216E-2</v>
      </c>
      <c r="R181" s="985"/>
    </row>
    <row r="182" spans="1:18" ht="15.75">
      <c r="A182" s="956" t="s">
        <v>888</v>
      </c>
      <c r="B182" s="957">
        <v>9108.2692399999996</v>
      </c>
      <c r="C182" s="957">
        <v>10945.59748</v>
      </c>
      <c r="D182" s="957">
        <v>10392.261619999999</v>
      </c>
      <c r="E182" s="957">
        <v>19039.311129999998</v>
      </c>
      <c r="F182" s="957">
        <v>13347.11455</v>
      </c>
      <c r="G182" s="957">
        <v>6861.1320900000001</v>
      </c>
      <c r="H182" s="957">
        <v>4163.2339499999998</v>
      </c>
      <c r="I182" s="957">
        <v>3024.8799399999998</v>
      </c>
      <c r="J182" s="957">
        <v>452.11464000000001</v>
      </c>
      <c r="K182" s="957">
        <v>0</v>
      </c>
      <c r="L182" s="957">
        <v>2524.5307299999999</v>
      </c>
      <c r="M182" s="957">
        <v>1593.81</v>
      </c>
      <c r="N182" s="957">
        <v>1258.8157099999999</v>
      </c>
      <c r="O182" s="957">
        <v>1818.98792</v>
      </c>
      <c r="P182" s="957">
        <v>84530.058999999979</v>
      </c>
      <c r="Q182" s="958">
        <v>3.1899847464165069E-2</v>
      </c>
      <c r="R182" s="985"/>
    </row>
    <row r="183" spans="1:18" ht="15.75">
      <c r="A183" s="956" t="s">
        <v>889</v>
      </c>
      <c r="B183" s="957">
        <v>3235.78314</v>
      </c>
      <c r="C183" s="957">
        <v>5891.9847099999997</v>
      </c>
      <c r="D183" s="957">
        <v>5191.1932699999998</v>
      </c>
      <c r="E183" s="957">
        <v>9054.0215700000008</v>
      </c>
      <c r="F183" s="957">
        <v>10963.61966</v>
      </c>
      <c r="G183" s="957">
        <v>2473.1362100000001</v>
      </c>
      <c r="H183" s="957">
        <v>1584.04766</v>
      </c>
      <c r="I183" s="957">
        <v>1333.7162700000001</v>
      </c>
      <c r="J183" s="957">
        <v>243.30698000000001</v>
      </c>
      <c r="K183" s="957">
        <v>0</v>
      </c>
      <c r="L183" s="957">
        <v>1460.35934</v>
      </c>
      <c r="M183" s="957">
        <v>1456.0962</v>
      </c>
      <c r="N183" s="957">
        <v>368.37248</v>
      </c>
      <c r="O183" s="957">
        <v>1757.4437800000001</v>
      </c>
      <c r="P183" s="957">
        <v>45013.081269999995</v>
      </c>
      <c r="Q183" s="958">
        <v>1.6986980056468027E-2</v>
      </c>
      <c r="R183" s="985"/>
    </row>
    <row r="184" spans="1:18" ht="15.75">
      <c r="A184" s="956" t="s">
        <v>890</v>
      </c>
      <c r="B184" s="957">
        <v>7376.5439000000006</v>
      </c>
      <c r="C184" s="957">
        <v>8555.8696400000008</v>
      </c>
      <c r="D184" s="957">
        <v>6664.3435499999996</v>
      </c>
      <c r="E184" s="957">
        <v>17046.342479999999</v>
      </c>
      <c r="F184" s="957">
        <v>11839.19044</v>
      </c>
      <c r="G184" s="957">
        <v>3625.5770899999998</v>
      </c>
      <c r="H184" s="957">
        <v>2526.9895799999999</v>
      </c>
      <c r="I184" s="957">
        <v>7725.3927300000005</v>
      </c>
      <c r="J184" s="957">
        <v>329.94871999999998</v>
      </c>
      <c r="K184" s="957">
        <v>0</v>
      </c>
      <c r="L184" s="957">
        <v>3207.5679399999999</v>
      </c>
      <c r="M184" s="957">
        <v>1252.7056299999999</v>
      </c>
      <c r="N184" s="957">
        <v>569.72480000000007</v>
      </c>
      <c r="O184" s="957">
        <v>3828.2843700000003</v>
      </c>
      <c r="P184" s="957">
        <v>74548.48086999997</v>
      </c>
      <c r="Q184" s="958">
        <v>2.813301205004751E-2</v>
      </c>
      <c r="R184" s="985"/>
    </row>
    <row r="185" spans="1:18" ht="15.75">
      <c r="A185" s="956" t="s">
        <v>891</v>
      </c>
      <c r="B185" s="957">
        <v>10983.341470000001</v>
      </c>
      <c r="C185" s="957">
        <v>11681.741779999998</v>
      </c>
      <c r="D185" s="957">
        <v>11957.853289999999</v>
      </c>
      <c r="E185" s="957">
        <v>18369.429539999997</v>
      </c>
      <c r="F185" s="957">
        <v>11671.786189999999</v>
      </c>
      <c r="G185" s="957">
        <v>4991.3983699999999</v>
      </c>
      <c r="H185" s="957">
        <v>2976.9015299999996</v>
      </c>
      <c r="I185" s="957">
        <v>6388.7389299999995</v>
      </c>
      <c r="J185" s="957">
        <v>468.21259999999995</v>
      </c>
      <c r="K185" s="957">
        <v>0</v>
      </c>
      <c r="L185" s="957">
        <v>3692.29988</v>
      </c>
      <c r="M185" s="957">
        <v>2699.96722</v>
      </c>
      <c r="N185" s="957">
        <v>1091.7762499999999</v>
      </c>
      <c r="O185" s="957">
        <v>3622.73621</v>
      </c>
      <c r="P185" s="957">
        <v>90596.183260000005</v>
      </c>
      <c r="Q185" s="958">
        <v>3.4189073816091216E-2</v>
      </c>
      <c r="R185" s="985"/>
    </row>
    <row r="186" spans="1:18" ht="15.75">
      <c r="A186" s="956" t="s">
        <v>892</v>
      </c>
      <c r="B186" s="957">
        <v>11387.07711</v>
      </c>
      <c r="C186" s="957">
        <v>13030.156000000001</v>
      </c>
      <c r="D186" s="957">
        <v>9811.4113400000006</v>
      </c>
      <c r="E186" s="957">
        <v>19534.51915</v>
      </c>
      <c r="F186" s="957">
        <v>14701.471960000001</v>
      </c>
      <c r="G186" s="957">
        <v>5116.4436299999998</v>
      </c>
      <c r="H186" s="957">
        <v>2728.5100499999999</v>
      </c>
      <c r="I186" s="957">
        <v>4403.8873099999992</v>
      </c>
      <c r="J186" s="957">
        <v>311.34050000000002</v>
      </c>
      <c r="K186" s="957">
        <v>0</v>
      </c>
      <c r="L186" s="957">
        <v>7757.4479700000002</v>
      </c>
      <c r="M186" s="957">
        <v>1752.8556000000001</v>
      </c>
      <c r="N186" s="957">
        <v>974.61881000000005</v>
      </c>
      <c r="O186" s="957">
        <v>2502.5071800000001</v>
      </c>
      <c r="P186" s="957">
        <v>94012.246609999987</v>
      </c>
      <c r="Q186" s="958">
        <v>3.5478223511265616E-2</v>
      </c>
      <c r="R186" s="985"/>
    </row>
    <row r="187" spans="1:18" ht="15.75">
      <c r="A187" s="956" t="s">
        <v>893</v>
      </c>
      <c r="B187" s="957">
        <v>265.50064000000003</v>
      </c>
      <c r="C187" s="957">
        <v>4336.3510199999992</v>
      </c>
      <c r="D187" s="957">
        <v>1151.6747800000001</v>
      </c>
      <c r="E187" s="957">
        <v>3097.5841499999997</v>
      </c>
      <c r="F187" s="957">
        <v>6393.2873600000003</v>
      </c>
      <c r="G187" s="957">
        <v>2073.98549</v>
      </c>
      <c r="H187" s="957">
        <v>487.59618999999998</v>
      </c>
      <c r="I187" s="957">
        <v>78.107880000000009</v>
      </c>
      <c r="J187" s="957">
        <v>51.00262</v>
      </c>
      <c r="K187" s="957">
        <v>0</v>
      </c>
      <c r="L187" s="957">
        <v>615.48243000000002</v>
      </c>
      <c r="M187" s="957">
        <v>167.35892000000001</v>
      </c>
      <c r="N187" s="957">
        <v>220.62829000000002</v>
      </c>
      <c r="O187" s="957">
        <v>726.69842000000006</v>
      </c>
      <c r="P187" s="957">
        <v>19665.25819</v>
      </c>
      <c r="Q187" s="958">
        <v>7.4212504288494931E-3</v>
      </c>
      <c r="R187" s="985"/>
    </row>
    <row r="188" spans="1:18" ht="16.5" thickBot="1">
      <c r="A188" s="956" t="s">
        <v>894</v>
      </c>
      <c r="B188" s="957">
        <v>1107.9778200000001</v>
      </c>
      <c r="C188" s="957">
        <v>2199.0244700000003</v>
      </c>
      <c r="D188" s="957">
        <v>442.85368</v>
      </c>
      <c r="E188" s="957">
        <v>2003.05808</v>
      </c>
      <c r="F188" s="957">
        <v>1668.42102</v>
      </c>
      <c r="G188" s="957">
        <v>602.72649000000001</v>
      </c>
      <c r="H188" s="957">
        <v>284.83463</v>
      </c>
      <c r="I188" s="957">
        <v>7.5</v>
      </c>
      <c r="J188" s="957">
        <v>26.201589999999999</v>
      </c>
      <c r="K188" s="957">
        <v>0</v>
      </c>
      <c r="L188" s="957">
        <v>217.84873000000002</v>
      </c>
      <c r="M188" s="957">
        <v>100.47952000000001</v>
      </c>
      <c r="N188" s="957">
        <v>121.85539999999999</v>
      </c>
      <c r="O188" s="957">
        <v>348.98273</v>
      </c>
      <c r="P188" s="957">
        <v>9131.7641600000006</v>
      </c>
      <c r="Q188" s="958">
        <v>3.4461336858019882E-3</v>
      </c>
      <c r="R188" s="985"/>
    </row>
    <row r="189" spans="1:18" ht="17.25" thickTop="1" thickBot="1">
      <c r="A189" s="953" t="s">
        <v>279</v>
      </c>
      <c r="B189" s="959">
        <v>735840.70952999999</v>
      </c>
      <c r="C189" s="959">
        <v>488343.07170999999</v>
      </c>
      <c r="D189" s="959">
        <v>293668.25666000001</v>
      </c>
      <c r="E189" s="959">
        <v>360939.53159999999</v>
      </c>
      <c r="F189" s="959">
        <v>399385.52854000003</v>
      </c>
      <c r="G189" s="959">
        <v>127116.80106999999</v>
      </c>
      <c r="H189" s="959">
        <v>80696.691399999982</v>
      </c>
      <c r="I189" s="959">
        <v>26964.605729999999</v>
      </c>
      <c r="J189" s="959">
        <v>3077.3150799999999</v>
      </c>
      <c r="K189" s="959">
        <v>0</v>
      </c>
      <c r="L189" s="959">
        <v>43061.679810000001</v>
      </c>
      <c r="M189" s="959">
        <v>41607.554559999997</v>
      </c>
      <c r="N189" s="959">
        <v>20833.113440000001</v>
      </c>
      <c r="O189" s="959">
        <v>28322.921380000003</v>
      </c>
      <c r="P189" s="959">
        <v>2649857.7805099995</v>
      </c>
      <c r="Q189" s="960">
        <v>1</v>
      </c>
      <c r="R189" s="985"/>
    </row>
    <row r="190" spans="1:18" ht="17.25" thickTop="1" thickBot="1">
      <c r="A190" s="961" t="s">
        <v>895</v>
      </c>
      <c r="B190" s="958">
        <v>0.27769064247228314</v>
      </c>
      <c r="C190" s="958">
        <v>0.18429029486103668</v>
      </c>
      <c r="D190" s="958">
        <v>0.11082415774158255</v>
      </c>
      <c r="E190" s="958">
        <v>0.13621090696064922</v>
      </c>
      <c r="F190" s="958">
        <v>0.15071960898336706</v>
      </c>
      <c r="G190" s="958">
        <v>4.7971178681723327E-2</v>
      </c>
      <c r="H190" s="958">
        <v>3.045321601541531E-2</v>
      </c>
      <c r="I190" s="958">
        <v>1.0175869032794022E-2</v>
      </c>
      <c r="J190" s="958">
        <v>1.1613132986358727E-3</v>
      </c>
      <c r="K190" s="958">
        <v>0</v>
      </c>
      <c r="L190" s="958">
        <v>1.6250562625180671E-2</v>
      </c>
      <c r="M190" s="958">
        <v>1.5701806665258874E-2</v>
      </c>
      <c r="N190" s="958">
        <v>7.8619741758330884E-3</v>
      </c>
      <c r="O190" s="958">
        <v>1.0688468486240379E-2</v>
      </c>
      <c r="P190" s="958">
        <v>1</v>
      </c>
      <c r="Q190" s="962"/>
      <c r="R190" s="985"/>
    </row>
    <row r="191" spans="1:18" ht="33" thickTop="1" thickBot="1">
      <c r="A191" s="953" t="s">
        <v>896</v>
      </c>
      <c r="B191" s="954" t="s">
        <v>85</v>
      </c>
      <c r="C191" s="954" t="s">
        <v>212</v>
      </c>
      <c r="D191" s="954" t="s">
        <v>87</v>
      </c>
      <c r="E191" s="954" t="s">
        <v>89</v>
      </c>
      <c r="F191" s="954" t="s">
        <v>97</v>
      </c>
      <c r="G191" s="954" t="s">
        <v>95</v>
      </c>
      <c r="H191" s="954" t="s">
        <v>91</v>
      </c>
      <c r="I191" s="954" t="s">
        <v>93</v>
      </c>
      <c r="J191" s="954" t="s">
        <v>99</v>
      </c>
      <c r="K191" s="954" t="s">
        <v>101</v>
      </c>
      <c r="L191" s="954" t="s">
        <v>103</v>
      </c>
      <c r="M191" s="954" t="s">
        <v>105</v>
      </c>
      <c r="N191" s="954" t="s">
        <v>107</v>
      </c>
      <c r="O191" s="954" t="s">
        <v>109</v>
      </c>
      <c r="P191" s="955" t="s">
        <v>606</v>
      </c>
      <c r="Q191" s="954" t="s">
        <v>831</v>
      </c>
      <c r="R191" s="985"/>
    </row>
    <row r="192" spans="1:18" ht="16.5" thickTop="1">
      <c r="A192" s="956" t="s">
        <v>881</v>
      </c>
      <c r="B192" s="957">
        <v>8</v>
      </c>
      <c r="C192" s="957">
        <v>6</v>
      </c>
      <c r="D192" s="957">
        <v>3</v>
      </c>
      <c r="E192" s="957">
        <v>2</v>
      </c>
      <c r="F192" s="957">
        <v>7</v>
      </c>
      <c r="G192" s="957">
        <v>1</v>
      </c>
      <c r="H192" s="957">
        <v>1</v>
      </c>
      <c r="I192" s="957">
        <v>0</v>
      </c>
      <c r="J192" s="957">
        <v>0</v>
      </c>
      <c r="K192" s="957">
        <v>0</v>
      </c>
      <c r="L192" s="957">
        <v>0</v>
      </c>
      <c r="M192" s="957">
        <v>0</v>
      </c>
      <c r="N192" s="957">
        <v>0</v>
      </c>
      <c r="O192" s="957">
        <v>0</v>
      </c>
      <c r="P192" s="957">
        <v>28</v>
      </c>
      <c r="Q192" s="958">
        <v>1.2007890899734112E-3</v>
      </c>
      <c r="R192" s="985"/>
    </row>
    <row r="193" spans="1:18" ht="15.75">
      <c r="A193" s="956" t="s">
        <v>882</v>
      </c>
      <c r="B193" s="957">
        <v>16</v>
      </c>
      <c r="C193" s="957">
        <v>4</v>
      </c>
      <c r="D193" s="957">
        <v>1</v>
      </c>
      <c r="E193" s="957">
        <v>3</v>
      </c>
      <c r="F193" s="957">
        <v>4</v>
      </c>
      <c r="G193" s="957">
        <v>1</v>
      </c>
      <c r="H193" s="957">
        <v>1</v>
      </c>
      <c r="I193" s="957">
        <v>0</v>
      </c>
      <c r="J193" s="957">
        <v>0</v>
      </c>
      <c r="K193" s="957">
        <v>0</v>
      </c>
      <c r="L193" s="957">
        <v>1</v>
      </c>
      <c r="M193" s="957">
        <v>0</v>
      </c>
      <c r="N193" s="957">
        <v>0</v>
      </c>
      <c r="O193" s="957">
        <v>0</v>
      </c>
      <c r="P193" s="957">
        <v>31</v>
      </c>
      <c r="Q193" s="958">
        <v>1.3294450638991337E-3</v>
      </c>
      <c r="R193" s="985"/>
    </row>
    <row r="194" spans="1:18" ht="15.75">
      <c r="A194" s="956" t="s">
        <v>883</v>
      </c>
      <c r="B194" s="957">
        <v>7</v>
      </c>
      <c r="C194" s="957">
        <v>6</v>
      </c>
      <c r="D194" s="957">
        <v>7</v>
      </c>
      <c r="E194" s="957">
        <v>4</v>
      </c>
      <c r="F194" s="957">
        <v>2</v>
      </c>
      <c r="G194" s="957">
        <v>1</v>
      </c>
      <c r="H194" s="957">
        <v>0</v>
      </c>
      <c r="I194" s="957">
        <v>0</v>
      </c>
      <c r="J194" s="957">
        <v>0</v>
      </c>
      <c r="K194" s="957">
        <v>0</v>
      </c>
      <c r="L194" s="957">
        <v>1</v>
      </c>
      <c r="M194" s="957">
        <v>2</v>
      </c>
      <c r="N194" s="957">
        <v>0</v>
      </c>
      <c r="O194" s="957">
        <v>0</v>
      </c>
      <c r="P194" s="957">
        <v>30</v>
      </c>
      <c r="Q194" s="958">
        <v>1.2865597392572262E-3</v>
      </c>
      <c r="R194" s="985"/>
    </row>
    <row r="195" spans="1:18" ht="15.75">
      <c r="A195" s="956" t="s">
        <v>884</v>
      </c>
      <c r="B195" s="957">
        <v>45</v>
      </c>
      <c r="C195" s="957">
        <v>5</v>
      </c>
      <c r="D195" s="957">
        <v>15</v>
      </c>
      <c r="E195" s="957">
        <v>23</v>
      </c>
      <c r="F195" s="957">
        <v>3</v>
      </c>
      <c r="G195" s="957">
        <v>3</v>
      </c>
      <c r="H195" s="957">
        <v>4</v>
      </c>
      <c r="I195" s="957">
        <v>0</v>
      </c>
      <c r="J195" s="957">
        <v>0</v>
      </c>
      <c r="K195" s="957">
        <v>0</v>
      </c>
      <c r="L195" s="957">
        <v>1</v>
      </c>
      <c r="M195" s="957">
        <v>5</v>
      </c>
      <c r="N195" s="957">
        <v>4</v>
      </c>
      <c r="O195" s="957">
        <v>2</v>
      </c>
      <c r="P195" s="957">
        <v>110</v>
      </c>
      <c r="Q195" s="958">
        <v>4.7173857106098289E-3</v>
      </c>
      <c r="R195" s="985"/>
    </row>
    <row r="196" spans="1:18" ht="15.75">
      <c r="A196" s="956" t="s">
        <v>885</v>
      </c>
      <c r="B196" s="957">
        <v>41</v>
      </c>
      <c r="C196" s="957">
        <v>23</v>
      </c>
      <c r="D196" s="957">
        <v>9</v>
      </c>
      <c r="E196" s="957">
        <v>35</v>
      </c>
      <c r="F196" s="957">
        <v>7</v>
      </c>
      <c r="G196" s="957">
        <v>9</v>
      </c>
      <c r="H196" s="957">
        <v>13</v>
      </c>
      <c r="I196" s="957">
        <v>2</v>
      </c>
      <c r="J196" s="957">
        <v>0</v>
      </c>
      <c r="K196" s="957">
        <v>0</v>
      </c>
      <c r="L196" s="957">
        <v>2</v>
      </c>
      <c r="M196" s="957">
        <v>8</v>
      </c>
      <c r="N196" s="957">
        <v>3</v>
      </c>
      <c r="O196" s="957">
        <v>3</v>
      </c>
      <c r="P196" s="957">
        <v>155</v>
      </c>
      <c r="Q196" s="958">
        <v>6.6472253194956683E-3</v>
      </c>
      <c r="R196" s="985"/>
    </row>
    <row r="197" spans="1:18" ht="15.75">
      <c r="A197" s="956" t="s">
        <v>886</v>
      </c>
      <c r="B197" s="957">
        <v>62</v>
      </c>
      <c r="C197" s="957">
        <v>41</v>
      </c>
      <c r="D197" s="957">
        <v>38</v>
      </c>
      <c r="E197" s="957">
        <v>81</v>
      </c>
      <c r="F197" s="957">
        <v>31</v>
      </c>
      <c r="G197" s="957">
        <v>27</v>
      </c>
      <c r="H197" s="957">
        <v>10</v>
      </c>
      <c r="I197" s="957">
        <v>5</v>
      </c>
      <c r="J197" s="957">
        <v>1</v>
      </c>
      <c r="K197" s="957">
        <v>0</v>
      </c>
      <c r="L197" s="957">
        <v>7</v>
      </c>
      <c r="M197" s="957">
        <v>15</v>
      </c>
      <c r="N197" s="957">
        <v>6</v>
      </c>
      <c r="O197" s="957">
        <v>6</v>
      </c>
      <c r="P197" s="957">
        <v>330</v>
      </c>
      <c r="Q197" s="958">
        <v>1.4152157131829489E-2</v>
      </c>
      <c r="R197" s="985"/>
    </row>
    <row r="198" spans="1:18" ht="15.75">
      <c r="A198" s="956" t="s">
        <v>887</v>
      </c>
      <c r="B198" s="957">
        <v>19</v>
      </c>
      <c r="C198" s="957">
        <v>53</v>
      </c>
      <c r="D198" s="957">
        <v>32</v>
      </c>
      <c r="E198" s="957">
        <v>104</v>
      </c>
      <c r="F198" s="957">
        <v>59</v>
      </c>
      <c r="G198" s="957">
        <v>18</v>
      </c>
      <c r="H198" s="957">
        <v>13</v>
      </c>
      <c r="I198" s="957">
        <v>3</v>
      </c>
      <c r="J198" s="957">
        <v>3</v>
      </c>
      <c r="K198" s="957">
        <v>0</v>
      </c>
      <c r="L198" s="957">
        <v>6</v>
      </c>
      <c r="M198" s="957">
        <v>9</v>
      </c>
      <c r="N198" s="957">
        <v>5</v>
      </c>
      <c r="O198" s="957">
        <v>13</v>
      </c>
      <c r="P198" s="957">
        <v>337</v>
      </c>
      <c r="Q198" s="958">
        <v>1.4452354404322841E-2</v>
      </c>
      <c r="R198" s="985"/>
    </row>
    <row r="199" spans="1:18" ht="15.75">
      <c r="A199" s="956" t="s">
        <v>888</v>
      </c>
      <c r="B199" s="957">
        <v>59</v>
      </c>
      <c r="C199" s="957">
        <v>66</v>
      </c>
      <c r="D199" s="957">
        <v>61</v>
      </c>
      <c r="E199" s="957">
        <v>114</v>
      </c>
      <c r="F199" s="957">
        <v>79</v>
      </c>
      <c r="G199" s="957">
        <v>41</v>
      </c>
      <c r="H199" s="957">
        <v>25</v>
      </c>
      <c r="I199" s="957">
        <v>19</v>
      </c>
      <c r="J199" s="957">
        <v>3</v>
      </c>
      <c r="K199" s="957">
        <v>0</v>
      </c>
      <c r="L199" s="957">
        <v>15</v>
      </c>
      <c r="M199" s="957">
        <v>9</v>
      </c>
      <c r="N199" s="957">
        <v>8</v>
      </c>
      <c r="O199" s="957">
        <v>11</v>
      </c>
      <c r="P199" s="957">
        <v>510</v>
      </c>
      <c r="Q199" s="958">
        <v>2.1871515567372844E-2</v>
      </c>
      <c r="R199" s="985"/>
    </row>
    <row r="200" spans="1:18" ht="15.75">
      <c r="A200" s="956" t="s">
        <v>889</v>
      </c>
      <c r="B200" s="957">
        <v>28</v>
      </c>
      <c r="C200" s="957">
        <v>49</v>
      </c>
      <c r="D200" s="957">
        <v>43</v>
      </c>
      <c r="E200" s="957">
        <v>76</v>
      </c>
      <c r="F200" s="957">
        <v>91</v>
      </c>
      <c r="G200" s="957">
        <v>20</v>
      </c>
      <c r="H200" s="957">
        <v>14</v>
      </c>
      <c r="I200" s="957">
        <v>11</v>
      </c>
      <c r="J200" s="957">
        <v>2</v>
      </c>
      <c r="K200" s="957">
        <v>0</v>
      </c>
      <c r="L200" s="957">
        <v>12</v>
      </c>
      <c r="M200" s="957">
        <v>12</v>
      </c>
      <c r="N200" s="957">
        <v>3</v>
      </c>
      <c r="O200" s="957">
        <v>15</v>
      </c>
      <c r="P200" s="957">
        <v>376</v>
      </c>
      <c r="Q200" s="958">
        <v>1.6124882065357234E-2</v>
      </c>
      <c r="R200" s="985"/>
    </row>
    <row r="201" spans="1:18" ht="15.75">
      <c r="A201" s="956" t="s">
        <v>890</v>
      </c>
      <c r="B201" s="957">
        <v>100</v>
      </c>
      <c r="C201" s="957">
        <v>102</v>
      </c>
      <c r="D201" s="957">
        <v>81</v>
      </c>
      <c r="E201" s="957">
        <v>211</v>
      </c>
      <c r="F201" s="957">
        <v>140</v>
      </c>
      <c r="G201" s="957">
        <v>44</v>
      </c>
      <c r="H201" s="957">
        <v>31</v>
      </c>
      <c r="I201" s="957">
        <v>101</v>
      </c>
      <c r="J201" s="957">
        <v>4</v>
      </c>
      <c r="K201" s="957">
        <v>0</v>
      </c>
      <c r="L201" s="957">
        <v>40</v>
      </c>
      <c r="M201" s="957">
        <v>15</v>
      </c>
      <c r="N201" s="957">
        <v>7</v>
      </c>
      <c r="O201" s="957">
        <v>48</v>
      </c>
      <c r="P201" s="957">
        <v>924</v>
      </c>
      <c r="Q201" s="958">
        <v>3.9626039969122569E-2</v>
      </c>
      <c r="R201" s="985"/>
    </row>
    <row r="202" spans="1:18" ht="15.75">
      <c r="A202" s="956" t="s">
        <v>891</v>
      </c>
      <c r="B202" s="957">
        <v>262</v>
      </c>
      <c r="C202" s="957">
        <v>244</v>
      </c>
      <c r="D202" s="957">
        <v>236</v>
      </c>
      <c r="E202" s="957">
        <v>378</v>
      </c>
      <c r="F202" s="957">
        <v>235</v>
      </c>
      <c r="G202" s="957">
        <v>101</v>
      </c>
      <c r="H202" s="957">
        <v>62</v>
      </c>
      <c r="I202" s="957">
        <v>134</v>
      </c>
      <c r="J202" s="957">
        <v>10</v>
      </c>
      <c r="K202" s="957">
        <v>0</v>
      </c>
      <c r="L202" s="957">
        <v>76</v>
      </c>
      <c r="M202" s="957">
        <v>54</v>
      </c>
      <c r="N202" s="957">
        <v>23</v>
      </c>
      <c r="O202" s="957">
        <v>78</v>
      </c>
      <c r="P202" s="957">
        <v>1893</v>
      </c>
      <c r="Q202" s="958">
        <v>8.1181919547130971E-2</v>
      </c>
      <c r="R202" s="985"/>
    </row>
    <row r="203" spans="1:18" ht="15.75">
      <c r="A203" s="956" t="s">
        <v>892</v>
      </c>
      <c r="B203" s="957">
        <v>815</v>
      </c>
      <c r="C203" s="957">
        <v>819</v>
      </c>
      <c r="D203" s="957">
        <v>586</v>
      </c>
      <c r="E203" s="957">
        <v>1330</v>
      </c>
      <c r="F203" s="957">
        <v>983</v>
      </c>
      <c r="G203" s="957">
        <v>336</v>
      </c>
      <c r="H203" s="957">
        <v>172</v>
      </c>
      <c r="I203" s="957">
        <v>244</v>
      </c>
      <c r="J203" s="957">
        <v>21</v>
      </c>
      <c r="K203" s="957">
        <v>0</v>
      </c>
      <c r="L203" s="957">
        <v>796</v>
      </c>
      <c r="M203" s="957">
        <v>100</v>
      </c>
      <c r="N203" s="957">
        <v>70</v>
      </c>
      <c r="O203" s="957">
        <v>154</v>
      </c>
      <c r="P203" s="957">
        <v>6426</v>
      </c>
      <c r="Q203" s="958">
        <v>0.27558109614889786</v>
      </c>
      <c r="R203" s="985"/>
    </row>
    <row r="204" spans="1:18" ht="15.75">
      <c r="A204" s="956" t="s">
        <v>893</v>
      </c>
      <c r="B204" s="957">
        <v>58</v>
      </c>
      <c r="C204" s="957">
        <v>740</v>
      </c>
      <c r="D204" s="957">
        <v>225</v>
      </c>
      <c r="E204" s="957">
        <v>642</v>
      </c>
      <c r="F204" s="957">
        <v>1085</v>
      </c>
      <c r="G204" s="957">
        <v>342</v>
      </c>
      <c r="H204" s="957">
        <v>92</v>
      </c>
      <c r="I204" s="957">
        <v>15</v>
      </c>
      <c r="J204" s="957">
        <v>9</v>
      </c>
      <c r="K204" s="957">
        <v>0</v>
      </c>
      <c r="L204" s="957">
        <v>107</v>
      </c>
      <c r="M204" s="957">
        <v>32</v>
      </c>
      <c r="N204" s="957">
        <v>41</v>
      </c>
      <c r="O204" s="957">
        <v>130</v>
      </c>
      <c r="P204" s="957">
        <v>3518</v>
      </c>
      <c r="Q204" s="958">
        <v>0.15087057209023072</v>
      </c>
      <c r="R204" s="985"/>
    </row>
    <row r="205" spans="1:18" ht="16.5" thickBot="1">
      <c r="A205" s="956" t="s">
        <v>894</v>
      </c>
      <c r="B205" s="957">
        <v>521</v>
      </c>
      <c r="C205" s="957">
        <v>4868</v>
      </c>
      <c r="D205" s="957">
        <v>239</v>
      </c>
      <c r="E205" s="957">
        <v>1188</v>
      </c>
      <c r="F205" s="957">
        <v>827</v>
      </c>
      <c r="G205" s="957">
        <v>408</v>
      </c>
      <c r="H205" s="957">
        <v>162</v>
      </c>
      <c r="I205" s="957">
        <v>3</v>
      </c>
      <c r="J205" s="957">
        <v>15</v>
      </c>
      <c r="K205" s="957">
        <v>0</v>
      </c>
      <c r="L205" s="957">
        <v>132</v>
      </c>
      <c r="M205" s="957">
        <v>54</v>
      </c>
      <c r="N205" s="957">
        <v>69</v>
      </c>
      <c r="O205" s="957">
        <v>164</v>
      </c>
      <c r="P205" s="957">
        <v>8650</v>
      </c>
      <c r="Q205" s="958">
        <v>0.37095805815250021</v>
      </c>
      <c r="R205" s="985"/>
    </row>
    <row r="206" spans="1:18" ht="17.25" thickTop="1" thickBot="1">
      <c r="A206" s="953" t="s">
        <v>279</v>
      </c>
      <c r="B206" s="959">
        <v>2041</v>
      </c>
      <c r="C206" s="959">
        <v>7026</v>
      </c>
      <c r="D206" s="959">
        <v>1576</v>
      </c>
      <c r="E206" s="959">
        <v>4191</v>
      </c>
      <c r="F206" s="959">
        <v>3553</v>
      </c>
      <c r="G206" s="959">
        <v>1352</v>
      </c>
      <c r="H206" s="959">
        <v>600</v>
      </c>
      <c r="I206" s="959">
        <v>537</v>
      </c>
      <c r="J206" s="959">
        <v>68</v>
      </c>
      <c r="K206" s="959">
        <v>0</v>
      </c>
      <c r="L206" s="959">
        <v>1196</v>
      </c>
      <c r="M206" s="959">
        <v>315</v>
      </c>
      <c r="N206" s="959">
        <v>239</v>
      </c>
      <c r="O206" s="959">
        <v>624</v>
      </c>
      <c r="P206" s="959">
        <v>23318</v>
      </c>
      <c r="Q206" s="960">
        <v>1</v>
      </c>
      <c r="R206" s="985"/>
    </row>
    <row r="207" spans="1:18" ht="16.5" thickTop="1">
      <c r="A207" s="961" t="s">
        <v>895</v>
      </c>
      <c r="B207" s="958">
        <v>8.7528947594133294E-2</v>
      </c>
      <c r="C207" s="958">
        <v>0.30131229093404238</v>
      </c>
      <c r="D207" s="958">
        <v>6.7587271635646276E-2</v>
      </c>
      <c r="E207" s="958">
        <v>0.17973239557423451</v>
      </c>
      <c r="F207" s="958">
        <v>0.15237155845269748</v>
      </c>
      <c r="G207" s="958">
        <v>5.7980958915858992E-2</v>
      </c>
      <c r="H207" s="958">
        <v>2.5731194785144525E-2</v>
      </c>
      <c r="I207" s="958">
        <v>2.3029419332704349E-2</v>
      </c>
      <c r="J207" s="958">
        <v>2.9162020756497127E-3</v>
      </c>
      <c r="K207" s="958">
        <v>0</v>
      </c>
      <c r="L207" s="958">
        <v>5.1290848271721416E-2</v>
      </c>
      <c r="M207" s="958">
        <v>1.3508877262200875E-2</v>
      </c>
      <c r="N207" s="958">
        <v>1.0249592589415902E-2</v>
      </c>
      <c r="O207" s="958">
        <v>2.6760442576550303E-2</v>
      </c>
      <c r="P207" s="958">
        <v>1</v>
      </c>
      <c r="Q207" s="963"/>
      <c r="R207" s="986"/>
    </row>
    <row r="208" spans="1:18" ht="16.5" thickBot="1">
      <c r="A208" s="978"/>
      <c r="B208" s="979"/>
      <c r="C208" s="980"/>
      <c r="D208" s="980"/>
      <c r="E208" s="980"/>
      <c r="F208" s="980"/>
      <c r="G208" s="979"/>
      <c r="H208" s="979"/>
      <c r="I208" s="979"/>
      <c r="J208" s="979"/>
      <c r="K208" s="979"/>
      <c r="L208" s="979"/>
      <c r="M208" s="979"/>
      <c r="N208" s="979"/>
      <c r="O208" s="979"/>
      <c r="P208" s="981"/>
      <c r="Q208" s="981"/>
      <c r="R208" s="985"/>
    </row>
    <row r="209" spans="1:18" ht="15.75" thickTop="1">
      <c r="A209" s="982" t="s">
        <v>905</v>
      </c>
      <c r="B209" s="969"/>
      <c r="C209" s="983"/>
      <c r="D209" s="983"/>
      <c r="E209" s="983"/>
      <c r="F209" s="983"/>
      <c r="G209" s="969"/>
      <c r="H209" s="969"/>
      <c r="I209" s="969"/>
      <c r="J209" s="969"/>
      <c r="K209" s="969"/>
      <c r="L209" s="969"/>
      <c r="M209" s="969"/>
      <c r="N209" s="969"/>
      <c r="O209" s="969"/>
      <c r="P209" s="970"/>
      <c r="Q209" s="971"/>
      <c r="R209" s="985"/>
    </row>
    <row r="210" spans="1:18">
      <c r="A210" s="987"/>
      <c r="B210" s="969"/>
      <c r="C210" s="983"/>
      <c r="D210" s="983"/>
      <c r="E210" s="983"/>
      <c r="F210" s="983"/>
      <c r="G210" s="969"/>
      <c r="H210" s="969"/>
      <c r="I210" s="969"/>
      <c r="J210" s="969"/>
      <c r="K210" s="969"/>
      <c r="L210" s="969"/>
      <c r="M210" s="969"/>
      <c r="N210" s="969"/>
      <c r="O210" s="969"/>
      <c r="P210" s="970"/>
      <c r="Q210" s="971"/>
      <c r="R210" s="985"/>
    </row>
    <row r="211" spans="1:18" ht="15.75">
      <c r="A211" s="47"/>
      <c r="C211" s="253"/>
      <c r="D211" s="253"/>
      <c r="E211" s="253"/>
      <c r="F211" s="253"/>
      <c r="G211" s="253"/>
    </row>
    <row r="212" spans="1:18" ht="15.75">
      <c r="A212" s="47"/>
      <c r="C212" s="253"/>
      <c r="D212" s="253"/>
      <c r="E212" s="253"/>
      <c r="F212" s="253"/>
      <c r="G212" s="253"/>
    </row>
    <row r="213" spans="1:18" ht="15.75">
      <c r="A213" s="47"/>
      <c r="C213" s="253"/>
      <c r="D213" s="253"/>
      <c r="E213" s="253"/>
      <c r="F213" s="253"/>
      <c r="G213" s="253"/>
    </row>
    <row r="214" spans="1:18" ht="15.75">
      <c r="A214" s="47"/>
      <c r="C214" s="253"/>
      <c r="D214" s="253"/>
      <c r="E214" s="253"/>
      <c r="F214" s="253"/>
      <c r="G214" s="253"/>
    </row>
    <row r="215" spans="1:18" ht="15.75">
      <c r="A215" s="47"/>
      <c r="C215" s="253"/>
      <c r="D215" s="253"/>
      <c r="E215" s="253"/>
      <c r="F215" s="253"/>
      <c r="G215" s="253"/>
    </row>
    <row r="216" spans="1:18" ht="15.75">
      <c r="A216" s="47"/>
      <c r="C216" s="253"/>
      <c r="D216" s="253"/>
      <c r="E216" s="253"/>
      <c r="F216" s="253"/>
      <c r="G216" s="253"/>
    </row>
    <row r="217" spans="1:18" ht="15.75">
      <c r="A217" s="47"/>
      <c r="C217" s="253"/>
      <c r="D217" s="253"/>
      <c r="E217" s="253"/>
      <c r="F217" s="253"/>
      <c r="G217" s="253"/>
    </row>
    <row r="218" spans="1:18" ht="15.75">
      <c r="A218" s="47"/>
      <c r="C218" s="253"/>
      <c r="D218" s="253"/>
      <c r="E218" s="253"/>
      <c r="F218" s="253"/>
      <c r="G218" s="253"/>
    </row>
    <row r="219" spans="1:18" ht="15.75">
      <c r="A219" s="47"/>
      <c r="C219" s="253"/>
      <c r="D219" s="253"/>
      <c r="E219" s="253"/>
      <c r="F219" s="253"/>
      <c r="G219" s="253"/>
    </row>
    <row r="220" spans="1:18" ht="15.75">
      <c r="A220" s="47"/>
      <c r="C220" s="253"/>
      <c r="D220" s="253"/>
      <c r="E220" s="253"/>
      <c r="F220" s="253"/>
      <c r="G220" s="253"/>
    </row>
    <row r="221" spans="1:18" ht="15.75">
      <c r="A221" s="47"/>
      <c r="C221" s="253"/>
      <c r="D221" s="253"/>
      <c r="E221" s="253"/>
      <c r="F221" s="253"/>
      <c r="G221" s="253"/>
    </row>
    <row r="222" spans="1:18" ht="15.75">
      <c r="A222" s="47"/>
      <c r="C222" s="253"/>
      <c r="D222" s="253"/>
      <c r="E222" s="253"/>
      <c r="F222" s="253"/>
      <c r="G222" s="253"/>
    </row>
    <row r="223" spans="1:18" ht="15.75">
      <c r="A223" s="47"/>
      <c r="C223" s="253"/>
      <c r="D223" s="253"/>
      <c r="E223" s="253"/>
      <c r="F223" s="253"/>
      <c r="G223" s="253"/>
    </row>
    <row r="224" spans="1:18" ht="15.75">
      <c r="A224" s="47"/>
      <c r="C224" s="253"/>
      <c r="D224" s="253"/>
      <c r="E224" s="253"/>
      <c r="F224" s="253"/>
      <c r="G224" s="253"/>
    </row>
    <row r="225" spans="1:7" ht="15.75">
      <c r="A225" s="47"/>
      <c r="C225" s="253"/>
      <c r="D225" s="253"/>
      <c r="E225" s="253"/>
      <c r="F225" s="253"/>
      <c r="G225" s="253"/>
    </row>
    <row r="226" spans="1:7" ht="15.75">
      <c r="A226" s="47"/>
      <c r="C226" s="253"/>
      <c r="D226" s="253"/>
      <c r="E226" s="253"/>
      <c r="F226" s="253"/>
      <c r="G226" s="253"/>
    </row>
    <row r="227" spans="1:7" ht="15.75">
      <c r="A227" s="47"/>
      <c r="C227" s="253"/>
      <c r="D227" s="253"/>
      <c r="E227" s="253"/>
      <c r="F227" s="253"/>
      <c r="G227" s="253"/>
    </row>
    <row r="228" spans="1:7" ht="15.75">
      <c r="A228" s="47"/>
      <c r="C228" s="253"/>
      <c r="D228" s="253"/>
      <c r="E228" s="253"/>
      <c r="F228" s="253"/>
      <c r="G228" s="253"/>
    </row>
    <row r="229" spans="1:7" ht="15.75">
      <c r="A229" s="47"/>
      <c r="C229" s="253"/>
      <c r="D229" s="253"/>
      <c r="E229" s="253"/>
      <c r="F229" s="253"/>
      <c r="G229" s="253"/>
    </row>
    <row r="230" spans="1:7" ht="15.75">
      <c r="A230" s="47"/>
      <c r="C230" s="253"/>
      <c r="D230" s="253"/>
      <c r="E230" s="253"/>
      <c r="F230" s="253"/>
      <c r="G230" s="253"/>
    </row>
    <row r="231" spans="1:7" ht="15.75">
      <c r="A231" s="47"/>
      <c r="C231" s="253"/>
      <c r="D231" s="253"/>
      <c r="E231" s="253"/>
      <c r="F231" s="253"/>
      <c r="G231" s="253"/>
    </row>
    <row r="232" spans="1:7" ht="15.75">
      <c r="A232" s="47"/>
      <c r="C232" s="253"/>
      <c r="D232" s="253"/>
      <c r="E232" s="253"/>
      <c r="F232" s="253"/>
      <c r="G232" s="253"/>
    </row>
    <row r="233" spans="1:7" ht="15.75">
      <c r="A233" s="47"/>
      <c r="C233" s="253"/>
      <c r="D233" s="253"/>
      <c r="E233" s="253"/>
      <c r="F233" s="253"/>
      <c r="G233" s="253"/>
    </row>
    <row r="234" spans="1:7" ht="15.75">
      <c r="A234" s="47"/>
      <c r="C234" s="253"/>
      <c r="D234" s="253"/>
      <c r="E234" s="253"/>
      <c r="F234" s="253"/>
      <c r="G234" s="253"/>
    </row>
    <row r="235" spans="1:7" ht="15.75">
      <c r="A235" s="47"/>
      <c r="C235" s="253"/>
      <c r="D235" s="253"/>
      <c r="E235" s="253"/>
      <c r="F235" s="253"/>
      <c r="G235" s="253"/>
    </row>
    <row r="236" spans="1:7" ht="15.75">
      <c r="A236" s="47"/>
      <c r="C236" s="253"/>
      <c r="D236" s="253"/>
      <c r="E236" s="253"/>
      <c r="F236" s="253"/>
      <c r="G236" s="253"/>
    </row>
    <row r="237" spans="1:7" ht="15.75">
      <c r="A237" s="47"/>
      <c r="C237" s="253"/>
      <c r="D237" s="253"/>
      <c r="E237" s="253"/>
      <c r="F237" s="253"/>
      <c r="G237" s="253"/>
    </row>
    <row r="238" spans="1:7" ht="15.75">
      <c r="A238" s="47"/>
      <c r="C238" s="253"/>
      <c r="D238" s="253"/>
      <c r="E238" s="253"/>
      <c r="F238" s="253"/>
      <c r="G238" s="253"/>
    </row>
    <row r="239" spans="1:7" ht="15.75">
      <c r="A239" s="47"/>
      <c r="C239" s="253"/>
      <c r="D239" s="253"/>
      <c r="E239" s="253"/>
      <c r="F239" s="253"/>
      <c r="G239" s="253"/>
    </row>
    <row r="240" spans="1:7" ht="15.75">
      <c r="A240" s="47"/>
      <c r="C240" s="253"/>
      <c r="D240" s="253"/>
      <c r="E240" s="253"/>
      <c r="F240" s="253"/>
      <c r="G240" s="253"/>
    </row>
    <row r="241" spans="1:7" ht="15.75">
      <c r="A241" s="47"/>
      <c r="C241" s="253"/>
      <c r="D241" s="253"/>
      <c r="E241" s="253"/>
      <c r="F241" s="253"/>
      <c r="G241" s="253"/>
    </row>
    <row r="242" spans="1:7" ht="15.75">
      <c r="A242" s="47"/>
      <c r="C242" s="253"/>
      <c r="D242" s="253"/>
      <c r="E242" s="253"/>
      <c r="F242" s="253"/>
      <c r="G242" s="253"/>
    </row>
    <row r="243" spans="1:7" ht="15.75">
      <c r="A243" s="47"/>
      <c r="C243" s="253"/>
      <c r="D243" s="253"/>
      <c r="E243" s="253"/>
      <c r="F243" s="253"/>
      <c r="G243" s="253"/>
    </row>
    <row r="244" spans="1:7" ht="15.75">
      <c r="A244" s="47"/>
      <c r="C244" s="253"/>
      <c r="D244" s="253"/>
      <c r="E244" s="253"/>
      <c r="F244" s="253"/>
      <c r="G244" s="253"/>
    </row>
    <row r="245" spans="1:7" ht="15.75">
      <c r="A245" s="47"/>
      <c r="C245" s="253"/>
      <c r="D245" s="253"/>
      <c r="E245" s="253"/>
      <c r="F245" s="253"/>
      <c r="G245" s="253"/>
    </row>
    <row r="246" spans="1:7" ht="15.75">
      <c r="A246" s="47"/>
      <c r="C246" s="253"/>
      <c r="D246" s="253"/>
      <c r="E246" s="253"/>
      <c r="F246" s="253"/>
      <c r="G246" s="253"/>
    </row>
    <row r="247" spans="1:7" ht="15.75">
      <c r="A247" s="47"/>
      <c r="C247" s="253"/>
      <c r="D247" s="253"/>
      <c r="E247" s="253"/>
      <c r="F247" s="253"/>
      <c r="G247" s="253"/>
    </row>
    <row r="248" spans="1:7" ht="15.75">
      <c r="A248" s="47"/>
      <c r="C248" s="253"/>
      <c r="D248" s="253"/>
      <c r="E248" s="253"/>
      <c r="F248" s="253"/>
      <c r="G248" s="253"/>
    </row>
    <row r="249" spans="1:7" ht="15.75">
      <c r="A249" s="47"/>
      <c r="C249" s="253"/>
      <c r="D249" s="253"/>
      <c r="E249" s="253"/>
      <c r="F249" s="253"/>
      <c r="G249" s="253"/>
    </row>
    <row r="250" spans="1:7" ht="15.75">
      <c r="A250" s="47"/>
      <c r="C250" s="253"/>
      <c r="D250" s="253"/>
      <c r="E250" s="253"/>
      <c r="F250" s="253"/>
      <c r="G250" s="253"/>
    </row>
    <row r="251" spans="1:7" ht="15.75">
      <c r="A251" s="47"/>
      <c r="C251" s="253"/>
      <c r="D251" s="253"/>
      <c r="E251" s="253"/>
      <c r="F251" s="253"/>
      <c r="G251" s="253"/>
    </row>
    <row r="252" spans="1:7" ht="15.75">
      <c r="A252" s="47"/>
      <c r="C252" s="253"/>
      <c r="D252" s="253"/>
      <c r="E252" s="253"/>
      <c r="F252" s="253"/>
      <c r="G252" s="253"/>
    </row>
    <row r="253" spans="1:7" ht="15.75">
      <c r="A253" s="47"/>
      <c r="C253" s="253"/>
      <c r="D253" s="253"/>
      <c r="E253" s="253"/>
      <c r="F253" s="253"/>
      <c r="G253" s="253"/>
    </row>
    <row r="254" spans="1:7" ht="15.75">
      <c r="A254" s="47"/>
      <c r="C254" s="253"/>
      <c r="D254" s="253"/>
      <c r="E254" s="253"/>
      <c r="F254" s="253"/>
      <c r="G254" s="253"/>
    </row>
    <row r="255" spans="1:7" ht="15.75">
      <c r="A255" s="47"/>
      <c r="C255" s="253"/>
      <c r="D255" s="253"/>
      <c r="E255" s="253"/>
      <c r="F255" s="253"/>
      <c r="G255" s="253"/>
    </row>
    <row r="256" spans="1:7" ht="15.75">
      <c r="A256" s="47"/>
      <c r="C256" s="253"/>
      <c r="D256" s="253"/>
      <c r="E256" s="253"/>
      <c r="F256" s="253"/>
      <c r="G256" s="253"/>
    </row>
    <row r="257" spans="1:7" ht="15.75">
      <c r="A257" s="47"/>
      <c r="C257" s="253"/>
      <c r="D257" s="253"/>
      <c r="E257" s="253"/>
      <c r="F257" s="253"/>
      <c r="G257" s="253"/>
    </row>
    <row r="258" spans="1:7" ht="15.75">
      <c r="A258" s="47"/>
    </row>
    <row r="259" spans="1:7" ht="15.75">
      <c r="A259" s="47"/>
    </row>
    <row r="260" spans="1:7" ht="15.75">
      <c r="A260" s="47"/>
    </row>
    <row r="261" spans="1:7" ht="15.75">
      <c r="A261" s="47"/>
    </row>
    <row r="262" spans="1:7" ht="15.75">
      <c r="A262" s="47"/>
    </row>
    <row r="263" spans="1:7" ht="15.75">
      <c r="A263" s="47"/>
    </row>
    <row r="264" spans="1:7" ht="15.75">
      <c r="A264" s="47"/>
    </row>
    <row r="265" spans="1:7" ht="15.75">
      <c r="A265" s="47"/>
    </row>
    <row r="266" spans="1:7" ht="15.75">
      <c r="A266" s="47"/>
    </row>
    <row r="267" spans="1:7" ht="15.75">
      <c r="A267" s="47"/>
    </row>
    <row r="268" spans="1:7" ht="15.75">
      <c r="A268" s="47"/>
    </row>
    <row r="269" spans="1:7" ht="15.75">
      <c r="A269" s="47"/>
    </row>
    <row r="270" spans="1:7" ht="15.75">
      <c r="A270" s="47"/>
    </row>
    <row r="271" spans="1:7" ht="15.75">
      <c r="A271" s="47"/>
    </row>
    <row r="272" spans="1:7" ht="15.75">
      <c r="A272" s="47"/>
    </row>
    <row r="273" spans="1:1" ht="15.75">
      <c r="A273" s="47"/>
    </row>
    <row r="274" spans="1:1" ht="15.75">
      <c r="A274" s="47"/>
    </row>
    <row r="275" spans="1:1" ht="15.75">
      <c r="A275" s="47"/>
    </row>
    <row r="276" spans="1:1" ht="15.75">
      <c r="A276" s="47"/>
    </row>
    <row r="277" spans="1:1" ht="15.75">
      <c r="A277" s="47"/>
    </row>
    <row r="278" spans="1:1" ht="15.75">
      <c r="A278" s="47"/>
    </row>
    <row r="279" spans="1:1" ht="15.75">
      <c r="A279" s="47"/>
    </row>
    <row r="280" spans="1:1" ht="15.75">
      <c r="A280" s="47"/>
    </row>
    <row r="281" spans="1:1" ht="15.75">
      <c r="A281" s="47"/>
    </row>
    <row r="282" spans="1:1" ht="15.75">
      <c r="A282" s="47"/>
    </row>
    <row r="283" spans="1:1" ht="15.75">
      <c r="A283" s="47"/>
    </row>
    <row r="284" spans="1:1" ht="15.75">
      <c r="A284" s="47"/>
    </row>
    <row r="285" spans="1:1" ht="15.75">
      <c r="A285" s="47"/>
    </row>
    <row r="286" spans="1:1" ht="15.75">
      <c r="A286" s="47"/>
    </row>
    <row r="287" spans="1:1" ht="15.75">
      <c r="A287" s="47"/>
    </row>
    <row r="288" spans="1:1" ht="15.75">
      <c r="A288" s="47"/>
    </row>
    <row r="289" spans="1:1" ht="15.75">
      <c r="A289" s="47"/>
    </row>
    <row r="290" spans="1:1" ht="15.75">
      <c r="A290" s="47"/>
    </row>
    <row r="291" spans="1:1" ht="15.75">
      <c r="A291" s="47"/>
    </row>
    <row r="292" spans="1:1" ht="15.75">
      <c r="A292" s="47"/>
    </row>
    <row r="293" spans="1:1" ht="15.75">
      <c r="A293" s="47"/>
    </row>
    <row r="294" spans="1:1" ht="15.75">
      <c r="A294" s="47"/>
    </row>
    <row r="295" spans="1:1" ht="15.75">
      <c r="A295" s="47"/>
    </row>
    <row r="296" spans="1:1" ht="15.75">
      <c r="A296" s="47"/>
    </row>
    <row r="297" spans="1:1" ht="15.75">
      <c r="A297" s="47"/>
    </row>
    <row r="298" spans="1:1" ht="15.75">
      <c r="A298" s="47"/>
    </row>
    <row r="299" spans="1:1" ht="15.75">
      <c r="A299" s="47"/>
    </row>
    <row r="300" spans="1:1" ht="15.75">
      <c r="A300" s="47"/>
    </row>
    <row r="301" spans="1:1" ht="15.75">
      <c r="A301" s="47"/>
    </row>
    <row r="302" spans="1:1" ht="15.75">
      <c r="A302" s="47"/>
    </row>
    <row r="303" spans="1:1" ht="15.75">
      <c r="A303" s="47"/>
    </row>
    <row r="304" spans="1:1" ht="15.75">
      <c r="A304" s="47"/>
    </row>
    <row r="305" spans="1:1" ht="15.75">
      <c r="A305" s="47"/>
    </row>
    <row r="306" spans="1:1" ht="15.75">
      <c r="A306" s="47"/>
    </row>
    <row r="307" spans="1:1" ht="15.75">
      <c r="A307" s="47"/>
    </row>
    <row r="308" spans="1:1" ht="15.75">
      <c r="A308" s="47"/>
    </row>
    <row r="309" spans="1:1" ht="15.75">
      <c r="A309" s="47"/>
    </row>
    <row r="310" spans="1:1" ht="15.75">
      <c r="A310" s="47"/>
    </row>
    <row r="311" spans="1:1" ht="15.75">
      <c r="A311" s="47"/>
    </row>
    <row r="312" spans="1:1" ht="15.75">
      <c r="A312" s="47"/>
    </row>
    <row r="313" spans="1:1" ht="15.75">
      <c r="A313" s="47"/>
    </row>
    <row r="314" spans="1:1" ht="15.75">
      <c r="A314" s="47"/>
    </row>
    <row r="315" spans="1:1" ht="15.75">
      <c r="A315" s="47"/>
    </row>
    <row r="316" spans="1:1" ht="15.75">
      <c r="A316" s="47"/>
    </row>
    <row r="317" spans="1:1" ht="15.75">
      <c r="A317" s="47"/>
    </row>
    <row r="318" spans="1:1" ht="15.75">
      <c r="A318" s="47"/>
    </row>
    <row r="319" spans="1:1" ht="15.75">
      <c r="A319" s="47"/>
    </row>
    <row r="320" spans="1:1" ht="15.75">
      <c r="A320" s="47"/>
    </row>
    <row r="321" spans="1:1" ht="15.75">
      <c r="A321" s="47"/>
    </row>
    <row r="322" spans="1:1" ht="15.75">
      <c r="A322" s="47"/>
    </row>
    <row r="323" spans="1:1" ht="15.75">
      <c r="A323" s="47"/>
    </row>
    <row r="324" spans="1:1" ht="15.75">
      <c r="A324" s="47"/>
    </row>
    <row r="325" spans="1:1" ht="15.75">
      <c r="A325" s="47"/>
    </row>
    <row r="326" spans="1:1" ht="15.75">
      <c r="A326" s="47"/>
    </row>
    <row r="327" spans="1:1" ht="15.75">
      <c r="A327" s="47"/>
    </row>
    <row r="328" spans="1:1" ht="15.75">
      <c r="A328" s="47"/>
    </row>
    <row r="329" spans="1:1" ht="15.75">
      <c r="A329" s="47"/>
    </row>
    <row r="330" spans="1:1" ht="15.75">
      <c r="A330" s="47"/>
    </row>
    <row r="331" spans="1:1" ht="15.75">
      <c r="A331" s="47"/>
    </row>
    <row r="332" spans="1:1" ht="15.75">
      <c r="A332" s="47"/>
    </row>
    <row r="333" spans="1:1" ht="15.75">
      <c r="A333" s="47"/>
    </row>
    <row r="334" spans="1:1" ht="15.75">
      <c r="A334" s="47"/>
    </row>
    <row r="335" spans="1:1" ht="15.75">
      <c r="A335" s="47"/>
    </row>
    <row r="336" spans="1:1" ht="15.75">
      <c r="A336" s="47"/>
    </row>
    <row r="337" spans="1:1" ht="15.75">
      <c r="A337" s="47"/>
    </row>
    <row r="338" spans="1:1" ht="15.75">
      <c r="A338" s="47"/>
    </row>
    <row r="339" spans="1:1" ht="15.75">
      <c r="A339" s="47"/>
    </row>
    <row r="340" spans="1:1" ht="15.75">
      <c r="A340" s="47"/>
    </row>
    <row r="341" spans="1:1" ht="15.75">
      <c r="A341" s="47"/>
    </row>
    <row r="342" spans="1:1" ht="15.75">
      <c r="A342" s="47"/>
    </row>
    <row r="343" spans="1:1" ht="15.75">
      <c r="A343" s="47"/>
    </row>
    <row r="344" spans="1:1" ht="15.75">
      <c r="A344" s="47"/>
    </row>
    <row r="345" spans="1:1" ht="15.75">
      <c r="A345" s="47"/>
    </row>
    <row r="346" spans="1:1" ht="15.75">
      <c r="A346" s="47"/>
    </row>
    <row r="347" spans="1:1" ht="15.75">
      <c r="A347" s="47"/>
    </row>
    <row r="348" spans="1:1" ht="15.75">
      <c r="A348" s="47"/>
    </row>
    <row r="349" spans="1:1" ht="15.75">
      <c r="A349" s="47"/>
    </row>
    <row r="350" spans="1:1" ht="15.75">
      <c r="A350" s="47"/>
    </row>
    <row r="351" spans="1:1" ht="15.75">
      <c r="A351" s="47"/>
    </row>
    <row r="352" spans="1:1" ht="15.75">
      <c r="A352" s="47"/>
    </row>
    <row r="353" spans="1:1" ht="15.75">
      <c r="A353" s="47"/>
    </row>
    <row r="354" spans="1:1" ht="15.75">
      <c r="A354" s="47"/>
    </row>
    <row r="355" spans="1:1" ht="15.75">
      <c r="A355" s="47"/>
    </row>
    <row r="356" spans="1:1" ht="15.75">
      <c r="A356" s="47"/>
    </row>
    <row r="357" spans="1:1" ht="15.75">
      <c r="A357" s="47"/>
    </row>
    <row r="358" spans="1:1" ht="15.75">
      <c r="A358" s="47"/>
    </row>
    <row r="359" spans="1:1" ht="15.75">
      <c r="A359" s="47"/>
    </row>
    <row r="360" spans="1:1" ht="15.75">
      <c r="A360" s="47"/>
    </row>
    <row r="361" spans="1:1" ht="15.75">
      <c r="A361" s="47"/>
    </row>
    <row r="362" spans="1:1" ht="15.75">
      <c r="A362" s="47"/>
    </row>
    <row r="363" spans="1:1" ht="15.75">
      <c r="A363" s="47"/>
    </row>
    <row r="364" spans="1:1" ht="15.75">
      <c r="A364" s="47"/>
    </row>
    <row r="365" spans="1:1" ht="15.75">
      <c r="A365" s="47"/>
    </row>
    <row r="366" spans="1:1" ht="15.75">
      <c r="A366" s="47"/>
    </row>
    <row r="367" spans="1:1" ht="15.75">
      <c r="A367" s="47"/>
    </row>
    <row r="368" spans="1:1" ht="15.75">
      <c r="A368" s="47"/>
    </row>
    <row r="369" spans="1:1" ht="15.75">
      <c r="A369" s="47"/>
    </row>
    <row r="370" spans="1:1" ht="15.75">
      <c r="A370" s="47"/>
    </row>
    <row r="371" spans="1:1" ht="15.75">
      <c r="A371" s="47"/>
    </row>
    <row r="372" spans="1:1" ht="15.75">
      <c r="A372" s="47"/>
    </row>
    <row r="373" spans="1:1" ht="15.75">
      <c r="A373" s="47"/>
    </row>
    <row r="374" spans="1:1" ht="15.75">
      <c r="A374" s="47"/>
    </row>
    <row r="375" spans="1:1" ht="15.75">
      <c r="A375" s="47"/>
    </row>
    <row r="376" spans="1:1" ht="15.75">
      <c r="A376" s="47"/>
    </row>
    <row r="377" spans="1:1" ht="15.75">
      <c r="A377" s="47"/>
    </row>
    <row r="378" spans="1:1" ht="15.75">
      <c r="A378" s="47"/>
    </row>
    <row r="379" spans="1:1" ht="15.75">
      <c r="A379" s="47"/>
    </row>
    <row r="380" spans="1:1" ht="15.75">
      <c r="A380" s="47"/>
    </row>
    <row r="381" spans="1:1" ht="15.75">
      <c r="A381" s="47"/>
    </row>
    <row r="382" spans="1:1" ht="15.75">
      <c r="A382" s="47"/>
    </row>
    <row r="383" spans="1:1" ht="15.75">
      <c r="A383" s="47"/>
    </row>
    <row r="384" spans="1:1" ht="15.75">
      <c r="A384" s="47"/>
    </row>
    <row r="385" spans="1:1" ht="15.75">
      <c r="A385" s="47"/>
    </row>
    <row r="386" spans="1:1" ht="15.75">
      <c r="A386" s="47"/>
    </row>
    <row r="387" spans="1:1" ht="15.75">
      <c r="A387" s="47"/>
    </row>
    <row r="388" spans="1:1" ht="15.75">
      <c r="A388" s="47"/>
    </row>
    <row r="389" spans="1:1" ht="15.75">
      <c r="A389" s="47"/>
    </row>
    <row r="390" spans="1:1" ht="15.75">
      <c r="A390" s="47"/>
    </row>
    <row r="391" spans="1:1" ht="15.75">
      <c r="A391" s="47"/>
    </row>
    <row r="392" spans="1:1" ht="15.75">
      <c r="A392" s="47"/>
    </row>
    <row r="393" spans="1:1" ht="15.75">
      <c r="A393" s="47"/>
    </row>
    <row r="394" spans="1:1" ht="15.75">
      <c r="A394" s="47"/>
    </row>
    <row r="395" spans="1:1" ht="15.75">
      <c r="A395" s="47"/>
    </row>
    <row r="396" spans="1:1" ht="15.75">
      <c r="A396" s="47"/>
    </row>
    <row r="397" spans="1:1" ht="15.75">
      <c r="A397" s="47"/>
    </row>
    <row r="398" spans="1:1" ht="15.75">
      <c r="A398" s="47"/>
    </row>
    <row r="399" spans="1:1" ht="15.75">
      <c r="A399" s="47"/>
    </row>
    <row r="400" spans="1:1" ht="15.75">
      <c r="A400" s="47"/>
    </row>
    <row r="401" spans="1:1" ht="15.75">
      <c r="A401" s="47"/>
    </row>
    <row r="402" spans="1:1" ht="15.75">
      <c r="A402" s="47"/>
    </row>
    <row r="403" spans="1:1" ht="15.75">
      <c r="A403" s="47"/>
    </row>
    <row r="404" spans="1:1" ht="15.75">
      <c r="A404" s="47"/>
    </row>
    <row r="405" spans="1:1" ht="15.75">
      <c r="A405" s="47"/>
    </row>
    <row r="406" spans="1:1" ht="15.75">
      <c r="A406" s="47"/>
    </row>
    <row r="407" spans="1:1" ht="15.75">
      <c r="A407" s="47"/>
    </row>
    <row r="408" spans="1:1" ht="15.75">
      <c r="A408" s="47"/>
    </row>
    <row r="409" spans="1:1" ht="15.75">
      <c r="A409" s="47"/>
    </row>
    <row r="410" spans="1:1" ht="15.75">
      <c r="A410" s="47"/>
    </row>
    <row r="411" spans="1:1" ht="15.75">
      <c r="A411" s="47"/>
    </row>
    <row r="412" spans="1:1" ht="15.75">
      <c r="A412" s="47"/>
    </row>
    <row r="413" spans="1:1" ht="15.75">
      <c r="A413" s="47"/>
    </row>
    <row r="414" spans="1:1" ht="15.75">
      <c r="A414" s="47"/>
    </row>
    <row r="415" spans="1:1" ht="15.75">
      <c r="A415" s="47"/>
    </row>
    <row r="416" spans="1:1" ht="15.75">
      <c r="A416" s="47"/>
    </row>
    <row r="417" spans="1:1" ht="15.75">
      <c r="A417" s="47"/>
    </row>
    <row r="418" spans="1:1" ht="15.75">
      <c r="A418" s="47"/>
    </row>
    <row r="419" spans="1:1" ht="15.75">
      <c r="A419" s="47"/>
    </row>
    <row r="420" spans="1:1" ht="15.75">
      <c r="A420" s="47"/>
    </row>
    <row r="421" spans="1:1" ht="15.75">
      <c r="A421" s="47"/>
    </row>
    <row r="422" spans="1:1" ht="15.75">
      <c r="A422" s="47"/>
    </row>
    <row r="423" spans="1:1" ht="15.75">
      <c r="A423" s="47"/>
    </row>
    <row r="424" spans="1:1" ht="15.75">
      <c r="A424" s="47"/>
    </row>
    <row r="425" spans="1:1" ht="15.75">
      <c r="A425" s="47"/>
    </row>
    <row r="426" spans="1:1" ht="15.75">
      <c r="A426" s="47"/>
    </row>
    <row r="427" spans="1:1" ht="15.75">
      <c r="A427" s="47"/>
    </row>
    <row r="428" spans="1:1" ht="15.75">
      <c r="A428" s="47"/>
    </row>
    <row r="429" spans="1:1" ht="15.75">
      <c r="A429" s="47"/>
    </row>
    <row r="430" spans="1:1" ht="15.75">
      <c r="A430" s="47"/>
    </row>
    <row r="431" spans="1:1" ht="15.75">
      <c r="A431" s="47"/>
    </row>
    <row r="432" spans="1:1" ht="15.75">
      <c r="A432" s="47"/>
    </row>
    <row r="433" spans="1:1" ht="15.75">
      <c r="A433" s="47"/>
    </row>
    <row r="434" spans="1:1" ht="15.75">
      <c r="A434" s="47"/>
    </row>
    <row r="435" spans="1:1" ht="15.75">
      <c r="A435" s="47"/>
    </row>
    <row r="436" spans="1:1" ht="15.75">
      <c r="A436" s="47"/>
    </row>
    <row r="437" spans="1:1" ht="15.75">
      <c r="A437" s="47"/>
    </row>
    <row r="438" spans="1:1" ht="15.75">
      <c r="A438" s="47"/>
    </row>
    <row r="439" spans="1:1" ht="15.75">
      <c r="A439" s="47"/>
    </row>
    <row r="440" spans="1:1" ht="15.75">
      <c r="A440" s="47"/>
    </row>
    <row r="441" spans="1:1" ht="15.75">
      <c r="A441" s="47"/>
    </row>
    <row r="442" spans="1:1" ht="15.75">
      <c r="A442" s="47"/>
    </row>
    <row r="443" spans="1:1" ht="15.75">
      <c r="A443" s="47"/>
    </row>
    <row r="444" spans="1:1" ht="15.75">
      <c r="A444" s="47"/>
    </row>
    <row r="445" spans="1:1" ht="15.75">
      <c r="A445" s="47"/>
    </row>
    <row r="446" spans="1:1" ht="15.75">
      <c r="A446" s="47"/>
    </row>
    <row r="447" spans="1:1" ht="15.75">
      <c r="A447" s="47"/>
    </row>
    <row r="448" spans="1:1" ht="15.75">
      <c r="A448" s="47"/>
    </row>
    <row r="449" spans="1:1" ht="15.75">
      <c r="A449" s="47"/>
    </row>
    <row r="450" spans="1:1" ht="15.75">
      <c r="A450" s="47"/>
    </row>
    <row r="451" spans="1:1" ht="15.75">
      <c r="A451" s="47"/>
    </row>
    <row r="452" spans="1:1" ht="15.75">
      <c r="A452" s="47"/>
    </row>
    <row r="453" spans="1:1" ht="15.75">
      <c r="A453" s="47"/>
    </row>
    <row r="454" spans="1:1" ht="15.75">
      <c r="A454" s="47"/>
    </row>
    <row r="455" spans="1:1" ht="15.75">
      <c r="A455" s="47"/>
    </row>
    <row r="456" spans="1:1" ht="15.75">
      <c r="A456" s="47"/>
    </row>
    <row r="457" spans="1:1" ht="15.75">
      <c r="A457" s="47"/>
    </row>
    <row r="458" spans="1:1" ht="15.75">
      <c r="A458" s="47"/>
    </row>
    <row r="459" spans="1:1" ht="15.75">
      <c r="A459" s="47"/>
    </row>
    <row r="460" spans="1:1" ht="15.75">
      <c r="A460" s="47"/>
    </row>
    <row r="461" spans="1:1" ht="15.75">
      <c r="A461" s="47"/>
    </row>
    <row r="462" spans="1:1" ht="15.75">
      <c r="A462" s="47"/>
    </row>
    <row r="463" spans="1:1" ht="15.75">
      <c r="A463" s="47"/>
    </row>
    <row r="464" spans="1:1" ht="15.75">
      <c r="A464" s="47"/>
    </row>
    <row r="465" spans="1:1" ht="15.75">
      <c r="A465" s="47"/>
    </row>
    <row r="466" spans="1:1" ht="15.75">
      <c r="A466" s="47"/>
    </row>
    <row r="467" spans="1:1" ht="15.75">
      <c r="A467" s="47"/>
    </row>
    <row r="468" spans="1:1" ht="15.75">
      <c r="A468" s="47"/>
    </row>
    <row r="469" spans="1:1" ht="15.75">
      <c r="A469" s="47"/>
    </row>
    <row r="470" spans="1:1" ht="15.75">
      <c r="A470" s="47"/>
    </row>
    <row r="471" spans="1:1" ht="15.75">
      <c r="A471" s="47"/>
    </row>
    <row r="472" spans="1:1" ht="15.75">
      <c r="A472" s="47"/>
    </row>
    <row r="473" spans="1:1" ht="15.75">
      <c r="A473" s="47"/>
    </row>
    <row r="474" spans="1:1" ht="15.75">
      <c r="A474" s="47"/>
    </row>
    <row r="475" spans="1:1" ht="15.75">
      <c r="A475" s="47"/>
    </row>
    <row r="476" spans="1:1" ht="15.75">
      <c r="A476" s="47"/>
    </row>
    <row r="477" spans="1:1" ht="15.75">
      <c r="A477" s="47"/>
    </row>
    <row r="478" spans="1:1" ht="15.75">
      <c r="A478" s="47"/>
    </row>
    <row r="479" spans="1:1" ht="15.75">
      <c r="A479" s="47"/>
    </row>
    <row r="480" spans="1:1" ht="15.75">
      <c r="A480" s="47"/>
    </row>
    <row r="481" spans="1:1" ht="15.75">
      <c r="A481" s="47"/>
    </row>
    <row r="482" spans="1:1" ht="15.75">
      <c r="A482" s="47"/>
    </row>
    <row r="483" spans="1:1" ht="15.75">
      <c r="A483" s="47"/>
    </row>
    <row r="484" spans="1:1" ht="15.75">
      <c r="A484" s="47"/>
    </row>
    <row r="485" spans="1:1" ht="15.75">
      <c r="A485" s="47"/>
    </row>
    <row r="486" spans="1:1" ht="15.75">
      <c r="A486" s="47"/>
    </row>
    <row r="487" spans="1:1" ht="15.75">
      <c r="A487" s="47"/>
    </row>
    <row r="488" spans="1:1" ht="15.75">
      <c r="A488" s="47"/>
    </row>
    <row r="489" spans="1:1" ht="15.75">
      <c r="A489" s="47"/>
    </row>
    <row r="490" spans="1:1" ht="15.75">
      <c r="A490" s="47"/>
    </row>
    <row r="491" spans="1:1" ht="15.75">
      <c r="A491" s="47"/>
    </row>
    <row r="492" spans="1:1" ht="15.75">
      <c r="A492" s="47"/>
    </row>
    <row r="493" spans="1:1" ht="15.75">
      <c r="A493" s="47"/>
    </row>
    <row r="494" spans="1:1" ht="15.75">
      <c r="A494" s="47"/>
    </row>
    <row r="495" spans="1:1" ht="15.75">
      <c r="A495" s="47"/>
    </row>
    <row r="496" spans="1:1" ht="15.75">
      <c r="A496" s="47"/>
    </row>
    <row r="497" spans="1:1" ht="15.75">
      <c r="A497" s="47"/>
    </row>
    <row r="498" spans="1:1" ht="15.75">
      <c r="A498" s="47"/>
    </row>
    <row r="499" spans="1:1" ht="15.75">
      <c r="A499" s="47"/>
    </row>
    <row r="500" spans="1:1" ht="15.75">
      <c r="A500" s="47"/>
    </row>
    <row r="501" spans="1:1" ht="15.75">
      <c r="A501" s="47"/>
    </row>
    <row r="502" spans="1:1" ht="15.75">
      <c r="A502" s="47"/>
    </row>
    <row r="503" spans="1:1" ht="15.75">
      <c r="A503" s="47"/>
    </row>
    <row r="504" spans="1:1" ht="15.75">
      <c r="A504" s="47"/>
    </row>
    <row r="505" spans="1:1" ht="15.75">
      <c r="A505" s="47"/>
    </row>
    <row r="506" spans="1:1" ht="15.75">
      <c r="A506" s="47"/>
    </row>
    <row r="507" spans="1:1" ht="15.75">
      <c r="A507" s="47"/>
    </row>
    <row r="508" spans="1:1" ht="15.75">
      <c r="A508" s="47"/>
    </row>
    <row r="509" spans="1:1" ht="15.75">
      <c r="A509" s="47"/>
    </row>
    <row r="510" spans="1:1" ht="15.75">
      <c r="A510" s="47"/>
    </row>
    <row r="511" spans="1:1" ht="15.75">
      <c r="A511" s="47"/>
    </row>
    <row r="512" spans="1:1" ht="15.75">
      <c r="A512" s="47"/>
    </row>
    <row r="513" spans="1:1" ht="15.75">
      <c r="A513" s="47"/>
    </row>
    <row r="514" spans="1:1" ht="15.75">
      <c r="A514" s="47"/>
    </row>
    <row r="515" spans="1:1" ht="15.75">
      <c r="A515" s="47"/>
    </row>
    <row r="516" spans="1:1" ht="15.75">
      <c r="A516" s="47"/>
    </row>
    <row r="517" spans="1:1" ht="15.75">
      <c r="A517" s="47"/>
    </row>
    <row r="518" spans="1:1" ht="15.75">
      <c r="A518" s="47"/>
    </row>
    <row r="519" spans="1:1" ht="15.75">
      <c r="A519" s="47"/>
    </row>
    <row r="520" spans="1:1" ht="15.75">
      <c r="A520" s="47"/>
    </row>
    <row r="521" spans="1:1" ht="15.75">
      <c r="A521" s="47"/>
    </row>
    <row r="522" spans="1:1" ht="15.75">
      <c r="A522" s="47"/>
    </row>
    <row r="523" spans="1:1" ht="15.75">
      <c r="A523" s="47"/>
    </row>
    <row r="524" spans="1:1" ht="15.75">
      <c r="A524" s="47"/>
    </row>
    <row r="525" spans="1:1" ht="15.75">
      <c r="A525" s="47"/>
    </row>
    <row r="526" spans="1:1" ht="15.75">
      <c r="A526" s="47"/>
    </row>
    <row r="527" spans="1:1" ht="15.75">
      <c r="A527" s="47"/>
    </row>
    <row r="528" spans="1:1" ht="15.75">
      <c r="A528" s="47"/>
    </row>
    <row r="529" spans="1:1" ht="15.75">
      <c r="A529" s="47"/>
    </row>
    <row r="530" spans="1:1" ht="15.75">
      <c r="A530" s="47"/>
    </row>
    <row r="531" spans="1:1" ht="15.75">
      <c r="A531" s="47"/>
    </row>
    <row r="532" spans="1:1" ht="15.75">
      <c r="A532" s="47"/>
    </row>
    <row r="533" spans="1:1" ht="15.75">
      <c r="A533" s="47"/>
    </row>
    <row r="534" spans="1:1" ht="15.75">
      <c r="A534" s="47"/>
    </row>
    <row r="535" spans="1:1" ht="15.75">
      <c r="A535" s="47"/>
    </row>
    <row r="536" spans="1:1" ht="15.75">
      <c r="A536" s="47"/>
    </row>
    <row r="537" spans="1:1" ht="15.75">
      <c r="A537" s="47"/>
    </row>
    <row r="538" spans="1:1" ht="15.75">
      <c r="A538" s="47"/>
    </row>
    <row r="539" spans="1:1" ht="15.75">
      <c r="A539" s="47"/>
    </row>
    <row r="540" spans="1:1" ht="15.75">
      <c r="A540" s="47"/>
    </row>
    <row r="541" spans="1:1" ht="15.75">
      <c r="A541" s="47"/>
    </row>
    <row r="542" spans="1:1" ht="15.75">
      <c r="A542" s="47"/>
    </row>
    <row r="543" spans="1:1" ht="15.75">
      <c r="A543" s="47"/>
    </row>
    <row r="544" spans="1:1" ht="15.75">
      <c r="A544" s="47"/>
    </row>
    <row r="545" spans="1:1" ht="15.75">
      <c r="A545" s="47"/>
    </row>
    <row r="546" spans="1:1" ht="15.75">
      <c r="A546" s="47"/>
    </row>
    <row r="547" spans="1:1" ht="15.75">
      <c r="A547" s="47"/>
    </row>
    <row r="548" spans="1:1" ht="15.75">
      <c r="A548" s="47"/>
    </row>
    <row r="549" spans="1:1" ht="15.75">
      <c r="A549" s="47"/>
    </row>
    <row r="550" spans="1:1" ht="15.75">
      <c r="A550" s="47"/>
    </row>
    <row r="551" spans="1:1" ht="15.75">
      <c r="A551" s="47"/>
    </row>
    <row r="552" spans="1:1" ht="15.75">
      <c r="A552" s="47"/>
    </row>
    <row r="553" spans="1:1" ht="15.75">
      <c r="A553" s="47"/>
    </row>
    <row r="554" spans="1:1" ht="15.75">
      <c r="A554" s="47"/>
    </row>
    <row r="555" spans="1:1" ht="15.75">
      <c r="A555" s="47"/>
    </row>
    <row r="556" spans="1:1" ht="15.75">
      <c r="A556" s="47"/>
    </row>
    <row r="557" spans="1:1" ht="15.75">
      <c r="A557" s="47"/>
    </row>
    <row r="558" spans="1:1" ht="15.75">
      <c r="A558" s="47"/>
    </row>
    <row r="559" spans="1:1" ht="15.75">
      <c r="A559" s="47"/>
    </row>
    <row r="560" spans="1:1" ht="15.75">
      <c r="A560" s="47"/>
    </row>
    <row r="561" spans="1:1" ht="15.75">
      <c r="A561" s="47"/>
    </row>
    <row r="562" spans="1:1" ht="15.75">
      <c r="A562" s="47"/>
    </row>
    <row r="563" spans="1:1" ht="15.75">
      <c r="A563" s="47"/>
    </row>
    <row r="564" spans="1:1" ht="15.75">
      <c r="A564" s="47"/>
    </row>
    <row r="565" spans="1:1" ht="15.75">
      <c r="A565" s="47"/>
    </row>
    <row r="566" spans="1:1" ht="15.75">
      <c r="A566" s="47"/>
    </row>
    <row r="567" spans="1:1" ht="15.75">
      <c r="A567" s="47"/>
    </row>
    <row r="568" spans="1:1" ht="15.75">
      <c r="A568" s="47"/>
    </row>
    <row r="569" spans="1:1" ht="15.75">
      <c r="A569" s="47"/>
    </row>
    <row r="570" spans="1:1" ht="15.75">
      <c r="A570" s="47"/>
    </row>
    <row r="571" spans="1:1" ht="15.75">
      <c r="A571" s="47"/>
    </row>
    <row r="572" spans="1:1" ht="15.75">
      <c r="A572" s="47"/>
    </row>
    <row r="573" spans="1:1" ht="15.75">
      <c r="A573" s="47"/>
    </row>
    <row r="574" spans="1:1" ht="15.75">
      <c r="A574" s="47"/>
    </row>
    <row r="575" spans="1:1" ht="15.75">
      <c r="A575" s="47"/>
    </row>
    <row r="576" spans="1:1" ht="15.75">
      <c r="A576" s="47"/>
    </row>
    <row r="577" spans="1:1" ht="15.75">
      <c r="A577" s="47"/>
    </row>
    <row r="578" spans="1:1" ht="15.75">
      <c r="A578" s="47"/>
    </row>
    <row r="579" spans="1:1" ht="15.75">
      <c r="A579" s="47"/>
    </row>
    <row r="580" spans="1:1" ht="15.75">
      <c r="A580" s="47"/>
    </row>
    <row r="581" spans="1:1" ht="15.75">
      <c r="A581" s="47"/>
    </row>
    <row r="582" spans="1:1" ht="15.75">
      <c r="A582" s="47"/>
    </row>
    <row r="583" spans="1:1" ht="15.75">
      <c r="A583" s="47"/>
    </row>
    <row r="584" spans="1:1" ht="15.75">
      <c r="A584" s="47"/>
    </row>
    <row r="585" spans="1:1" ht="15.75">
      <c r="A585" s="47"/>
    </row>
    <row r="586" spans="1:1" ht="15.75">
      <c r="A586" s="47"/>
    </row>
    <row r="587" spans="1:1" ht="15.75">
      <c r="A587" s="47"/>
    </row>
    <row r="588" spans="1:1" ht="15.75">
      <c r="A588" s="47"/>
    </row>
    <row r="589" spans="1:1" ht="15.75">
      <c r="A589" s="47"/>
    </row>
    <row r="590" spans="1:1" ht="15.75">
      <c r="A590" s="47"/>
    </row>
    <row r="591" spans="1:1" ht="15.75">
      <c r="A591" s="47"/>
    </row>
    <row r="592" spans="1:1" ht="15.75">
      <c r="A592" s="47"/>
    </row>
    <row r="593" spans="1:1" ht="15.75">
      <c r="A593" s="47"/>
    </row>
    <row r="594" spans="1:1" ht="15.75">
      <c r="A594" s="47"/>
    </row>
    <row r="595" spans="1:1" ht="15.75">
      <c r="A595" s="47"/>
    </row>
    <row r="596" spans="1:1" ht="15.75">
      <c r="A596" s="47"/>
    </row>
    <row r="597" spans="1:1" ht="15.75">
      <c r="A597" s="47"/>
    </row>
    <row r="598" spans="1:1" ht="15.75">
      <c r="A598" s="47"/>
    </row>
    <row r="599" spans="1:1" ht="15.75">
      <c r="A599" s="47"/>
    </row>
    <row r="600" spans="1:1" ht="15.75">
      <c r="A600" s="47"/>
    </row>
    <row r="601" spans="1:1" ht="15.75">
      <c r="A601" s="47"/>
    </row>
    <row r="602" spans="1:1" ht="15.75">
      <c r="A602" s="47"/>
    </row>
    <row r="603" spans="1:1" ht="15.75">
      <c r="A603" s="47"/>
    </row>
    <row r="604" spans="1:1" ht="15.75">
      <c r="A604" s="47"/>
    </row>
    <row r="605" spans="1:1" ht="15.75">
      <c r="A605" s="47"/>
    </row>
    <row r="606" spans="1:1" ht="15.75">
      <c r="A606" s="47"/>
    </row>
    <row r="607" spans="1:1" ht="15.75">
      <c r="A607" s="47"/>
    </row>
    <row r="608" spans="1:1" ht="15.75">
      <c r="A608" s="47"/>
    </row>
    <row r="609" spans="1:1" ht="15.75">
      <c r="A609" s="47"/>
    </row>
    <row r="610" spans="1:1" ht="15.75">
      <c r="A610" s="47"/>
    </row>
    <row r="611" spans="1:1" ht="15.75">
      <c r="A611" s="47"/>
    </row>
    <row r="612" spans="1:1" ht="15.75">
      <c r="A612" s="47"/>
    </row>
    <row r="613" spans="1:1" ht="15.75">
      <c r="A613" s="47"/>
    </row>
    <row r="614" spans="1:1" ht="15.75">
      <c r="A614" s="47"/>
    </row>
    <row r="615" spans="1:1" ht="15.75">
      <c r="A615" s="47"/>
    </row>
    <row r="616" spans="1:1" ht="15.75">
      <c r="A616" s="47"/>
    </row>
    <row r="617" spans="1:1" ht="15.75">
      <c r="A617" s="47"/>
    </row>
    <row r="618" spans="1:1" ht="15.75">
      <c r="A618" s="47"/>
    </row>
    <row r="619" spans="1:1" ht="15.75">
      <c r="A619" s="47"/>
    </row>
    <row r="620" spans="1:1" ht="15.75">
      <c r="A620" s="47"/>
    </row>
    <row r="621" spans="1:1" ht="15.75">
      <c r="A621" s="47"/>
    </row>
    <row r="622" spans="1:1" ht="15.75">
      <c r="A622" s="47"/>
    </row>
    <row r="623" spans="1:1" ht="15.75">
      <c r="A623" s="47"/>
    </row>
    <row r="624" spans="1:1" ht="15.75">
      <c r="A624" s="47"/>
    </row>
    <row r="625" spans="1:1" ht="15.75">
      <c r="A625" s="47"/>
    </row>
    <row r="626" spans="1:1" ht="15.75">
      <c r="A626" s="47"/>
    </row>
    <row r="627" spans="1:1" ht="15.75">
      <c r="A627" s="47"/>
    </row>
    <row r="628" spans="1:1" ht="15.75">
      <c r="A628" s="47"/>
    </row>
    <row r="629" spans="1:1" ht="15.75">
      <c r="A629" s="47"/>
    </row>
    <row r="630" spans="1:1" ht="15.75">
      <c r="A630" s="47"/>
    </row>
    <row r="631" spans="1:1" ht="15.75">
      <c r="A631" s="47"/>
    </row>
    <row r="632" spans="1:1" ht="15.75">
      <c r="A632" s="47"/>
    </row>
    <row r="633" spans="1:1" ht="15.75">
      <c r="A633" s="47"/>
    </row>
    <row r="634" spans="1:1" ht="15.75">
      <c r="A634" s="47"/>
    </row>
    <row r="635" spans="1:1" ht="15.75">
      <c r="A635" s="47"/>
    </row>
    <row r="636" spans="1:1" ht="15.75">
      <c r="A636" s="47"/>
    </row>
    <row r="637" spans="1:1" ht="15.75">
      <c r="A637" s="47"/>
    </row>
    <row r="638" spans="1:1" ht="15.75">
      <c r="A638" s="47"/>
    </row>
    <row r="639" spans="1:1" ht="15.75">
      <c r="A639" s="47"/>
    </row>
    <row r="640" spans="1:1" ht="15.75">
      <c r="A640" s="47"/>
    </row>
    <row r="641" spans="1:1" ht="15.75">
      <c r="A641" s="47"/>
    </row>
  </sheetData>
  <mergeCells count="21">
    <mergeCell ref="A45:Q45"/>
    <mergeCell ref="A46:Q46"/>
    <mergeCell ref="A87:Q87"/>
    <mergeCell ref="A88:Q88"/>
    <mergeCell ref="A89:Q89"/>
    <mergeCell ref="A170:Q170"/>
    <mergeCell ref="A171:Q171"/>
    <mergeCell ref="A172:Q172"/>
    <mergeCell ref="A173:Q173"/>
    <mergeCell ref="A47:Q47"/>
    <mergeCell ref="A48:Q48"/>
    <mergeCell ref="A90:Q90"/>
    <mergeCell ref="A129:Q129"/>
    <mergeCell ref="A130:Q130"/>
    <mergeCell ref="A131:Q131"/>
    <mergeCell ref="A132:Q132"/>
    <mergeCell ref="A43:Q43"/>
    <mergeCell ref="A4:Q4"/>
    <mergeCell ref="A5:Q5"/>
    <mergeCell ref="A2:Q2"/>
    <mergeCell ref="A3:Q3"/>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51"/>
  <sheetViews>
    <sheetView workbookViewId="0">
      <selection activeCell="A8" sqref="A8"/>
    </sheetView>
  </sheetViews>
  <sheetFormatPr baseColWidth="10" defaultColWidth="9.140625" defaultRowHeight="15"/>
  <cols>
    <col min="1" max="1" width="92.85546875" style="76" bestFit="1" customWidth="1"/>
    <col min="2" max="6" width="12.5703125" style="156" customWidth="1"/>
    <col min="7" max="7" width="1.85546875" style="149" customWidth="1"/>
    <col min="8" max="8" width="9.140625" style="66" customWidth="1"/>
    <col min="9" max="9" width="10.7109375" style="66" bestFit="1" customWidth="1"/>
    <col min="10" max="256" width="11.42578125" style="66" customWidth="1"/>
    <col min="257" max="257" width="92.85546875" style="66" bestFit="1" customWidth="1"/>
    <col min="258" max="262" width="12.5703125" style="66" customWidth="1"/>
    <col min="263" max="263" width="1.85546875" style="66" customWidth="1"/>
    <col min="264" max="264" width="9.140625" style="66" customWidth="1"/>
    <col min="265" max="265" width="10.7109375" style="66" bestFit="1" customWidth="1"/>
    <col min="266" max="512" width="11.42578125" style="66" customWidth="1"/>
    <col min="513" max="513" width="92.85546875" style="66" bestFit="1" customWidth="1"/>
    <col min="514" max="518" width="12.5703125" style="66" customWidth="1"/>
    <col min="519" max="519" width="1.85546875" style="66" customWidth="1"/>
    <col min="520" max="520" width="9.140625" style="66" customWidth="1"/>
    <col min="521" max="521" width="10.7109375" style="66" bestFit="1" customWidth="1"/>
    <col min="522" max="768" width="11.42578125" style="66" customWidth="1"/>
    <col min="769" max="769" width="92.85546875" style="66" bestFit="1" customWidth="1"/>
    <col min="770" max="774" width="12.5703125" style="66" customWidth="1"/>
    <col min="775" max="775" width="1.85546875" style="66" customWidth="1"/>
    <col min="776" max="776" width="9.140625" style="66" customWidth="1"/>
    <col min="777" max="777" width="10.7109375" style="66" bestFit="1" customWidth="1"/>
    <col min="778" max="1024" width="11.42578125" style="66" customWidth="1"/>
    <col min="1025" max="1025" width="92.85546875" style="66" bestFit="1" customWidth="1"/>
    <col min="1026" max="1030" width="12.5703125" style="66" customWidth="1"/>
    <col min="1031" max="1031" width="1.85546875" style="66" customWidth="1"/>
    <col min="1032" max="1032" width="9.140625" style="66" customWidth="1"/>
    <col min="1033" max="1033" width="10.7109375" style="66" bestFit="1" customWidth="1"/>
    <col min="1034" max="1280" width="11.42578125" style="66" customWidth="1"/>
    <col min="1281" max="1281" width="92.85546875" style="66" bestFit="1" customWidth="1"/>
    <col min="1282" max="1286" width="12.5703125" style="66" customWidth="1"/>
    <col min="1287" max="1287" width="1.85546875" style="66" customWidth="1"/>
    <col min="1288" max="1288" width="9.140625" style="66" customWidth="1"/>
    <col min="1289" max="1289" width="10.7109375" style="66" bestFit="1" customWidth="1"/>
    <col min="1290" max="1536" width="11.42578125" style="66" customWidth="1"/>
    <col min="1537" max="1537" width="92.85546875" style="66" bestFit="1" customWidth="1"/>
    <col min="1538" max="1542" width="12.5703125" style="66" customWidth="1"/>
    <col min="1543" max="1543" width="1.85546875" style="66" customWidth="1"/>
    <col min="1544" max="1544" width="9.140625" style="66" customWidth="1"/>
    <col min="1545" max="1545" width="10.7109375" style="66" bestFit="1" customWidth="1"/>
    <col min="1546" max="1792" width="11.42578125" style="66" customWidth="1"/>
    <col min="1793" max="1793" width="92.85546875" style="66" bestFit="1" customWidth="1"/>
    <col min="1794" max="1798" width="12.5703125" style="66" customWidth="1"/>
    <col min="1799" max="1799" width="1.85546875" style="66" customWidth="1"/>
    <col min="1800" max="1800" width="9.140625" style="66" customWidth="1"/>
    <col min="1801" max="1801" width="10.7109375" style="66" bestFit="1" customWidth="1"/>
    <col min="1802" max="2048" width="11.42578125" style="66" customWidth="1"/>
    <col min="2049" max="2049" width="92.85546875" style="66" bestFit="1" customWidth="1"/>
    <col min="2050" max="2054" width="12.5703125" style="66" customWidth="1"/>
    <col min="2055" max="2055" width="1.85546875" style="66" customWidth="1"/>
    <col min="2056" max="2056" width="9.140625" style="66" customWidth="1"/>
    <col min="2057" max="2057" width="10.7109375" style="66" bestFit="1" customWidth="1"/>
    <col min="2058" max="2304" width="11.42578125" style="66" customWidth="1"/>
    <col min="2305" max="2305" width="92.85546875" style="66" bestFit="1" customWidth="1"/>
    <col min="2306" max="2310" width="12.5703125" style="66" customWidth="1"/>
    <col min="2311" max="2311" width="1.85546875" style="66" customWidth="1"/>
    <col min="2312" max="2312" width="9.140625" style="66" customWidth="1"/>
    <col min="2313" max="2313" width="10.7109375" style="66" bestFit="1" customWidth="1"/>
    <col min="2314" max="2560" width="11.42578125" style="66" customWidth="1"/>
    <col min="2561" max="2561" width="92.85546875" style="66" bestFit="1" customWidth="1"/>
    <col min="2562" max="2566" width="12.5703125" style="66" customWidth="1"/>
    <col min="2567" max="2567" width="1.85546875" style="66" customWidth="1"/>
    <col min="2568" max="2568" width="9.140625" style="66" customWidth="1"/>
    <col min="2569" max="2569" width="10.7109375" style="66" bestFit="1" customWidth="1"/>
    <col min="2570" max="2816" width="11.42578125" style="66" customWidth="1"/>
    <col min="2817" max="2817" width="92.85546875" style="66" bestFit="1" customWidth="1"/>
    <col min="2818" max="2822" width="12.5703125" style="66" customWidth="1"/>
    <col min="2823" max="2823" width="1.85546875" style="66" customWidth="1"/>
    <col min="2824" max="2824" width="9.140625" style="66" customWidth="1"/>
    <col min="2825" max="2825" width="10.7109375" style="66" bestFit="1" customWidth="1"/>
    <col min="2826" max="3072" width="11.42578125" style="66" customWidth="1"/>
    <col min="3073" max="3073" width="92.85546875" style="66" bestFit="1" customWidth="1"/>
    <col min="3074" max="3078" width="12.5703125" style="66" customWidth="1"/>
    <col min="3079" max="3079" width="1.85546875" style="66" customWidth="1"/>
    <col min="3080" max="3080" width="9.140625" style="66" customWidth="1"/>
    <col min="3081" max="3081" width="10.7109375" style="66" bestFit="1" customWidth="1"/>
    <col min="3082" max="3328" width="11.42578125" style="66" customWidth="1"/>
    <col min="3329" max="3329" width="92.85546875" style="66" bestFit="1" customWidth="1"/>
    <col min="3330" max="3334" width="12.5703125" style="66" customWidth="1"/>
    <col min="3335" max="3335" width="1.85546875" style="66" customWidth="1"/>
    <col min="3336" max="3336" width="9.140625" style="66" customWidth="1"/>
    <col min="3337" max="3337" width="10.7109375" style="66" bestFit="1" customWidth="1"/>
    <col min="3338" max="3584" width="11.42578125" style="66" customWidth="1"/>
    <col min="3585" max="3585" width="92.85546875" style="66" bestFit="1" customWidth="1"/>
    <col min="3586" max="3590" width="12.5703125" style="66" customWidth="1"/>
    <col min="3591" max="3591" width="1.85546875" style="66" customWidth="1"/>
    <col min="3592" max="3592" width="9.140625" style="66" customWidth="1"/>
    <col min="3593" max="3593" width="10.7109375" style="66" bestFit="1" customWidth="1"/>
    <col min="3594" max="3840" width="11.42578125" style="66" customWidth="1"/>
    <col min="3841" max="3841" width="92.85546875" style="66" bestFit="1" customWidth="1"/>
    <col min="3842" max="3846" width="12.5703125" style="66" customWidth="1"/>
    <col min="3847" max="3847" width="1.85546875" style="66" customWidth="1"/>
    <col min="3848" max="3848" width="9.140625" style="66" customWidth="1"/>
    <col min="3849" max="3849" width="10.7109375" style="66" bestFit="1" customWidth="1"/>
    <col min="3850" max="4096" width="11.42578125" style="66" customWidth="1"/>
    <col min="4097" max="4097" width="92.85546875" style="66" bestFit="1" customWidth="1"/>
    <col min="4098" max="4102" width="12.5703125" style="66" customWidth="1"/>
    <col min="4103" max="4103" width="1.85546875" style="66" customWidth="1"/>
    <col min="4104" max="4104" width="9.140625" style="66" customWidth="1"/>
    <col min="4105" max="4105" width="10.7109375" style="66" bestFit="1" customWidth="1"/>
    <col min="4106" max="4352" width="11.42578125" style="66" customWidth="1"/>
    <col min="4353" max="4353" width="92.85546875" style="66" bestFit="1" customWidth="1"/>
    <col min="4354" max="4358" width="12.5703125" style="66" customWidth="1"/>
    <col min="4359" max="4359" width="1.85546875" style="66" customWidth="1"/>
    <col min="4360" max="4360" width="9.140625" style="66" customWidth="1"/>
    <col min="4361" max="4361" width="10.7109375" style="66" bestFit="1" customWidth="1"/>
    <col min="4362" max="4608" width="11.42578125" style="66" customWidth="1"/>
    <col min="4609" max="4609" width="92.85546875" style="66" bestFit="1" customWidth="1"/>
    <col min="4610" max="4614" width="12.5703125" style="66" customWidth="1"/>
    <col min="4615" max="4615" width="1.85546875" style="66" customWidth="1"/>
    <col min="4616" max="4616" width="9.140625" style="66" customWidth="1"/>
    <col min="4617" max="4617" width="10.7109375" style="66" bestFit="1" customWidth="1"/>
    <col min="4618" max="4864" width="11.42578125" style="66" customWidth="1"/>
    <col min="4865" max="4865" width="92.85546875" style="66" bestFit="1" customWidth="1"/>
    <col min="4866" max="4870" width="12.5703125" style="66" customWidth="1"/>
    <col min="4871" max="4871" width="1.85546875" style="66" customWidth="1"/>
    <col min="4872" max="4872" width="9.140625" style="66" customWidth="1"/>
    <col min="4873" max="4873" width="10.7109375" style="66" bestFit="1" customWidth="1"/>
    <col min="4874" max="5120" width="11.42578125" style="66" customWidth="1"/>
    <col min="5121" max="5121" width="92.85546875" style="66" bestFit="1" customWidth="1"/>
    <col min="5122" max="5126" width="12.5703125" style="66" customWidth="1"/>
    <col min="5127" max="5127" width="1.85546875" style="66" customWidth="1"/>
    <col min="5128" max="5128" width="9.140625" style="66" customWidth="1"/>
    <col min="5129" max="5129" width="10.7109375" style="66" bestFit="1" customWidth="1"/>
    <col min="5130" max="5376" width="11.42578125" style="66" customWidth="1"/>
    <col min="5377" max="5377" width="92.85546875" style="66" bestFit="1" customWidth="1"/>
    <col min="5378" max="5382" width="12.5703125" style="66" customWidth="1"/>
    <col min="5383" max="5383" width="1.85546875" style="66" customWidth="1"/>
    <col min="5384" max="5384" width="9.140625" style="66" customWidth="1"/>
    <col min="5385" max="5385" width="10.7109375" style="66" bestFit="1" customWidth="1"/>
    <col min="5386" max="5632" width="11.42578125" style="66" customWidth="1"/>
    <col min="5633" max="5633" width="92.85546875" style="66" bestFit="1" customWidth="1"/>
    <col min="5634" max="5638" width="12.5703125" style="66" customWidth="1"/>
    <col min="5639" max="5639" width="1.85546875" style="66" customWidth="1"/>
    <col min="5640" max="5640" width="9.140625" style="66" customWidth="1"/>
    <col min="5641" max="5641" width="10.7109375" style="66" bestFit="1" customWidth="1"/>
    <col min="5642" max="5888" width="11.42578125" style="66" customWidth="1"/>
    <col min="5889" max="5889" width="92.85546875" style="66" bestFit="1" customWidth="1"/>
    <col min="5890" max="5894" width="12.5703125" style="66" customWidth="1"/>
    <col min="5895" max="5895" width="1.85546875" style="66" customWidth="1"/>
    <col min="5896" max="5896" width="9.140625" style="66" customWidth="1"/>
    <col min="5897" max="5897" width="10.7109375" style="66" bestFit="1" customWidth="1"/>
    <col min="5898" max="6144" width="11.42578125" style="66" customWidth="1"/>
    <col min="6145" max="6145" width="92.85546875" style="66" bestFit="1" customWidth="1"/>
    <col min="6146" max="6150" width="12.5703125" style="66" customWidth="1"/>
    <col min="6151" max="6151" width="1.85546875" style="66" customWidth="1"/>
    <col min="6152" max="6152" width="9.140625" style="66" customWidth="1"/>
    <col min="6153" max="6153" width="10.7109375" style="66" bestFit="1" customWidth="1"/>
    <col min="6154" max="6400" width="11.42578125" style="66" customWidth="1"/>
    <col min="6401" max="6401" width="92.85546875" style="66" bestFit="1" customWidth="1"/>
    <col min="6402" max="6406" width="12.5703125" style="66" customWidth="1"/>
    <col min="6407" max="6407" width="1.85546875" style="66" customWidth="1"/>
    <col min="6408" max="6408" width="9.140625" style="66" customWidth="1"/>
    <col min="6409" max="6409" width="10.7109375" style="66" bestFit="1" customWidth="1"/>
    <col min="6410" max="6656" width="11.42578125" style="66" customWidth="1"/>
    <col min="6657" max="6657" width="92.85546875" style="66" bestFit="1" customWidth="1"/>
    <col min="6658" max="6662" width="12.5703125" style="66" customWidth="1"/>
    <col min="6663" max="6663" width="1.85546875" style="66" customWidth="1"/>
    <col min="6664" max="6664" width="9.140625" style="66" customWidth="1"/>
    <col min="6665" max="6665" width="10.7109375" style="66" bestFit="1" customWidth="1"/>
    <col min="6666" max="6912" width="11.42578125" style="66" customWidth="1"/>
    <col min="6913" max="6913" width="92.85546875" style="66" bestFit="1" customWidth="1"/>
    <col min="6914" max="6918" width="12.5703125" style="66" customWidth="1"/>
    <col min="6919" max="6919" width="1.85546875" style="66" customWidth="1"/>
    <col min="6920" max="6920" width="9.140625" style="66" customWidth="1"/>
    <col min="6921" max="6921" width="10.7109375" style="66" bestFit="1" customWidth="1"/>
    <col min="6922" max="7168" width="11.42578125" style="66" customWidth="1"/>
    <col min="7169" max="7169" width="92.85546875" style="66" bestFit="1" customWidth="1"/>
    <col min="7170" max="7174" width="12.5703125" style="66" customWidth="1"/>
    <col min="7175" max="7175" width="1.85546875" style="66" customWidth="1"/>
    <col min="7176" max="7176" width="9.140625" style="66" customWidth="1"/>
    <col min="7177" max="7177" width="10.7109375" style="66" bestFit="1" customWidth="1"/>
    <col min="7178" max="7424" width="11.42578125" style="66" customWidth="1"/>
    <col min="7425" max="7425" width="92.85546875" style="66" bestFit="1" customWidth="1"/>
    <col min="7426" max="7430" width="12.5703125" style="66" customWidth="1"/>
    <col min="7431" max="7431" width="1.85546875" style="66" customWidth="1"/>
    <col min="7432" max="7432" width="9.140625" style="66" customWidth="1"/>
    <col min="7433" max="7433" width="10.7109375" style="66" bestFit="1" customWidth="1"/>
    <col min="7434" max="7680" width="11.42578125" style="66" customWidth="1"/>
    <col min="7681" max="7681" width="92.85546875" style="66" bestFit="1" customWidth="1"/>
    <col min="7682" max="7686" width="12.5703125" style="66" customWidth="1"/>
    <col min="7687" max="7687" width="1.85546875" style="66" customWidth="1"/>
    <col min="7688" max="7688" width="9.140625" style="66" customWidth="1"/>
    <col min="7689" max="7689" width="10.7109375" style="66" bestFit="1" customWidth="1"/>
    <col min="7690" max="7936" width="11.42578125" style="66" customWidth="1"/>
    <col min="7937" max="7937" width="92.85546875" style="66" bestFit="1" customWidth="1"/>
    <col min="7938" max="7942" width="12.5703125" style="66" customWidth="1"/>
    <col min="7943" max="7943" width="1.85546875" style="66" customWidth="1"/>
    <col min="7944" max="7944" width="9.140625" style="66" customWidth="1"/>
    <col min="7945" max="7945" width="10.7109375" style="66" bestFit="1" customWidth="1"/>
    <col min="7946" max="8192" width="11.42578125" style="66" customWidth="1"/>
    <col min="8193" max="8193" width="92.85546875" style="66" bestFit="1" customWidth="1"/>
    <col min="8194" max="8198" width="12.5703125" style="66" customWidth="1"/>
    <col min="8199" max="8199" width="1.85546875" style="66" customWidth="1"/>
    <col min="8200" max="8200" width="9.140625" style="66" customWidth="1"/>
    <col min="8201" max="8201" width="10.7109375" style="66" bestFit="1" customWidth="1"/>
    <col min="8202" max="8448" width="11.42578125" style="66" customWidth="1"/>
    <col min="8449" max="8449" width="92.85546875" style="66" bestFit="1" customWidth="1"/>
    <col min="8450" max="8454" width="12.5703125" style="66" customWidth="1"/>
    <col min="8455" max="8455" width="1.85546875" style="66" customWidth="1"/>
    <col min="8456" max="8456" width="9.140625" style="66" customWidth="1"/>
    <col min="8457" max="8457" width="10.7109375" style="66" bestFit="1" customWidth="1"/>
    <col min="8458" max="8704" width="11.42578125" style="66" customWidth="1"/>
    <col min="8705" max="8705" width="92.85546875" style="66" bestFit="1" customWidth="1"/>
    <col min="8706" max="8710" width="12.5703125" style="66" customWidth="1"/>
    <col min="8711" max="8711" width="1.85546875" style="66" customWidth="1"/>
    <col min="8712" max="8712" width="9.140625" style="66" customWidth="1"/>
    <col min="8713" max="8713" width="10.7109375" style="66" bestFit="1" customWidth="1"/>
    <col min="8714" max="8960" width="11.42578125" style="66" customWidth="1"/>
    <col min="8961" max="8961" width="92.85546875" style="66" bestFit="1" customWidth="1"/>
    <col min="8962" max="8966" width="12.5703125" style="66" customWidth="1"/>
    <col min="8967" max="8967" width="1.85546875" style="66" customWidth="1"/>
    <col min="8968" max="8968" width="9.140625" style="66" customWidth="1"/>
    <col min="8969" max="8969" width="10.7109375" style="66" bestFit="1" customWidth="1"/>
    <col min="8970" max="9216" width="11.42578125" style="66" customWidth="1"/>
    <col min="9217" max="9217" width="92.85546875" style="66" bestFit="1" customWidth="1"/>
    <col min="9218" max="9222" width="12.5703125" style="66" customWidth="1"/>
    <col min="9223" max="9223" width="1.85546875" style="66" customWidth="1"/>
    <col min="9224" max="9224" width="9.140625" style="66" customWidth="1"/>
    <col min="9225" max="9225" width="10.7109375" style="66" bestFit="1" customWidth="1"/>
    <col min="9226" max="9472" width="11.42578125" style="66" customWidth="1"/>
    <col min="9473" max="9473" width="92.85546875" style="66" bestFit="1" customWidth="1"/>
    <col min="9474" max="9478" width="12.5703125" style="66" customWidth="1"/>
    <col min="9479" max="9479" width="1.85546875" style="66" customWidth="1"/>
    <col min="9480" max="9480" width="9.140625" style="66" customWidth="1"/>
    <col min="9481" max="9481" width="10.7109375" style="66" bestFit="1" customWidth="1"/>
    <col min="9482" max="9728" width="11.42578125" style="66" customWidth="1"/>
    <col min="9729" max="9729" width="92.85546875" style="66" bestFit="1" customWidth="1"/>
    <col min="9730" max="9734" width="12.5703125" style="66" customWidth="1"/>
    <col min="9735" max="9735" width="1.85546875" style="66" customWidth="1"/>
    <col min="9736" max="9736" width="9.140625" style="66" customWidth="1"/>
    <col min="9737" max="9737" width="10.7109375" style="66" bestFit="1" customWidth="1"/>
    <col min="9738" max="9984" width="11.42578125" style="66" customWidth="1"/>
    <col min="9985" max="9985" width="92.85546875" style="66" bestFit="1" customWidth="1"/>
    <col min="9986" max="9990" width="12.5703125" style="66" customWidth="1"/>
    <col min="9991" max="9991" width="1.85546875" style="66" customWidth="1"/>
    <col min="9992" max="9992" width="9.140625" style="66" customWidth="1"/>
    <col min="9993" max="9993" width="10.7109375" style="66" bestFit="1" customWidth="1"/>
    <col min="9994" max="10240" width="11.42578125" style="66" customWidth="1"/>
    <col min="10241" max="10241" width="92.85546875" style="66" bestFit="1" customWidth="1"/>
    <col min="10242" max="10246" width="12.5703125" style="66" customWidth="1"/>
    <col min="10247" max="10247" width="1.85546875" style="66" customWidth="1"/>
    <col min="10248" max="10248" width="9.140625" style="66" customWidth="1"/>
    <col min="10249" max="10249" width="10.7109375" style="66" bestFit="1" customWidth="1"/>
    <col min="10250" max="10496" width="11.42578125" style="66" customWidth="1"/>
    <col min="10497" max="10497" width="92.85546875" style="66" bestFit="1" customWidth="1"/>
    <col min="10498" max="10502" width="12.5703125" style="66" customWidth="1"/>
    <col min="10503" max="10503" width="1.85546875" style="66" customWidth="1"/>
    <col min="10504" max="10504" width="9.140625" style="66" customWidth="1"/>
    <col min="10505" max="10505" width="10.7109375" style="66" bestFit="1" customWidth="1"/>
    <col min="10506" max="10752" width="11.42578125" style="66" customWidth="1"/>
    <col min="10753" max="10753" width="92.85546875" style="66" bestFit="1" customWidth="1"/>
    <col min="10754" max="10758" width="12.5703125" style="66" customWidth="1"/>
    <col min="10759" max="10759" width="1.85546875" style="66" customWidth="1"/>
    <col min="10760" max="10760" width="9.140625" style="66" customWidth="1"/>
    <col min="10761" max="10761" width="10.7109375" style="66" bestFit="1" customWidth="1"/>
    <col min="10762" max="11008" width="11.42578125" style="66" customWidth="1"/>
    <col min="11009" max="11009" width="92.85546875" style="66" bestFit="1" customWidth="1"/>
    <col min="11010" max="11014" width="12.5703125" style="66" customWidth="1"/>
    <col min="11015" max="11015" width="1.85546875" style="66" customWidth="1"/>
    <col min="11016" max="11016" width="9.140625" style="66" customWidth="1"/>
    <col min="11017" max="11017" width="10.7109375" style="66" bestFit="1" customWidth="1"/>
    <col min="11018" max="11264" width="11.42578125" style="66" customWidth="1"/>
    <col min="11265" max="11265" width="92.85546875" style="66" bestFit="1" customWidth="1"/>
    <col min="11266" max="11270" width="12.5703125" style="66" customWidth="1"/>
    <col min="11271" max="11271" width="1.85546875" style="66" customWidth="1"/>
    <col min="11272" max="11272" width="9.140625" style="66" customWidth="1"/>
    <col min="11273" max="11273" width="10.7109375" style="66" bestFit="1" customWidth="1"/>
    <col min="11274" max="11520" width="11.42578125" style="66" customWidth="1"/>
    <col min="11521" max="11521" width="92.85546875" style="66" bestFit="1" customWidth="1"/>
    <col min="11522" max="11526" width="12.5703125" style="66" customWidth="1"/>
    <col min="11527" max="11527" width="1.85546875" style="66" customWidth="1"/>
    <col min="11528" max="11528" width="9.140625" style="66" customWidth="1"/>
    <col min="11529" max="11529" width="10.7109375" style="66" bestFit="1" customWidth="1"/>
    <col min="11530" max="11776" width="11.42578125" style="66" customWidth="1"/>
    <col min="11777" max="11777" width="92.85546875" style="66" bestFit="1" customWidth="1"/>
    <col min="11778" max="11782" width="12.5703125" style="66" customWidth="1"/>
    <col min="11783" max="11783" width="1.85546875" style="66" customWidth="1"/>
    <col min="11784" max="11784" width="9.140625" style="66" customWidth="1"/>
    <col min="11785" max="11785" width="10.7109375" style="66" bestFit="1" customWidth="1"/>
    <col min="11786" max="12032" width="11.42578125" style="66" customWidth="1"/>
    <col min="12033" max="12033" width="92.85546875" style="66" bestFit="1" customWidth="1"/>
    <col min="12034" max="12038" width="12.5703125" style="66" customWidth="1"/>
    <col min="12039" max="12039" width="1.85546875" style="66" customWidth="1"/>
    <col min="12040" max="12040" width="9.140625" style="66" customWidth="1"/>
    <col min="12041" max="12041" width="10.7109375" style="66" bestFit="1" customWidth="1"/>
    <col min="12042" max="12288" width="11.42578125" style="66" customWidth="1"/>
    <col min="12289" max="12289" width="92.85546875" style="66" bestFit="1" customWidth="1"/>
    <col min="12290" max="12294" width="12.5703125" style="66" customWidth="1"/>
    <col min="12295" max="12295" width="1.85546875" style="66" customWidth="1"/>
    <col min="12296" max="12296" width="9.140625" style="66" customWidth="1"/>
    <col min="12297" max="12297" width="10.7109375" style="66" bestFit="1" customWidth="1"/>
    <col min="12298" max="12544" width="11.42578125" style="66" customWidth="1"/>
    <col min="12545" max="12545" width="92.85546875" style="66" bestFit="1" customWidth="1"/>
    <col min="12546" max="12550" width="12.5703125" style="66" customWidth="1"/>
    <col min="12551" max="12551" width="1.85546875" style="66" customWidth="1"/>
    <col min="12552" max="12552" width="9.140625" style="66" customWidth="1"/>
    <col min="12553" max="12553" width="10.7109375" style="66" bestFit="1" customWidth="1"/>
    <col min="12554" max="12800" width="11.42578125" style="66" customWidth="1"/>
    <col min="12801" max="12801" width="92.85546875" style="66" bestFit="1" customWidth="1"/>
    <col min="12802" max="12806" width="12.5703125" style="66" customWidth="1"/>
    <col min="12807" max="12807" width="1.85546875" style="66" customWidth="1"/>
    <col min="12808" max="12808" width="9.140625" style="66" customWidth="1"/>
    <col min="12809" max="12809" width="10.7109375" style="66" bestFit="1" customWidth="1"/>
    <col min="12810" max="13056" width="11.42578125" style="66" customWidth="1"/>
    <col min="13057" max="13057" width="92.85546875" style="66" bestFit="1" customWidth="1"/>
    <col min="13058" max="13062" width="12.5703125" style="66" customWidth="1"/>
    <col min="13063" max="13063" width="1.85546875" style="66" customWidth="1"/>
    <col min="13064" max="13064" width="9.140625" style="66" customWidth="1"/>
    <col min="13065" max="13065" width="10.7109375" style="66" bestFit="1" customWidth="1"/>
    <col min="13066" max="13312" width="11.42578125" style="66" customWidth="1"/>
    <col min="13313" max="13313" width="92.85546875" style="66" bestFit="1" customWidth="1"/>
    <col min="13314" max="13318" width="12.5703125" style="66" customWidth="1"/>
    <col min="13319" max="13319" width="1.85546875" style="66" customWidth="1"/>
    <col min="13320" max="13320" width="9.140625" style="66" customWidth="1"/>
    <col min="13321" max="13321" width="10.7109375" style="66" bestFit="1" customWidth="1"/>
    <col min="13322" max="13568" width="11.42578125" style="66" customWidth="1"/>
    <col min="13569" max="13569" width="92.85546875" style="66" bestFit="1" customWidth="1"/>
    <col min="13570" max="13574" width="12.5703125" style="66" customWidth="1"/>
    <col min="13575" max="13575" width="1.85546875" style="66" customWidth="1"/>
    <col min="13576" max="13576" width="9.140625" style="66" customWidth="1"/>
    <col min="13577" max="13577" width="10.7109375" style="66" bestFit="1" customWidth="1"/>
    <col min="13578" max="13824" width="11.42578125" style="66" customWidth="1"/>
    <col min="13825" max="13825" width="92.85546875" style="66" bestFit="1" customWidth="1"/>
    <col min="13826" max="13830" width="12.5703125" style="66" customWidth="1"/>
    <col min="13831" max="13831" width="1.85546875" style="66" customWidth="1"/>
    <col min="13832" max="13832" width="9.140625" style="66" customWidth="1"/>
    <col min="13833" max="13833" width="10.7109375" style="66" bestFit="1" customWidth="1"/>
    <col min="13834" max="14080" width="11.42578125" style="66" customWidth="1"/>
    <col min="14081" max="14081" width="92.85546875" style="66" bestFit="1" customWidth="1"/>
    <col min="14082" max="14086" width="12.5703125" style="66" customWidth="1"/>
    <col min="14087" max="14087" width="1.85546875" style="66" customWidth="1"/>
    <col min="14088" max="14088" width="9.140625" style="66" customWidth="1"/>
    <col min="14089" max="14089" width="10.7109375" style="66" bestFit="1" customWidth="1"/>
    <col min="14090" max="14336" width="11.42578125" style="66" customWidth="1"/>
    <col min="14337" max="14337" width="92.85546875" style="66" bestFit="1" customWidth="1"/>
    <col min="14338" max="14342" width="12.5703125" style="66" customWidth="1"/>
    <col min="14343" max="14343" width="1.85546875" style="66" customWidth="1"/>
    <col min="14344" max="14344" width="9.140625" style="66" customWidth="1"/>
    <col min="14345" max="14345" width="10.7109375" style="66" bestFit="1" customWidth="1"/>
    <col min="14346" max="14592" width="11.42578125" style="66" customWidth="1"/>
    <col min="14593" max="14593" width="92.85546875" style="66" bestFit="1" customWidth="1"/>
    <col min="14594" max="14598" width="12.5703125" style="66" customWidth="1"/>
    <col min="14599" max="14599" width="1.85546875" style="66" customWidth="1"/>
    <col min="14600" max="14600" width="9.140625" style="66" customWidth="1"/>
    <col min="14601" max="14601" width="10.7109375" style="66" bestFit="1" customWidth="1"/>
    <col min="14602" max="14848" width="11.42578125" style="66" customWidth="1"/>
    <col min="14849" max="14849" width="92.85546875" style="66" bestFit="1" customWidth="1"/>
    <col min="14850" max="14854" width="12.5703125" style="66" customWidth="1"/>
    <col min="14855" max="14855" width="1.85546875" style="66" customWidth="1"/>
    <col min="14856" max="14856" width="9.140625" style="66" customWidth="1"/>
    <col min="14857" max="14857" width="10.7109375" style="66" bestFit="1" customWidth="1"/>
    <col min="14858" max="15104" width="11.42578125" style="66" customWidth="1"/>
    <col min="15105" max="15105" width="92.85546875" style="66" bestFit="1" customWidth="1"/>
    <col min="15106" max="15110" width="12.5703125" style="66" customWidth="1"/>
    <col min="15111" max="15111" width="1.85546875" style="66" customWidth="1"/>
    <col min="15112" max="15112" width="9.140625" style="66" customWidth="1"/>
    <col min="15113" max="15113" width="10.7109375" style="66" bestFit="1" customWidth="1"/>
    <col min="15114" max="15360" width="11.42578125" style="66" customWidth="1"/>
    <col min="15361" max="15361" width="92.85546875" style="66" bestFit="1" customWidth="1"/>
    <col min="15362" max="15366" width="12.5703125" style="66" customWidth="1"/>
    <col min="15367" max="15367" width="1.85546875" style="66" customWidth="1"/>
    <col min="15368" max="15368" width="9.140625" style="66" customWidth="1"/>
    <col min="15369" max="15369" width="10.7109375" style="66" bestFit="1" customWidth="1"/>
    <col min="15370" max="15616" width="11.42578125" style="66" customWidth="1"/>
    <col min="15617" max="15617" width="92.85546875" style="66" bestFit="1" customWidth="1"/>
    <col min="15618" max="15622" width="12.5703125" style="66" customWidth="1"/>
    <col min="15623" max="15623" width="1.85546875" style="66" customWidth="1"/>
    <col min="15624" max="15624" width="9.140625" style="66" customWidth="1"/>
    <col min="15625" max="15625" width="10.7109375" style="66" bestFit="1" customWidth="1"/>
    <col min="15626" max="15872" width="11.42578125" style="66" customWidth="1"/>
    <col min="15873" max="15873" width="92.85546875" style="66" bestFit="1" customWidth="1"/>
    <col min="15874" max="15878" width="12.5703125" style="66" customWidth="1"/>
    <col min="15879" max="15879" width="1.85546875" style="66" customWidth="1"/>
    <col min="15880" max="15880" width="9.140625" style="66" customWidth="1"/>
    <col min="15881" max="15881" width="10.7109375" style="66" bestFit="1" customWidth="1"/>
    <col min="15882" max="16128" width="11.42578125" style="66" customWidth="1"/>
    <col min="16129" max="16129" width="92.85546875" style="66" bestFit="1" customWidth="1"/>
    <col min="16130" max="16134" width="12.5703125" style="66" customWidth="1"/>
    <col min="16135" max="16135" width="1.85546875" style="66" customWidth="1"/>
    <col min="16136" max="16136" width="9.140625" style="66" customWidth="1"/>
    <col min="16137" max="16137" width="10.7109375" style="66" bestFit="1" customWidth="1"/>
    <col min="16138" max="16384" width="11.42578125" style="66" customWidth="1"/>
  </cols>
  <sheetData>
    <row r="1" spans="1:8" s="95" customFormat="1" ht="2.25" customHeight="1">
      <c r="A1" s="204"/>
      <c r="B1" s="693"/>
      <c r="C1" s="693"/>
      <c r="D1" s="693"/>
      <c r="E1" s="693"/>
      <c r="F1" s="693"/>
    </row>
    <row r="2" spans="1:8" s="132" customFormat="1" ht="39" customHeight="1">
      <c r="A2" s="1567" t="s">
        <v>580</v>
      </c>
      <c r="B2" s="1567"/>
      <c r="C2" s="1567"/>
      <c r="D2" s="1567"/>
      <c r="E2" s="1567"/>
      <c r="F2" s="1567"/>
    </row>
    <row r="3" spans="1:8" s="132" customFormat="1" ht="20.25">
      <c r="A3" s="1567" t="s">
        <v>596</v>
      </c>
      <c r="B3" s="1567"/>
      <c r="C3" s="1567"/>
      <c r="D3" s="1567"/>
      <c r="E3" s="1567"/>
      <c r="F3" s="1567"/>
    </row>
    <row r="4" spans="1:8" s="132" customFormat="1" ht="20.25">
      <c r="A4" s="1567" t="s">
        <v>1422</v>
      </c>
      <c r="B4" s="1567"/>
      <c r="C4" s="1567"/>
      <c r="D4" s="1567"/>
      <c r="E4" s="1567"/>
      <c r="F4" s="1567"/>
    </row>
    <row r="5" spans="1:8" s="133" customFormat="1" ht="39" customHeight="1">
      <c r="A5" s="1572" t="s">
        <v>597</v>
      </c>
      <c r="B5" s="1572"/>
      <c r="C5" s="1572"/>
      <c r="D5" s="1572"/>
      <c r="E5" s="1572"/>
      <c r="F5" s="1572"/>
    </row>
    <row r="6" spans="1:8" ht="6" customHeight="1">
      <c r="G6" s="66"/>
    </row>
    <row r="7" spans="1:8" ht="4.5" customHeight="1" thickBot="1">
      <c r="A7" s="30"/>
      <c r="B7" s="31"/>
      <c r="C7" s="31"/>
      <c r="D7" s="31"/>
      <c r="E7" s="31"/>
      <c r="F7" s="31"/>
      <c r="G7" s="66"/>
    </row>
    <row r="8" spans="1:8" ht="16.5" thickTop="1" thickBot="1">
      <c r="A8" s="989"/>
      <c r="B8" s="694" t="s">
        <v>275</v>
      </c>
      <c r="C8" s="694" t="s">
        <v>276</v>
      </c>
      <c r="D8" s="694" t="s">
        <v>277</v>
      </c>
      <c r="E8" s="694" t="s">
        <v>278</v>
      </c>
      <c r="F8" s="694" t="s">
        <v>279</v>
      </c>
      <c r="G8" s="66"/>
    </row>
    <row r="9" spans="1:8" ht="18" customHeight="1" thickTop="1" thickBot="1">
      <c r="A9" s="207" t="s">
        <v>280</v>
      </c>
      <c r="B9" s="208">
        <v>4937800.8078999994</v>
      </c>
      <c r="C9" s="208">
        <v>254105.34328999999</v>
      </c>
      <c r="D9" s="208">
        <v>0</v>
      </c>
      <c r="E9" s="208">
        <v>1096.7358200000001</v>
      </c>
      <c r="F9" s="208">
        <v>5193002.8870100006</v>
      </c>
      <c r="G9" s="66"/>
      <c r="H9" s="990"/>
    </row>
    <row r="10" spans="1:8" ht="18.75" customHeight="1" thickTop="1" thickBot="1">
      <c r="A10" s="209" t="s">
        <v>281</v>
      </c>
      <c r="B10" s="210">
        <v>547614.25526999997</v>
      </c>
      <c r="C10" s="210">
        <v>98846.291379999995</v>
      </c>
      <c r="D10" s="210">
        <v>0</v>
      </c>
      <c r="E10" s="210">
        <v>753.51968999999997</v>
      </c>
      <c r="F10" s="210">
        <v>647214.06634000002</v>
      </c>
      <c r="G10" s="66"/>
      <c r="H10" s="990"/>
    </row>
    <row r="11" spans="1:8" ht="15.75" thickTop="1">
      <c r="A11" s="211" t="s">
        <v>282</v>
      </c>
      <c r="B11" s="212">
        <v>102661.18242</v>
      </c>
      <c r="C11" s="212">
        <v>27640.133890000001</v>
      </c>
      <c r="D11" s="212">
        <v>0</v>
      </c>
      <c r="E11" s="212">
        <v>0</v>
      </c>
      <c r="F11" s="212">
        <v>130301.31631000001</v>
      </c>
      <c r="G11" s="66"/>
      <c r="H11" s="990"/>
    </row>
    <row r="12" spans="1:8">
      <c r="A12" s="211" t="s">
        <v>283</v>
      </c>
      <c r="B12" s="212">
        <v>424014.07007999998</v>
      </c>
      <c r="C12" s="212">
        <v>53074.700850000001</v>
      </c>
      <c r="D12" s="212">
        <v>0</v>
      </c>
      <c r="E12" s="212">
        <v>753.51968999999997</v>
      </c>
      <c r="F12" s="212">
        <v>477842.29061999999</v>
      </c>
      <c r="G12" s="66"/>
      <c r="H12" s="990"/>
    </row>
    <row r="13" spans="1:8">
      <c r="A13" s="211" t="s">
        <v>284</v>
      </c>
      <c r="B13" s="212">
        <v>20927.527409999999</v>
      </c>
      <c r="C13" s="212">
        <v>9430.4618300000002</v>
      </c>
      <c r="D13" s="212">
        <v>0</v>
      </c>
      <c r="E13" s="212">
        <v>0</v>
      </c>
      <c r="F13" s="212">
        <v>30357.989239999999</v>
      </c>
      <c r="G13" s="66"/>
      <c r="H13" s="990"/>
    </row>
    <row r="14" spans="1:8">
      <c r="A14" s="211" t="s">
        <v>285</v>
      </c>
      <c r="B14" s="212">
        <v>0</v>
      </c>
      <c r="C14" s="212">
        <v>0</v>
      </c>
      <c r="D14" s="212">
        <v>0</v>
      </c>
      <c r="E14" s="212">
        <v>0</v>
      </c>
      <c r="F14" s="212">
        <v>0</v>
      </c>
      <c r="G14" s="66"/>
      <c r="H14" s="990"/>
    </row>
    <row r="15" spans="1:8">
      <c r="A15" s="211" t="s">
        <v>286</v>
      </c>
      <c r="B15" s="212">
        <v>0</v>
      </c>
      <c r="C15" s="212">
        <v>8697.2134399999995</v>
      </c>
      <c r="D15" s="212">
        <v>0</v>
      </c>
      <c r="E15" s="212">
        <v>0</v>
      </c>
      <c r="F15" s="212">
        <v>8697.2134399999995</v>
      </c>
      <c r="G15" s="66"/>
      <c r="H15" s="990"/>
    </row>
    <row r="16" spans="1:8">
      <c r="A16" s="211" t="s">
        <v>287</v>
      </c>
      <c r="B16" s="212">
        <v>11.47536</v>
      </c>
      <c r="C16" s="212">
        <v>3.7813699999999999</v>
      </c>
      <c r="D16" s="212">
        <v>0</v>
      </c>
      <c r="E16" s="212">
        <v>0</v>
      </c>
      <c r="F16" s="212">
        <v>15.256729999999999</v>
      </c>
      <c r="G16" s="66"/>
      <c r="H16" s="990"/>
    </row>
    <row r="17" spans="1:8">
      <c r="A17" s="211" t="s">
        <v>288</v>
      </c>
      <c r="B17" s="212">
        <v>0</v>
      </c>
      <c r="C17" s="212">
        <v>0</v>
      </c>
      <c r="D17" s="212">
        <v>0</v>
      </c>
      <c r="E17" s="212">
        <v>0</v>
      </c>
      <c r="F17" s="212">
        <v>0</v>
      </c>
      <c r="G17" s="66"/>
      <c r="H17" s="990"/>
    </row>
    <row r="18" spans="1:8" ht="15.75" thickBot="1">
      <c r="A18" s="211" t="s">
        <v>289</v>
      </c>
      <c r="B18" s="212">
        <v>0</v>
      </c>
      <c r="C18" s="212">
        <v>0</v>
      </c>
      <c r="D18" s="212">
        <v>0</v>
      </c>
      <c r="E18" s="212">
        <v>0</v>
      </c>
      <c r="F18" s="212">
        <v>0</v>
      </c>
      <c r="G18" s="66"/>
      <c r="H18" s="990"/>
    </row>
    <row r="19" spans="1:8" ht="16.5" thickTop="1" thickBot="1">
      <c r="A19" s="209" t="s">
        <v>290</v>
      </c>
      <c r="B19" s="210">
        <v>114141.15938</v>
      </c>
      <c r="C19" s="210">
        <v>46393.190640000001</v>
      </c>
      <c r="D19" s="210">
        <v>0</v>
      </c>
      <c r="E19" s="210">
        <v>55.700569999999999</v>
      </c>
      <c r="F19" s="210">
        <v>160590.05059</v>
      </c>
      <c r="G19" s="66"/>
      <c r="H19" s="990"/>
    </row>
    <row r="20" spans="1:8" ht="15.75" thickTop="1">
      <c r="A20" s="211" t="s">
        <v>291</v>
      </c>
      <c r="B20" s="212">
        <v>0</v>
      </c>
      <c r="C20" s="212">
        <v>0</v>
      </c>
      <c r="D20" s="212">
        <v>0</v>
      </c>
      <c r="E20" s="212">
        <v>0</v>
      </c>
      <c r="F20" s="212">
        <v>0</v>
      </c>
      <c r="G20" s="66"/>
      <c r="H20" s="990"/>
    </row>
    <row r="21" spans="1:8">
      <c r="A21" s="211" t="s">
        <v>292</v>
      </c>
      <c r="B21" s="212">
        <v>12141.999189999999</v>
      </c>
      <c r="C21" s="212">
        <v>7436.0601799999995</v>
      </c>
      <c r="D21" s="212">
        <v>0</v>
      </c>
      <c r="E21" s="212">
        <v>0</v>
      </c>
      <c r="F21" s="212">
        <v>19578.059370000003</v>
      </c>
      <c r="G21" s="66"/>
      <c r="H21" s="990"/>
    </row>
    <row r="22" spans="1:8">
      <c r="A22" s="211" t="s">
        <v>293</v>
      </c>
      <c r="B22" s="212">
        <v>0</v>
      </c>
      <c r="C22" s="212">
        <v>0</v>
      </c>
      <c r="D22" s="212">
        <v>0</v>
      </c>
      <c r="E22" s="212">
        <v>0</v>
      </c>
      <c r="F22" s="212">
        <v>0</v>
      </c>
      <c r="G22" s="66"/>
      <c r="H22" s="990"/>
    </row>
    <row r="23" spans="1:8">
      <c r="A23" s="211" t="s">
        <v>294</v>
      </c>
      <c r="B23" s="212">
        <v>0</v>
      </c>
      <c r="C23" s="212">
        <v>0</v>
      </c>
      <c r="D23" s="212">
        <v>0</v>
      </c>
      <c r="E23" s="212">
        <v>0</v>
      </c>
      <c r="F23" s="212">
        <v>0</v>
      </c>
      <c r="G23" s="66"/>
      <c r="H23" s="990"/>
    </row>
    <row r="24" spans="1:8">
      <c r="A24" s="211" t="s">
        <v>295</v>
      </c>
      <c r="B24" s="212">
        <v>38059.572759999995</v>
      </c>
      <c r="C24" s="212">
        <v>10746.41755</v>
      </c>
      <c r="D24" s="212">
        <v>0</v>
      </c>
      <c r="E24" s="212">
        <v>53.52158</v>
      </c>
      <c r="F24" s="212">
        <v>48859.511890000002</v>
      </c>
      <c r="G24" s="66"/>
      <c r="H24" s="990"/>
    </row>
    <row r="25" spans="1:8">
      <c r="A25" s="211" t="s">
        <v>296</v>
      </c>
      <c r="B25" s="212">
        <v>63932.906869999999</v>
      </c>
      <c r="C25" s="212">
        <v>28210.712909999998</v>
      </c>
      <c r="D25" s="212">
        <v>0</v>
      </c>
      <c r="E25" s="212">
        <v>2.1789899999999998</v>
      </c>
      <c r="F25" s="212">
        <v>92145.798769999994</v>
      </c>
      <c r="G25" s="66"/>
      <c r="H25" s="990"/>
    </row>
    <row r="26" spans="1:8">
      <c r="A26" s="211" t="s">
        <v>297</v>
      </c>
      <c r="B26" s="212">
        <v>6.6805600000000007</v>
      </c>
      <c r="C26" s="212">
        <v>0</v>
      </c>
      <c r="D26" s="212">
        <v>0</v>
      </c>
      <c r="E26" s="212">
        <v>0</v>
      </c>
      <c r="F26" s="212">
        <v>6.6805600000000007</v>
      </c>
      <c r="G26" s="66"/>
      <c r="H26" s="990"/>
    </row>
    <row r="27" spans="1:8" ht="15.75" thickBot="1">
      <c r="A27" s="211" t="s">
        <v>298</v>
      </c>
      <c r="B27" s="212">
        <v>0</v>
      </c>
      <c r="C27" s="212">
        <v>0</v>
      </c>
      <c r="D27" s="212">
        <v>0</v>
      </c>
      <c r="E27" s="212">
        <v>0</v>
      </c>
      <c r="F27" s="212">
        <v>0</v>
      </c>
      <c r="G27" s="66"/>
      <c r="H27" s="990"/>
    </row>
    <row r="28" spans="1:8" ht="16.5" thickTop="1" thickBot="1">
      <c r="A28" s="209" t="s">
        <v>299</v>
      </c>
      <c r="B28" s="210">
        <v>4032480.1440300001</v>
      </c>
      <c r="C28" s="210">
        <v>51528.565929999997</v>
      </c>
      <c r="D28" s="210">
        <v>0</v>
      </c>
      <c r="E28" s="210">
        <v>287.51555999999999</v>
      </c>
      <c r="F28" s="210">
        <v>4084296.2255199999</v>
      </c>
      <c r="G28" s="66"/>
      <c r="H28" s="990"/>
    </row>
    <row r="29" spans="1:8" ht="15.75" thickTop="1">
      <c r="A29" s="213" t="s">
        <v>300</v>
      </c>
      <c r="B29" s="212">
        <v>3976113.2647899999</v>
      </c>
      <c r="C29" s="212">
        <v>85747.1158</v>
      </c>
      <c r="D29" s="212">
        <v>0</v>
      </c>
      <c r="E29" s="212">
        <v>286.93286999999998</v>
      </c>
      <c r="F29" s="212">
        <v>4062147.3134599999</v>
      </c>
      <c r="G29" s="66"/>
      <c r="H29" s="990"/>
    </row>
    <row r="30" spans="1:8">
      <c r="A30" s="211" t="s">
        <v>301</v>
      </c>
      <c r="B30" s="212">
        <v>3857196.75673</v>
      </c>
      <c r="C30" s="212">
        <v>70996.705189999993</v>
      </c>
      <c r="D30" s="212">
        <v>0</v>
      </c>
      <c r="E30" s="212">
        <v>286.93286999999998</v>
      </c>
      <c r="F30" s="212">
        <v>3928480.3947899998</v>
      </c>
      <c r="G30" s="66"/>
      <c r="H30" s="990"/>
    </row>
    <row r="31" spans="1:8">
      <c r="A31" s="211" t="s">
        <v>302</v>
      </c>
      <c r="B31" s="212">
        <v>116061.74447000001</v>
      </c>
      <c r="C31" s="212">
        <v>13754.16718</v>
      </c>
      <c r="D31" s="212">
        <v>0</v>
      </c>
      <c r="E31" s="212">
        <v>0</v>
      </c>
      <c r="F31" s="212">
        <v>129815.91165000001</v>
      </c>
      <c r="G31" s="66"/>
      <c r="H31" s="990"/>
    </row>
    <row r="32" spans="1:8">
      <c r="A32" s="211" t="s">
        <v>303</v>
      </c>
      <c r="B32" s="212">
        <v>2854.76359</v>
      </c>
      <c r="C32" s="212">
        <v>996.2434300000001</v>
      </c>
      <c r="D32" s="212">
        <v>0</v>
      </c>
      <c r="E32" s="212">
        <v>0</v>
      </c>
      <c r="F32" s="212">
        <v>3851.00702</v>
      </c>
      <c r="G32" s="66"/>
      <c r="H32" s="990"/>
    </row>
    <row r="33" spans="1:8">
      <c r="A33" s="213" t="s">
        <v>304</v>
      </c>
      <c r="B33" s="212">
        <v>41361.389259999996</v>
      </c>
      <c r="C33" s="212">
        <v>748.65349000000003</v>
      </c>
      <c r="D33" s="212">
        <v>0</v>
      </c>
      <c r="E33" s="212">
        <v>0</v>
      </c>
      <c r="F33" s="212">
        <v>42110.042750000001</v>
      </c>
      <c r="G33" s="66"/>
      <c r="H33" s="990"/>
    </row>
    <row r="34" spans="1:8">
      <c r="A34" s="211" t="s">
        <v>305</v>
      </c>
      <c r="B34" s="212">
        <v>36402.680619999999</v>
      </c>
      <c r="C34" s="212">
        <v>729.39850000000001</v>
      </c>
      <c r="D34" s="212">
        <v>0</v>
      </c>
      <c r="E34" s="212">
        <v>0</v>
      </c>
      <c r="F34" s="212">
        <v>37132.079119999995</v>
      </c>
      <c r="G34" s="66"/>
      <c r="H34" s="990"/>
    </row>
    <row r="35" spans="1:8">
      <c r="A35" s="211" t="s">
        <v>306</v>
      </c>
      <c r="B35" s="212">
        <v>4880.6447199999993</v>
      </c>
      <c r="C35" s="212">
        <v>19.254990000000003</v>
      </c>
      <c r="D35" s="212">
        <v>0</v>
      </c>
      <c r="E35" s="212">
        <v>0</v>
      </c>
      <c r="F35" s="212">
        <v>4899.8997099999997</v>
      </c>
      <c r="G35" s="66"/>
      <c r="H35" s="990"/>
    </row>
    <row r="36" spans="1:8">
      <c r="A36" s="211" t="s">
        <v>307</v>
      </c>
      <c r="B36" s="212">
        <v>78.063919999999996</v>
      </c>
      <c r="C36" s="212">
        <v>0</v>
      </c>
      <c r="D36" s="212">
        <v>0</v>
      </c>
      <c r="E36" s="212">
        <v>0</v>
      </c>
      <c r="F36" s="212">
        <v>78.063919999999996</v>
      </c>
      <c r="G36" s="66"/>
      <c r="H36" s="990"/>
    </row>
    <row r="37" spans="1:8">
      <c r="A37" s="213" t="s">
        <v>308</v>
      </c>
      <c r="B37" s="212">
        <v>100199.06117</v>
      </c>
      <c r="C37" s="212">
        <v>4450.8202799999999</v>
      </c>
      <c r="D37" s="212">
        <v>0</v>
      </c>
      <c r="E37" s="212">
        <v>0</v>
      </c>
      <c r="F37" s="212">
        <v>104649.88145</v>
      </c>
      <c r="G37" s="66"/>
      <c r="H37" s="990"/>
    </row>
    <row r="38" spans="1:8">
      <c r="A38" s="211" t="s">
        <v>309</v>
      </c>
      <c r="B38" s="212">
        <v>80732.888819999993</v>
      </c>
      <c r="C38" s="212">
        <v>1560.9304399999999</v>
      </c>
      <c r="D38" s="212">
        <v>0</v>
      </c>
      <c r="E38" s="212">
        <v>0</v>
      </c>
      <c r="F38" s="212">
        <v>82293.819260000004</v>
      </c>
      <c r="G38" s="66"/>
      <c r="H38" s="990"/>
    </row>
    <row r="39" spans="1:8">
      <c r="A39" s="211" t="s">
        <v>310</v>
      </c>
      <c r="B39" s="212">
        <v>19466.172350000001</v>
      </c>
      <c r="C39" s="212">
        <v>2889.8898399999998</v>
      </c>
      <c r="D39" s="212">
        <v>0</v>
      </c>
      <c r="E39" s="212">
        <v>0</v>
      </c>
      <c r="F39" s="212">
        <v>22356.062190000001</v>
      </c>
      <c r="G39" s="66"/>
      <c r="H39" s="990"/>
    </row>
    <row r="40" spans="1:8">
      <c r="A40" s="211" t="s">
        <v>311</v>
      </c>
      <c r="B40" s="212">
        <v>0</v>
      </c>
      <c r="C40" s="212">
        <v>0</v>
      </c>
      <c r="D40" s="212">
        <v>0</v>
      </c>
      <c r="E40" s="212">
        <v>0</v>
      </c>
      <c r="F40" s="212">
        <v>0</v>
      </c>
      <c r="G40" s="66"/>
      <c r="H40" s="990"/>
    </row>
    <row r="41" spans="1:8">
      <c r="A41" s="213" t="s">
        <v>312</v>
      </c>
      <c r="B41" s="212">
        <v>53820.724119999999</v>
      </c>
      <c r="C41" s="212">
        <v>1289.7755199999999</v>
      </c>
      <c r="D41" s="212">
        <v>0</v>
      </c>
      <c r="E41" s="212">
        <v>0.94135999999999997</v>
      </c>
      <c r="F41" s="212">
        <v>55111.440999999999</v>
      </c>
      <c r="G41" s="66"/>
      <c r="H41" s="990"/>
    </row>
    <row r="42" spans="1:8">
      <c r="A42" s="211" t="s">
        <v>313</v>
      </c>
      <c r="B42" s="212">
        <v>51508.937530000003</v>
      </c>
      <c r="C42" s="212">
        <v>795.43522999999993</v>
      </c>
      <c r="D42" s="212">
        <v>0</v>
      </c>
      <c r="E42" s="212">
        <v>0.94135999999999997</v>
      </c>
      <c r="F42" s="212">
        <v>52305.314119999995</v>
      </c>
      <c r="G42" s="66"/>
      <c r="H42" s="990"/>
    </row>
    <row r="43" spans="1:8">
      <c r="A43" s="211" t="s">
        <v>314</v>
      </c>
      <c r="B43" s="212">
        <v>1698.25998</v>
      </c>
      <c r="C43" s="212">
        <v>477.83046000000002</v>
      </c>
      <c r="D43" s="212">
        <v>0</v>
      </c>
      <c r="E43" s="212">
        <v>0</v>
      </c>
      <c r="F43" s="212">
        <v>2176.0904399999999</v>
      </c>
      <c r="G43" s="66"/>
      <c r="H43" s="990"/>
    </row>
    <row r="44" spans="1:8">
      <c r="A44" s="211" t="s">
        <v>315</v>
      </c>
      <c r="B44" s="212">
        <v>457.11061000000001</v>
      </c>
      <c r="C44" s="212">
        <v>16.509830000000001</v>
      </c>
      <c r="D44" s="212">
        <v>0</v>
      </c>
      <c r="E44" s="212">
        <v>0</v>
      </c>
      <c r="F44" s="212">
        <v>473.62044000000003</v>
      </c>
      <c r="G44" s="66"/>
      <c r="H44" s="990"/>
    </row>
    <row r="45" spans="1:8">
      <c r="A45" s="211" t="s">
        <v>316</v>
      </c>
      <c r="B45" s="212">
        <v>156.416</v>
      </c>
      <c r="C45" s="212">
        <v>0</v>
      </c>
      <c r="D45" s="212">
        <v>0</v>
      </c>
      <c r="E45" s="212">
        <v>0</v>
      </c>
      <c r="F45" s="212">
        <v>156.416</v>
      </c>
      <c r="G45" s="66"/>
      <c r="H45" s="990"/>
    </row>
    <row r="46" spans="1:8">
      <c r="A46" s="211" t="s">
        <v>317</v>
      </c>
      <c r="B46" s="212">
        <v>0</v>
      </c>
      <c r="C46" s="212">
        <v>0</v>
      </c>
      <c r="D46" s="212">
        <v>0</v>
      </c>
      <c r="E46" s="212">
        <v>0</v>
      </c>
      <c r="F46" s="212">
        <v>0</v>
      </c>
      <c r="G46" s="66"/>
      <c r="H46" s="990"/>
    </row>
    <row r="47" spans="1:8">
      <c r="A47" s="211" t="s">
        <v>318</v>
      </c>
      <c r="B47" s="212">
        <v>0</v>
      </c>
      <c r="C47" s="212">
        <v>0</v>
      </c>
      <c r="D47" s="212">
        <v>0</v>
      </c>
      <c r="E47" s="212">
        <v>0</v>
      </c>
      <c r="F47" s="212">
        <v>0</v>
      </c>
      <c r="G47" s="66"/>
      <c r="H47" s="990"/>
    </row>
    <row r="48" spans="1:8">
      <c r="A48" s="213" t="s">
        <v>319</v>
      </c>
      <c r="B48" s="212">
        <v>-139014.29531000002</v>
      </c>
      <c r="C48" s="212">
        <v>-40707.799159999995</v>
      </c>
      <c r="D48" s="212">
        <v>0</v>
      </c>
      <c r="E48" s="212">
        <v>-0.35866999999999999</v>
      </c>
      <c r="F48" s="212">
        <v>-179722.45314</v>
      </c>
      <c r="G48" s="66"/>
      <c r="H48" s="990"/>
    </row>
    <row r="49" spans="1:8">
      <c r="A49" s="214" t="s">
        <v>320</v>
      </c>
      <c r="B49" s="212">
        <v>-23150.831140000002</v>
      </c>
      <c r="C49" s="212">
        <v>-1099.94391</v>
      </c>
      <c r="D49" s="212">
        <v>0</v>
      </c>
      <c r="E49" s="212">
        <v>-0.35866999999999999</v>
      </c>
      <c r="F49" s="212">
        <v>-24251.133719999998</v>
      </c>
      <c r="G49" s="66"/>
      <c r="H49" s="990"/>
    </row>
    <row r="50" spans="1:8">
      <c r="A50" s="211" t="s">
        <v>321</v>
      </c>
      <c r="B50" s="212">
        <v>-4588.1443200000003</v>
      </c>
      <c r="C50" s="212">
        <v>-671.04575999999997</v>
      </c>
      <c r="D50" s="212">
        <v>0</v>
      </c>
      <c r="E50" s="212">
        <v>0</v>
      </c>
      <c r="F50" s="212">
        <v>-5259.1900800000003</v>
      </c>
      <c r="G50" s="66"/>
      <c r="H50" s="990"/>
    </row>
    <row r="51" spans="1:8">
      <c r="A51" s="211" t="s">
        <v>322</v>
      </c>
      <c r="B51" s="212">
        <v>-16281.80695</v>
      </c>
      <c r="C51" s="212">
        <v>-164.28561999999999</v>
      </c>
      <c r="D51" s="212">
        <v>0</v>
      </c>
      <c r="E51" s="212">
        <v>0</v>
      </c>
      <c r="F51" s="212">
        <v>-16446.092570000001</v>
      </c>
      <c r="G51" s="66"/>
      <c r="H51" s="990"/>
    </row>
    <row r="52" spans="1:8">
      <c r="A52" s="211" t="s">
        <v>323</v>
      </c>
      <c r="B52" s="212">
        <v>-1369.93056</v>
      </c>
      <c r="C52" s="212">
        <v>-4.8137299999999996</v>
      </c>
      <c r="D52" s="212">
        <v>0</v>
      </c>
      <c r="E52" s="212">
        <v>0</v>
      </c>
      <c r="F52" s="212">
        <v>-1374.7442900000001</v>
      </c>
      <c r="G52" s="66"/>
      <c r="H52" s="990"/>
    </row>
    <row r="53" spans="1:8">
      <c r="A53" s="211" t="s">
        <v>324</v>
      </c>
      <c r="B53" s="212">
        <v>-53501.21903</v>
      </c>
      <c r="C53" s="212">
        <v>-870.35961999999995</v>
      </c>
      <c r="D53" s="212">
        <v>0</v>
      </c>
      <c r="E53" s="212">
        <v>0</v>
      </c>
      <c r="F53" s="212">
        <v>-54371.578649999996</v>
      </c>
      <c r="G53" s="66"/>
      <c r="H53" s="990"/>
    </row>
    <row r="54" spans="1:8">
      <c r="A54" s="211" t="s">
        <v>325</v>
      </c>
      <c r="B54" s="212">
        <v>-13835.261359999999</v>
      </c>
      <c r="C54" s="212">
        <v>-2409.1119600000002</v>
      </c>
      <c r="D54" s="212">
        <v>0</v>
      </c>
      <c r="E54" s="212">
        <v>0</v>
      </c>
      <c r="F54" s="212">
        <v>-16244.373320000001</v>
      </c>
      <c r="G54" s="66"/>
      <c r="H54" s="990"/>
    </row>
    <row r="55" spans="1:8">
      <c r="A55" s="214" t="s">
        <v>326</v>
      </c>
      <c r="B55" s="212">
        <v>-26287.10195</v>
      </c>
      <c r="C55" s="212">
        <v>-35488.238570000001</v>
      </c>
      <c r="D55" s="212">
        <v>0</v>
      </c>
      <c r="E55" s="212">
        <v>0</v>
      </c>
      <c r="F55" s="212">
        <v>-61775.340520000005</v>
      </c>
      <c r="G55" s="66"/>
      <c r="H55" s="990"/>
    </row>
    <row r="56" spans="1:8">
      <c r="A56" s="211" t="s">
        <v>327</v>
      </c>
      <c r="B56" s="212">
        <v>0</v>
      </c>
      <c r="C56" s="212">
        <v>1.0000000000000001E-5</v>
      </c>
      <c r="D56" s="212">
        <v>0</v>
      </c>
      <c r="E56" s="212">
        <v>0</v>
      </c>
      <c r="F56" s="212">
        <v>1.0000000000000001E-5</v>
      </c>
      <c r="G56" s="66"/>
      <c r="H56" s="990"/>
    </row>
    <row r="57" spans="1:8">
      <c r="A57" s="211" t="s">
        <v>328</v>
      </c>
      <c r="B57" s="212">
        <v>0</v>
      </c>
      <c r="C57" s="212">
        <v>0</v>
      </c>
      <c r="D57" s="212">
        <v>0</v>
      </c>
      <c r="E57" s="212">
        <v>0</v>
      </c>
      <c r="F57" s="212">
        <v>0</v>
      </c>
      <c r="G57" s="66"/>
      <c r="H57" s="990"/>
    </row>
    <row r="58" spans="1:8" ht="15.75" thickBot="1">
      <c r="A58" s="211" t="s">
        <v>329</v>
      </c>
      <c r="B58" s="212">
        <v>0</v>
      </c>
      <c r="C58" s="212">
        <v>0</v>
      </c>
      <c r="D58" s="212">
        <v>0</v>
      </c>
      <c r="E58" s="212">
        <v>0</v>
      </c>
      <c r="F58" s="212">
        <v>0</v>
      </c>
      <c r="G58" s="66"/>
      <c r="H58" s="990"/>
    </row>
    <row r="59" spans="1:8" ht="16.5" thickTop="1" thickBot="1">
      <c r="A59" s="209" t="s">
        <v>330</v>
      </c>
      <c r="B59" s="210">
        <v>18412.344209999999</v>
      </c>
      <c r="C59" s="210">
        <v>3671.3008</v>
      </c>
      <c r="D59" s="210">
        <v>0</v>
      </c>
      <c r="E59" s="210">
        <v>0</v>
      </c>
      <c r="F59" s="210">
        <v>22083.64501</v>
      </c>
      <c r="G59" s="66"/>
      <c r="H59" s="990"/>
    </row>
    <row r="60" spans="1:8" ht="15.75" thickTop="1">
      <c r="A60" s="211" t="s">
        <v>331</v>
      </c>
      <c r="B60" s="212">
        <v>0</v>
      </c>
      <c r="C60" s="212">
        <v>0</v>
      </c>
      <c r="D60" s="212">
        <v>0</v>
      </c>
      <c r="E60" s="212">
        <v>0</v>
      </c>
      <c r="F60" s="212">
        <v>0</v>
      </c>
      <c r="G60" s="66"/>
      <c r="H60" s="990"/>
    </row>
    <row r="61" spans="1:8">
      <c r="A61" s="214" t="s">
        <v>332</v>
      </c>
      <c r="B61" s="212">
        <v>7921.0638399999998</v>
      </c>
      <c r="C61" s="212">
        <v>2243.18516</v>
      </c>
      <c r="D61" s="212">
        <v>0</v>
      </c>
      <c r="E61" s="212">
        <v>0</v>
      </c>
      <c r="F61" s="212">
        <v>10164.249</v>
      </c>
      <c r="G61" s="66"/>
      <c r="H61" s="990"/>
    </row>
    <row r="62" spans="1:8">
      <c r="A62" s="211" t="s">
        <v>333</v>
      </c>
      <c r="B62" s="212">
        <v>11466.52867</v>
      </c>
      <c r="C62" s="212">
        <v>1636.1026200000001</v>
      </c>
      <c r="D62" s="212">
        <v>0</v>
      </c>
      <c r="E62" s="212">
        <v>0</v>
      </c>
      <c r="F62" s="212">
        <v>13102.631289999999</v>
      </c>
      <c r="G62" s="66"/>
      <c r="H62" s="990"/>
    </row>
    <row r="63" spans="1:8">
      <c r="A63" s="211" t="s">
        <v>334</v>
      </c>
      <c r="B63" s="212">
        <v>0</v>
      </c>
      <c r="C63" s="212">
        <v>0</v>
      </c>
      <c r="D63" s="212">
        <v>0</v>
      </c>
      <c r="E63" s="212">
        <v>0</v>
      </c>
      <c r="F63" s="212">
        <v>0</v>
      </c>
      <c r="G63" s="66"/>
      <c r="H63" s="990"/>
    </row>
    <row r="64" spans="1:8" ht="15.75" thickBot="1">
      <c r="A64" s="211" t="s">
        <v>335</v>
      </c>
      <c r="B64" s="212">
        <v>-975.24830000000009</v>
      </c>
      <c r="C64" s="212">
        <v>-207.98698000000002</v>
      </c>
      <c r="D64" s="212">
        <v>0</v>
      </c>
      <c r="E64" s="212">
        <v>0</v>
      </c>
      <c r="F64" s="212">
        <v>-1183.2352800000001</v>
      </c>
      <c r="G64" s="66"/>
      <c r="H64" s="990"/>
    </row>
    <row r="65" spans="1:8" ht="16.5" thickTop="1" thickBot="1">
      <c r="A65" s="209" t="s">
        <v>336</v>
      </c>
      <c r="B65" s="210">
        <v>7024.3863799999999</v>
      </c>
      <c r="C65" s="210">
        <v>0</v>
      </c>
      <c r="D65" s="210">
        <v>0</v>
      </c>
      <c r="E65" s="210">
        <v>0</v>
      </c>
      <c r="F65" s="210">
        <v>7024.3863799999999</v>
      </c>
      <c r="G65" s="66"/>
      <c r="H65" s="990"/>
    </row>
    <row r="66" spans="1:8" ht="15.75" thickTop="1">
      <c r="A66" s="211" t="s">
        <v>337</v>
      </c>
      <c r="B66" s="212">
        <v>0</v>
      </c>
      <c r="C66" s="212">
        <v>0</v>
      </c>
      <c r="D66" s="212">
        <v>0</v>
      </c>
      <c r="E66" s="212">
        <v>0</v>
      </c>
      <c r="F66" s="212">
        <v>0</v>
      </c>
      <c r="G66" s="66"/>
      <c r="H66" s="990"/>
    </row>
    <row r="67" spans="1:8">
      <c r="A67" s="211" t="s">
        <v>338</v>
      </c>
      <c r="B67" s="212">
        <v>21891.646199999999</v>
      </c>
      <c r="C67" s="212">
        <v>0</v>
      </c>
      <c r="D67" s="212">
        <v>0</v>
      </c>
      <c r="E67" s="212">
        <v>0</v>
      </c>
      <c r="F67" s="212">
        <v>21891.646199999999</v>
      </c>
      <c r="G67" s="66"/>
      <c r="H67" s="990"/>
    </row>
    <row r="68" spans="1:8">
      <c r="A68" s="211" t="s">
        <v>339</v>
      </c>
      <c r="B68" s="212">
        <v>0</v>
      </c>
      <c r="C68" s="212">
        <v>0</v>
      </c>
      <c r="D68" s="212">
        <v>0</v>
      </c>
      <c r="E68" s="212">
        <v>0</v>
      </c>
      <c r="F68" s="212">
        <v>0</v>
      </c>
      <c r="G68" s="66"/>
      <c r="H68" s="990"/>
    </row>
    <row r="69" spans="1:8">
      <c r="A69" s="211" t="s">
        <v>340</v>
      </c>
      <c r="B69" s="212">
        <v>0</v>
      </c>
      <c r="C69" s="212">
        <v>0</v>
      </c>
      <c r="D69" s="212">
        <v>0</v>
      </c>
      <c r="E69" s="212">
        <v>0</v>
      </c>
      <c r="F69" s="212">
        <v>0</v>
      </c>
      <c r="G69" s="66"/>
      <c r="H69" s="990"/>
    </row>
    <row r="70" spans="1:8" ht="15.75" thickBot="1">
      <c r="A70" s="211" t="s">
        <v>341</v>
      </c>
      <c r="B70" s="212">
        <v>-14867.259820000001</v>
      </c>
      <c r="C70" s="212">
        <v>0</v>
      </c>
      <c r="D70" s="212">
        <v>0</v>
      </c>
      <c r="E70" s="212">
        <v>0</v>
      </c>
      <c r="F70" s="212">
        <v>-14867.259820000001</v>
      </c>
      <c r="G70" s="66"/>
      <c r="H70" s="990"/>
    </row>
    <row r="71" spans="1:8" ht="16.5" thickTop="1" thickBot="1">
      <c r="A71" s="209" t="s">
        <v>342</v>
      </c>
      <c r="B71" s="210">
        <v>30283.669559999998</v>
      </c>
      <c r="C71" s="210">
        <v>53430.086000000003</v>
      </c>
      <c r="D71" s="210">
        <v>0</v>
      </c>
      <c r="E71" s="210">
        <v>0</v>
      </c>
      <c r="F71" s="210">
        <v>83713.755560000005</v>
      </c>
      <c r="G71" s="66"/>
      <c r="H71" s="990"/>
    </row>
    <row r="72" spans="1:8" ht="15.75" thickTop="1">
      <c r="A72" s="211" t="s">
        <v>291</v>
      </c>
      <c r="B72" s="212">
        <v>0</v>
      </c>
      <c r="C72" s="212">
        <v>0</v>
      </c>
      <c r="D72" s="212">
        <v>0</v>
      </c>
      <c r="E72" s="212">
        <v>0</v>
      </c>
      <c r="F72" s="212">
        <v>0</v>
      </c>
      <c r="G72" s="66"/>
      <c r="H72" s="990"/>
    </row>
    <row r="73" spans="1:8">
      <c r="A73" s="211" t="s">
        <v>292</v>
      </c>
      <c r="B73" s="212">
        <v>7087.14966</v>
      </c>
      <c r="C73" s="212">
        <v>0</v>
      </c>
      <c r="D73" s="212">
        <v>0</v>
      </c>
      <c r="E73" s="212">
        <v>0</v>
      </c>
      <c r="F73" s="212">
        <v>7087.14966</v>
      </c>
      <c r="G73" s="66"/>
      <c r="H73" s="990"/>
    </row>
    <row r="74" spans="1:8">
      <c r="A74" s="211" t="s">
        <v>293</v>
      </c>
      <c r="B74" s="212">
        <v>0</v>
      </c>
      <c r="C74" s="212">
        <v>0</v>
      </c>
      <c r="D74" s="212">
        <v>0</v>
      </c>
      <c r="E74" s="212">
        <v>0</v>
      </c>
      <c r="F74" s="212">
        <v>0</v>
      </c>
      <c r="G74" s="66"/>
      <c r="H74" s="990"/>
    </row>
    <row r="75" spans="1:8">
      <c r="A75" s="211" t="s">
        <v>294</v>
      </c>
      <c r="B75" s="212">
        <v>0</v>
      </c>
      <c r="C75" s="212">
        <v>0</v>
      </c>
      <c r="D75" s="212">
        <v>0</v>
      </c>
      <c r="E75" s="212">
        <v>0</v>
      </c>
      <c r="F75" s="212">
        <v>0</v>
      </c>
      <c r="G75" s="66"/>
      <c r="H75" s="990"/>
    </row>
    <row r="76" spans="1:8">
      <c r="A76" s="211" t="s">
        <v>343</v>
      </c>
      <c r="B76" s="212">
        <v>424.64368000000002</v>
      </c>
      <c r="C76" s="212">
        <v>0</v>
      </c>
      <c r="D76" s="212">
        <v>0</v>
      </c>
      <c r="E76" s="212">
        <v>0</v>
      </c>
      <c r="F76" s="212">
        <v>424.64368000000002</v>
      </c>
      <c r="G76" s="66"/>
      <c r="H76" s="990"/>
    </row>
    <row r="77" spans="1:8">
      <c r="A77" s="211" t="s">
        <v>344</v>
      </c>
      <c r="B77" s="212">
        <v>22745.398870000001</v>
      </c>
      <c r="C77" s="212">
        <v>507.01812999999999</v>
      </c>
      <c r="D77" s="212">
        <v>0</v>
      </c>
      <c r="E77" s="212">
        <v>0</v>
      </c>
      <c r="F77" s="212">
        <v>23252.417000000001</v>
      </c>
      <c r="G77" s="66"/>
      <c r="H77" s="990"/>
    </row>
    <row r="78" spans="1:8">
      <c r="A78" s="211" t="s">
        <v>296</v>
      </c>
      <c r="B78" s="212">
        <v>0</v>
      </c>
      <c r="C78" s="212">
        <v>53143.692869999999</v>
      </c>
      <c r="D78" s="212">
        <v>0</v>
      </c>
      <c r="E78" s="212">
        <v>0</v>
      </c>
      <c r="F78" s="212">
        <v>53143.692869999999</v>
      </c>
      <c r="G78" s="66"/>
      <c r="H78" s="990"/>
    </row>
    <row r="79" spans="1:8">
      <c r="A79" s="211" t="s">
        <v>345</v>
      </c>
      <c r="B79" s="212">
        <v>62.311080000000004</v>
      </c>
      <c r="C79" s="212">
        <v>0</v>
      </c>
      <c r="D79" s="212">
        <v>0</v>
      </c>
      <c r="E79" s="212">
        <v>0</v>
      </c>
      <c r="F79" s="212">
        <v>62.311080000000004</v>
      </c>
      <c r="G79" s="66"/>
      <c r="H79" s="990"/>
    </row>
    <row r="80" spans="1:8" ht="15.75" thickBot="1">
      <c r="A80" s="211" t="s">
        <v>346</v>
      </c>
      <c r="B80" s="212">
        <v>-35.833730000000003</v>
      </c>
      <c r="C80" s="212">
        <v>-220.625</v>
      </c>
      <c r="D80" s="212">
        <v>0</v>
      </c>
      <c r="E80" s="212">
        <v>0</v>
      </c>
      <c r="F80" s="212">
        <v>-256.45873</v>
      </c>
      <c r="G80" s="66"/>
      <c r="H80" s="990"/>
    </row>
    <row r="81" spans="1:8" ht="16.5" thickTop="1" thickBot="1">
      <c r="A81" s="209" t="s">
        <v>347</v>
      </c>
      <c r="B81" s="210">
        <v>164310.77946000002</v>
      </c>
      <c r="C81" s="210">
        <v>0</v>
      </c>
      <c r="D81" s="210">
        <v>0</v>
      </c>
      <c r="E81" s="210">
        <v>0</v>
      </c>
      <c r="F81" s="210">
        <v>164310.77946000002</v>
      </c>
      <c r="G81" s="66"/>
      <c r="H81" s="990"/>
    </row>
    <row r="82" spans="1:8" ht="15.75" thickTop="1">
      <c r="A82" s="211" t="s">
        <v>348</v>
      </c>
      <c r="B82" s="212">
        <v>28970.796600000001</v>
      </c>
      <c r="C82" s="212">
        <v>0</v>
      </c>
      <c r="D82" s="212">
        <v>0</v>
      </c>
      <c r="E82" s="212">
        <v>0</v>
      </c>
      <c r="F82" s="212">
        <v>28970.796600000001</v>
      </c>
      <c r="G82" s="66"/>
      <c r="H82" s="990"/>
    </row>
    <row r="83" spans="1:8">
      <c r="A83" s="211" t="s">
        <v>349</v>
      </c>
      <c r="B83" s="212">
        <v>93363.359530000002</v>
      </c>
      <c r="C83" s="212">
        <v>0</v>
      </c>
      <c r="D83" s="212">
        <v>0</v>
      </c>
      <c r="E83" s="212">
        <v>0</v>
      </c>
      <c r="F83" s="212">
        <v>93363.359530000002</v>
      </c>
      <c r="G83" s="66"/>
      <c r="H83" s="990"/>
    </row>
    <row r="84" spans="1:8">
      <c r="A84" s="211" t="s">
        <v>350</v>
      </c>
      <c r="B84" s="212">
        <v>17357.807129999997</v>
      </c>
      <c r="C84" s="212">
        <v>0</v>
      </c>
      <c r="D84" s="212">
        <v>0</v>
      </c>
      <c r="E84" s="212">
        <v>0</v>
      </c>
      <c r="F84" s="212">
        <v>17357.807129999997</v>
      </c>
      <c r="G84" s="66"/>
      <c r="H84" s="990"/>
    </row>
    <row r="85" spans="1:8">
      <c r="A85" s="211" t="s">
        <v>351</v>
      </c>
      <c r="B85" s="212">
        <v>5987.8594800000001</v>
      </c>
      <c r="C85" s="212">
        <v>0</v>
      </c>
      <c r="D85" s="212">
        <v>0</v>
      </c>
      <c r="E85" s="212">
        <v>0</v>
      </c>
      <c r="F85" s="212">
        <v>5987.8594800000001</v>
      </c>
      <c r="G85" s="66"/>
      <c r="H85" s="990"/>
    </row>
    <row r="86" spans="1:8">
      <c r="A86" s="211" t="s">
        <v>352</v>
      </c>
      <c r="B86" s="212">
        <v>9180.6603000000014</v>
      </c>
      <c r="C86" s="212">
        <v>0</v>
      </c>
      <c r="D86" s="212">
        <v>0</v>
      </c>
      <c r="E86" s="212">
        <v>0</v>
      </c>
      <c r="F86" s="212">
        <v>9180.6603000000014</v>
      </c>
      <c r="G86" s="66"/>
      <c r="H86" s="990"/>
    </row>
    <row r="87" spans="1:8">
      <c r="A87" s="211" t="s">
        <v>353</v>
      </c>
      <c r="B87" s="212">
        <v>2801.1677400000003</v>
      </c>
      <c r="C87" s="212">
        <v>0</v>
      </c>
      <c r="D87" s="212">
        <v>0</v>
      </c>
      <c r="E87" s="212">
        <v>0</v>
      </c>
      <c r="F87" s="212">
        <v>2801.1677400000003</v>
      </c>
      <c r="G87" s="66"/>
      <c r="H87" s="990"/>
    </row>
    <row r="88" spans="1:8">
      <c r="A88" s="211" t="s">
        <v>354</v>
      </c>
      <c r="B88" s="212">
        <v>160.44128000000001</v>
      </c>
      <c r="C88" s="212">
        <v>0</v>
      </c>
      <c r="D88" s="212">
        <v>0</v>
      </c>
      <c r="E88" s="212">
        <v>0</v>
      </c>
      <c r="F88" s="212">
        <v>160.44128000000001</v>
      </c>
      <c r="G88" s="66"/>
      <c r="H88" s="990"/>
    </row>
    <row r="89" spans="1:8">
      <c r="A89" s="211" t="s">
        <v>355</v>
      </c>
      <c r="B89" s="212">
        <v>0</v>
      </c>
      <c r="C89" s="212">
        <v>0</v>
      </c>
      <c r="D89" s="212">
        <v>0</v>
      </c>
      <c r="E89" s="212">
        <v>0</v>
      </c>
      <c r="F89" s="212">
        <v>0</v>
      </c>
      <c r="G89" s="66"/>
      <c r="H89" s="990"/>
    </row>
    <row r="90" spans="1:8" ht="15.75" thickBot="1">
      <c r="A90" s="211" t="s">
        <v>356</v>
      </c>
      <c r="B90" s="212">
        <v>6488.6874000000007</v>
      </c>
      <c r="C90" s="212">
        <v>0</v>
      </c>
      <c r="D90" s="212">
        <v>0</v>
      </c>
      <c r="E90" s="212">
        <v>0</v>
      </c>
      <c r="F90" s="212">
        <v>6488.6874000000007</v>
      </c>
      <c r="G90" s="66"/>
      <c r="H90" s="990"/>
    </row>
    <row r="91" spans="1:8" ht="16.5" thickTop="1" thickBot="1">
      <c r="A91" s="209" t="s">
        <v>357</v>
      </c>
      <c r="B91" s="210">
        <v>23534.069609999999</v>
      </c>
      <c r="C91" s="210">
        <v>235.90854000000002</v>
      </c>
      <c r="D91" s="210">
        <v>0</v>
      </c>
      <c r="E91" s="210">
        <v>0</v>
      </c>
      <c r="F91" s="210">
        <v>23769.978149999999</v>
      </c>
      <c r="G91" s="66"/>
      <c r="H91" s="990"/>
    </row>
    <row r="92" spans="1:8" ht="15.75" thickTop="1">
      <c r="A92" s="211" t="s">
        <v>358</v>
      </c>
      <c r="B92" s="212">
        <v>1744.9048500000001</v>
      </c>
      <c r="C92" s="212">
        <v>0</v>
      </c>
      <c r="D92" s="212">
        <v>0</v>
      </c>
      <c r="E92" s="212">
        <v>0</v>
      </c>
      <c r="F92" s="212">
        <v>1744.9048500000001</v>
      </c>
      <c r="G92" s="66"/>
      <c r="H92" s="990"/>
    </row>
    <row r="93" spans="1:8">
      <c r="A93" s="211" t="s">
        <v>359</v>
      </c>
      <c r="B93" s="212">
        <v>4330.1734999999999</v>
      </c>
      <c r="C93" s="212">
        <v>0</v>
      </c>
      <c r="D93" s="212">
        <v>0</v>
      </c>
      <c r="E93" s="212">
        <v>0</v>
      </c>
      <c r="F93" s="212">
        <v>4330.1734999999999</v>
      </c>
      <c r="G93" s="66"/>
      <c r="H93" s="990"/>
    </row>
    <row r="94" spans="1:8">
      <c r="A94" s="211" t="s">
        <v>360</v>
      </c>
      <c r="B94" s="212">
        <v>14607.046470000001</v>
      </c>
      <c r="C94" s="212">
        <v>235.90854000000002</v>
      </c>
      <c r="D94" s="212">
        <v>0</v>
      </c>
      <c r="E94" s="212">
        <v>0</v>
      </c>
      <c r="F94" s="212">
        <v>14842.95501</v>
      </c>
      <c r="G94" s="66"/>
      <c r="H94" s="990"/>
    </row>
    <row r="95" spans="1:8">
      <c r="A95" s="211" t="s">
        <v>361</v>
      </c>
      <c r="B95" s="212">
        <v>2851.94479</v>
      </c>
      <c r="C95" s="212">
        <v>0</v>
      </c>
      <c r="D95" s="212">
        <v>0</v>
      </c>
      <c r="E95" s="212">
        <v>0</v>
      </c>
      <c r="F95" s="212">
        <v>2851.94479</v>
      </c>
      <c r="G95" s="66"/>
      <c r="H95" s="990"/>
    </row>
    <row r="96" spans="1:8" ht="15.75" thickBot="1">
      <c r="A96" s="211" t="s">
        <v>362</v>
      </c>
      <c r="B96" s="215">
        <v>0</v>
      </c>
      <c r="C96" s="215">
        <v>0</v>
      </c>
      <c r="D96" s="215">
        <v>0</v>
      </c>
      <c r="E96" s="215">
        <v>0</v>
      </c>
      <c r="F96" s="215">
        <v>0</v>
      </c>
      <c r="G96" s="66"/>
      <c r="H96" s="990"/>
    </row>
    <row r="97" spans="1:8" ht="16.5" thickTop="1" thickBot="1">
      <c r="A97" s="209" t="s">
        <v>363</v>
      </c>
      <c r="B97" s="210">
        <v>0</v>
      </c>
      <c r="C97" s="210">
        <v>0</v>
      </c>
      <c r="D97" s="210">
        <v>0</v>
      </c>
      <c r="E97" s="210">
        <v>0</v>
      </c>
      <c r="F97" s="210">
        <v>0</v>
      </c>
      <c r="G97" s="66"/>
      <c r="H97" s="990"/>
    </row>
    <row r="98" spans="1:8" ht="15.75" thickTop="1">
      <c r="A98" s="211" t="s">
        <v>364</v>
      </c>
      <c r="B98" s="212">
        <v>0</v>
      </c>
      <c r="C98" s="212">
        <v>0</v>
      </c>
      <c r="D98" s="212">
        <v>0</v>
      </c>
      <c r="E98" s="212">
        <v>0</v>
      </c>
      <c r="F98" s="212">
        <v>0</v>
      </c>
      <c r="G98" s="66"/>
      <c r="H98" s="990"/>
    </row>
    <row r="99" spans="1:8">
      <c r="A99" s="211" t="s">
        <v>365</v>
      </c>
      <c r="B99" s="212">
        <v>0</v>
      </c>
      <c r="C99" s="212">
        <v>0</v>
      </c>
      <c r="D99" s="212">
        <v>0</v>
      </c>
      <c r="E99" s="212">
        <v>0</v>
      </c>
      <c r="F99" s="212">
        <v>0</v>
      </c>
      <c r="G99" s="66"/>
      <c r="H99" s="990"/>
    </row>
    <row r="100" spans="1:8">
      <c r="A100" s="211" t="s">
        <v>366</v>
      </c>
      <c r="B100" s="212">
        <v>0</v>
      </c>
      <c r="C100" s="212">
        <v>0</v>
      </c>
      <c r="D100" s="212">
        <v>0</v>
      </c>
      <c r="E100" s="212">
        <v>0</v>
      </c>
      <c r="F100" s="212">
        <v>0</v>
      </c>
      <c r="G100" s="66"/>
      <c r="H100" s="990"/>
    </row>
    <row r="101" spans="1:8">
      <c r="A101" s="211" t="s">
        <v>367</v>
      </c>
      <c r="B101" s="212">
        <v>0</v>
      </c>
      <c r="C101" s="212">
        <v>0</v>
      </c>
      <c r="D101" s="212">
        <v>0</v>
      </c>
      <c r="E101" s="212">
        <v>0</v>
      </c>
      <c r="F101" s="212">
        <v>0</v>
      </c>
      <c r="G101" s="66"/>
      <c r="H101" s="990"/>
    </row>
    <row r="102" spans="1:8">
      <c r="A102" s="211" t="s">
        <v>368</v>
      </c>
      <c r="B102" s="215">
        <v>0</v>
      </c>
      <c r="C102" s="215">
        <v>0</v>
      </c>
      <c r="D102" s="215">
        <v>0</v>
      </c>
      <c r="E102" s="215">
        <v>0</v>
      </c>
      <c r="F102" s="215">
        <v>0</v>
      </c>
      <c r="G102" s="66"/>
      <c r="H102" s="990"/>
    </row>
    <row r="103" spans="1:8" ht="15.75" thickBot="1">
      <c r="A103" s="211" t="s">
        <v>369</v>
      </c>
      <c r="B103" s="215">
        <v>0</v>
      </c>
      <c r="C103" s="215">
        <v>0</v>
      </c>
      <c r="D103" s="215">
        <v>0</v>
      </c>
      <c r="E103" s="215">
        <v>0</v>
      </c>
      <c r="F103" s="215">
        <v>0</v>
      </c>
      <c r="G103" s="66"/>
      <c r="H103" s="990"/>
    </row>
    <row r="104" spans="1:8" ht="16.5" thickTop="1" thickBot="1">
      <c r="A104" s="49" t="s">
        <v>370</v>
      </c>
      <c r="B104" s="208">
        <v>4575488.3963000001</v>
      </c>
      <c r="C104" s="208">
        <v>261804.91305999999</v>
      </c>
      <c r="D104" s="208">
        <v>0</v>
      </c>
      <c r="E104" s="208">
        <v>29.99746</v>
      </c>
      <c r="F104" s="208">
        <v>4837323.3068199996</v>
      </c>
      <c r="G104" s="66"/>
      <c r="H104" s="990"/>
    </row>
    <row r="105" spans="1:8" ht="16.5" thickTop="1" thickBot="1">
      <c r="A105" s="216" t="s">
        <v>371</v>
      </c>
      <c r="B105" s="210">
        <v>3844307.0983099998</v>
      </c>
      <c r="C105" s="210">
        <v>181688.91813000001</v>
      </c>
      <c r="D105" s="210">
        <v>0</v>
      </c>
      <c r="E105" s="210">
        <v>19.633040000000001</v>
      </c>
      <c r="F105" s="210">
        <v>4026015.6494800001</v>
      </c>
      <c r="G105" s="66"/>
      <c r="H105" s="990"/>
    </row>
    <row r="106" spans="1:8" ht="15.75" thickTop="1">
      <c r="A106" s="217" t="s">
        <v>372</v>
      </c>
      <c r="B106" s="212">
        <v>205746.59091999999</v>
      </c>
      <c r="C106" s="212">
        <v>7605.2987199999998</v>
      </c>
      <c r="D106" s="212">
        <v>0</v>
      </c>
      <c r="E106" s="212">
        <v>0</v>
      </c>
      <c r="F106" s="212">
        <v>213351.88963999998</v>
      </c>
      <c r="G106" s="66"/>
      <c r="H106" s="990"/>
    </row>
    <row r="107" spans="1:8">
      <c r="A107" s="217" t="s">
        <v>373</v>
      </c>
      <c r="B107" s="212">
        <v>205620.30316000001</v>
      </c>
      <c r="C107" s="212">
        <v>7600.5020700000005</v>
      </c>
      <c r="D107" s="212">
        <v>0</v>
      </c>
      <c r="E107" s="212">
        <v>0</v>
      </c>
      <c r="F107" s="212">
        <v>213220.80523</v>
      </c>
      <c r="G107" s="66"/>
      <c r="H107" s="990"/>
    </row>
    <row r="108" spans="1:8">
      <c r="A108" s="217" t="s">
        <v>374</v>
      </c>
      <c r="B108" s="212">
        <v>126.28775999999999</v>
      </c>
      <c r="C108" s="212">
        <v>4.7966499999999996</v>
      </c>
      <c r="D108" s="212">
        <v>0</v>
      </c>
      <c r="E108" s="212">
        <v>0</v>
      </c>
      <c r="F108" s="212">
        <v>131.08440999999999</v>
      </c>
      <c r="G108" s="66"/>
      <c r="H108" s="990"/>
    </row>
    <row r="109" spans="1:8">
      <c r="A109" s="217" t="s">
        <v>375</v>
      </c>
      <c r="B109" s="212">
        <v>641447.16842</v>
      </c>
      <c r="C109" s="212">
        <v>45121.06222</v>
      </c>
      <c r="D109" s="212">
        <v>0</v>
      </c>
      <c r="E109" s="212">
        <v>19.633040000000001</v>
      </c>
      <c r="F109" s="212">
        <v>686587.86367999995</v>
      </c>
      <c r="G109" s="66"/>
      <c r="H109" s="990"/>
    </row>
    <row r="110" spans="1:8">
      <c r="A110" s="217" t="s">
        <v>376</v>
      </c>
      <c r="B110" s="212">
        <v>60444.132960000003</v>
      </c>
      <c r="C110" s="212">
        <v>516.63895000000002</v>
      </c>
      <c r="D110" s="212">
        <v>0</v>
      </c>
      <c r="E110" s="212">
        <v>0</v>
      </c>
      <c r="F110" s="212">
        <v>60960.771909999996</v>
      </c>
      <c r="G110" s="66"/>
      <c r="H110" s="990"/>
    </row>
    <row r="111" spans="1:8">
      <c r="A111" s="218" t="s">
        <v>377</v>
      </c>
      <c r="B111" s="212">
        <v>521.59700999999995</v>
      </c>
      <c r="C111" s="212">
        <v>509.77895000000001</v>
      </c>
      <c r="D111" s="212">
        <v>0</v>
      </c>
      <c r="E111" s="212">
        <v>0</v>
      </c>
      <c r="F111" s="212">
        <v>1031.3759599999998</v>
      </c>
      <c r="G111" s="66"/>
      <c r="H111" s="990"/>
    </row>
    <row r="112" spans="1:8">
      <c r="A112" s="218" t="s">
        <v>378</v>
      </c>
      <c r="B112" s="212">
        <v>0</v>
      </c>
      <c r="C112" s="212">
        <v>0</v>
      </c>
      <c r="D112" s="212">
        <v>0</v>
      </c>
      <c r="E112" s="212">
        <v>0</v>
      </c>
      <c r="F112" s="212">
        <v>0</v>
      </c>
      <c r="G112" s="66"/>
      <c r="H112" s="990"/>
    </row>
    <row r="113" spans="1:8">
      <c r="A113" s="126" t="s">
        <v>379</v>
      </c>
      <c r="B113" s="212">
        <v>0</v>
      </c>
      <c r="C113" s="212">
        <v>0</v>
      </c>
      <c r="D113" s="212">
        <v>0</v>
      </c>
      <c r="E113" s="212">
        <v>0</v>
      </c>
      <c r="F113" s="212">
        <v>0</v>
      </c>
      <c r="G113" s="66"/>
      <c r="H113" s="990"/>
    </row>
    <row r="114" spans="1:8">
      <c r="A114" s="126" t="s">
        <v>380</v>
      </c>
      <c r="B114" s="212">
        <v>0</v>
      </c>
      <c r="C114" s="212">
        <v>0</v>
      </c>
      <c r="D114" s="212">
        <v>0</v>
      </c>
      <c r="E114" s="212">
        <v>0</v>
      </c>
      <c r="F114" s="212">
        <v>0</v>
      </c>
      <c r="G114" s="66"/>
      <c r="H114" s="990"/>
    </row>
    <row r="115" spans="1:8">
      <c r="A115" s="126" t="s">
        <v>381</v>
      </c>
      <c r="B115" s="212">
        <v>82.5</v>
      </c>
      <c r="C115" s="212">
        <v>6.86</v>
      </c>
      <c r="D115" s="212">
        <v>0</v>
      </c>
      <c r="E115" s="212">
        <v>0</v>
      </c>
      <c r="F115" s="212">
        <v>89.36</v>
      </c>
      <c r="G115" s="66"/>
      <c r="H115" s="990"/>
    </row>
    <row r="116" spans="1:8">
      <c r="A116" s="126" t="s">
        <v>382</v>
      </c>
      <c r="B116" s="212">
        <v>1254.3417299999999</v>
      </c>
      <c r="C116" s="212">
        <v>0</v>
      </c>
      <c r="D116" s="212">
        <v>0</v>
      </c>
      <c r="E116" s="212">
        <v>0</v>
      </c>
      <c r="F116" s="212">
        <v>1254.3417299999999</v>
      </c>
      <c r="G116" s="66"/>
      <c r="H116" s="990"/>
    </row>
    <row r="117" spans="1:8">
      <c r="A117" s="126" t="s">
        <v>383</v>
      </c>
      <c r="B117" s="212">
        <v>3540</v>
      </c>
      <c r="C117" s="212">
        <v>0</v>
      </c>
      <c r="D117" s="212">
        <v>0</v>
      </c>
      <c r="E117" s="212">
        <v>0</v>
      </c>
      <c r="F117" s="212">
        <v>3540</v>
      </c>
      <c r="G117" s="66"/>
      <c r="H117" s="990"/>
    </row>
    <row r="118" spans="1:8">
      <c r="A118" s="126" t="s">
        <v>384</v>
      </c>
      <c r="B118" s="212">
        <v>55045.694219999998</v>
      </c>
      <c r="C118" s="212">
        <v>0</v>
      </c>
      <c r="D118" s="212">
        <v>0</v>
      </c>
      <c r="E118" s="212">
        <v>0</v>
      </c>
      <c r="F118" s="212">
        <v>55045.694219999998</v>
      </c>
      <c r="G118" s="66"/>
      <c r="H118" s="990"/>
    </row>
    <row r="119" spans="1:8">
      <c r="A119" s="219" t="s">
        <v>385</v>
      </c>
      <c r="B119" s="212">
        <v>37373.356850000004</v>
      </c>
      <c r="C119" s="212">
        <v>10353.795390000001</v>
      </c>
      <c r="D119" s="212">
        <v>0</v>
      </c>
      <c r="E119" s="212">
        <v>0</v>
      </c>
      <c r="F119" s="212">
        <v>47727.152240000003</v>
      </c>
      <c r="G119" s="66"/>
      <c r="H119" s="990"/>
    </row>
    <row r="120" spans="1:8">
      <c r="A120" s="219" t="s">
        <v>386</v>
      </c>
      <c r="B120" s="212">
        <v>2582065.82234</v>
      </c>
      <c r="C120" s="212">
        <v>117425.65156999999</v>
      </c>
      <c r="D120" s="212">
        <v>0</v>
      </c>
      <c r="E120" s="212">
        <v>0</v>
      </c>
      <c r="F120" s="212">
        <v>2699491.4739099997</v>
      </c>
      <c r="G120" s="66"/>
      <c r="H120" s="990"/>
    </row>
    <row r="121" spans="1:8" ht="15.75" thickBot="1">
      <c r="A121" s="217" t="s">
        <v>387</v>
      </c>
      <c r="B121" s="212">
        <v>317230.02681999997</v>
      </c>
      <c r="C121" s="212">
        <v>666.47127999999998</v>
      </c>
      <c r="D121" s="212">
        <v>0</v>
      </c>
      <c r="E121" s="212">
        <v>0</v>
      </c>
      <c r="F121" s="212">
        <v>317896.49810000003</v>
      </c>
      <c r="G121" s="66"/>
      <c r="H121" s="990"/>
    </row>
    <row r="122" spans="1:8" ht="16.5" thickTop="1" thickBot="1">
      <c r="A122" s="220" t="s">
        <v>388</v>
      </c>
      <c r="B122" s="208">
        <v>37.10078</v>
      </c>
      <c r="C122" s="208">
        <v>15.63298</v>
      </c>
      <c r="D122" s="208">
        <v>0</v>
      </c>
      <c r="E122" s="208">
        <v>6.9999999999999999E-4</v>
      </c>
      <c r="F122" s="208">
        <v>52.734459999999999</v>
      </c>
      <c r="G122" s="66"/>
      <c r="H122" s="990"/>
    </row>
    <row r="123" spans="1:8" ht="16.5" thickTop="1" thickBot="1">
      <c r="A123" s="216" t="s">
        <v>1440</v>
      </c>
      <c r="B123" s="210">
        <v>90179.978870000006</v>
      </c>
      <c r="C123" s="210">
        <v>0</v>
      </c>
      <c r="D123" s="210">
        <v>0</v>
      </c>
      <c r="E123" s="210">
        <v>0</v>
      </c>
      <c r="F123" s="210">
        <v>90179.978870000006</v>
      </c>
      <c r="G123" s="66"/>
      <c r="H123" s="990"/>
    </row>
    <row r="124" spans="1:8" ht="15.75" thickTop="1">
      <c r="A124" s="217" t="s">
        <v>599</v>
      </c>
      <c r="B124" s="212">
        <v>0</v>
      </c>
      <c r="C124" s="212">
        <v>0</v>
      </c>
      <c r="D124" s="212">
        <v>0</v>
      </c>
      <c r="E124" s="212">
        <v>0</v>
      </c>
      <c r="F124" s="212">
        <v>0</v>
      </c>
      <c r="G124" s="66"/>
      <c r="H124" s="990"/>
    </row>
    <row r="125" spans="1:8">
      <c r="A125" s="217" t="s">
        <v>600</v>
      </c>
      <c r="B125" s="212">
        <v>2130.1051200000002</v>
      </c>
      <c r="C125" s="212">
        <v>0</v>
      </c>
      <c r="D125" s="212">
        <v>0</v>
      </c>
      <c r="E125" s="212">
        <v>0</v>
      </c>
      <c r="F125" s="212">
        <v>2130.1051200000002</v>
      </c>
      <c r="G125" s="66"/>
      <c r="H125" s="990"/>
    </row>
    <row r="126" spans="1:8">
      <c r="A126" s="217" t="s">
        <v>601</v>
      </c>
      <c r="B126" s="212">
        <v>0</v>
      </c>
      <c r="C126" s="212">
        <v>0</v>
      </c>
      <c r="D126" s="212">
        <v>0</v>
      </c>
      <c r="E126" s="212">
        <v>0</v>
      </c>
      <c r="F126" s="212">
        <v>0</v>
      </c>
      <c r="G126" s="66"/>
      <c r="H126" s="990"/>
    </row>
    <row r="127" spans="1:8">
      <c r="A127" s="217" t="s">
        <v>602</v>
      </c>
      <c r="B127" s="212">
        <v>0</v>
      </c>
      <c r="C127" s="212">
        <v>0</v>
      </c>
      <c r="D127" s="212">
        <v>0</v>
      </c>
      <c r="E127" s="212">
        <v>0</v>
      </c>
      <c r="F127" s="212">
        <v>0</v>
      </c>
      <c r="G127" s="66"/>
      <c r="H127" s="990"/>
    </row>
    <row r="128" spans="1:8">
      <c r="A128" s="217" t="s">
        <v>603</v>
      </c>
      <c r="B128" s="212">
        <v>81500</v>
      </c>
      <c r="C128" s="212">
        <v>0</v>
      </c>
      <c r="D128" s="212">
        <v>0</v>
      </c>
      <c r="E128" s="212">
        <v>0</v>
      </c>
      <c r="F128" s="212">
        <v>81500</v>
      </c>
      <c r="G128" s="66"/>
      <c r="H128" s="990"/>
    </row>
    <row r="129" spans="1:8" ht="15.75" thickBot="1">
      <c r="A129" s="217" t="s">
        <v>1421</v>
      </c>
      <c r="B129" s="212">
        <v>6549.8737499999997</v>
      </c>
      <c r="C129" s="212">
        <v>0</v>
      </c>
      <c r="D129" s="212">
        <v>0</v>
      </c>
      <c r="E129" s="212">
        <v>0</v>
      </c>
      <c r="F129" s="212">
        <v>6549.8737499999997</v>
      </c>
      <c r="G129" s="66"/>
      <c r="H129" s="990"/>
    </row>
    <row r="130" spans="1:8" ht="16.5" thickTop="1" thickBot="1">
      <c r="A130" s="216" t="s">
        <v>389</v>
      </c>
      <c r="B130" s="210">
        <v>442961.68757000001</v>
      </c>
      <c r="C130" s="210">
        <v>4142.3703800000003</v>
      </c>
      <c r="D130" s="210">
        <v>0</v>
      </c>
      <c r="E130" s="210">
        <v>0</v>
      </c>
      <c r="F130" s="210">
        <v>447104.05794999999</v>
      </c>
      <c r="G130" s="66"/>
      <c r="H130" s="990"/>
    </row>
    <row r="131" spans="1:8" ht="15.75" thickTop="1">
      <c r="A131" s="217" t="s">
        <v>390</v>
      </c>
      <c r="B131" s="212">
        <v>2669.2021600000003</v>
      </c>
      <c r="C131" s="212">
        <v>0.87890000000000001</v>
      </c>
      <c r="D131" s="212">
        <v>0</v>
      </c>
      <c r="E131" s="212">
        <v>0</v>
      </c>
      <c r="F131" s="212">
        <v>2670.08106</v>
      </c>
      <c r="G131" s="66"/>
      <c r="H131" s="990"/>
    </row>
    <row r="132" spans="1:8">
      <c r="A132" s="217" t="s">
        <v>391</v>
      </c>
      <c r="B132" s="212">
        <v>52122.048640000001</v>
      </c>
      <c r="C132" s="212">
        <v>0</v>
      </c>
      <c r="D132" s="212">
        <v>0</v>
      </c>
      <c r="E132" s="212">
        <v>0</v>
      </c>
      <c r="F132" s="212">
        <v>52122.048640000001</v>
      </c>
      <c r="G132" s="66"/>
      <c r="H132" s="990"/>
    </row>
    <row r="133" spans="1:8">
      <c r="A133" s="217" t="s">
        <v>392</v>
      </c>
      <c r="B133" s="212">
        <v>0</v>
      </c>
      <c r="C133" s="212">
        <v>0</v>
      </c>
      <c r="D133" s="212">
        <v>0</v>
      </c>
      <c r="E133" s="212">
        <v>0</v>
      </c>
      <c r="F133" s="212">
        <v>0</v>
      </c>
      <c r="G133" s="66"/>
      <c r="H133" s="990"/>
    </row>
    <row r="134" spans="1:8">
      <c r="A134" s="217" t="s">
        <v>393</v>
      </c>
      <c r="B134" s="212">
        <v>25243.75</v>
      </c>
      <c r="C134" s="212">
        <v>0</v>
      </c>
      <c r="D134" s="212">
        <v>0</v>
      </c>
      <c r="E134" s="212">
        <v>0</v>
      </c>
      <c r="F134" s="212">
        <v>25243.75</v>
      </c>
      <c r="G134" s="66"/>
      <c r="H134" s="990"/>
    </row>
    <row r="135" spans="1:8">
      <c r="A135" s="217" t="s">
        <v>394</v>
      </c>
      <c r="B135" s="212">
        <v>351399.51183999999</v>
      </c>
      <c r="C135" s="212">
        <v>2050.9789900000001</v>
      </c>
      <c r="D135" s="212">
        <v>0</v>
      </c>
      <c r="E135" s="212">
        <v>0</v>
      </c>
      <c r="F135" s="212">
        <v>353450.49082999997</v>
      </c>
      <c r="G135" s="66"/>
      <c r="H135" s="990"/>
    </row>
    <row r="136" spans="1:8">
      <c r="A136" s="217" t="s">
        <v>395</v>
      </c>
      <c r="B136" s="212">
        <v>0</v>
      </c>
      <c r="C136" s="212">
        <v>0</v>
      </c>
      <c r="D136" s="212">
        <v>0</v>
      </c>
      <c r="E136" s="212">
        <v>0</v>
      </c>
      <c r="F136" s="212">
        <v>0</v>
      </c>
      <c r="G136" s="66"/>
      <c r="H136" s="990"/>
    </row>
    <row r="137" spans="1:8">
      <c r="A137" s="217" t="s">
        <v>396</v>
      </c>
      <c r="B137" s="212">
        <v>0</v>
      </c>
      <c r="C137" s="212">
        <v>2058</v>
      </c>
      <c r="D137" s="212">
        <v>0</v>
      </c>
      <c r="E137" s="212">
        <v>0</v>
      </c>
      <c r="F137" s="212">
        <v>2058</v>
      </c>
      <c r="G137" s="66"/>
      <c r="H137" s="990"/>
    </row>
    <row r="138" spans="1:8" ht="15.75" thickBot="1">
      <c r="A138" s="217" t="s">
        <v>397</v>
      </c>
      <c r="B138" s="212">
        <v>11527.174929999999</v>
      </c>
      <c r="C138" s="212">
        <v>32.51249</v>
      </c>
      <c r="D138" s="212">
        <v>0</v>
      </c>
      <c r="E138" s="212">
        <v>0</v>
      </c>
      <c r="F138" s="212">
        <v>11559.68742</v>
      </c>
      <c r="G138" s="66"/>
      <c r="H138" s="990"/>
    </row>
    <row r="139" spans="1:8" ht="16.5" thickTop="1" thickBot="1">
      <c r="A139" s="216" t="s">
        <v>398</v>
      </c>
      <c r="B139" s="210">
        <v>94068.630689999991</v>
      </c>
      <c r="C139" s="210">
        <v>3946.6314700000003</v>
      </c>
      <c r="D139" s="210">
        <v>0</v>
      </c>
      <c r="E139" s="210">
        <v>8.8573400000000007</v>
      </c>
      <c r="F139" s="210">
        <v>98024.119500000001</v>
      </c>
      <c r="G139" s="66"/>
      <c r="H139" s="990"/>
    </row>
    <row r="140" spans="1:8" ht="15.75" thickTop="1">
      <c r="A140" s="217" t="s">
        <v>331</v>
      </c>
      <c r="B140" s="212">
        <v>510.16854999999998</v>
      </c>
      <c r="C140" s="212">
        <v>77.343980000000002</v>
      </c>
      <c r="D140" s="212">
        <v>0</v>
      </c>
      <c r="E140" s="212">
        <v>0</v>
      </c>
      <c r="F140" s="212">
        <v>587.51253000000008</v>
      </c>
      <c r="G140" s="66"/>
      <c r="H140" s="990"/>
    </row>
    <row r="141" spans="1:8">
      <c r="A141" s="217" t="s">
        <v>333</v>
      </c>
      <c r="B141" s="212">
        <v>35114.393130000004</v>
      </c>
      <c r="C141" s="212">
        <v>2832.0693300000003</v>
      </c>
      <c r="D141" s="212">
        <v>0</v>
      </c>
      <c r="E141" s="212">
        <v>8.8573400000000007</v>
      </c>
      <c r="F141" s="212">
        <v>37955.319799999997</v>
      </c>
      <c r="G141" s="66"/>
      <c r="H141" s="990"/>
    </row>
    <row r="142" spans="1:8">
      <c r="A142" s="217" t="s">
        <v>399</v>
      </c>
      <c r="B142" s="212">
        <v>57088.444229999994</v>
      </c>
      <c r="C142" s="212">
        <v>1001.5456800000001</v>
      </c>
      <c r="D142" s="212">
        <v>0</v>
      </c>
      <c r="E142" s="212">
        <v>0</v>
      </c>
      <c r="F142" s="212">
        <v>58089.989909999997</v>
      </c>
      <c r="G142" s="66"/>
      <c r="H142" s="990"/>
    </row>
    <row r="143" spans="1:8">
      <c r="A143" s="217" t="s">
        <v>360</v>
      </c>
      <c r="B143" s="212">
        <v>1355.6247800000001</v>
      </c>
      <c r="C143" s="212">
        <v>35.67248</v>
      </c>
      <c r="D143" s="212">
        <v>0</v>
      </c>
      <c r="E143" s="212">
        <v>0</v>
      </c>
      <c r="F143" s="212">
        <v>1391.2972600000001</v>
      </c>
      <c r="G143" s="66"/>
      <c r="H143" s="990"/>
    </row>
    <row r="144" spans="1:8" ht="15.75" thickBot="1">
      <c r="A144" s="217" t="s">
        <v>400</v>
      </c>
      <c r="B144" s="212">
        <v>0</v>
      </c>
      <c r="C144" s="212">
        <v>0</v>
      </c>
      <c r="D144" s="212">
        <v>0</v>
      </c>
      <c r="E144" s="212">
        <v>0</v>
      </c>
      <c r="F144" s="212">
        <v>0</v>
      </c>
      <c r="G144" s="66"/>
      <c r="H144" s="990"/>
    </row>
    <row r="145" spans="1:8" ht="16.5" thickTop="1" thickBot="1">
      <c r="A145" s="216" t="s">
        <v>401</v>
      </c>
      <c r="B145" s="210">
        <v>39043.137029999998</v>
      </c>
      <c r="C145" s="210">
        <v>16724.233230000002</v>
      </c>
      <c r="D145" s="210">
        <v>0</v>
      </c>
      <c r="E145" s="210">
        <v>1.5063800000000001</v>
      </c>
      <c r="F145" s="210">
        <v>55768.876640000002</v>
      </c>
      <c r="G145" s="66"/>
      <c r="H145" s="990"/>
    </row>
    <row r="146" spans="1:8" ht="15.75" thickTop="1">
      <c r="A146" s="217" t="s">
        <v>402</v>
      </c>
      <c r="B146" s="212">
        <v>1701.1214499999999</v>
      </c>
      <c r="C146" s="212">
        <v>41.53586</v>
      </c>
      <c r="D146" s="212">
        <v>0</v>
      </c>
      <c r="E146" s="212">
        <v>0</v>
      </c>
      <c r="F146" s="212">
        <v>1742.6573100000001</v>
      </c>
      <c r="G146" s="66"/>
      <c r="H146" s="990"/>
    </row>
    <row r="147" spans="1:8">
      <c r="A147" s="217" t="s">
        <v>403</v>
      </c>
      <c r="B147" s="212">
        <v>0</v>
      </c>
      <c r="C147" s="212">
        <v>0</v>
      </c>
      <c r="D147" s="212">
        <v>0</v>
      </c>
      <c r="E147" s="212">
        <v>0</v>
      </c>
      <c r="F147" s="212">
        <v>0</v>
      </c>
      <c r="G147" s="66"/>
      <c r="H147" s="990"/>
    </row>
    <row r="148" spans="1:8">
      <c r="A148" s="217" t="s">
        <v>404</v>
      </c>
      <c r="B148" s="212">
        <v>0</v>
      </c>
      <c r="C148" s="212">
        <v>15707.601789999999</v>
      </c>
      <c r="D148" s="212">
        <v>0</v>
      </c>
      <c r="E148" s="212">
        <v>0</v>
      </c>
      <c r="F148" s="212">
        <v>15707.601789999999</v>
      </c>
      <c r="G148" s="66"/>
      <c r="H148" s="990"/>
    </row>
    <row r="149" spans="1:8">
      <c r="A149" s="217" t="s">
        <v>405</v>
      </c>
      <c r="B149" s="212">
        <v>37342.015579999999</v>
      </c>
      <c r="C149" s="212">
        <v>975.09557999999993</v>
      </c>
      <c r="D149" s="212">
        <v>0</v>
      </c>
      <c r="E149" s="212">
        <v>1.5063800000000001</v>
      </c>
      <c r="F149" s="212">
        <v>38318.617539999999</v>
      </c>
      <c r="G149" s="66"/>
      <c r="H149" s="990"/>
    </row>
    <row r="150" spans="1:8" ht="15.75" thickBot="1">
      <c r="A150" s="217" t="s">
        <v>406</v>
      </c>
      <c r="B150" s="212">
        <v>0</v>
      </c>
      <c r="C150" s="212">
        <v>0</v>
      </c>
      <c r="D150" s="212">
        <v>0</v>
      </c>
      <c r="E150" s="212">
        <v>0</v>
      </c>
      <c r="F150" s="212">
        <v>0</v>
      </c>
      <c r="G150" s="66"/>
      <c r="H150" s="990"/>
    </row>
    <row r="151" spans="1:8" ht="16.5" thickTop="1" thickBot="1">
      <c r="A151" s="216" t="s">
        <v>407</v>
      </c>
      <c r="B151" s="210">
        <v>0</v>
      </c>
      <c r="C151" s="210">
        <v>6874.8633600000003</v>
      </c>
      <c r="D151" s="210">
        <v>0</v>
      </c>
      <c r="E151" s="210">
        <v>0</v>
      </c>
      <c r="F151" s="210">
        <v>6874.8633600000003</v>
      </c>
      <c r="G151" s="66"/>
      <c r="H151" s="990"/>
    </row>
    <row r="152" spans="1:8" ht="15.75" thickTop="1">
      <c r="A152" s="217" t="s">
        <v>408</v>
      </c>
      <c r="B152" s="212">
        <v>0</v>
      </c>
      <c r="C152" s="212">
        <v>6860</v>
      </c>
      <c r="D152" s="212">
        <v>0</v>
      </c>
      <c r="E152" s="212">
        <v>0</v>
      </c>
      <c r="F152" s="212">
        <v>6860</v>
      </c>
      <c r="G152" s="66"/>
      <c r="H152" s="990"/>
    </row>
    <row r="153" spans="1:8">
      <c r="A153" s="217" t="s">
        <v>409</v>
      </c>
      <c r="B153" s="212">
        <v>0</v>
      </c>
      <c r="C153" s="212">
        <v>0</v>
      </c>
      <c r="D153" s="212">
        <v>0</v>
      </c>
      <c r="E153" s="212">
        <v>0</v>
      </c>
      <c r="F153" s="212">
        <v>0</v>
      </c>
      <c r="G153" s="66"/>
      <c r="H153" s="990"/>
    </row>
    <row r="154" spans="1:8">
      <c r="A154" s="217" t="s">
        <v>410</v>
      </c>
      <c r="B154" s="212">
        <v>0</v>
      </c>
      <c r="C154" s="212">
        <v>0</v>
      </c>
      <c r="D154" s="212">
        <v>0</v>
      </c>
      <c r="E154" s="212">
        <v>0</v>
      </c>
      <c r="F154" s="212">
        <v>0</v>
      </c>
      <c r="G154" s="66"/>
      <c r="H154" s="990"/>
    </row>
    <row r="155" spans="1:8" ht="15.75" thickBot="1">
      <c r="A155" s="217" t="s">
        <v>411</v>
      </c>
      <c r="B155" s="212">
        <v>0</v>
      </c>
      <c r="C155" s="212">
        <v>14.86336</v>
      </c>
      <c r="D155" s="212">
        <v>0</v>
      </c>
      <c r="E155" s="212">
        <v>0</v>
      </c>
      <c r="F155" s="212">
        <v>14.86336</v>
      </c>
      <c r="G155" s="66"/>
      <c r="H155" s="990"/>
    </row>
    <row r="156" spans="1:8" ht="16.5" thickTop="1" thickBot="1">
      <c r="A156" s="216" t="s">
        <v>412</v>
      </c>
      <c r="B156" s="210">
        <v>64890.763049999994</v>
      </c>
      <c r="C156" s="210">
        <v>48412.263509999997</v>
      </c>
      <c r="D156" s="210">
        <v>0</v>
      </c>
      <c r="E156" s="210">
        <v>0</v>
      </c>
      <c r="F156" s="210">
        <v>113303.02656</v>
      </c>
      <c r="G156" s="66"/>
      <c r="H156" s="990"/>
    </row>
    <row r="157" spans="1:8" ht="15.75" thickTop="1">
      <c r="A157" s="217" t="s">
        <v>413</v>
      </c>
      <c r="B157" s="212">
        <v>0</v>
      </c>
      <c r="C157" s="212">
        <v>31874.386320000001</v>
      </c>
      <c r="D157" s="212">
        <v>0</v>
      </c>
      <c r="E157" s="212">
        <v>0</v>
      </c>
      <c r="F157" s="212">
        <v>31874.386320000001</v>
      </c>
      <c r="G157" s="66"/>
      <c r="H157" s="990"/>
    </row>
    <row r="158" spans="1:8">
      <c r="A158" s="217" t="s">
        <v>414</v>
      </c>
      <c r="B158" s="212">
        <v>0</v>
      </c>
      <c r="C158" s="212">
        <v>0</v>
      </c>
      <c r="D158" s="212">
        <v>0</v>
      </c>
      <c r="E158" s="212">
        <v>0</v>
      </c>
      <c r="F158" s="212">
        <v>0</v>
      </c>
      <c r="G158" s="66"/>
      <c r="H158" s="990"/>
    </row>
    <row r="159" spans="1:8">
      <c r="A159" s="217" t="s">
        <v>415</v>
      </c>
      <c r="B159" s="212">
        <v>0</v>
      </c>
      <c r="C159" s="212">
        <v>54.536999999999999</v>
      </c>
      <c r="D159" s="212">
        <v>0</v>
      </c>
      <c r="E159" s="212">
        <v>0</v>
      </c>
      <c r="F159" s="212">
        <v>54.536999999999999</v>
      </c>
      <c r="G159" s="66"/>
      <c r="H159" s="990"/>
    </row>
    <row r="160" spans="1:8">
      <c r="A160" s="217" t="s">
        <v>416</v>
      </c>
      <c r="B160" s="212">
        <v>0</v>
      </c>
      <c r="C160" s="212">
        <v>31819.849320000001</v>
      </c>
      <c r="D160" s="212">
        <v>0</v>
      </c>
      <c r="E160" s="212">
        <v>0</v>
      </c>
      <c r="F160" s="212">
        <v>31819.849320000001</v>
      </c>
      <c r="G160" s="66"/>
      <c r="H160" s="990"/>
    </row>
    <row r="161" spans="1:8">
      <c r="A161" s="217" t="s">
        <v>417</v>
      </c>
      <c r="B161" s="212">
        <v>0</v>
      </c>
      <c r="C161" s="212">
        <v>0</v>
      </c>
      <c r="D161" s="212">
        <v>0</v>
      </c>
      <c r="E161" s="212">
        <v>0</v>
      </c>
      <c r="F161" s="212">
        <v>0</v>
      </c>
      <c r="G161" s="66"/>
      <c r="H161" s="990"/>
    </row>
    <row r="162" spans="1:8">
      <c r="A162" s="217" t="s">
        <v>418</v>
      </c>
      <c r="B162" s="212">
        <v>0</v>
      </c>
      <c r="C162" s="212">
        <v>0</v>
      </c>
      <c r="D162" s="212">
        <v>0</v>
      </c>
      <c r="E162" s="212">
        <v>0</v>
      </c>
      <c r="F162" s="212">
        <v>0</v>
      </c>
      <c r="G162" s="66"/>
      <c r="H162" s="990"/>
    </row>
    <row r="163" spans="1:8">
      <c r="A163" s="217" t="s">
        <v>419</v>
      </c>
      <c r="B163" s="212">
        <v>64500</v>
      </c>
      <c r="C163" s="212">
        <v>16004.38</v>
      </c>
      <c r="D163" s="212">
        <v>0</v>
      </c>
      <c r="E163" s="212">
        <v>0</v>
      </c>
      <c r="F163" s="212">
        <v>80504.38</v>
      </c>
      <c r="G163" s="66"/>
      <c r="H163" s="990"/>
    </row>
    <row r="164" spans="1:8" ht="15.75" thickBot="1">
      <c r="A164" s="217" t="s">
        <v>420</v>
      </c>
      <c r="B164" s="215">
        <v>390.76304999999996</v>
      </c>
      <c r="C164" s="215">
        <v>533.49718999999993</v>
      </c>
      <c r="D164" s="215">
        <v>0</v>
      </c>
      <c r="E164" s="215">
        <v>0</v>
      </c>
      <c r="F164" s="215">
        <v>924.26023999999995</v>
      </c>
      <c r="G164" s="66"/>
      <c r="H164" s="990"/>
    </row>
    <row r="165" spans="1:8" ht="16.5" thickTop="1" thickBot="1">
      <c r="A165" s="221" t="s">
        <v>421</v>
      </c>
      <c r="B165" s="210">
        <v>355679.58019000001</v>
      </c>
      <c r="C165" s="210">
        <v>0</v>
      </c>
      <c r="D165" s="210">
        <v>0</v>
      </c>
      <c r="E165" s="210">
        <v>0</v>
      </c>
      <c r="F165" s="210">
        <v>355679.58019000001</v>
      </c>
      <c r="G165" s="66"/>
      <c r="H165" s="990"/>
    </row>
    <row r="166" spans="1:8" ht="15.75" thickTop="1">
      <c r="A166" s="222" t="s">
        <v>422</v>
      </c>
      <c r="B166" s="212">
        <v>323087.49</v>
      </c>
      <c r="C166" s="212">
        <v>0</v>
      </c>
      <c r="D166" s="212">
        <v>0</v>
      </c>
      <c r="E166" s="212">
        <v>0</v>
      </c>
      <c r="F166" s="212">
        <v>323087.49</v>
      </c>
      <c r="G166" s="66"/>
      <c r="H166" s="990"/>
    </row>
    <row r="167" spans="1:8">
      <c r="A167" s="217" t="s">
        <v>423</v>
      </c>
      <c r="B167" s="212">
        <v>323087.49</v>
      </c>
      <c r="C167" s="212">
        <v>0</v>
      </c>
      <c r="D167" s="212">
        <v>0</v>
      </c>
      <c r="E167" s="212">
        <v>0</v>
      </c>
      <c r="F167" s="212">
        <v>323087.49</v>
      </c>
      <c r="G167" s="66"/>
      <c r="H167" s="990"/>
    </row>
    <row r="168" spans="1:8">
      <c r="A168" s="217" t="s">
        <v>424</v>
      </c>
      <c r="B168" s="212">
        <v>0</v>
      </c>
      <c r="C168" s="212">
        <v>0</v>
      </c>
      <c r="D168" s="212">
        <v>0</v>
      </c>
      <c r="E168" s="212">
        <v>0</v>
      </c>
      <c r="F168" s="212">
        <v>0</v>
      </c>
      <c r="G168" s="66"/>
      <c r="H168" s="990"/>
    </row>
    <row r="169" spans="1:8">
      <c r="A169" s="217" t="s">
        <v>425</v>
      </c>
      <c r="B169" s="212">
        <v>0</v>
      </c>
      <c r="C169" s="212">
        <v>0</v>
      </c>
      <c r="D169" s="212">
        <v>0</v>
      </c>
      <c r="E169" s="212">
        <v>0</v>
      </c>
      <c r="F169" s="212">
        <v>0</v>
      </c>
      <c r="G169" s="66"/>
      <c r="H169" s="990"/>
    </row>
    <row r="170" spans="1:8">
      <c r="A170" s="222" t="s">
        <v>426</v>
      </c>
      <c r="B170" s="212">
        <v>936.9346700000001</v>
      </c>
      <c r="C170" s="212">
        <v>0</v>
      </c>
      <c r="D170" s="212">
        <v>0</v>
      </c>
      <c r="E170" s="212">
        <v>0</v>
      </c>
      <c r="F170" s="212">
        <v>936.9346700000001</v>
      </c>
      <c r="G170" s="66"/>
      <c r="H170" s="990"/>
    </row>
    <row r="171" spans="1:8">
      <c r="A171" s="217" t="s">
        <v>427</v>
      </c>
      <c r="B171" s="212">
        <v>0</v>
      </c>
      <c r="C171" s="212">
        <v>0</v>
      </c>
      <c r="D171" s="212">
        <v>0</v>
      </c>
      <c r="E171" s="212">
        <v>0</v>
      </c>
      <c r="F171" s="212">
        <v>0</v>
      </c>
      <c r="G171" s="66"/>
      <c r="H171" s="990"/>
    </row>
    <row r="172" spans="1:8">
      <c r="A172" s="217" t="s">
        <v>428</v>
      </c>
      <c r="B172" s="212">
        <v>54.648760000000003</v>
      </c>
      <c r="C172" s="212">
        <v>0</v>
      </c>
      <c r="D172" s="212">
        <v>0</v>
      </c>
      <c r="E172" s="212">
        <v>0</v>
      </c>
      <c r="F172" s="212">
        <v>54.648760000000003</v>
      </c>
      <c r="G172" s="66"/>
      <c r="H172" s="990"/>
    </row>
    <row r="173" spans="1:8">
      <c r="A173" s="217" t="s">
        <v>429</v>
      </c>
      <c r="B173" s="212">
        <v>882.28591000000006</v>
      </c>
      <c r="C173" s="212">
        <v>0</v>
      </c>
      <c r="D173" s="212">
        <v>0</v>
      </c>
      <c r="E173" s="212">
        <v>0</v>
      </c>
      <c r="F173" s="212">
        <v>882.28591000000006</v>
      </c>
      <c r="G173" s="66"/>
      <c r="H173" s="990"/>
    </row>
    <row r="174" spans="1:8">
      <c r="A174" s="222" t="s">
        <v>430</v>
      </c>
      <c r="B174" s="212">
        <v>0</v>
      </c>
      <c r="C174" s="212">
        <v>0</v>
      </c>
      <c r="D174" s="212">
        <v>0</v>
      </c>
      <c r="E174" s="212">
        <v>0</v>
      </c>
      <c r="F174" s="212">
        <v>0</v>
      </c>
      <c r="G174" s="66"/>
      <c r="H174" s="990"/>
    </row>
    <row r="175" spans="1:8">
      <c r="A175" s="217" t="s">
        <v>431</v>
      </c>
      <c r="B175" s="212">
        <v>0</v>
      </c>
      <c r="C175" s="212">
        <v>0</v>
      </c>
      <c r="D175" s="212">
        <v>0</v>
      </c>
      <c r="E175" s="212">
        <v>0</v>
      </c>
      <c r="F175" s="212">
        <v>0</v>
      </c>
      <c r="G175" s="66"/>
      <c r="H175" s="990"/>
    </row>
    <row r="176" spans="1:8">
      <c r="A176" s="222" t="s">
        <v>432</v>
      </c>
      <c r="B176" s="212">
        <v>34170.072319999999</v>
      </c>
      <c r="C176" s="212">
        <v>0</v>
      </c>
      <c r="D176" s="212">
        <v>0</v>
      </c>
      <c r="E176" s="212">
        <v>0</v>
      </c>
      <c r="F176" s="212">
        <v>34170.072319999999</v>
      </c>
      <c r="G176" s="66"/>
      <c r="H176" s="990"/>
    </row>
    <row r="177" spans="1:8">
      <c r="A177" s="217" t="s">
        <v>433</v>
      </c>
      <c r="B177" s="212">
        <v>31478.073280000001</v>
      </c>
      <c r="C177" s="212">
        <v>0</v>
      </c>
      <c r="D177" s="212">
        <v>0</v>
      </c>
      <c r="E177" s="212">
        <v>0</v>
      </c>
      <c r="F177" s="212">
        <v>31478.073280000001</v>
      </c>
      <c r="G177" s="66"/>
      <c r="H177" s="990"/>
    </row>
    <row r="178" spans="1:8">
      <c r="A178" s="217" t="s">
        <v>434</v>
      </c>
      <c r="B178" s="212">
        <v>2691.9990400000002</v>
      </c>
      <c r="C178" s="212">
        <v>0</v>
      </c>
      <c r="D178" s="212">
        <v>0</v>
      </c>
      <c r="E178" s="212">
        <v>0</v>
      </c>
      <c r="F178" s="212">
        <v>2691.9990400000002</v>
      </c>
      <c r="G178" s="66"/>
      <c r="H178" s="990"/>
    </row>
    <row r="179" spans="1:8">
      <c r="A179" s="217" t="s">
        <v>435</v>
      </c>
      <c r="B179" s="212">
        <v>0</v>
      </c>
      <c r="C179" s="212">
        <v>0</v>
      </c>
      <c r="D179" s="212">
        <v>0</v>
      </c>
      <c r="E179" s="212">
        <v>0</v>
      </c>
      <c r="F179" s="212">
        <v>0</v>
      </c>
      <c r="G179" s="66"/>
      <c r="H179" s="990"/>
    </row>
    <row r="180" spans="1:8">
      <c r="A180" s="222" t="s">
        <v>436</v>
      </c>
      <c r="B180" s="212">
        <v>-2514.9168</v>
      </c>
      <c r="C180" s="212">
        <v>0</v>
      </c>
      <c r="D180" s="212">
        <v>0</v>
      </c>
      <c r="E180" s="212">
        <v>0</v>
      </c>
      <c r="F180" s="212">
        <v>-2514.9168</v>
      </c>
      <c r="G180" s="66"/>
      <c r="H180" s="990"/>
    </row>
    <row r="181" spans="1:8">
      <c r="A181" s="217" t="s">
        <v>437</v>
      </c>
      <c r="B181" s="212">
        <v>2016.8957700000001</v>
      </c>
      <c r="C181" s="212">
        <v>0</v>
      </c>
      <c r="D181" s="212">
        <v>0</v>
      </c>
      <c r="E181" s="212">
        <v>0</v>
      </c>
      <c r="F181" s="212">
        <v>2016.8957700000001</v>
      </c>
      <c r="G181" s="66"/>
      <c r="H181" s="990"/>
    </row>
    <row r="182" spans="1:8" ht="15.75" thickBot="1">
      <c r="A182" s="217" t="s">
        <v>438</v>
      </c>
      <c r="B182" s="212">
        <v>-4531.8125700000001</v>
      </c>
      <c r="C182" s="212">
        <v>0</v>
      </c>
      <c r="D182" s="212">
        <v>0</v>
      </c>
      <c r="E182" s="212">
        <v>0</v>
      </c>
      <c r="F182" s="212">
        <v>-4531.8125700000001</v>
      </c>
      <c r="G182" s="66"/>
      <c r="H182" s="990"/>
    </row>
    <row r="183" spans="1:8" ht="16.5" thickTop="1" thickBot="1">
      <c r="A183" s="223" t="s">
        <v>439</v>
      </c>
      <c r="B183" s="208">
        <v>4931167.9764899993</v>
      </c>
      <c r="C183" s="208">
        <v>261804.91305999999</v>
      </c>
      <c r="D183" s="208">
        <v>0</v>
      </c>
      <c r="E183" s="208">
        <v>29.99746</v>
      </c>
      <c r="F183" s="208">
        <v>5193002.8870100006</v>
      </c>
      <c r="G183" s="66"/>
      <c r="H183" s="990"/>
    </row>
    <row r="184" spans="1:8" ht="16.5" thickTop="1" thickBot="1">
      <c r="A184" s="224" t="s">
        <v>440</v>
      </c>
      <c r="B184" s="210">
        <v>90518.043459999986</v>
      </c>
      <c r="C184" s="210">
        <v>6372.6907799999999</v>
      </c>
      <c r="D184" s="210">
        <v>0</v>
      </c>
      <c r="E184" s="210">
        <v>16.62696</v>
      </c>
      <c r="F184" s="210">
        <v>96907.361199999999</v>
      </c>
      <c r="G184" s="66"/>
      <c r="H184" s="990"/>
    </row>
    <row r="185" spans="1:8" ht="15.75" thickTop="1">
      <c r="A185" s="225" t="s">
        <v>441</v>
      </c>
      <c r="B185" s="212">
        <v>0</v>
      </c>
      <c r="C185" s="212">
        <v>0</v>
      </c>
      <c r="D185" s="212">
        <v>0</v>
      </c>
      <c r="E185" s="212">
        <v>0</v>
      </c>
      <c r="F185" s="212">
        <v>0</v>
      </c>
      <c r="G185" s="66"/>
      <c r="H185" s="990"/>
    </row>
    <row r="186" spans="1:8">
      <c r="A186" s="217" t="s">
        <v>442</v>
      </c>
      <c r="B186" s="212">
        <v>0</v>
      </c>
      <c r="C186" s="212">
        <v>0</v>
      </c>
      <c r="D186" s="212">
        <v>0</v>
      </c>
      <c r="E186" s="212">
        <v>0</v>
      </c>
      <c r="F186" s="212">
        <v>0</v>
      </c>
      <c r="G186" s="66"/>
      <c r="H186" s="990"/>
    </row>
    <row r="187" spans="1:8">
      <c r="A187" s="217" t="s">
        <v>443</v>
      </c>
      <c r="B187" s="212">
        <v>0</v>
      </c>
      <c r="C187" s="212">
        <v>0</v>
      </c>
      <c r="D187" s="212">
        <v>0</v>
      </c>
      <c r="E187" s="212">
        <v>0</v>
      </c>
      <c r="F187" s="212">
        <v>0</v>
      </c>
      <c r="G187" s="66"/>
      <c r="H187" s="990"/>
    </row>
    <row r="188" spans="1:8">
      <c r="A188" s="217" t="s">
        <v>444</v>
      </c>
      <c r="B188" s="212">
        <v>0</v>
      </c>
      <c r="C188" s="212">
        <v>0</v>
      </c>
      <c r="D188" s="212">
        <v>0</v>
      </c>
      <c r="E188" s="212">
        <v>0</v>
      </c>
      <c r="F188" s="212">
        <v>0</v>
      </c>
      <c r="G188" s="66"/>
      <c r="H188" s="990"/>
    </row>
    <row r="189" spans="1:8">
      <c r="A189" s="217" t="s">
        <v>445</v>
      </c>
      <c r="B189" s="212">
        <v>0</v>
      </c>
      <c r="C189" s="212">
        <v>0</v>
      </c>
      <c r="D189" s="212">
        <v>0</v>
      </c>
      <c r="E189" s="212">
        <v>0</v>
      </c>
      <c r="F189" s="212">
        <v>0</v>
      </c>
      <c r="G189" s="66"/>
      <c r="H189" s="990"/>
    </row>
    <row r="190" spans="1:8">
      <c r="A190" s="217" t="s">
        <v>446</v>
      </c>
      <c r="B190" s="212">
        <v>0</v>
      </c>
      <c r="C190" s="212">
        <v>0</v>
      </c>
      <c r="D190" s="212">
        <v>0</v>
      </c>
      <c r="E190" s="212">
        <v>0</v>
      </c>
      <c r="F190" s="212">
        <v>0</v>
      </c>
      <c r="G190" s="66"/>
      <c r="H190" s="990"/>
    </row>
    <row r="191" spans="1:8">
      <c r="A191" s="222" t="s">
        <v>447</v>
      </c>
      <c r="B191" s="212">
        <v>53648.19786</v>
      </c>
      <c r="C191" s="212">
        <v>6372.6907799999999</v>
      </c>
      <c r="D191" s="212">
        <v>0</v>
      </c>
      <c r="E191" s="212">
        <v>16.62696</v>
      </c>
      <c r="F191" s="212">
        <v>60037.515599999999</v>
      </c>
      <c r="G191" s="66"/>
      <c r="H191" s="990"/>
    </row>
    <row r="192" spans="1:8">
      <c r="A192" s="217" t="s">
        <v>448</v>
      </c>
      <c r="B192" s="212">
        <v>0</v>
      </c>
      <c r="C192" s="212">
        <v>0</v>
      </c>
      <c r="D192" s="212">
        <v>0</v>
      </c>
      <c r="E192" s="212">
        <v>0</v>
      </c>
      <c r="F192" s="212">
        <v>0</v>
      </c>
      <c r="G192" s="66"/>
      <c r="H192" s="990"/>
    </row>
    <row r="193" spans="1:8">
      <c r="A193" s="217" t="s">
        <v>449</v>
      </c>
      <c r="B193" s="212">
        <v>0</v>
      </c>
      <c r="C193" s="212">
        <v>0</v>
      </c>
      <c r="D193" s="212">
        <v>0</v>
      </c>
      <c r="E193" s="212">
        <v>0</v>
      </c>
      <c r="F193" s="212">
        <v>0</v>
      </c>
      <c r="G193" s="66"/>
      <c r="H193" s="990"/>
    </row>
    <row r="194" spans="1:8">
      <c r="A194" s="217" t="s">
        <v>450</v>
      </c>
      <c r="B194" s="212">
        <v>1602.1366799999998</v>
      </c>
      <c r="C194" s="212">
        <v>459.62</v>
      </c>
      <c r="D194" s="212">
        <v>0</v>
      </c>
      <c r="E194" s="212">
        <v>0</v>
      </c>
      <c r="F194" s="212">
        <v>2061.75668</v>
      </c>
      <c r="G194" s="66"/>
      <c r="H194" s="990"/>
    </row>
    <row r="195" spans="1:8">
      <c r="A195" s="217" t="s">
        <v>451</v>
      </c>
      <c r="B195" s="212">
        <v>0</v>
      </c>
      <c r="C195" s="212">
        <v>0</v>
      </c>
      <c r="D195" s="212">
        <v>0</v>
      </c>
      <c r="E195" s="212">
        <v>0</v>
      </c>
      <c r="F195" s="212">
        <v>0</v>
      </c>
      <c r="H195" s="990"/>
    </row>
    <row r="196" spans="1:8">
      <c r="A196" s="217" t="s">
        <v>452</v>
      </c>
      <c r="B196" s="212">
        <v>52046.061179999997</v>
      </c>
      <c r="C196" s="212">
        <v>5913.07078</v>
      </c>
      <c r="D196" s="212">
        <v>0</v>
      </c>
      <c r="E196" s="212">
        <v>16.62696</v>
      </c>
      <c r="F196" s="212">
        <v>57975.75892</v>
      </c>
      <c r="H196" s="990"/>
    </row>
    <row r="197" spans="1:8">
      <c r="A197" s="222" t="s">
        <v>453</v>
      </c>
      <c r="B197" s="212">
        <v>0</v>
      </c>
      <c r="C197" s="212">
        <v>0</v>
      </c>
      <c r="D197" s="212">
        <v>0</v>
      </c>
      <c r="E197" s="212">
        <v>0</v>
      </c>
      <c r="F197" s="212">
        <v>0</v>
      </c>
      <c r="H197" s="990"/>
    </row>
    <row r="198" spans="1:8">
      <c r="A198" s="222" t="s">
        <v>454</v>
      </c>
      <c r="B198" s="212">
        <v>36869.845600000001</v>
      </c>
      <c r="C198" s="212">
        <v>0</v>
      </c>
      <c r="D198" s="212">
        <v>0</v>
      </c>
      <c r="E198" s="212">
        <v>0</v>
      </c>
      <c r="F198" s="212">
        <v>36869.845600000001</v>
      </c>
      <c r="H198" s="990"/>
    </row>
    <row r="199" spans="1:8">
      <c r="A199" s="217" t="s">
        <v>455</v>
      </c>
      <c r="B199" s="212">
        <v>0</v>
      </c>
      <c r="C199" s="212">
        <v>0</v>
      </c>
      <c r="D199" s="212">
        <v>0</v>
      </c>
      <c r="E199" s="212">
        <v>0</v>
      </c>
      <c r="F199" s="212">
        <v>0</v>
      </c>
      <c r="H199" s="990"/>
    </row>
    <row r="200" spans="1:8">
      <c r="A200" s="217" t="s">
        <v>456</v>
      </c>
      <c r="B200" s="212">
        <v>36657.594440000001</v>
      </c>
      <c r="C200" s="212">
        <v>0</v>
      </c>
      <c r="D200" s="212">
        <v>0</v>
      </c>
      <c r="E200" s="212">
        <v>0</v>
      </c>
      <c r="F200" s="212">
        <v>36657.594440000001</v>
      </c>
      <c r="H200" s="990"/>
    </row>
    <row r="201" spans="1:8">
      <c r="A201" s="217" t="s">
        <v>457</v>
      </c>
      <c r="B201" s="212">
        <v>0</v>
      </c>
      <c r="C201" s="212">
        <v>0</v>
      </c>
      <c r="D201" s="212">
        <v>0</v>
      </c>
      <c r="E201" s="212">
        <v>0</v>
      </c>
      <c r="F201" s="212">
        <v>0</v>
      </c>
      <c r="H201" s="990"/>
    </row>
    <row r="202" spans="1:8">
      <c r="A202" s="217" t="s">
        <v>458</v>
      </c>
      <c r="B202" s="212">
        <v>212.25116</v>
      </c>
      <c r="C202" s="212">
        <v>0</v>
      </c>
      <c r="D202" s="212">
        <v>0</v>
      </c>
      <c r="E202" s="212">
        <v>0</v>
      </c>
      <c r="F202" s="212">
        <v>212.25116</v>
      </c>
      <c r="H202" s="990"/>
    </row>
    <row r="203" spans="1:8" ht="15.75" thickBot="1">
      <c r="A203" s="222" t="s">
        <v>459</v>
      </c>
      <c r="B203" s="212">
        <v>0</v>
      </c>
      <c r="C203" s="212">
        <v>0</v>
      </c>
      <c r="D203" s="212">
        <v>0</v>
      </c>
      <c r="E203" s="212">
        <v>0</v>
      </c>
      <c r="F203" s="212">
        <v>0</v>
      </c>
      <c r="H203" s="990"/>
    </row>
    <row r="204" spans="1:8" ht="16.5" thickTop="1" thickBot="1">
      <c r="A204" s="216" t="s">
        <v>460</v>
      </c>
      <c r="B204" s="210">
        <v>1987465.0362499999</v>
      </c>
      <c r="C204" s="210">
        <v>5843573.5678999992</v>
      </c>
      <c r="D204" s="210">
        <v>0</v>
      </c>
      <c r="E204" s="210">
        <v>568.90909999999997</v>
      </c>
      <c r="F204" s="210">
        <v>7831607.5132499998</v>
      </c>
      <c r="H204" s="990"/>
    </row>
    <row r="205" spans="1:8" ht="15.75" thickTop="1">
      <c r="A205" s="222" t="s">
        <v>461</v>
      </c>
      <c r="B205" s="212">
        <v>1.4999999999999999E-2</v>
      </c>
      <c r="C205" s="212">
        <v>0</v>
      </c>
      <c r="D205" s="212">
        <v>0</v>
      </c>
      <c r="E205" s="212">
        <v>0</v>
      </c>
      <c r="F205" s="212">
        <v>1.4999999999999999E-2</v>
      </c>
      <c r="H205" s="990"/>
    </row>
    <row r="206" spans="1:8">
      <c r="A206" s="217" t="s">
        <v>462</v>
      </c>
      <c r="B206" s="212">
        <v>0</v>
      </c>
      <c r="C206" s="212">
        <v>0</v>
      </c>
      <c r="D206" s="212">
        <v>0</v>
      </c>
      <c r="E206" s="212">
        <v>0</v>
      </c>
      <c r="F206" s="212">
        <v>0</v>
      </c>
      <c r="H206" s="990"/>
    </row>
    <row r="207" spans="1:8">
      <c r="A207" s="217" t="s">
        <v>463</v>
      </c>
      <c r="B207" s="212">
        <v>0</v>
      </c>
      <c r="C207" s="212">
        <v>0</v>
      </c>
      <c r="D207" s="212">
        <v>0</v>
      </c>
      <c r="E207" s="212">
        <v>0</v>
      </c>
      <c r="F207" s="212">
        <v>0</v>
      </c>
      <c r="H207" s="990"/>
    </row>
    <row r="208" spans="1:8">
      <c r="A208" s="217" t="s">
        <v>464</v>
      </c>
      <c r="B208" s="212">
        <v>1.4999999999999999E-2</v>
      </c>
      <c r="C208" s="212">
        <v>0</v>
      </c>
      <c r="D208" s="212">
        <v>0</v>
      </c>
      <c r="E208" s="212">
        <v>0</v>
      </c>
      <c r="F208" s="212">
        <v>1.4999999999999999E-2</v>
      </c>
      <c r="H208" s="990"/>
    </row>
    <row r="209" spans="1:8">
      <c r="A209" s="222" t="s">
        <v>465</v>
      </c>
      <c r="B209" s="212">
        <v>0</v>
      </c>
      <c r="C209" s="212">
        <v>0</v>
      </c>
      <c r="D209" s="212">
        <v>0</v>
      </c>
      <c r="E209" s="212">
        <v>0</v>
      </c>
      <c r="F209" s="212">
        <v>0</v>
      </c>
      <c r="H209" s="990"/>
    </row>
    <row r="210" spans="1:8">
      <c r="A210" s="217" t="s">
        <v>466</v>
      </c>
      <c r="B210" s="212">
        <v>0</v>
      </c>
      <c r="C210" s="212">
        <v>0</v>
      </c>
      <c r="D210" s="212">
        <v>0</v>
      </c>
      <c r="E210" s="212">
        <v>0</v>
      </c>
      <c r="F210" s="212">
        <v>0</v>
      </c>
      <c r="H210" s="990"/>
    </row>
    <row r="211" spans="1:8">
      <c r="A211" s="217" t="s">
        <v>467</v>
      </c>
      <c r="B211" s="212">
        <v>0</v>
      </c>
      <c r="C211" s="212">
        <v>0</v>
      </c>
      <c r="D211" s="212">
        <v>0</v>
      </c>
      <c r="E211" s="212">
        <v>0</v>
      </c>
      <c r="F211" s="212">
        <v>0</v>
      </c>
      <c r="H211" s="990"/>
    </row>
    <row r="212" spans="1:8">
      <c r="A212" s="217" t="s">
        <v>468</v>
      </c>
      <c r="B212" s="212">
        <v>0</v>
      </c>
      <c r="C212" s="212">
        <v>0</v>
      </c>
      <c r="D212" s="212">
        <v>0</v>
      </c>
      <c r="E212" s="212">
        <v>0</v>
      </c>
      <c r="F212" s="212">
        <v>0</v>
      </c>
      <c r="H212" s="990"/>
    </row>
    <row r="213" spans="1:8">
      <c r="A213" s="218" t="s">
        <v>469</v>
      </c>
      <c r="B213" s="212">
        <v>0</v>
      </c>
      <c r="C213" s="212">
        <v>0</v>
      </c>
      <c r="D213" s="212">
        <v>0</v>
      </c>
      <c r="E213" s="212">
        <v>0</v>
      </c>
      <c r="F213" s="212">
        <v>0</v>
      </c>
      <c r="H213" s="990"/>
    </row>
    <row r="214" spans="1:8">
      <c r="A214" s="217" t="s">
        <v>470</v>
      </c>
      <c r="B214" s="212">
        <v>0</v>
      </c>
      <c r="C214" s="212">
        <v>0</v>
      </c>
      <c r="D214" s="212">
        <v>0</v>
      </c>
      <c r="E214" s="212">
        <v>0</v>
      </c>
      <c r="F214" s="212">
        <v>0</v>
      </c>
      <c r="H214" s="990"/>
    </row>
    <row r="215" spans="1:8">
      <c r="A215" s="222" t="s">
        <v>471</v>
      </c>
      <c r="B215" s="212">
        <v>0</v>
      </c>
      <c r="C215" s="212">
        <v>0</v>
      </c>
      <c r="D215" s="212">
        <v>0</v>
      </c>
      <c r="E215" s="212">
        <v>0</v>
      </c>
      <c r="F215" s="212">
        <v>0</v>
      </c>
      <c r="H215" s="990"/>
    </row>
    <row r="216" spans="1:8">
      <c r="A216" s="217" t="s">
        <v>472</v>
      </c>
      <c r="B216" s="212">
        <v>0</v>
      </c>
      <c r="C216" s="212">
        <v>0</v>
      </c>
      <c r="D216" s="212">
        <v>0</v>
      </c>
      <c r="E216" s="212">
        <v>0</v>
      </c>
      <c r="F216" s="212">
        <v>0</v>
      </c>
      <c r="H216" s="990"/>
    </row>
    <row r="217" spans="1:8">
      <c r="A217" s="217" t="s">
        <v>473</v>
      </c>
      <c r="B217" s="212">
        <v>0</v>
      </c>
      <c r="C217" s="212">
        <v>0</v>
      </c>
      <c r="D217" s="212">
        <v>0</v>
      </c>
      <c r="E217" s="212">
        <v>0</v>
      </c>
      <c r="F217" s="212">
        <v>0</v>
      </c>
      <c r="H217" s="990"/>
    </row>
    <row r="218" spans="1:8">
      <c r="A218" s="222" t="s">
        <v>474</v>
      </c>
      <c r="B218" s="212">
        <v>0</v>
      </c>
      <c r="C218" s="212">
        <v>0</v>
      </c>
      <c r="D218" s="212">
        <v>0</v>
      </c>
      <c r="E218" s="212">
        <v>0</v>
      </c>
      <c r="F218" s="212">
        <v>0</v>
      </c>
      <c r="H218" s="990"/>
    </row>
    <row r="219" spans="1:8">
      <c r="A219" s="217" t="s">
        <v>475</v>
      </c>
      <c r="B219" s="212">
        <v>0</v>
      </c>
      <c r="C219" s="212">
        <v>0</v>
      </c>
      <c r="D219" s="212">
        <v>0</v>
      </c>
      <c r="E219" s="212">
        <v>0</v>
      </c>
      <c r="F219" s="212">
        <v>0</v>
      </c>
      <c r="H219" s="990"/>
    </row>
    <row r="220" spans="1:8">
      <c r="A220" s="217" t="s">
        <v>476</v>
      </c>
      <c r="B220" s="212">
        <v>0</v>
      </c>
      <c r="C220" s="212">
        <v>0</v>
      </c>
      <c r="D220" s="212">
        <v>0</v>
      </c>
      <c r="E220" s="212">
        <v>0</v>
      </c>
      <c r="F220" s="212">
        <v>0</v>
      </c>
      <c r="H220" s="990"/>
    </row>
    <row r="221" spans="1:8">
      <c r="A221" s="222" t="s">
        <v>477</v>
      </c>
      <c r="B221" s="212">
        <v>472894.97967000003</v>
      </c>
      <c r="C221" s="212">
        <v>5238430.5407600002</v>
      </c>
      <c r="D221" s="212">
        <v>0</v>
      </c>
      <c r="E221" s="212">
        <v>568.90909999999997</v>
      </c>
      <c r="F221" s="212">
        <v>5711894.4295299994</v>
      </c>
      <c r="H221" s="990"/>
    </row>
    <row r="222" spans="1:8">
      <c r="A222" s="217" t="s">
        <v>478</v>
      </c>
      <c r="B222" s="212">
        <v>113787.46151000001</v>
      </c>
      <c r="C222" s="212">
        <v>4622764.5914799999</v>
      </c>
      <c r="D222" s="212">
        <v>0</v>
      </c>
      <c r="E222" s="212">
        <v>568.90909999999997</v>
      </c>
      <c r="F222" s="212">
        <v>4737120.9620900005</v>
      </c>
      <c r="H222" s="990"/>
    </row>
    <row r="223" spans="1:8">
      <c r="A223" s="217" t="s">
        <v>479</v>
      </c>
      <c r="B223" s="212">
        <v>0</v>
      </c>
      <c r="C223" s="212">
        <v>0</v>
      </c>
      <c r="D223" s="212">
        <v>0</v>
      </c>
      <c r="E223" s="212">
        <v>0</v>
      </c>
      <c r="F223" s="212">
        <v>0</v>
      </c>
      <c r="H223" s="990"/>
    </row>
    <row r="224" spans="1:8">
      <c r="A224" s="217" t="s">
        <v>480</v>
      </c>
      <c r="B224" s="212">
        <v>303730.09272000002</v>
      </c>
      <c r="C224" s="212">
        <v>595295.34600999998</v>
      </c>
      <c r="D224" s="212">
        <v>0</v>
      </c>
      <c r="E224" s="212">
        <v>0</v>
      </c>
      <c r="F224" s="212">
        <v>899025.43873000005</v>
      </c>
      <c r="H224" s="990"/>
    </row>
    <row r="225" spans="1:8">
      <c r="A225" s="217" t="s">
        <v>481</v>
      </c>
      <c r="B225" s="212">
        <v>0</v>
      </c>
      <c r="C225" s="212">
        <v>0</v>
      </c>
      <c r="D225" s="212">
        <v>0</v>
      </c>
      <c r="E225" s="212">
        <v>0</v>
      </c>
      <c r="F225" s="212">
        <v>0</v>
      </c>
      <c r="H225" s="990"/>
    </row>
    <row r="226" spans="1:8">
      <c r="A226" s="217" t="s">
        <v>482</v>
      </c>
      <c r="B226" s="212">
        <v>27136.677219999998</v>
      </c>
      <c r="C226" s="212">
        <v>10740.29775</v>
      </c>
      <c r="D226" s="212">
        <v>0</v>
      </c>
      <c r="E226" s="212">
        <v>0</v>
      </c>
      <c r="F226" s="212">
        <v>37876.974969999996</v>
      </c>
      <c r="H226" s="990"/>
    </row>
    <row r="227" spans="1:8">
      <c r="A227" s="217" t="s">
        <v>483</v>
      </c>
      <c r="B227" s="212">
        <v>11.18276</v>
      </c>
      <c r="C227" s="212">
        <v>76.700429999999997</v>
      </c>
      <c r="D227" s="212">
        <v>0</v>
      </c>
      <c r="E227" s="212">
        <v>0</v>
      </c>
      <c r="F227" s="212">
        <v>87.883189999999999</v>
      </c>
      <c r="H227" s="990"/>
    </row>
    <row r="228" spans="1:8">
      <c r="A228" s="217" t="s">
        <v>484</v>
      </c>
      <c r="B228" s="212">
        <v>267.15899999999999</v>
      </c>
      <c r="C228" s="212">
        <v>0</v>
      </c>
      <c r="D228" s="212">
        <v>0</v>
      </c>
      <c r="E228" s="212">
        <v>0</v>
      </c>
      <c r="F228" s="212">
        <v>267.15899999999999</v>
      </c>
      <c r="H228" s="990"/>
    </row>
    <row r="229" spans="1:8">
      <c r="A229" s="217" t="s">
        <v>485</v>
      </c>
      <c r="B229" s="212">
        <v>0</v>
      </c>
      <c r="C229" s="212">
        <v>0</v>
      </c>
      <c r="D229" s="212">
        <v>0</v>
      </c>
      <c r="E229" s="212">
        <v>0</v>
      </c>
      <c r="F229" s="212">
        <v>0</v>
      </c>
      <c r="H229" s="990"/>
    </row>
    <row r="230" spans="1:8">
      <c r="A230" s="217" t="s">
        <v>486</v>
      </c>
      <c r="B230" s="212">
        <v>27962.406460000002</v>
      </c>
      <c r="C230" s="212">
        <v>9553.6050899999991</v>
      </c>
      <c r="D230" s="212">
        <v>0</v>
      </c>
      <c r="E230" s="212">
        <v>0</v>
      </c>
      <c r="F230" s="212">
        <v>37516.011549999996</v>
      </c>
      <c r="H230" s="990"/>
    </row>
    <row r="231" spans="1:8">
      <c r="A231" s="222" t="s">
        <v>487</v>
      </c>
      <c r="B231" s="212">
        <v>1485430.6784000001</v>
      </c>
      <c r="C231" s="212">
        <v>604196.60329</v>
      </c>
      <c r="D231" s="212">
        <v>0</v>
      </c>
      <c r="E231" s="212">
        <v>0</v>
      </c>
      <c r="F231" s="212">
        <v>2089627.2816900001</v>
      </c>
      <c r="H231" s="990"/>
    </row>
    <row r="232" spans="1:8">
      <c r="A232" s="217" t="s">
        <v>488</v>
      </c>
      <c r="B232" s="212">
        <v>788335.77223</v>
      </c>
      <c r="C232" s="212">
        <v>292681.48504</v>
      </c>
      <c r="D232" s="212">
        <v>0</v>
      </c>
      <c r="E232" s="212">
        <v>0</v>
      </c>
      <c r="F232" s="212">
        <v>1081017.2572699999</v>
      </c>
      <c r="H232" s="990"/>
    </row>
    <row r="233" spans="1:8">
      <c r="A233" s="217" t="s">
        <v>489</v>
      </c>
      <c r="B233" s="212">
        <v>0</v>
      </c>
      <c r="C233" s="212">
        <v>0</v>
      </c>
      <c r="D233" s="212">
        <v>0</v>
      </c>
      <c r="E233" s="212">
        <v>0</v>
      </c>
      <c r="F233" s="212">
        <v>0</v>
      </c>
      <c r="H233" s="990"/>
    </row>
    <row r="234" spans="1:8">
      <c r="A234" s="217" t="s">
        <v>490</v>
      </c>
      <c r="B234" s="212">
        <v>168955.58093</v>
      </c>
      <c r="C234" s="212">
        <v>31022.901120000002</v>
      </c>
      <c r="D234" s="212">
        <v>0</v>
      </c>
      <c r="E234" s="212">
        <v>0</v>
      </c>
      <c r="F234" s="212">
        <v>199978.48205000002</v>
      </c>
      <c r="H234" s="990"/>
    </row>
    <row r="235" spans="1:8">
      <c r="A235" s="217" t="s">
        <v>491</v>
      </c>
      <c r="B235" s="212">
        <v>22079.148160000001</v>
      </c>
      <c r="C235" s="212">
        <v>1549.9198600000002</v>
      </c>
      <c r="D235" s="212">
        <v>0</v>
      </c>
      <c r="E235" s="212">
        <v>0</v>
      </c>
      <c r="F235" s="212">
        <v>23629.068019999999</v>
      </c>
      <c r="H235" s="990"/>
    </row>
    <row r="236" spans="1:8">
      <c r="A236" s="217" t="s">
        <v>492</v>
      </c>
      <c r="B236" s="212">
        <v>0</v>
      </c>
      <c r="C236" s="212">
        <v>0</v>
      </c>
      <c r="D236" s="212">
        <v>0</v>
      </c>
      <c r="E236" s="212">
        <v>0</v>
      </c>
      <c r="F236" s="212">
        <v>0</v>
      </c>
      <c r="H236" s="990"/>
    </row>
    <row r="237" spans="1:8">
      <c r="A237" s="217" t="s">
        <v>493</v>
      </c>
      <c r="B237" s="212">
        <v>506060.17707999999</v>
      </c>
      <c r="C237" s="212">
        <v>278942.29726999998</v>
      </c>
      <c r="D237" s="212">
        <v>0</v>
      </c>
      <c r="E237" s="212">
        <v>0</v>
      </c>
      <c r="F237" s="212">
        <v>785002.47435000003</v>
      </c>
      <c r="H237" s="990"/>
    </row>
    <row r="238" spans="1:8">
      <c r="A238" s="222" t="s">
        <v>494</v>
      </c>
      <c r="B238" s="212">
        <v>29139.36318</v>
      </c>
      <c r="C238" s="212">
        <v>946.42385000000002</v>
      </c>
      <c r="D238" s="212">
        <v>0</v>
      </c>
      <c r="E238" s="212">
        <v>0</v>
      </c>
      <c r="F238" s="212">
        <v>30085.78703</v>
      </c>
      <c r="H238" s="990"/>
    </row>
    <row r="239" spans="1:8">
      <c r="A239" s="217" t="s">
        <v>495</v>
      </c>
      <c r="B239" s="212">
        <v>28239.148570000001</v>
      </c>
      <c r="C239" s="212">
        <v>946.42385000000002</v>
      </c>
      <c r="D239" s="212">
        <v>0</v>
      </c>
      <c r="E239" s="212">
        <v>0</v>
      </c>
      <c r="F239" s="212">
        <v>29185.57242</v>
      </c>
      <c r="H239" s="990"/>
    </row>
    <row r="240" spans="1:8">
      <c r="A240" s="217" t="s">
        <v>496</v>
      </c>
      <c r="B240" s="212">
        <v>900.21460999999999</v>
      </c>
      <c r="C240" s="212">
        <v>0</v>
      </c>
      <c r="D240" s="212">
        <v>0</v>
      </c>
      <c r="E240" s="212">
        <v>0</v>
      </c>
      <c r="F240" s="212">
        <v>900.21460999999999</v>
      </c>
      <c r="H240" s="990"/>
    </row>
    <row r="241" spans="1:8">
      <c r="A241" s="222" t="s">
        <v>497</v>
      </c>
      <c r="B241" s="212">
        <v>0</v>
      </c>
      <c r="C241" s="212">
        <v>0</v>
      </c>
      <c r="D241" s="212">
        <v>0</v>
      </c>
      <c r="E241" s="212">
        <v>0</v>
      </c>
      <c r="F241" s="212">
        <v>0</v>
      </c>
      <c r="H241" s="990"/>
    </row>
    <row r="242" spans="1:8">
      <c r="A242" s="217" t="s">
        <v>495</v>
      </c>
      <c r="B242" s="212">
        <v>0</v>
      </c>
      <c r="C242" s="212">
        <v>0</v>
      </c>
      <c r="D242" s="212">
        <v>0</v>
      </c>
      <c r="E242" s="212">
        <v>0</v>
      </c>
      <c r="F242" s="212">
        <v>0</v>
      </c>
      <c r="H242" s="990"/>
    </row>
    <row r="243" spans="1:8">
      <c r="A243" s="217" t="s">
        <v>496</v>
      </c>
      <c r="B243" s="215">
        <v>0</v>
      </c>
      <c r="C243" s="215">
        <v>0</v>
      </c>
      <c r="D243" s="215">
        <v>0</v>
      </c>
      <c r="E243" s="215">
        <v>0</v>
      </c>
      <c r="F243" s="215">
        <v>0</v>
      </c>
      <c r="H243" s="990"/>
    </row>
    <row r="244" spans="1:8">
      <c r="A244" s="222" t="s">
        <v>498</v>
      </c>
      <c r="B244" s="226">
        <v>28053.093579999997</v>
      </c>
      <c r="C244" s="226">
        <v>2032.69345</v>
      </c>
      <c r="D244" s="226">
        <v>0</v>
      </c>
      <c r="E244" s="226">
        <v>0</v>
      </c>
      <c r="F244" s="226">
        <v>30085.78703</v>
      </c>
      <c r="H244" s="990"/>
    </row>
    <row r="245" spans="1:8">
      <c r="A245" s="222" t="s">
        <v>499</v>
      </c>
      <c r="B245" s="227">
        <v>0</v>
      </c>
      <c r="C245" s="227">
        <v>0</v>
      </c>
      <c r="D245" s="227">
        <v>0</v>
      </c>
      <c r="E245" s="227">
        <v>0</v>
      </c>
      <c r="F245" s="227">
        <v>0</v>
      </c>
      <c r="H245" s="990"/>
    </row>
    <row r="246" spans="1:8">
      <c r="A246" s="991"/>
      <c r="B246" s="227"/>
      <c r="C246" s="227"/>
      <c r="D246" s="227"/>
      <c r="E246" s="227"/>
      <c r="F246" s="227"/>
      <c r="H246" s="990"/>
    </row>
    <row r="247" spans="1:8">
      <c r="A247" s="992" t="s">
        <v>1441</v>
      </c>
      <c r="B247" s="993"/>
      <c r="C247" s="993"/>
      <c r="D247" s="993"/>
      <c r="E247" s="993"/>
      <c r="F247" s="993"/>
      <c r="H247" s="990"/>
    </row>
    <row r="248" spans="1:8" ht="15.75" thickBot="1">
      <c r="A248" s="994" t="s">
        <v>500</v>
      </c>
      <c r="B248" s="995">
        <v>329202.81406999996</v>
      </c>
      <c r="C248" s="995">
        <v>7807.0852100000002</v>
      </c>
      <c r="D248" s="995">
        <v>0</v>
      </c>
      <c r="E248" s="995">
        <v>17.740880000000001</v>
      </c>
      <c r="F248" s="995">
        <v>337027.64016000001</v>
      </c>
      <c r="H248" s="990"/>
    </row>
    <row r="249" spans="1:8" ht="15.75" thickTop="1">
      <c r="A249" s="126" t="s">
        <v>501</v>
      </c>
      <c r="B249" s="212">
        <v>70.864080000000001</v>
      </c>
      <c r="C249" s="212">
        <v>31.568360000000002</v>
      </c>
      <c r="D249" s="212">
        <v>0</v>
      </c>
      <c r="E249" s="212">
        <v>0</v>
      </c>
      <c r="F249" s="212">
        <v>102.43244</v>
      </c>
      <c r="H249" s="990"/>
    </row>
    <row r="250" spans="1:8">
      <c r="A250" s="126" t="s">
        <v>502</v>
      </c>
      <c r="B250" s="212">
        <v>1235.8338700000002</v>
      </c>
      <c r="C250" s="212">
        <v>970.27134000000001</v>
      </c>
      <c r="D250" s="212">
        <v>0</v>
      </c>
      <c r="E250" s="212">
        <v>1.04E-2</v>
      </c>
      <c r="F250" s="212">
        <v>2206.1156099999998</v>
      </c>
      <c r="H250" s="990"/>
    </row>
    <row r="251" spans="1:8">
      <c r="A251" s="126" t="s">
        <v>503</v>
      </c>
      <c r="B251" s="212">
        <v>304075.78775999998</v>
      </c>
      <c r="C251" s="212">
        <v>5189.8576900000007</v>
      </c>
      <c r="D251" s="212">
        <v>0</v>
      </c>
      <c r="E251" s="212">
        <v>10.388120000000001</v>
      </c>
      <c r="F251" s="212">
        <v>309276.03356999997</v>
      </c>
      <c r="H251" s="990"/>
    </row>
    <row r="252" spans="1:8">
      <c r="A252" s="126" t="s">
        <v>504</v>
      </c>
      <c r="B252" s="212">
        <v>8597.5284900000006</v>
      </c>
      <c r="C252" s="212">
        <v>814.8374399999999</v>
      </c>
      <c r="D252" s="212">
        <v>0</v>
      </c>
      <c r="E252" s="212">
        <v>0</v>
      </c>
      <c r="F252" s="212">
        <v>9412.3659299999999</v>
      </c>
      <c r="H252" s="990"/>
    </row>
    <row r="253" spans="1:8">
      <c r="A253" s="126" t="s">
        <v>505</v>
      </c>
      <c r="B253" s="212">
        <v>4828.5295500000002</v>
      </c>
      <c r="C253" s="212">
        <v>100.14767000000001</v>
      </c>
      <c r="D253" s="212">
        <v>0</v>
      </c>
      <c r="E253" s="212">
        <v>0</v>
      </c>
      <c r="F253" s="212">
        <v>4928.6772199999996</v>
      </c>
      <c r="H253" s="990"/>
    </row>
    <row r="254" spans="1:8">
      <c r="A254" s="126" t="s">
        <v>506</v>
      </c>
      <c r="B254" s="212">
        <v>2152.6177000000002</v>
      </c>
      <c r="C254" s="212">
        <v>180.93132</v>
      </c>
      <c r="D254" s="212">
        <v>0</v>
      </c>
      <c r="E254" s="212">
        <v>0</v>
      </c>
      <c r="F254" s="212">
        <v>2333.5490199999999</v>
      </c>
      <c r="H254" s="990"/>
    </row>
    <row r="255" spans="1:8">
      <c r="A255" s="126" t="s">
        <v>507</v>
      </c>
      <c r="B255" s="212">
        <v>5474.8277900000003</v>
      </c>
      <c r="C255" s="212">
        <v>213.67372</v>
      </c>
      <c r="D255" s="212">
        <v>0</v>
      </c>
      <c r="E255" s="212">
        <v>0</v>
      </c>
      <c r="F255" s="212">
        <v>5688.5015100000001</v>
      </c>
      <c r="H255" s="990"/>
    </row>
    <row r="256" spans="1:8">
      <c r="A256" s="126" t="s">
        <v>508</v>
      </c>
      <c r="B256" s="212">
        <v>227.53450000000001</v>
      </c>
      <c r="C256" s="212">
        <v>85.854939999999999</v>
      </c>
      <c r="D256" s="212">
        <v>0</v>
      </c>
      <c r="E256" s="212">
        <v>0</v>
      </c>
      <c r="F256" s="212">
        <v>313.38943999999998</v>
      </c>
      <c r="H256" s="990"/>
    </row>
    <row r="257" spans="1:8">
      <c r="A257" s="126" t="s">
        <v>509</v>
      </c>
      <c r="B257" s="212">
        <v>0.5598200000000001</v>
      </c>
      <c r="C257" s="212">
        <v>0</v>
      </c>
      <c r="D257" s="212">
        <v>0</v>
      </c>
      <c r="E257" s="212">
        <v>0</v>
      </c>
      <c r="F257" s="212">
        <v>0.5598200000000001</v>
      </c>
      <c r="H257" s="990"/>
    </row>
    <row r="258" spans="1:8">
      <c r="A258" s="126" t="s">
        <v>510</v>
      </c>
      <c r="B258" s="212">
        <v>472.24937</v>
      </c>
      <c r="C258" s="212">
        <v>0</v>
      </c>
      <c r="D258" s="212">
        <v>0</v>
      </c>
      <c r="E258" s="212">
        <v>0</v>
      </c>
      <c r="F258" s="212">
        <v>472.24937</v>
      </c>
      <c r="H258" s="990"/>
    </row>
    <row r="259" spans="1:8" ht="15.75" thickBot="1">
      <c r="A259" s="126" t="s">
        <v>511</v>
      </c>
      <c r="B259" s="212">
        <v>2066.4811399999999</v>
      </c>
      <c r="C259" s="212">
        <v>219.94273000000001</v>
      </c>
      <c r="D259" s="212">
        <v>0</v>
      </c>
      <c r="E259" s="212">
        <v>7.3423599999999993</v>
      </c>
      <c r="F259" s="212">
        <v>2293.7662300000002</v>
      </c>
      <c r="H259" s="990"/>
    </row>
    <row r="260" spans="1:8" ht="16.5" thickTop="1" thickBot="1">
      <c r="A260" s="228" t="s">
        <v>512</v>
      </c>
      <c r="B260" s="210">
        <v>-88009.635269999999</v>
      </c>
      <c r="C260" s="210">
        <v>-3626.8107200000004</v>
      </c>
      <c r="D260" s="210">
        <v>0</v>
      </c>
      <c r="E260" s="210">
        <v>-5.9999999999999995E-5</v>
      </c>
      <c r="F260" s="210">
        <v>-91636.446049999999</v>
      </c>
      <c r="H260" s="990"/>
    </row>
    <row r="261" spans="1:8" ht="15.75" thickTop="1">
      <c r="A261" s="126" t="s">
        <v>513</v>
      </c>
      <c r="B261" s="212">
        <v>-74393.470530000006</v>
      </c>
      <c r="C261" s="212">
        <v>-1018.1573000000001</v>
      </c>
      <c r="D261" s="212">
        <v>0</v>
      </c>
      <c r="E261" s="212">
        <v>-5.9999999999999995E-5</v>
      </c>
      <c r="F261" s="212">
        <v>-75411.627890000003</v>
      </c>
      <c r="H261" s="990"/>
    </row>
    <row r="262" spans="1:8">
      <c r="A262" s="126" t="s">
        <v>514</v>
      </c>
      <c r="B262" s="212">
        <v>0</v>
      </c>
      <c r="C262" s="212">
        <v>0</v>
      </c>
      <c r="D262" s="212">
        <v>0</v>
      </c>
      <c r="E262" s="212">
        <v>0</v>
      </c>
      <c r="F262" s="212">
        <v>0</v>
      </c>
      <c r="H262" s="990"/>
    </row>
    <row r="263" spans="1:8">
      <c r="A263" s="126" t="s">
        <v>515</v>
      </c>
      <c r="B263" s="212">
        <v>-10133.448789999999</v>
      </c>
      <c r="C263" s="212">
        <v>-159.0814</v>
      </c>
      <c r="D263" s="212">
        <v>0</v>
      </c>
      <c r="E263" s="212">
        <v>0</v>
      </c>
      <c r="F263" s="212">
        <v>-10292.530189999999</v>
      </c>
      <c r="H263" s="990"/>
    </row>
    <row r="264" spans="1:8">
      <c r="A264" s="126" t="s">
        <v>516</v>
      </c>
      <c r="B264" s="212">
        <v>0</v>
      </c>
      <c r="C264" s="212">
        <v>0</v>
      </c>
      <c r="D264" s="212">
        <v>0</v>
      </c>
      <c r="E264" s="212">
        <v>0</v>
      </c>
      <c r="F264" s="212">
        <v>0</v>
      </c>
      <c r="H264" s="990"/>
    </row>
    <row r="265" spans="1:8">
      <c r="A265" s="126" t="s">
        <v>517</v>
      </c>
      <c r="B265" s="212">
        <v>0</v>
      </c>
      <c r="C265" s="212">
        <v>-249.72898000000001</v>
      </c>
      <c r="D265" s="212">
        <v>0</v>
      </c>
      <c r="E265" s="212">
        <v>0</v>
      </c>
      <c r="F265" s="212">
        <v>-249.72898000000001</v>
      </c>
      <c r="H265" s="990"/>
    </row>
    <row r="266" spans="1:8">
      <c r="A266" s="219" t="s">
        <v>518</v>
      </c>
      <c r="B266" s="212">
        <v>-2503.69454</v>
      </c>
      <c r="C266" s="212">
        <v>-2199.8430400000002</v>
      </c>
      <c r="D266" s="212">
        <v>0</v>
      </c>
      <c r="E266" s="212">
        <v>0</v>
      </c>
      <c r="F266" s="212">
        <v>-4703.5375800000002</v>
      </c>
      <c r="H266" s="990"/>
    </row>
    <row r="267" spans="1:8" ht="15.75" thickBot="1">
      <c r="A267" s="126" t="s">
        <v>604</v>
      </c>
      <c r="B267" s="212">
        <v>-979.02141000000006</v>
      </c>
      <c r="C267" s="212">
        <v>0</v>
      </c>
      <c r="D267" s="212">
        <v>0</v>
      </c>
      <c r="E267" s="212">
        <v>0</v>
      </c>
      <c r="F267" s="212">
        <v>-979.02141000000006</v>
      </c>
      <c r="H267" s="990"/>
    </row>
    <row r="268" spans="1:8" ht="16.5" thickTop="1" thickBot="1">
      <c r="A268" s="229" t="s">
        <v>519</v>
      </c>
      <c r="B268" s="230">
        <v>241193.17880000002</v>
      </c>
      <c r="C268" s="230">
        <v>4180.2744899999998</v>
      </c>
      <c r="D268" s="230">
        <v>0</v>
      </c>
      <c r="E268" s="230">
        <v>17.740819999999999</v>
      </c>
      <c r="F268" s="230">
        <v>245391.19411000001</v>
      </c>
      <c r="H268" s="990"/>
    </row>
    <row r="269" spans="1:8" ht="16.5" thickTop="1" thickBot="1">
      <c r="A269" s="231" t="s">
        <v>520</v>
      </c>
      <c r="B269" s="210">
        <v>36744.609229999995</v>
      </c>
      <c r="C269" s="210">
        <v>8949.0336199999983</v>
      </c>
      <c r="D269" s="210">
        <v>0</v>
      </c>
      <c r="E269" s="210">
        <v>0</v>
      </c>
      <c r="F269" s="210">
        <v>45693.642850000004</v>
      </c>
      <c r="H269" s="990"/>
    </row>
    <row r="270" spans="1:8" ht="15.75" thickTop="1">
      <c r="A270" s="126" t="s">
        <v>521</v>
      </c>
      <c r="B270" s="212">
        <v>26931.986270000001</v>
      </c>
      <c r="C270" s="212">
        <v>3477.89797</v>
      </c>
      <c r="D270" s="212">
        <v>0</v>
      </c>
      <c r="E270" s="212">
        <v>0</v>
      </c>
      <c r="F270" s="212">
        <v>30409.884239999999</v>
      </c>
      <c r="H270" s="990"/>
    </row>
    <row r="271" spans="1:8">
      <c r="A271" s="126" t="s">
        <v>522</v>
      </c>
      <c r="B271" s="212">
        <v>0</v>
      </c>
      <c r="C271" s="212">
        <v>1854.28781</v>
      </c>
      <c r="D271" s="212">
        <v>0</v>
      </c>
      <c r="E271" s="212">
        <v>0</v>
      </c>
      <c r="F271" s="212">
        <v>1854.28781</v>
      </c>
      <c r="H271" s="990"/>
    </row>
    <row r="272" spans="1:8">
      <c r="A272" s="126" t="s">
        <v>523</v>
      </c>
      <c r="B272" s="212">
        <v>5165.8440599999994</v>
      </c>
      <c r="C272" s="212">
        <v>3399.1548499999999</v>
      </c>
      <c r="D272" s="212">
        <v>0</v>
      </c>
      <c r="E272" s="212">
        <v>0</v>
      </c>
      <c r="F272" s="212">
        <v>8564.9989100000003</v>
      </c>
      <c r="H272" s="990"/>
    </row>
    <row r="273" spans="1:8">
      <c r="A273" s="126" t="s">
        <v>524</v>
      </c>
      <c r="B273" s="212">
        <v>2196.1804999999999</v>
      </c>
      <c r="C273" s="212">
        <v>0</v>
      </c>
      <c r="D273" s="212">
        <v>0</v>
      </c>
      <c r="E273" s="212">
        <v>0</v>
      </c>
      <c r="F273" s="212">
        <v>2196.1804999999999</v>
      </c>
      <c r="H273" s="990"/>
    </row>
    <row r="274" spans="1:8">
      <c r="A274" s="126" t="s">
        <v>525</v>
      </c>
      <c r="B274" s="212">
        <v>2450.5983999999999</v>
      </c>
      <c r="C274" s="212">
        <v>217.69298999999998</v>
      </c>
      <c r="D274" s="212">
        <v>0</v>
      </c>
      <c r="E274" s="212">
        <v>0</v>
      </c>
      <c r="F274" s="212">
        <v>2668.2913900000003</v>
      </c>
      <c r="H274" s="990"/>
    </row>
    <row r="275" spans="1:8" ht="15.75" thickBot="1">
      <c r="A275" s="126" t="s">
        <v>526</v>
      </c>
      <c r="B275" s="212">
        <v>0</v>
      </c>
      <c r="C275" s="212">
        <v>0</v>
      </c>
      <c r="D275" s="212">
        <v>0</v>
      </c>
      <c r="E275" s="212">
        <v>0</v>
      </c>
      <c r="F275" s="212">
        <v>0</v>
      </c>
      <c r="H275" s="990"/>
    </row>
    <row r="276" spans="1:8" ht="16.5" thickTop="1" thickBot="1">
      <c r="A276" s="232" t="s">
        <v>527</v>
      </c>
      <c r="B276" s="210">
        <v>-22402.333569999999</v>
      </c>
      <c r="C276" s="210">
        <v>-5833.5066200000001</v>
      </c>
      <c r="D276" s="210">
        <v>0</v>
      </c>
      <c r="E276" s="210">
        <v>-3.8000000000000002E-4</v>
      </c>
      <c r="F276" s="210">
        <v>-28235.84057</v>
      </c>
      <c r="H276" s="990"/>
    </row>
    <row r="277" spans="1:8" ht="15.75" thickTop="1">
      <c r="A277" s="126" t="s">
        <v>521</v>
      </c>
      <c r="B277" s="212">
        <v>-10823.385859999999</v>
      </c>
      <c r="C277" s="212">
        <v>-2928.2429999999999</v>
      </c>
      <c r="D277" s="212">
        <v>0</v>
      </c>
      <c r="E277" s="212">
        <v>-3.8000000000000002E-4</v>
      </c>
      <c r="F277" s="212">
        <v>-13751.62924</v>
      </c>
      <c r="H277" s="990"/>
    </row>
    <row r="278" spans="1:8">
      <c r="A278" s="126" t="s">
        <v>528</v>
      </c>
      <c r="B278" s="212">
        <v>-9161.624890000001</v>
      </c>
      <c r="C278" s="212">
        <v>-1415.44372</v>
      </c>
      <c r="D278" s="212">
        <v>0</v>
      </c>
      <c r="E278" s="212">
        <v>0</v>
      </c>
      <c r="F278" s="212">
        <v>-10577.06861</v>
      </c>
      <c r="H278" s="990"/>
    </row>
    <row r="279" spans="1:8">
      <c r="A279" s="126" t="s">
        <v>529</v>
      </c>
      <c r="B279" s="212">
        <v>-18.574990000000003</v>
      </c>
      <c r="C279" s="212">
        <v>0</v>
      </c>
      <c r="D279" s="212">
        <v>0</v>
      </c>
      <c r="E279" s="212">
        <v>0</v>
      </c>
      <c r="F279" s="212">
        <v>-18.574990000000003</v>
      </c>
      <c r="H279" s="990"/>
    </row>
    <row r="280" spans="1:8">
      <c r="A280" s="126" t="s">
        <v>530</v>
      </c>
      <c r="B280" s="212">
        <v>0</v>
      </c>
      <c r="C280" s="212">
        <v>0</v>
      </c>
      <c r="D280" s="212">
        <v>0</v>
      </c>
      <c r="E280" s="212">
        <v>0</v>
      </c>
      <c r="F280" s="212">
        <v>0</v>
      </c>
      <c r="H280" s="990"/>
    </row>
    <row r="281" spans="1:8">
      <c r="A281" s="126" t="s">
        <v>531</v>
      </c>
      <c r="B281" s="212">
        <v>-2398.7478300000002</v>
      </c>
      <c r="C281" s="212">
        <v>-1489.8199</v>
      </c>
      <c r="D281" s="212">
        <v>0</v>
      </c>
      <c r="E281" s="212">
        <v>0</v>
      </c>
      <c r="F281" s="212">
        <v>-3888.5677299999998</v>
      </c>
      <c r="H281" s="990"/>
    </row>
    <row r="282" spans="1:8" ht="15.75" thickBot="1">
      <c r="A282" s="126" t="s">
        <v>532</v>
      </c>
      <c r="B282" s="212">
        <v>0</v>
      </c>
      <c r="C282" s="212">
        <v>0</v>
      </c>
      <c r="D282" s="212">
        <v>0</v>
      </c>
      <c r="E282" s="212">
        <v>0</v>
      </c>
      <c r="F282" s="212">
        <v>0</v>
      </c>
      <c r="H282" s="990"/>
    </row>
    <row r="283" spans="1:8" ht="16.5" thickTop="1" thickBot="1">
      <c r="A283" s="228" t="s">
        <v>533</v>
      </c>
      <c r="B283" s="210">
        <v>255535.45446000001</v>
      </c>
      <c r="C283" s="210">
        <v>7295.8014899999998</v>
      </c>
      <c r="D283" s="210">
        <v>0</v>
      </c>
      <c r="E283" s="210">
        <v>17.74044</v>
      </c>
      <c r="F283" s="210">
        <v>262848.99638999999</v>
      </c>
      <c r="H283" s="990"/>
    </row>
    <row r="284" spans="1:8" ht="15.75" thickTop="1">
      <c r="A284" s="233" t="s">
        <v>534</v>
      </c>
      <c r="B284" s="212">
        <v>47358.273020000001</v>
      </c>
      <c r="C284" s="212">
        <v>6964.6732000000002</v>
      </c>
      <c r="D284" s="212">
        <v>0</v>
      </c>
      <c r="E284" s="212">
        <v>7.5247299999999999</v>
      </c>
      <c r="F284" s="212">
        <v>54330.470950000003</v>
      </c>
      <c r="H284" s="990"/>
    </row>
    <row r="285" spans="1:8">
      <c r="A285" s="126" t="s">
        <v>535</v>
      </c>
      <c r="B285" s="212">
        <v>6445.2821699999995</v>
      </c>
      <c r="C285" s="212">
        <v>329.03588999999999</v>
      </c>
      <c r="D285" s="212">
        <v>0</v>
      </c>
      <c r="E285" s="212">
        <v>0</v>
      </c>
      <c r="F285" s="212">
        <v>6774.3180599999996</v>
      </c>
      <c r="H285" s="990"/>
    </row>
    <row r="286" spans="1:8">
      <c r="A286" s="126" t="s">
        <v>536</v>
      </c>
      <c r="B286" s="212">
        <v>40903.960850000003</v>
      </c>
      <c r="C286" s="212">
        <v>6635.6373099999992</v>
      </c>
      <c r="D286" s="212">
        <v>0</v>
      </c>
      <c r="E286" s="212">
        <v>7.5247299999999999</v>
      </c>
      <c r="F286" s="212">
        <v>47547.122889999999</v>
      </c>
      <c r="H286" s="990"/>
    </row>
    <row r="287" spans="1:8">
      <c r="A287" s="126" t="s">
        <v>537</v>
      </c>
      <c r="B287" s="212">
        <v>0</v>
      </c>
      <c r="C287" s="212">
        <v>0</v>
      </c>
      <c r="D287" s="212">
        <v>0</v>
      </c>
      <c r="E287" s="212">
        <v>0</v>
      </c>
      <c r="F287" s="212">
        <v>0</v>
      </c>
      <c r="H287" s="990"/>
    </row>
    <row r="288" spans="1:8">
      <c r="A288" s="126" t="s">
        <v>538</v>
      </c>
      <c r="B288" s="212">
        <v>9.0299999999999994</v>
      </c>
      <c r="C288" s="212">
        <v>0</v>
      </c>
      <c r="D288" s="212">
        <v>0</v>
      </c>
      <c r="E288" s="212">
        <v>0</v>
      </c>
      <c r="F288" s="212">
        <v>9.0299999999999994</v>
      </c>
      <c r="H288" s="990"/>
    </row>
    <row r="289" spans="1:8">
      <c r="A289" s="126" t="s">
        <v>539</v>
      </c>
      <c r="B289" s="212">
        <v>0</v>
      </c>
      <c r="C289" s="212">
        <v>0</v>
      </c>
      <c r="D289" s="212">
        <v>0</v>
      </c>
      <c r="E289" s="212">
        <v>0</v>
      </c>
      <c r="F289" s="212">
        <v>0</v>
      </c>
      <c r="H289" s="990"/>
    </row>
    <row r="290" spans="1:8">
      <c r="A290" s="126" t="s">
        <v>540</v>
      </c>
      <c r="B290" s="212">
        <v>0</v>
      </c>
      <c r="C290" s="212">
        <v>0</v>
      </c>
      <c r="D290" s="212">
        <v>0</v>
      </c>
      <c r="E290" s="212">
        <v>0</v>
      </c>
      <c r="F290" s="212">
        <v>0</v>
      </c>
      <c r="H290" s="990"/>
    </row>
    <row r="291" spans="1:8">
      <c r="A291" s="126" t="s">
        <v>541</v>
      </c>
      <c r="B291" s="212">
        <v>0</v>
      </c>
      <c r="C291" s="212">
        <v>0</v>
      </c>
      <c r="D291" s="212">
        <v>0</v>
      </c>
      <c r="E291" s="212">
        <v>0</v>
      </c>
      <c r="F291" s="212">
        <v>0</v>
      </c>
      <c r="H291" s="990"/>
    </row>
    <row r="292" spans="1:8">
      <c r="A292" s="233" t="s">
        <v>542</v>
      </c>
      <c r="B292" s="212">
        <v>-90525.835800000001</v>
      </c>
      <c r="C292" s="212">
        <v>-16920.80906</v>
      </c>
      <c r="D292" s="212">
        <v>0</v>
      </c>
      <c r="E292" s="212">
        <v>-1.9000000000000001E-4</v>
      </c>
      <c r="F292" s="212">
        <v>-107446.64504999999</v>
      </c>
      <c r="H292" s="990"/>
    </row>
    <row r="293" spans="1:8">
      <c r="A293" s="126" t="s">
        <v>543</v>
      </c>
      <c r="B293" s="212">
        <v>-88647.55704</v>
      </c>
      <c r="C293" s="212">
        <v>-16918.08639</v>
      </c>
      <c r="D293" s="212">
        <v>0</v>
      </c>
      <c r="E293" s="212">
        <v>-1.9000000000000001E-4</v>
      </c>
      <c r="F293" s="212">
        <v>-105565.64362</v>
      </c>
      <c r="H293" s="990"/>
    </row>
    <row r="294" spans="1:8">
      <c r="A294" s="126" t="s">
        <v>544</v>
      </c>
      <c r="B294" s="212">
        <v>0</v>
      </c>
      <c r="C294" s="212">
        <v>0</v>
      </c>
      <c r="D294" s="212">
        <v>0</v>
      </c>
      <c r="E294" s="212">
        <v>0</v>
      </c>
      <c r="F294" s="212">
        <v>0</v>
      </c>
      <c r="H294" s="990"/>
    </row>
    <row r="295" spans="1:8">
      <c r="A295" s="126" t="s">
        <v>545</v>
      </c>
      <c r="B295" s="212">
        <v>0</v>
      </c>
      <c r="C295" s="212">
        <v>0</v>
      </c>
      <c r="D295" s="212">
        <v>0</v>
      </c>
      <c r="E295" s="212">
        <v>0</v>
      </c>
      <c r="F295" s="212">
        <v>0</v>
      </c>
      <c r="H295" s="990"/>
    </row>
    <row r="296" spans="1:8">
      <c r="A296" s="219" t="s">
        <v>546</v>
      </c>
      <c r="B296" s="212">
        <v>-1878.2787599999999</v>
      </c>
      <c r="C296" s="212">
        <v>-2.7226699999999999</v>
      </c>
      <c r="D296" s="212">
        <v>0</v>
      </c>
      <c r="E296" s="212">
        <v>0</v>
      </c>
      <c r="F296" s="212">
        <v>-1881.00143</v>
      </c>
      <c r="H296" s="990"/>
    </row>
    <row r="297" spans="1:8">
      <c r="A297" s="219" t="s">
        <v>547</v>
      </c>
      <c r="B297" s="212">
        <v>0</v>
      </c>
      <c r="C297" s="212">
        <v>0</v>
      </c>
      <c r="D297" s="212">
        <v>0</v>
      </c>
      <c r="E297" s="212">
        <v>0</v>
      </c>
      <c r="F297" s="212">
        <v>0</v>
      </c>
      <c r="H297" s="990"/>
    </row>
    <row r="298" spans="1:8" ht="15.75" thickBot="1">
      <c r="A298" s="219" t="s">
        <v>548</v>
      </c>
      <c r="B298" s="212">
        <v>0</v>
      </c>
      <c r="C298" s="212">
        <v>0</v>
      </c>
      <c r="D298" s="212">
        <v>0</v>
      </c>
      <c r="E298" s="212">
        <v>0</v>
      </c>
      <c r="F298" s="212">
        <v>0</v>
      </c>
      <c r="H298" s="990"/>
    </row>
    <row r="299" spans="1:8" ht="16.5" thickTop="1" thickBot="1">
      <c r="A299" s="234" t="s">
        <v>549</v>
      </c>
      <c r="B299" s="208">
        <v>212367.89168</v>
      </c>
      <c r="C299" s="208">
        <v>-2660.33437</v>
      </c>
      <c r="D299" s="208">
        <v>0</v>
      </c>
      <c r="E299" s="208">
        <v>25.264980000000001</v>
      </c>
      <c r="F299" s="208">
        <v>209732.82228999998</v>
      </c>
      <c r="H299" s="990"/>
    </row>
    <row r="300" spans="1:8" ht="16.5" thickTop="1" thickBot="1">
      <c r="A300" s="228" t="s">
        <v>550</v>
      </c>
      <c r="B300" s="210">
        <v>-201339.82255000001</v>
      </c>
      <c r="C300" s="210">
        <v>-10193.71961</v>
      </c>
      <c r="D300" s="210">
        <v>0</v>
      </c>
      <c r="E300" s="210">
        <v>0</v>
      </c>
      <c r="F300" s="210">
        <v>-211533.54215999998</v>
      </c>
      <c r="H300" s="990"/>
    </row>
    <row r="301" spans="1:8" ht="15.75" thickTop="1">
      <c r="A301" s="126" t="s">
        <v>551</v>
      </c>
      <c r="B301" s="212">
        <v>-122442.14538</v>
      </c>
      <c r="C301" s="212">
        <v>-434.12371000000002</v>
      </c>
      <c r="D301" s="212">
        <v>0</v>
      </c>
      <c r="E301" s="212">
        <v>0</v>
      </c>
      <c r="F301" s="212">
        <v>-122876.26909</v>
      </c>
      <c r="H301" s="990"/>
    </row>
    <row r="302" spans="1:8">
      <c r="A302" s="126" t="s">
        <v>552</v>
      </c>
      <c r="B302" s="212">
        <v>-17114.096960000003</v>
      </c>
      <c r="C302" s="212">
        <v>-1621.933</v>
      </c>
      <c r="D302" s="212">
        <v>0</v>
      </c>
      <c r="E302" s="212">
        <v>0</v>
      </c>
      <c r="F302" s="212">
        <v>-18736.02996</v>
      </c>
      <c r="H302" s="990"/>
    </row>
    <row r="303" spans="1:8">
      <c r="A303" s="126" t="s">
        <v>553</v>
      </c>
      <c r="B303" s="212">
        <v>-22.837240000000001</v>
      </c>
      <c r="C303" s="212">
        <v>-872.53959999999995</v>
      </c>
      <c r="D303" s="212">
        <v>0</v>
      </c>
      <c r="E303" s="212">
        <v>0</v>
      </c>
      <c r="F303" s="212">
        <v>-895.37684000000002</v>
      </c>
      <c r="H303" s="990"/>
    </row>
    <row r="304" spans="1:8">
      <c r="A304" s="126" t="s">
        <v>554</v>
      </c>
      <c r="B304" s="212">
        <v>-6568.2177499999998</v>
      </c>
      <c r="C304" s="212">
        <v>-1103.48423</v>
      </c>
      <c r="D304" s="212">
        <v>0</v>
      </c>
      <c r="E304" s="212">
        <v>0</v>
      </c>
      <c r="F304" s="212">
        <v>-7671.7019800000007</v>
      </c>
      <c r="H304" s="990"/>
    </row>
    <row r="305" spans="1:8">
      <c r="A305" s="126" t="s">
        <v>555</v>
      </c>
      <c r="B305" s="212">
        <v>-13112.6059</v>
      </c>
      <c r="C305" s="212">
        <v>0</v>
      </c>
      <c r="D305" s="212">
        <v>0</v>
      </c>
      <c r="E305" s="212">
        <v>0</v>
      </c>
      <c r="F305" s="212">
        <v>-13112.6059</v>
      </c>
      <c r="H305" s="990"/>
    </row>
    <row r="306" spans="1:8">
      <c r="A306" s="126" t="s">
        <v>556</v>
      </c>
      <c r="B306" s="212">
        <v>-3428.2548199999997</v>
      </c>
      <c r="C306" s="212">
        <v>-16.752009999999999</v>
      </c>
      <c r="D306" s="212">
        <v>0</v>
      </c>
      <c r="E306" s="212">
        <v>0</v>
      </c>
      <c r="F306" s="212">
        <v>-3445.0068300000003</v>
      </c>
      <c r="H306" s="990"/>
    </row>
    <row r="307" spans="1:8">
      <c r="A307" s="126" t="s">
        <v>557</v>
      </c>
      <c r="B307" s="212">
        <v>-8485.3375399999986</v>
      </c>
      <c r="C307" s="212">
        <v>0</v>
      </c>
      <c r="D307" s="212">
        <v>0</v>
      </c>
      <c r="E307" s="212">
        <v>0</v>
      </c>
      <c r="F307" s="212">
        <v>-8485.3375399999986</v>
      </c>
      <c r="H307" s="990"/>
    </row>
    <row r="308" spans="1:8">
      <c r="A308" s="126" t="s">
        <v>558</v>
      </c>
      <c r="B308" s="212">
        <v>-1946.34717</v>
      </c>
      <c r="C308" s="212">
        <v>0</v>
      </c>
      <c r="D308" s="212">
        <v>0</v>
      </c>
      <c r="E308" s="212">
        <v>0</v>
      </c>
      <c r="F308" s="212">
        <v>-1946.34717</v>
      </c>
      <c r="H308" s="990"/>
    </row>
    <row r="309" spans="1:8" ht="15.75" thickBot="1">
      <c r="A309" s="126" t="s">
        <v>559</v>
      </c>
      <c r="B309" s="212">
        <v>-28219.979789999998</v>
      </c>
      <c r="C309" s="212">
        <v>-6144.88706</v>
      </c>
      <c r="D309" s="212">
        <v>0</v>
      </c>
      <c r="E309" s="212">
        <v>0</v>
      </c>
      <c r="F309" s="212">
        <v>-34364.866849999999</v>
      </c>
      <c r="H309" s="990"/>
    </row>
    <row r="310" spans="1:8" ht="16.5" thickTop="1" thickBot="1">
      <c r="A310" s="231" t="s">
        <v>560</v>
      </c>
      <c r="B310" s="210">
        <v>11028.069130000002</v>
      </c>
      <c r="C310" s="210">
        <v>-12854.053980000001</v>
      </c>
      <c r="D310" s="210">
        <v>0</v>
      </c>
      <c r="E310" s="210">
        <v>25.264980000000001</v>
      </c>
      <c r="F310" s="210">
        <v>-1800.7198700000001</v>
      </c>
      <c r="H310" s="990"/>
    </row>
    <row r="311" spans="1:8" ht="15.75" thickTop="1">
      <c r="A311" s="235" t="s">
        <v>561</v>
      </c>
      <c r="B311" s="212">
        <v>0</v>
      </c>
      <c r="C311" s="212">
        <v>-0.36598000000000003</v>
      </c>
      <c r="D311" s="212">
        <v>0</v>
      </c>
      <c r="E311" s="212">
        <v>8.8611900000000006</v>
      </c>
      <c r="F311" s="212">
        <v>8.4952099999999984</v>
      </c>
      <c r="H311" s="990"/>
    </row>
    <row r="312" spans="1:8">
      <c r="A312" s="219" t="s">
        <v>562</v>
      </c>
      <c r="B312" s="212">
        <v>0</v>
      </c>
      <c r="C312" s="212">
        <v>-0.36598000000000003</v>
      </c>
      <c r="D312" s="212">
        <v>0</v>
      </c>
      <c r="E312" s="212">
        <v>0</v>
      </c>
      <c r="F312" s="212">
        <v>-0.36598000000000003</v>
      </c>
      <c r="H312" s="990"/>
    </row>
    <row r="313" spans="1:8">
      <c r="A313" s="219" t="s">
        <v>563</v>
      </c>
      <c r="B313" s="212">
        <v>0</v>
      </c>
      <c r="C313" s="212">
        <v>0</v>
      </c>
      <c r="D313" s="212">
        <v>0</v>
      </c>
      <c r="E313" s="212">
        <v>8.8611900000000006</v>
      </c>
      <c r="F313" s="212">
        <v>8.8611900000000006</v>
      </c>
      <c r="H313" s="990"/>
    </row>
    <row r="314" spans="1:8">
      <c r="A314" s="235" t="s">
        <v>564</v>
      </c>
      <c r="B314" s="212">
        <v>0</v>
      </c>
      <c r="C314" s="212">
        <v>2.2859999999999998E-2</v>
      </c>
      <c r="D314" s="212">
        <v>0</v>
      </c>
      <c r="E314" s="212">
        <v>-0.22162999999999999</v>
      </c>
      <c r="F314" s="212">
        <v>-0.19877</v>
      </c>
      <c r="H314" s="990"/>
    </row>
    <row r="315" spans="1:8">
      <c r="A315" s="219" t="s">
        <v>565</v>
      </c>
      <c r="B315" s="212">
        <v>0</v>
      </c>
      <c r="C315" s="212">
        <v>2.2859999999999998E-2</v>
      </c>
      <c r="D315" s="212">
        <v>0</v>
      </c>
      <c r="E315" s="212">
        <v>0</v>
      </c>
      <c r="F315" s="212">
        <v>2.2859999999999998E-2</v>
      </c>
      <c r="H315" s="990"/>
    </row>
    <row r="316" spans="1:8" ht="15.75" thickBot="1">
      <c r="A316" s="219" t="s">
        <v>566</v>
      </c>
      <c r="B316" s="212">
        <v>0</v>
      </c>
      <c r="C316" s="212">
        <v>0</v>
      </c>
      <c r="D316" s="212">
        <v>0</v>
      </c>
      <c r="E316" s="212">
        <v>-0.22162999999999999</v>
      </c>
      <c r="F316" s="212">
        <v>-0.22162999999999999</v>
      </c>
      <c r="H316" s="990"/>
    </row>
    <row r="317" spans="1:8" ht="16.5" thickTop="1" thickBot="1">
      <c r="A317" s="231" t="s">
        <v>567</v>
      </c>
      <c r="B317" s="210">
        <v>11028.069130000002</v>
      </c>
      <c r="C317" s="210">
        <v>-12854.3971</v>
      </c>
      <c r="D317" s="210">
        <v>0</v>
      </c>
      <c r="E317" s="210">
        <v>33.904540000000004</v>
      </c>
      <c r="F317" s="210">
        <v>-1792.4234299999998</v>
      </c>
      <c r="H317" s="990"/>
    </row>
    <row r="318" spans="1:8" ht="16.5" thickTop="1" thickBot="1">
      <c r="A318" s="126" t="s">
        <v>568</v>
      </c>
      <c r="B318" s="212">
        <v>17.65868</v>
      </c>
      <c r="C318" s="212">
        <v>1.2999999999999999E-3</v>
      </c>
      <c r="D318" s="212">
        <v>0</v>
      </c>
      <c r="E318" s="212">
        <v>0</v>
      </c>
      <c r="F318" s="212">
        <v>17.659980000000001</v>
      </c>
      <c r="H318" s="990"/>
    </row>
    <row r="319" spans="1:8" ht="16.5" thickTop="1" thickBot="1">
      <c r="A319" s="231" t="s">
        <v>569</v>
      </c>
      <c r="B319" s="210">
        <v>11045.72781</v>
      </c>
      <c r="C319" s="210">
        <v>-12854.3958</v>
      </c>
      <c r="D319" s="210">
        <v>0</v>
      </c>
      <c r="E319" s="210">
        <v>33.904540000000004</v>
      </c>
      <c r="F319" s="210">
        <v>-1774.7634499999999</v>
      </c>
      <c r="H319" s="990"/>
    </row>
    <row r="320" spans="1:8" ht="16.5" thickTop="1" thickBot="1">
      <c r="A320" s="219" t="s">
        <v>570</v>
      </c>
      <c r="B320" s="212">
        <v>-174.10431</v>
      </c>
      <c r="C320" s="212">
        <v>17.595500000000001</v>
      </c>
      <c r="D320" s="212">
        <v>0</v>
      </c>
      <c r="E320" s="212">
        <v>0</v>
      </c>
      <c r="F320" s="212">
        <v>-156.50881000000001</v>
      </c>
      <c r="H320" s="990"/>
    </row>
    <row r="321" spans="1:8" ht="16.5" thickTop="1" thickBot="1">
      <c r="A321" s="228" t="s">
        <v>571</v>
      </c>
      <c r="B321" s="210">
        <v>10871.6235</v>
      </c>
      <c r="C321" s="210">
        <v>-12836.800300000001</v>
      </c>
      <c r="D321" s="210">
        <v>0</v>
      </c>
      <c r="E321" s="210">
        <v>33.904540000000004</v>
      </c>
      <c r="F321" s="210">
        <v>-1931.27226</v>
      </c>
      <c r="H321" s="990"/>
    </row>
    <row r="322" spans="1:8" ht="16.5" thickTop="1" thickBot="1">
      <c r="A322" s="219" t="s">
        <v>572</v>
      </c>
      <c r="B322" s="212">
        <v>0</v>
      </c>
      <c r="C322" s="212">
        <v>0</v>
      </c>
      <c r="D322" s="212">
        <v>0</v>
      </c>
      <c r="E322" s="212">
        <v>0</v>
      </c>
      <c r="F322" s="212">
        <v>0</v>
      </c>
      <c r="H322" s="990"/>
    </row>
    <row r="323" spans="1:8" ht="16.5" thickTop="1" thickBot="1">
      <c r="A323" s="231" t="s">
        <v>573</v>
      </c>
      <c r="B323" s="210">
        <v>10871.6235</v>
      </c>
      <c r="C323" s="210">
        <v>-12836.800300000001</v>
      </c>
      <c r="D323" s="210">
        <v>0</v>
      </c>
      <c r="E323" s="210">
        <v>33.904540000000004</v>
      </c>
      <c r="F323" s="210">
        <v>-1931.27226</v>
      </c>
      <c r="H323" s="990"/>
    </row>
    <row r="324" spans="1:8" ht="16.5" thickTop="1" thickBot="1">
      <c r="A324" s="235" t="s">
        <v>574</v>
      </c>
      <c r="B324" s="212">
        <v>-2600.5403099999999</v>
      </c>
      <c r="C324" s="212">
        <v>0</v>
      </c>
      <c r="D324" s="212">
        <v>0</v>
      </c>
      <c r="E324" s="212">
        <v>0</v>
      </c>
      <c r="F324" s="212">
        <v>-2600.5403099999999</v>
      </c>
      <c r="H324" s="990"/>
    </row>
    <row r="325" spans="1:8" ht="16.5" thickTop="1" thickBot="1">
      <c r="A325" s="231" t="s">
        <v>575</v>
      </c>
      <c r="B325" s="210">
        <v>8271.0831900000012</v>
      </c>
      <c r="C325" s="210">
        <v>-12836.800300000001</v>
      </c>
      <c r="D325" s="210">
        <v>0</v>
      </c>
      <c r="E325" s="210">
        <v>33.904540000000004</v>
      </c>
      <c r="F325" s="210">
        <v>-4531.8125700000001</v>
      </c>
      <c r="H325" s="990"/>
    </row>
    <row r="326" spans="1:8" ht="16.5" thickTop="1" thickBot="1">
      <c r="A326" s="236"/>
      <c r="B326" s="996"/>
      <c r="C326" s="996"/>
      <c r="D326" s="996"/>
      <c r="E326" s="996"/>
      <c r="F326" s="996"/>
    </row>
    <row r="327" spans="1:8" ht="16.5" thickTop="1">
      <c r="A327" s="47"/>
    </row>
    <row r="328" spans="1:8" ht="15.75">
      <c r="A328" s="47"/>
    </row>
    <row r="329" spans="1:8" ht="15.75">
      <c r="A329" s="47"/>
    </row>
    <row r="330" spans="1:8" ht="15.75">
      <c r="A330" s="47"/>
    </row>
    <row r="331" spans="1:8" ht="15.75">
      <c r="A331" s="47"/>
    </row>
    <row r="332" spans="1:8" ht="15.75">
      <c r="A332" s="47"/>
    </row>
    <row r="333" spans="1:8" ht="15.75">
      <c r="A333" s="47"/>
    </row>
    <row r="334" spans="1:8" ht="15.75">
      <c r="A334" s="47"/>
    </row>
    <row r="335" spans="1:8" ht="15.75">
      <c r="A335" s="47"/>
    </row>
    <row r="336" spans="1:8" ht="15.75">
      <c r="A336" s="47"/>
    </row>
    <row r="337" spans="1:1" ht="15.75">
      <c r="A337" s="47"/>
    </row>
    <row r="338" spans="1:1" ht="15.75">
      <c r="A338" s="47"/>
    </row>
    <row r="339" spans="1:1" ht="15.75">
      <c r="A339" s="47"/>
    </row>
    <row r="340" spans="1:1" ht="15.75">
      <c r="A340" s="47"/>
    </row>
    <row r="341" spans="1:1" ht="15.75">
      <c r="A341" s="47"/>
    </row>
    <row r="342" spans="1:1" ht="15.75">
      <c r="A342" s="47"/>
    </row>
    <row r="343" spans="1:1" ht="15.75">
      <c r="A343" s="47"/>
    </row>
    <row r="344" spans="1:1" ht="15.75">
      <c r="A344" s="47"/>
    </row>
    <row r="345" spans="1:1" ht="15.75">
      <c r="A345" s="47"/>
    </row>
    <row r="346" spans="1:1" ht="15.75">
      <c r="A346" s="47"/>
    </row>
    <row r="347" spans="1:1" ht="15.75">
      <c r="A347" s="47"/>
    </row>
    <row r="348" spans="1:1" ht="15.75">
      <c r="A348" s="47"/>
    </row>
    <row r="349" spans="1:1" ht="15.75">
      <c r="A349" s="47"/>
    </row>
    <row r="350" spans="1:1" ht="15.75">
      <c r="A350" s="47"/>
    </row>
    <row r="351" spans="1:1" ht="15.75">
      <c r="A351" s="47"/>
    </row>
    <row r="352" spans="1:1" ht="15.75">
      <c r="A352" s="47"/>
    </row>
    <row r="353" spans="1:1" ht="15.75">
      <c r="A353" s="47"/>
    </row>
    <row r="354" spans="1:1" ht="15.75">
      <c r="A354" s="47"/>
    </row>
    <row r="355" spans="1:1" ht="15.75">
      <c r="A355" s="47"/>
    </row>
    <row r="356" spans="1:1" ht="15.75">
      <c r="A356" s="47"/>
    </row>
    <row r="357" spans="1:1" ht="15.75">
      <c r="A357" s="47"/>
    </row>
    <row r="358" spans="1:1" ht="15.75">
      <c r="A358" s="47"/>
    </row>
    <row r="359" spans="1:1" ht="15.75">
      <c r="A359" s="47"/>
    </row>
    <row r="360" spans="1:1" ht="15.75">
      <c r="A360" s="47"/>
    </row>
    <row r="361" spans="1:1" ht="15.75">
      <c r="A361" s="47"/>
    </row>
    <row r="362" spans="1:1" ht="15.75">
      <c r="A362" s="47"/>
    </row>
    <row r="363" spans="1:1" ht="15.75">
      <c r="A363" s="47"/>
    </row>
    <row r="364" spans="1:1" ht="15.75">
      <c r="A364" s="47"/>
    </row>
    <row r="365" spans="1:1" ht="15.75">
      <c r="A365" s="47"/>
    </row>
    <row r="366" spans="1:1" ht="15.75">
      <c r="A366" s="47"/>
    </row>
    <row r="367" spans="1:1" ht="15.75">
      <c r="A367" s="47"/>
    </row>
    <row r="368" spans="1:1" ht="15.75">
      <c r="A368" s="47"/>
    </row>
    <row r="369" spans="1:1" ht="15.75">
      <c r="A369" s="47"/>
    </row>
    <row r="370" spans="1:1" ht="15.75">
      <c r="A370" s="47"/>
    </row>
    <row r="371" spans="1:1" ht="15.75">
      <c r="A371" s="47"/>
    </row>
    <row r="372" spans="1:1" ht="15.75">
      <c r="A372" s="47"/>
    </row>
    <row r="373" spans="1:1" ht="15.75">
      <c r="A373" s="47"/>
    </row>
    <row r="374" spans="1:1" ht="15.75">
      <c r="A374" s="47"/>
    </row>
    <row r="375" spans="1:1" ht="15.75">
      <c r="A375" s="47"/>
    </row>
    <row r="376" spans="1:1" ht="15.75">
      <c r="A376" s="47"/>
    </row>
    <row r="377" spans="1:1" ht="15.75">
      <c r="A377" s="47"/>
    </row>
    <row r="378" spans="1:1" ht="15.75">
      <c r="A378" s="47"/>
    </row>
    <row r="379" spans="1:1" ht="15.75">
      <c r="A379" s="47"/>
    </row>
    <row r="380" spans="1:1" ht="15.75">
      <c r="A380" s="47"/>
    </row>
    <row r="381" spans="1:1" ht="15.75">
      <c r="A381" s="47"/>
    </row>
    <row r="382" spans="1:1" ht="15.75">
      <c r="A382" s="47"/>
    </row>
    <row r="383" spans="1:1" ht="15.75">
      <c r="A383" s="47"/>
    </row>
    <row r="384" spans="1:1" ht="15.75">
      <c r="A384" s="47"/>
    </row>
    <row r="385" spans="1:1" ht="15.75">
      <c r="A385" s="47"/>
    </row>
    <row r="386" spans="1:1" ht="15.75">
      <c r="A386" s="47"/>
    </row>
    <row r="387" spans="1:1" ht="15.75">
      <c r="A387" s="47"/>
    </row>
    <row r="388" spans="1:1" ht="15.75">
      <c r="A388" s="47"/>
    </row>
    <row r="389" spans="1:1" ht="15.75">
      <c r="A389" s="47"/>
    </row>
    <row r="390" spans="1:1" ht="15.75">
      <c r="A390" s="47"/>
    </row>
    <row r="391" spans="1:1" ht="15.75">
      <c r="A391" s="47"/>
    </row>
    <row r="392" spans="1:1" ht="15.75">
      <c r="A392" s="47"/>
    </row>
    <row r="393" spans="1:1" ht="15.75">
      <c r="A393" s="47"/>
    </row>
    <row r="394" spans="1:1" ht="15.75">
      <c r="A394" s="47"/>
    </row>
    <row r="395" spans="1:1" ht="15.75">
      <c r="A395" s="47"/>
    </row>
    <row r="396" spans="1:1" ht="15.75">
      <c r="A396" s="47"/>
    </row>
    <row r="397" spans="1:1" ht="15.75">
      <c r="A397" s="47"/>
    </row>
    <row r="398" spans="1:1" ht="15.75">
      <c r="A398" s="47"/>
    </row>
    <row r="399" spans="1:1" ht="15.75">
      <c r="A399" s="47"/>
    </row>
    <row r="400" spans="1:1" ht="15.75">
      <c r="A400" s="47"/>
    </row>
    <row r="401" spans="1:1" ht="15.75">
      <c r="A401" s="47"/>
    </row>
    <row r="402" spans="1:1" ht="15.75">
      <c r="A402" s="47"/>
    </row>
    <row r="403" spans="1:1" ht="15.75">
      <c r="A403" s="47"/>
    </row>
    <row r="404" spans="1:1" ht="15.75">
      <c r="A404" s="47"/>
    </row>
    <row r="405" spans="1:1" ht="15.75">
      <c r="A405" s="47"/>
    </row>
    <row r="406" spans="1:1" ht="15.75">
      <c r="A406" s="47"/>
    </row>
    <row r="407" spans="1:1" ht="15.75">
      <c r="A407" s="47"/>
    </row>
    <row r="408" spans="1:1" ht="15.75">
      <c r="A408" s="47"/>
    </row>
    <row r="409" spans="1:1" ht="15.75">
      <c r="A409" s="47"/>
    </row>
    <row r="410" spans="1:1" ht="15.75">
      <c r="A410" s="47"/>
    </row>
    <row r="411" spans="1:1" ht="15.75">
      <c r="A411" s="47"/>
    </row>
    <row r="412" spans="1:1" ht="15.75">
      <c r="A412" s="47"/>
    </row>
    <row r="413" spans="1:1" ht="15.75">
      <c r="A413" s="47"/>
    </row>
    <row r="414" spans="1:1" ht="15.75">
      <c r="A414" s="47"/>
    </row>
    <row r="415" spans="1:1" ht="15.75">
      <c r="A415" s="47"/>
    </row>
    <row r="416" spans="1:1" ht="15.75">
      <c r="A416" s="47"/>
    </row>
    <row r="417" spans="1:1" ht="15.75">
      <c r="A417" s="47"/>
    </row>
    <row r="418" spans="1:1" ht="15.75">
      <c r="A418" s="47"/>
    </row>
    <row r="419" spans="1:1" ht="15.75">
      <c r="A419" s="47"/>
    </row>
    <row r="420" spans="1:1" ht="15.75">
      <c r="A420" s="47"/>
    </row>
    <row r="421" spans="1:1" ht="15.75">
      <c r="A421" s="47"/>
    </row>
    <row r="422" spans="1:1" ht="15.75">
      <c r="A422" s="47"/>
    </row>
    <row r="423" spans="1:1" ht="15.75">
      <c r="A423" s="47"/>
    </row>
    <row r="424" spans="1:1" ht="15.75">
      <c r="A424" s="47"/>
    </row>
    <row r="425" spans="1:1" ht="15.75">
      <c r="A425" s="47"/>
    </row>
    <row r="426" spans="1:1" ht="15.75">
      <c r="A426" s="47"/>
    </row>
    <row r="427" spans="1:1" ht="15.75">
      <c r="A427" s="47"/>
    </row>
    <row r="428" spans="1:1" ht="15.75">
      <c r="A428" s="47"/>
    </row>
    <row r="429" spans="1:1" ht="15.75">
      <c r="A429" s="47"/>
    </row>
    <row r="430" spans="1:1" ht="15.75">
      <c r="A430" s="47"/>
    </row>
    <row r="431" spans="1:1" ht="15.75">
      <c r="A431" s="47"/>
    </row>
    <row r="432" spans="1:1" ht="15.75">
      <c r="A432" s="47"/>
    </row>
    <row r="433" spans="1:1" ht="15.75">
      <c r="A433" s="47"/>
    </row>
    <row r="434" spans="1:1" ht="15.75">
      <c r="A434" s="47"/>
    </row>
    <row r="435" spans="1:1" ht="15.75">
      <c r="A435" s="47"/>
    </row>
    <row r="436" spans="1:1" ht="15.75">
      <c r="A436" s="47"/>
    </row>
    <row r="437" spans="1:1" ht="15.75">
      <c r="A437" s="47"/>
    </row>
    <row r="438" spans="1:1" ht="15.75">
      <c r="A438" s="47"/>
    </row>
    <row r="439" spans="1:1" ht="15.75">
      <c r="A439" s="47"/>
    </row>
    <row r="440" spans="1:1" ht="15.75">
      <c r="A440" s="47"/>
    </row>
    <row r="441" spans="1:1" ht="15.75">
      <c r="A441" s="47"/>
    </row>
    <row r="442" spans="1:1" ht="15.75">
      <c r="A442" s="47"/>
    </row>
    <row r="443" spans="1:1" ht="15.75">
      <c r="A443" s="47"/>
    </row>
    <row r="444" spans="1:1" ht="15.75">
      <c r="A444" s="47"/>
    </row>
    <row r="445" spans="1:1" ht="15.75">
      <c r="A445" s="47"/>
    </row>
    <row r="446" spans="1:1" ht="15.75">
      <c r="A446" s="47"/>
    </row>
    <row r="447" spans="1:1" ht="15.75">
      <c r="A447" s="47"/>
    </row>
    <row r="448" spans="1:1" ht="15.75">
      <c r="A448" s="47"/>
    </row>
    <row r="449" spans="1:1" ht="15.75">
      <c r="A449" s="47"/>
    </row>
    <row r="450" spans="1:1" ht="15.75">
      <c r="A450" s="47"/>
    </row>
    <row r="451" spans="1:1" ht="15.75">
      <c r="A451" s="47"/>
    </row>
    <row r="452" spans="1:1" ht="15.75">
      <c r="A452" s="47"/>
    </row>
    <row r="453" spans="1:1" ht="15.75">
      <c r="A453" s="47"/>
    </row>
    <row r="454" spans="1:1" ht="15.75">
      <c r="A454" s="47"/>
    </row>
    <row r="455" spans="1:1" ht="15.75">
      <c r="A455" s="47"/>
    </row>
    <row r="456" spans="1:1" ht="15.75">
      <c r="A456" s="47"/>
    </row>
    <row r="457" spans="1:1" ht="15.75">
      <c r="A457" s="47"/>
    </row>
    <row r="458" spans="1:1" ht="15.75">
      <c r="A458" s="47"/>
    </row>
    <row r="459" spans="1:1" ht="15.75">
      <c r="A459" s="47"/>
    </row>
    <row r="460" spans="1:1" ht="15.75">
      <c r="A460" s="47"/>
    </row>
    <row r="461" spans="1:1" ht="15.75">
      <c r="A461" s="47"/>
    </row>
    <row r="462" spans="1:1" ht="15.75">
      <c r="A462" s="47"/>
    </row>
    <row r="463" spans="1:1" ht="15.75">
      <c r="A463" s="47"/>
    </row>
    <row r="464" spans="1:1" ht="15.75">
      <c r="A464" s="47"/>
    </row>
    <row r="465" spans="1:1" ht="15.75">
      <c r="A465" s="47"/>
    </row>
    <row r="466" spans="1:1" ht="15.75">
      <c r="A466" s="47"/>
    </row>
    <row r="467" spans="1:1" ht="15.75">
      <c r="A467" s="47"/>
    </row>
    <row r="468" spans="1:1" ht="15.75">
      <c r="A468" s="47"/>
    </row>
    <row r="469" spans="1:1" ht="15.75">
      <c r="A469" s="47"/>
    </row>
    <row r="470" spans="1:1" ht="15.75">
      <c r="A470" s="47"/>
    </row>
    <row r="471" spans="1:1" ht="15.75">
      <c r="A471" s="47"/>
    </row>
    <row r="472" spans="1:1" ht="15.75">
      <c r="A472" s="47"/>
    </row>
    <row r="473" spans="1:1" ht="15.75">
      <c r="A473" s="47"/>
    </row>
    <row r="474" spans="1:1" ht="15.75">
      <c r="A474" s="47"/>
    </row>
    <row r="475" spans="1:1" ht="15.75">
      <c r="A475" s="47"/>
    </row>
    <row r="476" spans="1:1" ht="15.75">
      <c r="A476" s="47"/>
    </row>
    <row r="477" spans="1:1" ht="15.75">
      <c r="A477" s="47"/>
    </row>
    <row r="478" spans="1:1" ht="15.75">
      <c r="A478" s="47"/>
    </row>
    <row r="479" spans="1:1" ht="15.75">
      <c r="A479" s="47"/>
    </row>
    <row r="480" spans="1:1" ht="15.75">
      <c r="A480" s="47"/>
    </row>
    <row r="481" spans="1:1" ht="15.75">
      <c r="A481" s="47"/>
    </row>
    <row r="482" spans="1:1" ht="15.75">
      <c r="A482" s="47"/>
    </row>
    <row r="483" spans="1:1" ht="15.75">
      <c r="A483" s="47"/>
    </row>
    <row r="484" spans="1:1" ht="15.75">
      <c r="A484" s="47"/>
    </row>
    <row r="485" spans="1:1" ht="15.75">
      <c r="A485" s="47"/>
    </row>
    <row r="486" spans="1:1" ht="15.75">
      <c r="A486" s="47"/>
    </row>
    <row r="487" spans="1:1" ht="15.75">
      <c r="A487" s="47"/>
    </row>
    <row r="488" spans="1:1" ht="15.75">
      <c r="A488" s="47"/>
    </row>
    <row r="489" spans="1:1" ht="15.75">
      <c r="A489" s="47"/>
    </row>
    <row r="490" spans="1:1" ht="15.75">
      <c r="A490" s="47"/>
    </row>
    <row r="491" spans="1:1" ht="15.75">
      <c r="A491" s="47"/>
    </row>
    <row r="492" spans="1:1" ht="15.75">
      <c r="A492" s="47"/>
    </row>
    <row r="493" spans="1:1" ht="15.75">
      <c r="A493" s="47"/>
    </row>
    <row r="494" spans="1:1" ht="15.75">
      <c r="A494" s="47"/>
    </row>
    <row r="495" spans="1:1" ht="15.75">
      <c r="A495" s="47"/>
    </row>
    <row r="496" spans="1:1" ht="15.75">
      <c r="A496" s="47"/>
    </row>
    <row r="497" spans="1:1" ht="15.75">
      <c r="A497" s="47"/>
    </row>
    <row r="498" spans="1:1" ht="15.75">
      <c r="A498" s="47"/>
    </row>
    <row r="499" spans="1:1" ht="15.75">
      <c r="A499" s="47"/>
    </row>
    <row r="500" spans="1:1" ht="15.75">
      <c r="A500" s="47"/>
    </row>
    <row r="501" spans="1:1" ht="15.75">
      <c r="A501" s="47"/>
    </row>
    <row r="502" spans="1:1" ht="15.75">
      <c r="A502" s="47"/>
    </row>
    <row r="503" spans="1:1" ht="15.75">
      <c r="A503" s="47"/>
    </row>
    <row r="504" spans="1:1" ht="15.75">
      <c r="A504" s="47"/>
    </row>
    <row r="505" spans="1:1" ht="15.75">
      <c r="A505" s="47"/>
    </row>
    <row r="506" spans="1:1" ht="15.75">
      <c r="A506" s="47"/>
    </row>
    <row r="507" spans="1:1" ht="15.75">
      <c r="A507" s="47"/>
    </row>
    <row r="508" spans="1:1" ht="15.75">
      <c r="A508" s="47"/>
    </row>
    <row r="509" spans="1:1" ht="15.75">
      <c r="A509" s="47"/>
    </row>
    <row r="510" spans="1:1" ht="15.75">
      <c r="A510" s="47"/>
    </row>
    <row r="511" spans="1:1" ht="15.75">
      <c r="A511" s="47"/>
    </row>
    <row r="512" spans="1:1" ht="15.75">
      <c r="A512" s="47"/>
    </row>
    <row r="513" spans="1:1" ht="15.75">
      <c r="A513" s="47"/>
    </row>
    <row r="514" spans="1:1" ht="15.75">
      <c r="A514" s="47"/>
    </row>
    <row r="515" spans="1:1" ht="15.75">
      <c r="A515" s="47"/>
    </row>
    <row r="516" spans="1:1" ht="15.75">
      <c r="A516" s="47"/>
    </row>
    <row r="517" spans="1:1" ht="15.75">
      <c r="A517" s="47"/>
    </row>
    <row r="518" spans="1:1" ht="15.75">
      <c r="A518" s="47"/>
    </row>
    <row r="519" spans="1:1" ht="15.75">
      <c r="A519" s="47"/>
    </row>
    <row r="520" spans="1:1" ht="15.75">
      <c r="A520" s="47"/>
    </row>
    <row r="521" spans="1:1" ht="15.75">
      <c r="A521" s="47"/>
    </row>
    <row r="522" spans="1:1" ht="15.75">
      <c r="A522" s="47"/>
    </row>
    <row r="523" spans="1:1" ht="15.75">
      <c r="A523" s="47"/>
    </row>
    <row r="524" spans="1:1" ht="15.75">
      <c r="A524" s="47"/>
    </row>
    <row r="525" spans="1:1" ht="15.75">
      <c r="A525" s="47"/>
    </row>
    <row r="526" spans="1:1" ht="15.75">
      <c r="A526" s="47"/>
    </row>
    <row r="527" spans="1:1" ht="15.75">
      <c r="A527" s="47"/>
    </row>
    <row r="528" spans="1:1" ht="15.75">
      <c r="A528" s="47"/>
    </row>
    <row r="529" spans="1:1" ht="15.75">
      <c r="A529" s="47"/>
    </row>
    <row r="530" spans="1:1" ht="15.75">
      <c r="A530" s="47"/>
    </row>
    <row r="531" spans="1:1" ht="15.75">
      <c r="A531" s="47"/>
    </row>
    <row r="532" spans="1:1" ht="15.75">
      <c r="A532" s="47"/>
    </row>
    <row r="533" spans="1:1" ht="15.75">
      <c r="A533" s="47"/>
    </row>
    <row r="534" spans="1:1" ht="15.75">
      <c r="A534" s="47"/>
    </row>
    <row r="535" spans="1:1" ht="15.75">
      <c r="A535" s="47"/>
    </row>
    <row r="536" spans="1:1" ht="15.75">
      <c r="A536" s="47"/>
    </row>
    <row r="537" spans="1:1" ht="15.75">
      <c r="A537" s="47"/>
    </row>
    <row r="538" spans="1:1" ht="15.75">
      <c r="A538" s="47"/>
    </row>
    <row r="539" spans="1:1" ht="15.75">
      <c r="A539" s="47"/>
    </row>
    <row r="540" spans="1:1" ht="15.75">
      <c r="A540" s="47"/>
    </row>
    <row r="541" spans="1:1" ht="15.75">
      <c r="A541" s="47"/>
    </row>
    <row r="542" spans="1:1" ht="15.75">
      <c r="A542" s="47"/>
    </row>
    <row r="543" spans="1:1" ht="15.75">
      <c r="A543" s="47"/>
    </row>
    <row r="544" spans="1:1" ht="15.75">
      <c r="A544" s="47"/>
    </row>
    <row r="545" spans="1:1" ht="15.75">
      <c r="A545" s="47"/>
    </row>
    <row r="546" spans="1:1" ht="15.75">
      <c r="A546" s="47"/>
    </row>
    <row r="547" spans="1:1" ht="15.75">
      <c r="A547" s="47"/>
    </row>
    <row r="548" spans="1:1" ht="15.75">
      <c r="A548" s="47"/>
    </row>
    <row r="549" spans="1:1" ht="15.75">
      <c r="A549" s="47"/>
    </row>
    <row r="550" spans="1:1" ht="15.75">
      <c r="A550" s="47"/>
    </row>
    <row r="551" spans="1:1" ht="15.75">
      <c r="A551" s="47"/>
    </row>
    <row r="552" spans="1:1" ht="15.75">
      <c r="A552" s="47"/>
    </row>
    <row r="553" spans="1:1" ht="15.75">
      <c r="A553" s="47"/>
    </row>
    <row r="554" spans="1:1" ht="15.75">
      <c r="A554" s="47"/>
    </row>
    <row r="555" spans="1:1" ht="15.75">
      <c r="A555" s="47"/>
    </row>
    <row r="556" spans="1:1" ht="15.75">
      <c r="A556" s="47"/>
    </row>
    <row r="557" spans="1:1" ht="15.75">
      <c r="A557" s="47"/>
    </row>
    <row r="558" spans="1:1" ht="15.75">
      <c r="A558" s="47"/>
    </row>
    <row r="559" spans="1:1" ht="15.75">
      <c r="A559" s="47"/>
    </row>
    <row r="560" spans="1:1" ht="15.75">
      <c r="A560" s="47"/>
    </row>
    <row r="561" spans="1:1" ht="15.75">
      <c r="A561" s="47"/>
    </row>
    <row r="562" spans="1:1" ht="15.75">
      <c r="A562" s="47"/>
    </row>
    <row r="563" spans="1:1" ht="15.75">
      <c r="A563" s="47"/>
    </row>
    <row r="564" spans="1:1" ht="15.75">
      <c r="A564" s="47"/>
    </row>
    <row r="565" spans="1:1" ht="15.75">
      <c r="A565" s="47"/>
    </row>
    <row r="566" spans="1:1" ht="15.75">
      <c r="A566" s="47"/>
    </row>
    <row r="567" spans="1:1" ht="15.75">
      <c r="A567" s="47"/>
    </row>
    <row r="568" spans="1:1" ht="15.75">
      <c r="A568" s="47"/>
    </row>
    <row r="569" spans="1:1" ht="15.75">
      <c r="A569" s="47"/>
    </row>
    <row r="570" spans="1:1" ht="15.75">
      <c r="A570" s="47"/>
    </row>
    <row r="571" spans="1:1" ht="15.75">
      <c r="A571" s="47"/>
    </row>
    <row r="572" spans="1:1" ht="15.75">
      <c r="A572" s="47"/>
    </row>
    <row r="573" spans="1:1" ht="15.75">
      <c r="A573" s="47"/>
    </row>
    <row r="574" spans="1:1" ht="15.75">
      <c r="A574" s="47"/>
    </row>
    <row r="575" spans="1:1" ht="15.75">
      <c r="A575" s="47"/>
    </row>
    <row r="576" spans="1:1" ht="15.75">
      <c r="A576" s="47"/>
    </row>
    <row r="577" spans="1:1" ht="15.75">
      <c r="A577" s="47"/>
    </row>
    <row r="578" spans="1:1" ht="15.75">
      <c r="A578" s="47"/>
    </row>
    <row r="579" spans="1:1" ht="15.75">
      <c r="A579" s="47"/>
    </row>
    <row r="580" spans="1:1" ht="15.75">
      <c r="A580" s="47"/>
    </row>
    <row r="581" spans="1:1" ht="15.75">
      <c r="A581" s="47"/>
    </row>
    <row r="582" spans="1:1" ht="15.75">
      <c r="A582" s="47"/>
    </row>
    <row r="583" spans="1:1" ht="15.75">
      <c r="A583" s="47"/>
    </row>
    <row r="584" spans="1:1" ht="15.75">
      <c r="A584" s="47"/>
    </row>
    <row r="585" spans="1:1" ht="15.75">
      <c r="A585" s="47"/>
    </row>
    <row r="586" spans="1:1" ht="15.75">
      <c r="A586" s="47"/>
    </row>
    <row r="587" spans="1:1" ht="15.75">
      <c r="A587" s="47"/>
    </row>
    <row r="588" spans="1:1" ht="15.75">
      <c r="A588" s="47"/>
    </row>
    <row r="589" spans="1:1" ht="15.75">
      <c r="A589" s="47"/>
    </row>
    <row r="590" spans="1:1" ht="15.75">
      <c r="A590" s="47"/>
    </row>
    <row r="591" spans="1:1" ht="15.75">
      <c r="A591" s="47"/>
    </row>
    <row r="592" spans="1:1" ht="15.75">
      <c r="A592" s="47"/>
    </row>
    <row r="593" spans="1:1" ht="15.75">
      <c r="A593" s="47"/>
    </row>
    <row r="594" spans="1:1" ht="15.75">
      <c r="A594" s="47"/>
    </row>
    <row r="595" spans="1:1" ht="15.75">
      <c r="A595" s="47"/>
    </row>
    <row r="596" spans="1:1" ht="15.75">
      <c r="A596" s="47"/>
    </row>
    <row r="597" spans="1:1" ht="15.75">
      <c r="A597" s="47"/>
    </row>
    <row r="598" spans="1:1" ht="15.75">
      <c r="A598" s="47"/>
    </row>
    <row r="599" spans="1:1" ht="15.75">
      <c r="A599" s="47"/>
    </row>
    <row r="600" spans="1:1" ht="15.75">
      <c r="A600" s="47"/>
    </row>
    <row r="601" spans="1:1" ht="15.75">
      <c r="A601" s="47"/>
    </row>
    <row r="602" spans="1:1" ht="15.75">
      <c r="A602" s="47"/>
    </row>
    <row r="603" spans="1:1" ht="15.75">
      <c r="A603" s="47"/>
    </row>
    <row r="604" spans="1:1" ht="15.75">
      <c r="A604" s="47"/>
    </row>
    <row r="605" spans="1:1" ht="15.75">
      <c r="A605" s="47"/>
    </row>
    <row r="606" spans="1:1" ht="15.75">
      <c r="A606" s="47"/>
    </row>
    <row r="607" spans="1:1" ht="15.75">
      <c r="A607" s="47"/>
    </row>
    <row r="608" spans="1:1" ht="15.75">
      <c r="A608" s="47"/>
    </row>
    <row r="609" spans="1:1" ht="15.75">
      <c r="A609" s="47"/>
    </row>
    <row r="610" spans="1:1" ht="15.75">
      <c r="A610" s="47"/>
    </row>
    <row r="611" spans="1:1" ht="15.75">
      <c r="A611" s="47"/>
    </row>
    <row r="612" spans="1:1" ht="15.75">
      <c r="A612" s="47"/>
    </row>
    <row r="613" spans="1:1" ht="15.75">
      <c r="A613" s="47"/>
    </row>
    <row r="614" spans="1:1" ht="15.75">
      <c r="A614" s="47"/>
    </row>
    <row r="615" spans="1:1" ht="15.75">
      <c r="A615" s="47"/>
    </row>
    <row r="616" spans="1:1" ht="15.75">
      <c r="A616" s="47"/>
    </row>
    <row r="617" spans="1:1" ht="15.75">
      <c r="A617" s="47"/>
    </row>
    <row r="618" spans="1:1" ht="15.75">
      <c r="A618" s="47"/>
    </row>
    <row r="619" spans="1:1" ht="15.75">
      <c r="A619" s="47"/>
    </row>
    <row r="620" spans="1:1" ht="15.75">
      <c r="A620" s="47"/>
    </row>
    <row r="621" spans="1:1" ht="15.75">
      <c r="A621" s="47"/>
    </row>
    <row r="622" spans="1:1" ht="15.75">
      <c r="A622" s="47"/>
    </row>
    <row r="623" spans="1:1" ht="15.75">
      <c r="A623" s="47"/>
    </row>
    <row r="624" spans="1:1" ht="15.75">
      <c r="A624" s="47"/>
    </row>
    <row r="625" spans="1:1" ht="15.75">
      <c r="A625" s="47"/>
    </row>
    <row r="626" spans="1:1" ht="15.75">
      <c r="A626" s="47"/>
    </row>
    <row r="627" spans="1:1" ht="15.75">
      <c r="A627" s="47"/>
    </row>
    <row r="628" spans="1:1" ht="15.75">
      <c r="A628" s="47"/>
    </row>
    <row r="629" spans="1:1" ht="15.75">
      <c r="A629" s="47"/>
    </row>
    <row r="630" spans="1:1" ht="15.75">
      <c r="A630" s="47"/>
    </row>
    <row r="631" spans="1:1" ht="15.75">
      <c r="A631" s="47"/>
    </row>
    <row r="632" spans="1:1" ht="15.75">
      <c r="A632" s="47"/>
    </row>
    <row r="633" spans="1:1" ht="15.75">
      <c r="A633" s="47"/>
    </row>
    <row r="634" spans="1:1" ht="15.75">
      <c r="A634" s="47"/>
    </row>
    <row r="635" spans="1:1" ht="15.75">
      <c r="A635" s="47"/>
    </row>
    <row r="636" spans="1:1" ht="15.75">
      <c r="A636" s="47"/>
    </row>
    <row r="637" spans="1:1" ht="15.75">
      <c r="A637" s="47"/>
    </row>
    <row r="638" spans="1:1" ht="15.75">
      <c r="A638" s="47"/>
    </row>
    <row r="639" spans="1:1" ht="15.75">
      <c r="A639" s="47"/>
    </row>
    <row r="640" spans="1:1" ht="15.75">
      <c r="A640" s="47"/>
    </row>
    <row r="641" spans="1:1" ht="15.75">
      <c r="A641" s="47"/>
    </row>
    <row r="642" spans="1:1" ht="15.75">
      <c r="A642" s="47"/>
    </row>
    <row r="643" spans="1:1" ht="15.75">
      <c r="A643" s="47"/>
    </row>
    <row r="644" spans="1:1" ht="15.75">
      <c r="A644" s="47"/>
    </row>
    <row r="645" spans="1:1" ht="15.75">
      <c r="A645" s="47"/>
    </row>
    <row r="646" spans="1:1" ht="15.75">
      <c r="A646" s="47"/>
    </row>
    <row r="647" spans="1:1" ht="15.75">
      <c r="A647" s="47"/>
    </row>
    <row r="648" spans="1:1" ht="15.75">
      <c r="A648" s="47"/>
    </row>
    <row r="649" spans="1:1" ht="15.75">
      <c r="A649" s="47"/>
    </row>
    <row r="650" spans="1:1" ht="15.75">
      <c r="A650" s="47"/>
    </row>
    <row r="651" spans="1:1" ht="15.75">
      <c r="A651" s="47"/>
    </row>
  </sheetData>
  <mergeCells count="4">
    <mergeCell ref="A2:F2"/>
    <mergeCell ref="A3:F3"/>
    <mergeCell ref="A4:F4"/>
    <mergeCell ref="A5:F5"/>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56"/>
  <sheetViews>
    <sheetView workbookViewId="0">
      <selection activeCell="A13" sqref="A13"/>
    </sheetView>
  </sheetViews>
  <sheetFormatPr baseColWidth="10" defaultColWidth="11.42578125" defaultRowHeight="15"/>
  <cols>
    <col min="1" max="1" width="92.85546875" style="76" bestFit="1" customWidth="1"/>
    <col min="2" max="3" width="9.85546875" style="156" customWidth="1"/>
    <col min="4" max="4" width="15.5703125" style="156" customWidth="1"/>
    <col min="5" max="5" width="2.140625" style="145" customWidth="1"/>
    <col min="6" max="256" width="11.42578125" style="66"/>
    <col min="257" max="257" width="92.85546875" style="66" bestFit="1" customWidth="1"/>
    <col min="258" max="259" width="9.85546875" style="66" customWidth="1"/>
    <col min="260" max="260" width="15.5703125" style="66" customWidth="1"/>
    <col min="261" max="261" width="2.140625" style="66" customWidth="1"/>
    <col min="262" max="512" width="11.42578125" style="66"/>
    <col min="513" max="513" width="92.85546875" style="66" bestFit="1" customWidth="1"/>
    <col min="514" max="515" width="9.85546875" style="66" customWidth="1"/>
    <col min="516" max="516" width="15.5703125" style="66" customWidth="1"/>
    <col min="517" max="517" width="2.140625" style="66" customWidth="1"/>
    <col min="518" max="768" width="11.42578125" style="66"/>
    <col min="769" max="769" width="92.85546875" style="66" bestFit="1" customWidth="1"/>
    <col min="770" max="771" width="9.85546875" style="66" customWidth="1"/>
    <col min="772" max="772" width="15.5703125" style="66" customWidth="1"/>
    <col min="773" max="773" width="2.140625" style="66" customWidth="1"/>
    <col min="774" max="1024" width="11.42578125" style="66"/>
    <col min="1025" max="1025" width="92.85546875" style="66" bestFit="1" customWidth="1"/>
    <col min="1026" max="1027" width="9.85546875" style="66" customWidth="1"/>
    <col min="1028" max="1028" width="15.5703125" style="66" customWidth="1"/>
    <col min="1029" max="1029" width="2.140625" style="66" customWidth="1"/>
    <col min="1030" max="1280" width="11.42578125" style="66"/>
    <col min="1281" max="1281" width="92.85546875" style="66" bestFit="1" customWidth="1"/>
    <col min="1282" max="1283" width="9.85546875" style="66" customWidth="1"/>
    <col min="1284" max="1284" width="15.5703125" style="66" customWidth="1"/>
    <col min="1285" max="1285" width="2.140625" style="66" customWidth="1"/>
    <col min="1286" max="1536" width="11.42578125" style="66"/>
    <col min="1537" max="1537" width="92.85546875" style="66" bestFit="1" customWidth="1"/>
    <col min="1538" max="1539" width="9.85546875" style="66" customWidth="1"/>
    <col min="1540" max="1540" width="15.5703125" style="66" customWidth="1"/>
    <col min="1541" max="1541" width="2.140625" style="66" customWidth="1"/>
    <col min="1542" max="1792" width="11.42578125" style="66"/>
    <col min="1793" max="1793" width="92.85546875" style="66" bestFit="1" customWidth="1"/>
    <col min="1794" max="1795" width="9.85546875" style="66" customWidth="1"/>
    <col min="1796" max="1796" width="15.5703125" style="66" customWidth="1"/>
    <col min="1797" max="1797" width="2.140625" style="66" customWidth="1"/>
    <col min="1798" max="2048" width="11.42578125" style="66"/>
    <col min="2049" max="2049" width="92.85546875" style="66" bestFit="1" customWidth="1"/>
    <col min="2050" max="2051" width="9.85546875" style="66" customWidth="1"/>
    <col min="2052" max="2052" width="15.5703125" style="66" customWidth="1"/>
    <col min="2053" max="2053" width="2.140625" style="66" customWidth="1"/>
    <col min="2054" max="2304" width="11.42578125" style="66"/>
    <col min="2305" max="2305" width="92.85546875" style="66" bestFit="1" customWidth="1"/>
    <col min="2306" max="2307" width="9.85546875" style="66" customWidth="1"/>
    <col min="2308" max="2308" width="15.5703125" style="66" customWidth="1"/>
    <col min="2309" max="2309" width="2.140625" style="66" customWidth="1"/>
    <col min="2310" max="2560" width="11.42578125" style="66"/>
    <col min="2561" max="2561" width="92.85546875" style="66" bestFit="1" customWidth="1"/>
    <col min="2562" max="2563" width="9.85546875" style="66" customWidth="1"/>
    <col min="2564" max="2564" width="15.5703125" style="66" customWidth="1"/>
    <col min="2565" max="2565" width="2.140625" style="66" customWidth="1"/>
    <col min="2566" max="2816" width="11.42578125" style="66"/>
    <col min="2817" max="2817" width="92.85546875" style="66" bestFit="1" customWidth="1"/>
    <col min="2818" max="2819" width="9.85546875" style="66" customWidth="1"/>
    <col min="2820" max="2820" width="15.5703125" style="66" customWidth="1"/>
    <col min="2821" max="2821" width="2.140625" style="66" customWidth="1"/>
    <col min="2822" max="3072" width="11.42578125" style="66"/>
    <col min="3073" max="3073" width="92.85546875" style="66" bestFit="1" customWidth="1"/>
    <col min="3074" max="3075" width="9.85546875" style="66" customWidth="1"/>
    <col min="3076" max="3076" width="15.5703125" style="66" customWidth="1"/>
    <col min="3077" max="3077" width="2.140625" style="66" customWidth="1"/>
    <col min="3078" max="3328" width="11.42578125" style="66"/>
    <col min="3329" max="3329" width="92.85546875" style="66" bestFit="1" customWidth="1"/>
    <col min="3330" max="3331" width="9.85546875" style="66" customWidth="1"/>
    <col min="3332" max="3332" width="15.5703125" style="66" customWidth="1"/>
    <col min="3333" max="3333" width="2.140625" style="66" customWidth="1"/>
    <col min="3334" max="3584" width="11.42578125" style="66"/>
    <col min="3585" max="3585" width="92.85546875" style="66" bestFit="1" customWidth="1"/>
    <col min="3586" max="3587" width="9.85546875" style="66" customWidth="1"/>
    <col min="3588" max="3588" width="15.5703125" style="66" customWidth="1"/>
    <col min="3589" max="3589" width="2.140625" style="66" customWidth="1"/>
    <col min="3590" max="3840" width="11.42578125" style="66"/>
    <col min="3841" max="3841" width="92.85546875" style="66" bestFit="1" customWidth="1"/>
    <col min="3842" max="3843" width="9.85546875" style="66" customWidth="1"/>
    <col min="3844" max="3844" width="15.5703125" style="66" customWidth="1"/>
    <col min="3845" max="3845" width="2.140625" style="66" customWidth="1"/>
    <col min="3846" max="4096" width="11.42578125" style="66"/>
    <col min="4097" max="4097" width="92.85546875" style="66" bestFit="1" customWidth="1"/>
    <col min="4098" max="4099" width="9.85546875" style="66" customWidth="1"/>
    <col min="4100" max="4100" width="15.5703125" style="66" customWidth="1"/>
    <col min="4101" max="4101" width="2.140625" style="66" customWidth="1"/>
    <col min="4102" max="4352" width="11.42578125" style="66"/>
    <col min="4353" max="4353" width="92.85546875" style="66" bestFit="1" customWidth="1"/>
    <col min="4354" max="4355" width="9.85546875" style="66" customWidth="1"/>
    <col min="4356" max="4356" width="15.5703125" style="66" customWidth="1"/>
    <col min="4357" max="4357" width="2.140625" style="66" customWidth="1"/>
    <col min="4358" max="4608" width="11.42578125" style="66"/>
    <col min="4609" max="4609" width="92.85546875" style="66" bestFit="1" customWidth="1"/>
    <col min="4610" max="4611" width="9.85546875" style="66" customWidth="1"/>
    <col min="4612" max="4612" width="15.5703125" style="66" customWidth="1"/>
    <col min="4613" max="4613" width="2.140625" style="66" customWidth="1"/>
    <col min="4614" max="4864" width="11.42578125" style="66"/>
    <col min="4865" max="4865" width="92.85546875" style="66" bestFit="1" customWidth="1"/>
    <col min="4866" max="4867" width="9.85546875" style="66" customWidth="1"/>
    <col min="4868" max="4868" width="15.5703125" style="66" customWidth="1"/>
    <col min="4869" max="4869" width="2.140625" style="66" customWidth="1"/>
    <col min="4870" max="5120" width="11.42578125" style="66"/>
    <col min="5121" max="5121" width="92.85546875" style="66" bestFit="1" customWidth="1"/>
    <col min="5122" max="5123" width="9.85546875" style="66" customWidth="1"/>
    <col min="5124" max="5124" width="15.5703125" style="66" customWidth="1"/>
    <col min="5125" max="5125" width="2.140625" style="66" customWidth="1"/>
    <col min="5126" max="5376" width="11.42578125" style="66"/>
    <col min="5377" max="5377" width="92.85546875" style="66" bestFit="1" customWidth="1"/>
    <col min="5378" max="5379" width="9.85546875" style="66" customWidth="1"/>
    <col min="5380" max="5380" width="15.5703125" style="66" customWidth="1"/>
    <col min="5381" max="5381" width="2.140625" style="66" customWidth="1"/>
    <col min="5382" max="5632" width="11.42578125" style="66"/>
    <col min="5633" max="5633" width="92.85546875" style="66" bestFit="1" customWidth="1"/>
    <col min="5634" max="5635" width="9.85546875" style="66" customWidth="1"/>
    <col min="5636" max="5636" width="15.5703125" style="66" customWidth="1"/>
    <col min="5637" max="5637" width="2.140625" style="66" customWidth="1"/>
    <col min="5638" max="5888" width="11.42578125" style="66"/>
    <col min="5889" max="5889" width="92.85546875" style="66" bestFit="1" customWidth="1"/>
    <col min="5890" max="5891" width="9.85546875" style="66" customWidth="1"/>
    <col min="5892" max="5892" width="15.5703125" style="66" customWidth="1"/>
    <col min="5893" max="5893" width="2.140625" style="66" customWidth="1"/>
    <col min="5894" max="6144" width="11.42578125" style="66"/>
    <col min="6145" max="6145" width="92.85546875" style="66" bestFit="1" customWidth="1"/>
    <col min="6146" max="6147" width="9.85546875" style="66" customWidth="1"/>
    <col min="6148" max="6148" width="15.5703125" style="66" customWidth="1"/>
    <col min="6149" max="6149" width="2.140625" style="66" customWidth="1"/>
    <col min="6150" max="6400" width="11.42578125" style="66"/>
    <col min="6401" max="6401" width="92.85546875" style="66" bestFit="1" customWidth="1"/>
    <col min="6402" max="6403" width="9.85546875" style="66" customWidth="1"/>
    <col min="6404" max="6404" width="15.5703125" style="66" customWidth="1"/>
    <col min="6405" max="6405" width="2.140625" style="66" customWidth="1"/>
    <col min="6406" max="6656" width="11.42578125" style="66"/>
    <col min="6657" max="6657" width="92.85546875" style="66" bestFit="1" customWidth="1"/>
    <col min="6658" max="6659" width="9.85546875" style="66" customWidth="1"/>
    <col min="6660" max="6660" width="15.5703125" style="66" customWidth="1"/>
    <col min="6661" max="6661" width="2.140625" style="66" customWidth="1"/>
    <col min="6662" max="6912" width="11.42578125" style="66"/>
    <col min="6913" max="6913" width="92.85546875" style="66" bestFit="1" customWidth="1"/>
    <col min="6914" max="6915" width="9.85546875" style="66" customWidth="1"/>
    <col min="6916" max="6916" width="15.5703125" style="66" customWidth="1"/>
    <col min="6917" max="6917" width="2.140625" style="66" customWidth="1"/>
    <col min="6918" max="7168" width="11.42578125" style="66"/>
    <col min="7169" max="7169" width="92.85546875" style="66" bestFit="1" customWidth="1"/>
    <col min="7170" max="7171" width="9.85546875" style="66" customWidth="1"/>
    <col min="7172" max="7172" width="15.5703125" style="66" customWidth="1"/>
    <col min="7173" max="7173" width="2.140625" style="66" customWidth="1"/>
    <col min="7174" max="7424" width="11.42578125" style="66"/>
    <col min="7425" max="7425" width="92.85546875" style="66" bestFit="1" customWidth="1"/>
    <col min="7426" max="7427" width="9.85546875" style="66" customWidth="1"/>
    <col min="7428" max="7428" width="15.5703125" style="66" customWidth="1"/>
    <col min="7429" max="7429" width="2.140625" style="66" customWidth="1"/>
    <col min="7430" max="7680" width="11.42578125" style="66"/>
    <col min="7681" max="7681" width="92.85546875" style="66" bestFit="1" customWidth="1"/>
    <col min="7682" max="7683" width="9.85546875" style="66" customWidth="1"/>
    <col min="7684" max="7684" width="15.5703125" style="66" customWidth="1"/>
    <col min="7685" max="7685" width="2.140625" style="66" customWidth="1"/>
    <col min="7686" max="7936" width="11.42578125" style="66"/>
    <col min="7937" max="7937" width="92.85546875" style="66" bestFit="1" customWidth="1"/>
    <col min="7938" max="7939" width="9.85546875" style="66" customWidth="1"/>
    <col min="7940" max="7940" width="15.5703125" style="66" customWidth="1"/>
    <col min="7941" max="7941" width="2.140625" style="66" customWidth="1"/>
    <col min="7942" max="8192" width="11.42578125" style="66"/>
    <col min="8193" max="8193" width="92.85546875" style="66" bestFit="1" customWidth="1"/>
    <col min="8194" max="8195" width="9.85546875" style="66" customWidth="1"/>
    <col min="8196" max="8196" width="15.5703125" style="66" customWidth="1"/>
    <col min="8197" max="8197" width="2.140625" style="66" customWidth="1"/>
    <col min="8198" max="8448" width="11.42578125" style="66"/>
    <col min="8449" max="8449" width="92.85546875" style="66" bestFit="1" customWidth="1"/>
    <col min="8450" max="8451" width="9.85546875" style="66" customWidth="1"/>
    <col min="8452" max="8452" width="15.5703125" style="66" customWidth="1"/>
    <col min="8453" max="8453" width="2.140625" style="66" customWidth="1"/>
    <col min="8454" max="8704" width="11.42578125" style="66"/>
    <col min="8705" max="8705" width="92.85546875" style="66" bestFit="1" customWidth="1"/>
    <col min="8706" max="8707" width="9.85546875" style="66" customWidth="1"/>
    <col min="8708" max="8708" width="15.5703125" style="66" customWidth="1"/>
    <col min="8709" max="8709" width="2.140625" style="66" customWidth="1"/>
    <col min="8710" max="8960" width="11.42578125" style="66"/>
    <col min="8961" max="8961" width="92.85546875" style="66" bestFit="1" customWidth="1"/>
    <col min="8962" max="8963" width="9.85546875" style="66" customWidth="1"/>
    <col min="8964" max="8964" width="15.5703125" style="66" customWidth="1"/>
    <col min="8965" max="8965" width="2.140625" style="66" customWidth="1"/>
    <col min="8966" max="9216" width="11.42578125" style="66"/>
    <col min="9217" max="9217" width="92.85546875" style="66" bestFit="1" customWidth="1"/>
    <col min="9218" max="9219" width="9.85546875" style="66" customWidth="1"/>
    <col min="9220" max="9220" width="15.5703125" style="66" customWidth="1"/>
    <col min="9221" max="9221" width="2.140625" style="66" customWidth="1"/>
    <col min="9222" max="9472" width="11.42578125" style="66"/>
    <col min="9473" max="9473" width="92.85546875" style="66" bestFit="1" customWidth="1"/>
    <col min="9474" max="9475" width="9.85546875" style="66" customWidth="1"/>
    <col min="9476" max="9476" width="15.5703125" style="66" customWidth="1"/>
    <col min="9477" max="9477" width="2.140625" style="66" customWidth="1"/>
    <col min="9478" max="9728" width="11.42578125" style="66"/>
    <col min="9729" max="9729" width="92.85546875" style="66" bestFit="1" customWidth="1"/>
    <col min="9730" max="9731" width="9.85546875" style="66" customWidth="1"/>
    <col min="9732" max="9732" width="15.5703125" style="66" customWidth="1"/>
    <col min="9733" max="9733" width="2.140625" style="66" customWidth="1"/>
    <col min="9734" max="9984" width="11.42578125" style="66"/>
    <col min="9985" max="9985" width="92.85546875" style="66" bestFit="1" customWidth="1"/>
    <col min="9986" max="9987" width="9.85546875" style="66" customWidth="1"/>
    <col min="9988" max="9988" width="15.5703125" style="66" customWidth="1"/>
    <col min="9989" max="9989" width="2.140625" style="66" customWidth="1"/>
    <col min="9990" max="10240" width="11.42578125" style="66"/>
    <col min="10241" max="10241" width="92.85546875" style="66" bestFit="1" customWidth="1"/>
    <col min="10242" max="10243" width="9.85546875" style="66" customWidth="1"/>
    <col min="10244" max="10244" width="15.5703125" style="66" customWidth="1"/>
    <col min="10245" max="10245" width="2.140625" style="66" customWidth="1"/>
    <col min="10246" max="10496" width="11.42578125" style="66"/>
    <col min="10497" max="10497" width="92.85546875" style="66" bestFit="1" customWidth="1"/>
    <col min="10498" max="10499" width="9.85546875" style="66" customWidth="1"/>
    <col min="10500" max="10500" width="15.5703125" style="66" customWidth="1"/>
    <col min="10501" max="10501" width="2.140625" style="66" customWidth="1"/>
    <col min="10502" max="10752" width="11.42578125" style="66"/>
    <col min="10753" max="10753" width="92.85546875" style="66" bestFit="1" customWidth="1"/>
    <col min="10754" max="10755" width="9.85546875" style="66" customWidth="1"/>
    <col min="10756" max="10756" width="15.5703125" style="66" customWidth="1"/>
    <col min="10757" max="10757" width="2.140625" style="66" customWidth="1"/>
    <col min="10758" max="11008" width="11.42578125" style="66"/>
    <col min="11009" max="11009" width="92.85546875" style="66" bestFit="1" customWidth="1"/>
    <col min="11010" max="11011" width="9.85546875" style="66" customWidth="1"/>
    <col min="11012" max="11012" width="15.5703125" style="66" customWidth="1"/>
    <col min="11013" max="11013" width="2.140625" style="66" customWidth="1"/>
    <col min="11014" max="11264" width="11.42578125" style="66"/>
    <col min="11265" max="11265" width="92.85546875" style="66" bestFit="1" customWidth="1"/>
    <col min="11266" max="11267" width="9.85546875" style="66" customWidth="1"/>
    <col min="11268" max="11268" width="15.5703125" style="66" customWidth="1"/>
    <col min="11269" max="11269" width="2.140625" style="66" customWidth="1"/>
    <col min="11270" max="11520" width="11.42578125" style="66"/>
    <col min="11521" max="11521" width="92.85546875" style="66" bestFit="1" customWidth="1"/>
    <col min="11522" max="11523" width="9.85546875" style="66" customWidth="1"/>
    <col min="11524" max="11524" width="15.5703125" style="66" customWidth="1"/>
    <col min="11525" max="11525" width="2.140625" style="66" customWidth="1"/>
    <col min="11526" max="11776" width="11.42578125" style="66"/>
    <col min="11777" max="11777" width="92.85546875" style="66" bestFit="1" customWidth="1"/>
    <col min="11778" max="11779" width="9.85546875" style="66" customWidth="1"/>
    <col min="11780" max="11780" width="15.5703125" style="66" customWidth="1"/>
    <col min="11781" max="11781" width="2.140625" style="66" customWidth="1"/>
    <col min="11782" max="12032" width="11.42578125" style="66"/>
    <col min="12033" max="12033" width="92.85546875" style="66" bestFit="1" customWidth="1"/>
    <col min="12034" max="12035" width="9.85546875" style="66" customWidth="1"/>
    <col min="12036" max="12036" width="15.5703125" style="66" customWidth="1"/>
    <col min="12037" max="12037" width="2.140625" style="66" customWidth="1"/>
    <col min="12038" max="12288" width="11.42578125" style="66"/>
    <col min="12289" max="12289" width="92.85546875" style="66" bestFit="1" customWidth="1"/>
    <col min="12290" max="12291" width="9.85546875" style="66" customWidth="1"/>
    <col min="12292" max="12292" width="15.5703125" style="66" customWidth="1"/>
    <col min="12293" max="12293" width="2.140625" style="66" customWidth="1"/>
    <col min="12294" max="12544" width="11.42578125" style="66"/>
    <col min="12545" max="12545" width="92.85546875" style="66" bestFit="1" customWidth="1"/>
    <col min="12546" max="12547" width="9.85546875" style="66" customWidth="1"/>
    <col min="12548" max="12548" width="15.5703125" style="66" customWidth="1"/>
    <col min="12549" max="12549" width="2.140625" style="66" customWidth="1"/>
    <col min="12550" max="12800" width="11.42578125" style="66"/>
    <col min="12801" max="12801" width="92.85546875" style="66" bestFit="1" customWidth="1"/>
    <col min="12802" max="12803" width="9.85546875" style="66" customWidth="1"/>
    <col min="12804" max="12804" width="15.5703125" style="66" customWidth="1"/>
    <col min="12805" max="12805" width="2.140625" style="66" customWidth="1"/>
    <col min="12806" max="13056" width="11.42578125" style="66"/>
    <col min="13057" max="13057" width="92.85546875" style="66" bestFit="1" customWidth="1"/>
    <col min="13058" max="13059" width="9.85546875" style="66" customWidth="1"/>
    <col min="13060" max="13060" width="15.5703125" style="66" customWidth="1"/>
    <col min="13061" max="13061" width="2.140625" style="66" customWidth="1"/>
    <col min="13062" max="13312" width="11.42578125" style="66"/>
    <col min="13313" max="13313" width="92.85546875" style="66" bestFit="1" customWidth="1"/>
    <col min="13314" max="13315" width="9.85546875" style="66" customWidth="1"/>
    <col min="13316" max="13316" width="15.5703125" style="66" customWidth="1"/>
    <col min="13317" max="13317" width="2.140625" style="66" customWidth="1"/>
    <col min="13318" max="13568" width="11.42578125" style="66"/>
    <col min="13569" max="13569" width="92.85546875" style="66" bestFit="1" customWidth="1"/>
    <col min="13570" max="13571" width="9.85546875" style="66" customWidth="1"/>
    <col min="13572" max="13572" width="15.5703125" style="66" customWidth="1"/>
    <col min="13573" max="13573" width="2.140625" style="66" customWidth="1"/>
    <col min="13574" max="13824" width="11.42578125" style="66"/>
    <col min="13825" max="13825" width="92.85546875" style="66" bestFit="1" customWidth="1"/>
    <col min="13826" max="13827" width="9.85546875" style="66" customWidth="1"/>
    <col min="13828" max="13828" width="15.5703125" style="66" customWidth="1"/>
    <col min="13829" max="13829" width="2.140625" style="66" customWidth="1"/>
    <col min="13830" max="14080" width="11.42578125" style="66"/>
    <col min="14081" max="14081" width="92.85546875" style="66" bestFit="1" customWidth="1"/>
    <col min="14082" max="14083" width="9.85546875" style="66" customWidth="1"/>
    <col min="14084" max="14084" width="15.5703125" style="66" customWidth="1"/>
    <col min="14085" max="14085" width="2.140625" style="66" customWidth="1"/>
    <col min="14086" max="14336" width="11.42578125" style="66"/>
    <col min="14337" max="14337" width="92.85546875" style="66" bestFit="1" customWidth="1"/>
    <col min="14338" max="14339" width="9.85546875" style="66" customWidth="1"/>
    <col min="14340" max="14340" width="15.5703125" style="66" customWidth="1"/>
    <col min="14341" max="14341" width="2.140625" style="66" customWidth="1"/>
    <col min="14342" max="14592" width="11.42578125" style="66"/>
    <col min="14593" max="14593" width="92.85546875" style="66" bestFit="1" customWidth="1"/>
    <col min="14594" max="14595" width="9.85546875" style="66" customWidth="1"/>
    <col min="14596" max="14596" width="15.5703125" style="66" customWidth="1"/>
    <col min="14597" max="14597" width="2.140625" style="66" customWidth="1"/>
    <col min="14598" max="14848" width="11.42578125" style="66"/>
    <col min="14849" max="14849" width="92.85546875" style="66" bestFit="1" customWidth="1"/>
    <col min="14850" max="14851" width="9.85546875" style="66" customWidth="1"/>
    <col min="14852" max="14852" width="15.5703125" style="66" customWidth="1"/>
    <col min="14853" max="14853" width="2.140625" style="66" customWidth="1"/>
    <col min="14854" max="15104" width="11.42578125" style="66"/>
    <col min="15105" max="15105" width="92.85546875" style="66" bestFit="1" customWidth="1"/>
    <col min="15106" max="15107" width="9.85546875" style="66" customWidth="1"/>
    <col min="15108" max="15108" width="15.5703125" style="66" customWidth="1"/>
    <col min="15109" max="15109" width="2.140625" style="66" customWidth="1"/>
    <col min="15110" max="15360" width="11.42578125" style="66"/>
    <col min="15361" max="15361" width="92.85546875" style="66" bestFit="1" customWidth="1"/>
    <col min="15362" max="15363" width="9.85546875" style="66" customWidth="1"/>
    <col min="15364" max="15364" width="15.5703125" style="66" customWidth="1"/>
    <col min="15365" max="15365" width="2.140625" style="66" customWidth="1"/>
    <col min="15366" max="15616" width="11.42578125" style="66"/>
    <col min="15617" max="15617" width="92.85546875" style="66" bestFit="1" customWidth="1"/>
    <col min="15618" max="15619" width="9.85546875" style="66" customWidth="1"/>
    <col min="15620" max="15620" width="15.5703125" style="66" customWidth="1"/>
    <col min="15621" max="15621" width="2.140625" style="66" customWidth="1"/>
    <col min="15622" max="15872" width="11.42578125" style="66"/>
    <col min="15873" max="15873" width="92.85546875" style="66" bestFit="1" customWidth="1"/>
    <col min="15874" max="15875" width="9.85546875" style="66" customWidth="1"/>
    <col min="15876" max="15876" width="15.5703125" style="66" customWidth="1"/>
    <col min="15877" max="15877" width="2.140625" style="66" customWidth="1"/>
    <col min="15878" max="16128" width="11.42578125" style="66"/>
    <col min="16129" max="16129" width="92.85546875" style="66" bestFit="1" customWidth="1"/>
    <col min="16130" max="16131" width="9.85546875" style="66" customWidth="1"/>
    <col min="16132" max="16132" width="15.5703125" style="66" customWidth="1"/>
    <col min="16133" max="16133" width="2.140625" style="66" customWidth="1"/>
    <col min="16134" max="16384" width="11.42578125" style="66"/>
  </cols>
  <sheetData>
    <row r="1" spans="1:5" s="95" customFormat="1" ht="3.75" customHeight="1">
      <c r="A1" s="204"/>
      <c r="B1" s="693"/>
      <c r="C1" s="693"/>
      <c r="D1" s="693"/>
    </row>
    <row r="2" spans="1:5" s="132" customFormat="1" ht="37.5" customHeight="1">
      <c r="A2" s="1567" t="s">
        <v>580</v>
      </c>
      <c r="B2" s="1567"/>
      <c r="C2" s="1567"/>
      <c r="D2" s="1567"/>
    </row>
    <row r="3" spans="1:5" s="132" customFormat="1" ht="24.75" customHeight="1">
      <c r="A3" s="1567" t="s">
        <v>605</v>
      </c>
      <c r="B3" s="1567"/>
      <c r="C3" s="1567"/>
      <c r="D3" s="1567"/>
    </row>
    <row r="4" spans="1:5" s="132" customFormat="1" ht="24.75" customHeight="1">
      <c r="A4" s="1567" t="s">
        <v>1422</v>
      </c>
      <c r="B4" s="1567"/>
      <c r="C4" s="1567"/>
      <c r="D4" s="1567"/>
    </row>
    <row r="5" spans="1:5" s="133" customFormat="1" ht="36" customHeight="1">
      <c r="A5" s="1573" t="s">
        <v>597</v>
      </c>
      <c r="B5" s="1573"/>
      <c r="C5" s="1573"/>
      <c r="D5" s="1573"/>
    </row>
    <row r="6" spans="1:5" ht="6" hidden="1" customHeight="1" thickBot="1">
      <c r="A6" s="449"/>
      <c r="B6" s="734"/>
      <c r="C6" s="734"/>
      <c r="D6" s="734"/>
      <c r="E6" s="66"/>
    </row>
    <row r="7" spans="1:5" ht="2.25" customHeight="1" thickBot="1">
      <c r="A7" s="449"/>
      <c r="B7" s="735"/>
      <c r="C7" s="735"/>
      <c r="D7" s="735"/>
      <c r="E7" s="66"/>
    </row>
    <row r="8" spans="1:5" ht="21.75" customHeight="1" thickTop="1" thickBot="1">
      <c r="A8" s="49"/>
      <c r="B8" s="50" t="s">
        <v>116</v>
      </c>
      <c r="C8" s="50" t="s">
        <v>114</v>
      </c>
      <c r="D8" s="50" t="s">
        <v>606</v>
      </c>
      <c r="E8" s="66"/>
    </row>
    <row r="9" spans="1:5" ht="25.5" customHeight="1" thickTop="1" thickBot="1">
      <c r="A9" s="49" t="s">
        <v>280</v>
      </c>
      <c r="B9" s="208">
        <v>4095832.8478999999</v>
      </c>
      <c r="C9" s="208">
        <v>1097170.0391099998</v>
      </c>
      <c r="D9" s="208">
        <v>5193002.8870100006</v>
      </c>
      <c r="E9" s="66"/>
    </row>
    <row r="10" spans="1:5" ht="16.5" thickTop="1" thickBot="1">
      <c r="A10" s="216" t="s">
        <v>281</v>
      </c>
      <c r="B10" s="210">
        <v>535353.39543999999</v>
      </c>
      <c r="C10" s="210">
        <v>111860.67090000001</v>
      </c>
      <c r="D10" s="210">
        <v>647214.06634000002</v>
      </c>
      <c r="E10" s="66"/>
    </row>
    <row r="11" spans="1:5" ht="15.75" thickTop="1">
      <c r="A11" s="217" t="s">
        <v>282</v>
      </c>
      <c r="B11" s="212">
        <v>96308.29939</v>
      </c>
      <c r="C11" s="212">
        <v>33993.016920000002</v>
      </c>
      <c r="D11" s="212">
        <v>130301.31631000001</v>
      </c>
      <c r="E11" s="66"/>
    </row>
    <row r="12" spans="1:5">
      <c r="A12" s="217" t="s">
        <v>283</v>
      </c>
      <c r="B12" s="212">
        <v>432822.89577</v>
      </c>
      <c r="C12" s="212">
        <v>45019.394850000004</v>
      </c>
      <c r="D12" s="212">
        <v>477842.29061999999</v>
      </c>
      <c r="E12" s="66"/>
    </row>
    <row r="13" spans="1:5">
      <c r="A13" s="217" t="s">
        <v>284</v>
      </c>
      <c r="B13" s="212">
        <v>5474.04054</v>
      </c>
      <c r="C13" s="212">
        <v>24883.948700000001</v>
      </c>
      <c r="D13" s="212">
        <v>30357.989239999999</v>
      </c>
      <c r="E13" s="66"/>
    </row>
    <row r="14" spans="1:5">
      <c r="A14" s="217" t="s">
        <v>285</v>
      </c>
      <c r="B14" s="212">
        <v>0</v>
      </c>
      <c r="C14" s="212">
        <v>0</v>
      </c>
      <c r="D14" s="212">
        <v>0</v>
      </c>
      <c r="E14" s="66"/>
    </row>
    <row r="15" spans="1:5">
      <c r="A15" s="217" t="s">
        <v>286</v>
      </c>
      <c r="B15" s="212">
        <v>743.11100999999996</v>
      </c>
      <c r="C15" s="212">
        <v>7954.1024299999999</v>
      </c>
      <c r="D15" s="212">
        <v>8697.2134399999995</v>
      </c>
      <c r="E15" s="66"/>
    </row>
    <row r="16" spans="1:5">
      <c r="A16" s="217" t="s">
        <v>287</v>
      </c>
      <c r="B16" s="212">
        <v>5.0487299999999999</v>
      </c>
      <c r="C16" s="212">
        <v>10.208</v>
      </c>
      <c r="D16" s="212">
        <v>15.256729999999999</v>
      </c>
      <c r="E16" s="66"/>
    </row>
    <row r="17" spans="1:5">
      <c r="A17" s="217" t="s">
        <v>288</v>
      </c>
      <c r="B17" s="212">
        <v>0</v>
      </c>
      <c r="C17" s="212">
        <v>0</v>
      </c>
      <c r="D17" s="212">
        <v>0</v>
      </c>
      <c r="E17" s="66"/>
    </row>
    <row r="18" spans="1:5" ht="15.75" thickBot="1">
      <c r="A18" s="217" t="s">
        <v>289</v>
      </c>
      <c r="B18" s="212">
        <v>0</v>
      </c>
      <c r="C18" s="212">
        <v>0</v>
      </c>
      <c r="D18" s="212">
        <v>0</v>
      </c>
      <c r="E18" s="66"/>
    </row>
    <row r="19" spans="1:5" ht="16.5" thickTop="1" thickBot="1">
      <c r="A19" s="216" t="s">
        <v>290</v>
      </c>
      <c r="B19" s="210">
        <v>73648.364600000001</v>
      </c>
      <c r="C19" s="210">
        <v>86941.685989999998</v>
      </c>
      <c r="D19" s="210">
        <v>160590.05059</v>
      </c>
      <c r="E19" s="66"/>
    </row>
    <row r="20" spans="1:5" ht="15.75" thickTop="1">
      <c r="A20" s="217" t="s">
        <v>291</v>
      </c>
      <c r="B20" s="212">
        <v>0</v>
      </c>
      <c r="C20" s="212">
        <v>0</v>
      </c>
      <c r="D20" s="212">
        <v>0</v>
      </c>
      <c r="E20" s="66"/>
    </row>
    <row r="21" spans="1:5">
      <c r="A21" s="217" t="s">
        <v>292</v>
      </c>
      <c r="B21" s="212">
        <v>8448.4368200000008</v>
      </c>
      <c r="C21" s="212">
        <v>11129.62255</v>
      </c>
      <c r="D21" s="212">
        <v>19578.059370000003</v>
      </c>
      <c r="E21" s="66"/>
    </row>
    <row r="22" spans="1:5">
      <c r="A22" s="217" t="s">
        <v>293</v>
      </c>
      <c r="B22" s="212">
        <v>0</v>
      </c>
      <c r="C22" s="212">
        <v>0</v>
      </c>
      <c r="D22" s="212">
        <v>0</v>
      </c>
      <c r="E22" s="66"/>
    </row>
    <row r="23" spans="1:5">
      <c r="A23" s="217" t="s">
        <v>294</v>
      </c>
      <c r="B23" s="212">
        <v>0</v>
      </c>
      <c r="C23" s="212">
        <v>0</v>
      </c>
      <c r="D23" s="212">
        <v>0</v>
      </c>
      <c r="E23" s="66"/>
    </row>
    <row r="24" spans="1:5">
      <c r="A24" s="217" t="s">
        <v>295</v>
      </c>
      <c r="B24" s="212">
        <v>2287.44803</v>
      </c>
      <c r="C24" s="212">
        <v>46572.063860000002</v>
      </c>
      <c r="D24" s="212">
        <v>48859.511890000002</v>
      </c>
      <c r="E24" s="66"/>
    </row>
    <row r="25" spans="1:5">
      <c r="A25" s="217" t="s">
        <v>296</v>
      </c>
      <c r="B25" s="212">
        <v>62912.479749999999</v>
      </c>
      <c r="C25" s="212">
        <v>29233.319019999999</v>
      </c>
      <c r="D25" s="212">
        <v>92145.798769999994</v>
      </c>
      <c r="E25" s="66"/>
    </row>
    <row r="26" spans="1:5">
      <c r="A26" s="217" t="s">
        <v>297</v>
      </c>
      <c r="B26" s="212">
        <v>0</v>
      </c>
      <c r="C26" s="212">
        <v>6.6805600000000007</v>
      </c>
      <c r="D26" s="212">
        <v>6.6805600000000007</v>
      </c>
      <c r="E26" s="66"/>
    </row>
    <row r="27" spans="1:5" ht="15.75" thickBot="1">
      <c r="A27" s="217" t="s">
        <v>298</v>
      </c>
      <c r="B27" s="212">
        <v>0</v>
      </c>
      <c r="C27" s="212">
        <v>0</v>
      </c>
      <c r="D27" s="212">
        <v>0</v>
      </c>
      <c r="E27" s="66"/>
    </row>
    <row r="28" spans="1:5" ht="16.5" thickTop="1" thickBot="1">
      <c r="A28" s="216" t="s">
        <v>299</v>
      </c>
      <c r="B28" s="210">
        <v>3231403.5877700001</v>
      </c>
      <c r="C28" s="210">
        <v>852892.63774999999</v>
      </c>
      <c r="D28" s="210">
        <v>4084296.2255199999</v>
      </c>
      <c r="E28" s="66"/>
    </row>
    <row r="29" spans="1:5" ht="15.75" thickTop="1">
      <c r="A29" s="222" t="s">
        <v>300</v>
      </c>
      <c r="B29" s="212">
        <v>3218819.7163499999</v>
      </c>
      <c r="C29" s="212">
        <v>843327.59710999997</v>
      </c>
      <c r="D29" s="212">
        <v>4062147.3134599999</v>
      </c>
      <c r="E29" s="66"/>
    </row>
    <row r="30" spans="1:5">
      <c r="A30" s="217" t="s">
        <v>301</v>
      </c>
      <c r="B30" s="212">
        <v>3166954.8311399999</v>
      </c>
      <c r="C30" s="212">
        <v>761525.56365000003</v>
      </c>
      <c r="D30" s="212">
        <v>3928480.3947899998</v>
      </c>
      <c r="E30" s="66"/>
    </row>
    <row r="31" spans="1:5">
      <c r="A31" s="217" t="s">
        <v>302</v>
      </c>
      <c r="B31" s="212">
        <v>48013.878189999996</v>
      </c>
      <c r="C31" s="212">
        <v>81802.033459999991</v>
      </c>
      <c r="D31" s="212">
        <v>129815.91165000001</v>
      </c>
      <c r="E31" s="66"/>
    </row>
    <row r="32" spans="1:5">
      <c r="A32" s="217" t="s">
        <v>303</v>
      </c>
      <c r="B32" s="212">
        <v>3851.00702</v>
      </c>
      <c r="C32" s="212">
        <v>0</v>
      </c>
      <c r="D32" s="212">
        <v>3851.00702</v>
      </c>
      <c r="E32" s="66"/>
    </row>
    <row r="33" spans="1:5">
      <c r="A33" s="222" t="s">
        <v>304</v>
      </c>
      <c r="B33" s="212">
        <v>25532.904500000001</v>
      </c>
      <c r="C33" s="212">
        <v>16577.13825</v>
      </c>
      <c r="D33" s="212">
        <v>42110.042750000001</v>
      </c>
      <c r="E33" s="66"/>
    </row>
    <row r="34" spans="1:5">
      <c r="A34" s="217" t="s">
        <v>305</v>
      </c>
      <c r="B34" s="212">
        <v>24827.76064</v>
      </c>
      <c r="C34" s="212">
        <v>12304.31848</v>
      </c>
      <c r="D34" s="212">
        <v>37132.079119999995</v>
      </c>
      <c r="E34" s="66"/>
    </row>
    <row r="35" spans="1:5">
      <c r="A35" s="217" t="s">
        <v>306</v>
      </c>
      <c r="B35" s="212">
        <v>627.07993999999997</v>
      </c>
      <c r="C35" s="212">
        <v>4272.8197699999992</v>
      </c>
      <c r="D35" s="212">
        <v>4899.8997099999997</v>
      </c>
      <c r="E35" s="66"/>
    </row>
    <row r="36" spans="1:5">
      <c r="A36" s="218" t="s">
        <v>307</v>
      </c>
      <c r="B36" s="212">
        <v>78.063919999999996</v>
      </c>
      <c r="C36" s="212">
        <v>0</v>
      </c>
      <c r="D36" s="212">
        <v>78.063919999999996</v>
      </c>
      <c r="E36" s="66"/>
    </row>
    <row r="37" spans="1:5">
      <c r="A37" s="222" t="s">
        <v>308</v>
      </c>
      <c r="B37" s="212">
        <v>48848.620539999996</v>
      </c>
      <c r="C37" s="212">
        <v>55801.260909999997</v>
      </c>
      <c r="D37" s="212">
        <v>104649.88145</v>
      </c>
      <c r="E37" s="66"/>
    </row>
    <row r="38" spans="1:5">
      <c r="A38" s="217" t="s">
        <v>309</v>
      </c>
      <c r="B38" s="212">
        <v>46996.367689999999</v>
      </c>
      <c r="C38" s="212">
        <v>35297.451569999997</v>
      </c>
      <c r="D38" s="212">
        <v>82293.819260000004</v>
      </c>
      <c r="E38" s="66"/>
    </row>
    <row r="39" spans="1:5">
      <c r="A39" s="217" t="s">
        <v>310</v>
      </c>
      <c r="B39" s="212">
        <v>1852.2528500000001</v>
      </c>
      <c r="C39" s="212">
        <v>20503.80934</v>
      </c>
      <c r="D39" s="212">
        <v>22356.062190000001</v>
      </c>
      <c r="E39" s="66"/>
    </row>
    <row r="40" spans="1:5">
      <c r="A40" s="217" t="s">
        <v>311</v>
      </c>
      <c r="B40" s="212">
        <v>0</v>
      </c>
      <c r="C40" s="212">
        <v>0</v>
      </c>
      <c r="D40" s="212">
        <v>0</v>
      </c>
      <c r="E40" s="66"/>
    </row>
    <row r="41" spans="1:5">
      <c r="A41" s="222" t="s">
        <v>312</v>
      </c>
      <c r="B41" s="212">
        <v>47364.166740000001</v>
      </c>
      <c r="C41" s="212">
        <v>7747.2742600000001</v>
      </c>
      <c r="D41" s="212">
        <v>55111.440999999999</v>
      </c>
      <c r="E41" s="66"/>
    </row>
    <row r="42" spans="1:5">
      <c r="A42" s="218" t="s">
        <v>313</v>
      </c>
      <c r="B42" s="212">
        <v>45936.445070000002</v>
      </c>
      <c r="C42" s="212">
        <v>6368.8690500000002</v>
      </c>
      <c r="D42" s="212">
        <v>52305.314119999995</v>
      </c>
      <c r="E42" s="66"/>
    </row>
    <row r="43" spans="1:5">
      <c r="A43" s="217" t="s">
        <v>314</v>
      </c>
      <c r="B43" s="212">
        <v>1027.1663100000001</v>
      </c>
      <c r="C43" s="212">
        <v>1148.9241299999999</v>
      </c>
      <c r="D43" s="212">
        <v>2176.0904399999999</v>
      </c>
      <c r="E43" s="66"/>
    </row>
    <row r="44" spans="1:5">
      <c r="A44" s="217" t="s">
        <v>315</v>
      </c>
      <c r="B44" s="212">
        <v>380.63398000000001</v>
      </c>
      <c r="C44" s="212">
        <v>92.986460000000008</v>
      </c>
      <c r="D44" s="212">
        <v>473.62044000000003</v>
      </c>
      <c r="E44" s="66"/>
    </row>
    <row r="45" spans="1:5">
      <c r="A45" s="217" t="s">
        <v>316</v>
      </c>
      <c r="B45" s="212">
        <v>19.921380000000003</v>
      </c>
      <c r="C45" s="212">
        <v>136.49462</v>
      </c>
      <c r="D45" s="212">
        <v>156.416</v>
      </c>
      <c r="E45" s="66"/>
    </row>
    <row r="46" spans="1:5">
      <c r="A46" s="217" t="s">
        <v>317</v>
      </c>
      <c r="B46" s="212">
        <v>0</v>
      </c>
      <c r="C46" s="212">
        <v>0</v>
      </c>
      <c r="D46" s="212">
        <v>0</v>
      </c>
      <c r="E46" s="66"/>
    </row>
    <row r="47" spans="1:5">
      <c r="A47" s="126" t="s">
        <v>318</v>
      </c>
      <c r="B47" s="212">
        <v>0</v>
      </c>
      <c r="C47" s="212">
        <v>0</v>
      </c>
      <c r="D47" s="212">
        <v>0</v>
      </c>
      <c r="E47" s="66"/>
    </row>
    <row r="48" spans="1:5">
      <c r="A48" s="233" t="s">
        <v>319</v>
      </c>
      <c r="B48" s="212">
        <v>-109161.82036</v>
      </c>
      <c r="C48" s="212">
        <v>-70560.63278</v>
      </c>
      <c r="D48" s="212">
        <v>-179722.45314</v>
      </c>
      <c r="E48" s="66"/>
    </row>
    <row r="49" spans="1:5">
      <c r="A49" s="217" t="s">
        <v>320</v>
      </c>
      <c r="B49" s="212">
        <v>-20797.563449999998</v>
      </c>
      <c r="C49" s="212">
        <v>-3453.5702700000002</v>
      </c>
      <c r="D49" s="212">
        <v>-24251.133719999998</v>
      </c>
      <c r="E49" s="66"/>
    </row>
    <row r="50" spans="1:5">
      <c r="A50" s="217" t="s">
        <v>321</v>
      </c>
      <c r="B50" s="212">
        <v>-602.65834999999993</v>
      </c>
      <c r="C50" s="212">
        <v>-4656.5317300000006</v>
      </c>
      <c r="D50" s="212">
        <v>-5259.1900800000003</v>
      </c>
      <c r="E50" s="66"/>
    </row>
    <row r="51" spans="1:5">
      <c r="A51" s="217" t="s">
        <v>322</v>
      </c>
      <c r="B51" s="212">
        <v>-13292.55205</v>
      </c>
      <c r="C51" s="212">
        <v>-3153.54052</v>
      </c>
      <c r="D51" s="212">
        <v>-16446.092570000001</v>
      </c>
      <c r="E51" s="66"/>
    </row>
    <row r="52" spans="1:5">
      <c r="A52" s="217" t="s">
        <v>323</v>
      </c>
      <c r="B52" s="212">
        <v>-262.79115999999999</v>
      </c>
      <c r="C52" s="212">
        <v>-1111.9531299999999</v>
      </c>
      <c r="D52" s="212">
        <v>-1374.7442900000001</v>
      </c>
      <c r="E52" s="66"/>
    </row>
    <row r="53" spans="1:5">
      <c r="A53" s="217" t="s">
        <v>324</v>
      </c>
      <c r="B53" s="212">
        <v>-31919.016350000002</v>
      </c>
      <c r="C53" s="212">
        <v>-22452.562300000001</v>
      </c>
      <c r="D53" s="212">
        <v>-54371.578649999996</v>
      </c>
      <c r="E53" s="66"/>
    </row>
    <row r="54" spans="1:5">
      <c r="A54" s="217" t="s">
        <v>325</v>
      </c>
      <c r="B54" s="212">
        <v>-1169.4609699999999</v>
      </c>
      <c r="C54" s="212">
        <v>-15074.912350000001</v>
      </c>
      <c r="D54" s="212">
        <v>-16244.373320000001</v>
      </c>
      <c r="E54" s="66"/>
    </row>
    <row r="55" spans="1:5">
      <c r="A55" s="217" t="s">
        <v>326</v>
      </c>
      <c r="B55" s="212">
        <v>-41117.778039999997</v>
      </c>
      <c r="C55" s="212">
        <v>-20657.562480000001</v>
      </c>
      <c r="D55" s="212">
        <v>-61775.340520000005</v>
      </c>
      <c r="E55" s="66"/>
    </row>
    <row r="56" spans="1:5">
      <c r="A56" s="217" t="s">
        <v>327</v>
      </c>
      <c r="B56" s="212">
        <v>1.0000000000000001E-5</v>
      </c>
      <c r="C56" s="212">
        <v>0</v>
      </c>
      <c r="D56" s="212">
        <v>1.0000000000000001E-5</v>
      </c>
      <c r="E56" s="66"/>
    </row>
    <row r="57" spans="1:5">
      <c r="A57" s="217" t="s">
        <v>328</v>
      </c>
      <c r="B57" s="212">
        <v>0</v>
      </c>
      <c r="C57" s="212">
        <v>0</v>
      </c>
      <c r="D57" s="212">
        <v>0</v>
      </c>
      <c r="E57" s="66"/>
    </row>
    <row r="58" spans="1:5" ht="15.75" thickBot="1">
      <c r="A58" s="217" t="s">
        <v>329</v>
      </c>
      <c r="B58" s="212">
        <v>0</v>
      </c>
      <c r="C58" s="212">
        <v>0</v>
      </c>
      <c r="D58" s="212">
        <v>0</v>
      </c>
      <c r="E58" s="66"/>
    </row>
    <row r="59" spans="1:5" ht="16.5" thickTop="1" thickBot="1">
      <c r="A59" s="216" t="s">
        <v>330</v>
      </c>
      <c r="B59" s="210">
        <v>19575.72525</v>
      </c>
      <c r="C59" s="210">
        <v>2507.9197599999998</v>
      </c>
      <c r="D59" s="210">
        <v>22083.64501</v>
      </c>
      <c r="E59" s="66"/>
    </row>
    <row r="60" spans="1:5" ht="15.75" thickTop="1">
      <c r="A60" s="217" t="s">
        <v>331</v>
      </c>
      <c r="B60" s="212">
        <v>0</v>
      </c>
      <c r="C60" s="212">
        <v>0</v>
      </c>
      <c r="D60" s="212">
        <v>0</v>
      </c>
      <c r="E60" s="66"/>
    </row>
    <row r="61" spans="1:5">
      <c r="A61" s="217" t="s">
        <v>332</v>
      </c>
      <c r="B61" s="212">
        <v>8835.4974499999989</v>
      </c>
      <c r="C61" s="212">
        <v>1328.75155</v>
      </c>
      <c r="D61" s="212">
        <v>10164.249</v>
      </c>
      <c r="E61" s="66"/>
    </row>
    <row r="62" spans="1:5">
      <c r="A62" s="217" t="s">
        <v>333</v>
      </c>
      <c r="B62" s="212">
        <v>11923.46308</v>
      </c>
      <c r="C62" s="212">
        <v>1179.16821</v>
      </c>
      <c r="D62" s="212">
        <v>13102.631289999999</v>
      </c>
      <c r="E62" s="66"/>
    </row>
    <row r="63" spans="1:5">
      <c r="A63" s="217" t="s">
        <v>334</v>
      </c>
      <c r="B63" s="212">
        <v>0</v>
      </c>
      <c r="C63" s="212">
        <v>0</v>
      </c>
      <c r="D63" s="212">
        <v>0</v>
      </c>
      <c r="E63" s="66"/>
    </row>
    <row r="64" spans="1:5" ht="15.75" thickBot="1">
      <c r="A64" s="217" t="s">
        <v>335</v>
      </c>
      <c r="B64" s="212">
        <v>-1183.2352800000001</v>
      </c>
      <c r="C64" s="212">
        <v>0</v>
      </c>
      <c r="D64" s="212">
        <v>-1183.2352800000001</v>
      </c>
      <c r="E64" s="66"/>
    </row>
    <row r="65" spans="1:5" ht="16.5" thickTop="1" thickBot="1">
      <c r="A65" s="216" t="s">
        <v>336</v>
      </c>
      <c r="B65" s="210">
        <v>5894.7345500000001</v>
      </c>
      <c r="C65" s="210">
        <v>1129.65183</v>
      </c>
      <c r="D65" s="210">
        <v>7024.3863799999999</v>
      </c>
      <c r="E65" s="66"/>
    </row>
    <row r="66" spans="1:5" ht="15.75" thickTop="1">
      <c r="A66" s="217" t="s">
        <v>337</v>
      </c>
      <c r="B66" s="212">
        <v>0</v>
      </c>
      <c r="C66" s="212">
        <v>0</v>
      </c>
      <c r="D66" s="212">
        <v>0</v>
      </c>
      <c r="E66" s="66"/>
    </row>
    <row r="67" spans="1:5">
      <c r="A67" s="217" t="s">
        <v>338</v>
      </c>
      <c r="B67" s="212">
        <v>19754.139489999998</v>
      </c>
      <c r="C67" s="212">
        <v>2137.5067100000001</v>
      </c>
      <c r="D67" s="212">
        <v>21891.646199999999</v>
      </c>
      <c r="E67" s="66"/>
    </row>
    <row r="68" spans="1:5">
      <c r="A68" s="217" t="s">
        <v>339</v>
      </c>
      <c r="B68" s="212">
        <v>0</v>
      </c>
      <c r="C68" s="212">
        <v>0</v>
      </c>
      <c r="D68" s="212">
        <v>0</v>
      </c>
      <c r="E68" s="66"/>
    </row>
    <row r="69" spans="1:5">
      <c r="A69" s="217" t="s">
        <v>340</v>
      </c>
      <c r="B69" s="212">
        <v>0</v>
      </c>
      <c r="C69" s="212">
        <v>0</v>
      </c>
      <c r="D69" s="212">
        <v>0</v>
      </c>
      <c r="E69" s="66"/>
    </row>
    <row r="70" spans="1:5" ht="15.75" thickBot="1">
      <c r="A70" s="217" t="s">
        <v>341</v>
      </c>
      <c r="B70" s="212">
        <v>-13859.40494</v>
      </c>
      <c r="C70" s="212">
        <v>-1007.85488</v>
      </c>
      <c r="D70" s="212">
        <v>-14867.259820000001</v>
      </c>
      <c r="E70" s="66"/>
    </row>
    <row r="71" spans="1:5" ht="16.5" thickTop="1" thickBot="1">
      <c r="A71" s="216" t="s">
        <v>342</v>
      </c>
      <c r="B71" s="210">
        <v>58580.835270000003</v>
      </c>
      <c r="C71" s="210">
        <v>25132.920289999998</v>
      </c>
      <c r="D71" s="210">
        <v>83713.755560000005</v>
      </c>
      <c r="E71" s="66"/>
    </row>
    <row r="72" spans="1:5" ht="15.75" thickTop="1">
      <c r="A72" s="217" t="s">
        <v>291</v>
      </c>
      <c r="B72" s="212">
        <v>0</v>
      </c>
      <c r="C72" s="212">
        <v>0</v>
      </c>
      <c r="D72" s="212">
        <v>0</v>
      </c>
      <c r="E72" s="66"/>
    </row>
    <row r="73" spans="1:5">
      <c r="A73" s="217" t="s">
        <v>292</v>
      </c>
      <c r="B73" s="212">
        <v>7087.14966</v>
      </c>
      <c r="C73" s="212">
        <v>0</v>
      </c>
      <c r="D73" s="212">
        <v>7087.14966</v>
      </c>
      <c r="E73" s="66"/>
    </row>
    <row r="74" spans="1:5">
      <c r="A74" s="217" t="s">
        <v>293</v>
      </c>
      <c r="B74" s="212">
        <v>0</v>
      </c>
      <c r="C74" s="212">
        <v>0</v>
      </c>
      <c r="D74" s="212">
        <v>0</v>
      </c>
      <c r="E74" s="66"/>
    </row>
    <row r="75" spans="1:5">
      <c r="A75" s="217" t="s">
        <v>294</v>
      </c>
      <c r="B75" s="212">
        <v>0</v>
      </c>
      <c r="C75" s="212">
        <v>0</v>
      </c>
      <c r="D75" s="212">
        <v>0</v>
      </c>
      <c r="E75" s="66"/>
    </row>
    <row r="76" spans="1:5">
      <c r="A76" s="217" t="s">
        <v>343</v>
      </c>
      <c r="B76" s="212">
        <v>424.64368000000002</v>
      </c>
      <c r="C76" s="212">
        <v>0</v>
      </c>
      <c r="D76" s="212">
        <v>424.64368000000002</v>
      </c>
      <c r="E76" s="66"/>
    </row>
    <row r="77" spans="1:5">
      <c r="A77" s="217" t="s">
        <v>344</v>
      </c>
      <c r="B77" s="212">
        <v>23039.071</v>
      </c>
      <c r="C77" s="212">
        <v>213.346</v>
      </c>
      <c r="D77" s="212">
        <v>23252.417000000001</v>
      </c>
      <c r="E77" s="66"/>
    </row>
    <row r="78" spans="1:5">
      <c r="A78" s="217" t="s">
        <v>296</v>
      </c>
      <c r="B78" s="212">
        <v>28122.048640000001</v>
      </c>
      <c r="C78" s="212">
        <v>25021.644230000002</v>
      </c>
      <c r="D78" s="212">
        <v>53143.692869999999</v>
      </c>
      <c r="E78" s="66"/>
    </row>
    <row r="79" spans="1:5">
      <c r="A79" s="217" t="s">
        <v>345</v>
      </c>
      <c r="B79" s="212">
        <v>62.311080000000004</v>
      </c>
      <c r="C79" s="212">
        <v>0</v>
      </c>
      <c r="D79" s="212">
        <v>62.311080000000004</v>
      </c>
      <c r="E79" s="66"/>
    </row>
    <row r="80" spans="1:5" ht="15.75" thickBot="1">
      <c r="A80" s="217" t="s">
        <v>346</v>
      </c>
      <c r="B80" s="212">
        <v>-154.38879</v>
      </c>
      <c r="C80" s="212">
        <v>-102.06994</v>
      </c>
      <c r="D80" s="212">
        <v>-256.45873</v>
      </c>
      <c r="E80" s="66"/>
    </row>
    <row r="81" spans="1:5" ht="16.5" thickTop="1" thickBot="1">
      <c r="A81" s="216" t="s">
        <v>347</v>
      </c>
      <c r="B81" s="210">
        <v>148335.82902</v>
      </c>
      <c r="C81" s="210">
        <v>15974.950439999999</v>
      </c>
      <c r="D81" s="210">
        <v>164310.77946000002</v>
      </c>
      <c r="E81" s="66"/>
    </row>
    <row r="82" spans="1:5" ht="15.75" thickTop="1">
      <c r="A82" s="217" t="s">
        <v>348</v>
      </c>
      <c r="B82" s="212">
        <v>25094.956600000001</v>
      </c>
      <c r="C82" s="212">
        <v>3875.84</v>
      </c>
      <c r="D82" s="212">
        <v>28970.796600000001</v>
      </c>
      <c r="E82" s="66"/>
    </row>
    <row r="83" spans="1:5">
      <c r="A83" s="217" t="s">
        <v>349</v>
      </c>
      <c r="B83" s="212">
        <v>85802.229240000001</v>
      </c>
      <c r="C83" s="212">
        <v>7561.1302900000001</v>
      </c>
      <c r="D83" s="212">
        <v>93363.359530000002</v>
      </c>
      <c r="E83" s="66"/>
    </row>
    <row r="84" spans="1:5">
      <c r="A84" s="217" t="s">
        <v>350</v>
      </c>
      <c r="B84" s="212">
        <v>15986.5072</v>
      </c>
      <c r="C84" s="212">
        <v>1371.2999299999999</v>
      </c>
      <c r="D84" s="212">
        <v>17357.807129999997</v>
      </c>
      <c r="E84" s="66"/>
    </row>
    <row r="85" spans="1:5">
      <c r="A85" s="217" t="s">
        <v>351</v>
      </c>
      <c r="B85" s="212">
        <v>4797.3665499999997</v>
      </c>
      <c r="C85" s="212">
        <v>1190.4929299999999</v>
      </c>
      <c r="D85" s="212">
        <v>5987.8594800000001</v>
      </c>
      <c r="E85" s="66"/>
    </row>
    <row r="86" spans="1:5">
      <c r="A86" s="217" t="s">
        <v>352</v>
      </c>
      <c r="B86" s="212">
        <v>7741.1604100000004</v>
      </c>
      <c r="C86" s="212">
        <v>1439.4998899999998</v>
      </c>
      <c r="D86" s="212">
        <v>9180.6603000000014</v>
      </c>
      <c r="E86" s="66"/>
    </row>
    <row r="87" spans="1:5">
      <c r="A87" s="217" t="s">
        <v>353</v>
      </c>
      <c r="B87" s="212">
        <v>2280.9792000000002</v>
      </c>
      <c r="C87" s="212">
        <v>520.18853999999999</v>
      </c>
      <c r="D87" s="212">
        <v>2801.1677400000003</v>
      </c>
      <c r="E87" s="66"/>
    </row>
    <row r="88" spans="1:5">
      <c r="A88" s="217" t="s">
        <v>354</v>
      </c>
      <c r="B88" s="212">
        <v>143.94242000000003</v>
      </c>
      <c r="C88" s="212">
        <v>16.498860000000001</v>
      </c>
      <c r="D88" s="212">
        <v>160.44128000000001</v>
      </c>
      <c r="E88" s="66"/>
    </row>
    <row r="89" spans="1:5">
      <c r="A89" s="217" t="s">
        <v>355</v>
      </c>
      <c r="B89" s="212">
        <v>0</v>
      </c>
      <c r="C89" s="212">
        <v>0</v>
      </c>
      <c r="D89" s="212">
        <v>0</v>
      </c>
      <c r="E89" s="66"/>
    </row>
    <row r="90" spans="1:5" ht="15.75" thickBot="1">
      <c r="A90" s="217" t="s">
        <v>356</v>
      </c>
      <c r="B90" s="212">
        <v>6488.6874000000007</v>
      </c>
      <c r="C90" s="212">
        <v>0</v>
      </c>
      <c r="D90" s="212">
        <v>6488.6874000000007</v>
      </c>
      <c r="E90" s="66"/>
    </row>
    <row r="91" spans="1:5" ht="16.5" thickTop="1" thickBot="1">
      <c r="A91" s="216" t="s">
        <v>357</v>
      </c>
      <c r="B91" s="210">
        <v>23040.376</v>
      </c>
      <c r="C91" s="210">
        <v>729.60215000000005</v>
      </c>
      <c r="D91" s="210">
        <v>23769.978149999999</v>
      </c>
      <c r="E91" s="66"/>
    </row>
    <row r="92" spans="1:5" ht="15.75" thickTop="1">
      <c r="A92" s="217" t="s">
        <v>358</v>
      </c>
      <c r="B92" s="212">
        <v>1544.1447000000001</v>
      </c>
      <c r="C92" s="212">
        <v>200.76014999999998</v>
      </c>
      <c r="D92" s="212">
        <v>1744.9048500000001</v>
      </c>
      <c r="E92" s="66"/>
    </row>
    <row r="93" spans="1:5">
      <c r="A93" s="217" t="s">
        <v>359</v>
      </c>
      <c r="B93" s="212">
        <v>3801.3314999999998</v>
      </c>
      <c r="C93" s="212">
        <v>528.84199999999998</v>
      </c>
      <c r="D93" s="212">
        <v>4330.1734999999999</v>
      </c>
      <c r="E93" s="66"/>
    </row>
    <row r="94" spans="1:5">
      <c r="A94" s="217" t="s">
        <v>360</v>
      </c>
      <c r="B94" s="212">
        <v>14842.95501</v>
      </c>
      <c r="C94" s="212">
        <v>0</v>
      </c>
      <c r="D94" s="212">
        <v>14842.95501</v>
      </c>
      <c r="E94" s="66"/>
    </row>
    <row r="95" spans="1:5">
      <c r="A95" s="217" t="s">
        <v>361</v>
      </c>
      <c r="B95" s="212">
        <v>2851.94479</v>
      </c>
      <c r="C95" s="212">
        <v>0</v>
      </c>
      <c r="D95" s="212">
        <v>2851.94479</v>
      </c>
      <c r="E95" s="66"/>
    </row>
    <row r="96" spans="1:5" s="106" customFormat="1" ht="12.75" thickBot="1">
      <c r="A96" s="991" t="s">
        <v>362</v>
      </c>
      <c r="B96" s="215">
        <v>0</v>
      </c>
      <c r="C96" s="215">
        <v>0</v>
      </c>
      <c r="D96" s="215">
        <v>0</v>
      </c>
    </row>
    <row r="97" spans="1:5" ht="16.5" thickTop="1" thickBot="1">
      <c r="A97" s="216" t="s">
        <v>363</v>
      </c>
      <c r="B97" s="210">
        <v>0</v>
      </c>
      <c r="C97" s="210">
        <v>0</v>
      </c>
      <c r="D97" s="210">
        <v>0</v>
      </c>
      <c r="E97" s="66"/>
    </row>
    <row r="98" spans="1:5" ht="15.75" thickTop="1">
      <c r="A98" s="217" t="s">
        <v>364</v>
      </c>
      <c r="B98" s="212">
        <v>0</v>
      </c>
      <c r="C98" s="212">
        <v>0</v>
      </c>
      <c r="D98" s="212">
        <v>0</v>
      </c>
      <c r="E98" s="66"/>
    </row>
    <row r="99" spans="1:5">
      <c r="A99" s="217" t="s">
        <v>365</v>
      </c>
      <c r="B99" s="212">
        <v>0</v>
      </c>
      <c r="C99" s="212">
        <v>0</v>
      </c>
      <c r="D99" s="212">
        <v>0</v>
      </c>
      <c r="E99" s="66"/>
    </row>
    <row r="100" spans="1:5">
      <c r="A100" s="217" t="s">
        <v>366</v>
      </c>
      <c r="B100" s="212">
        <v>0</v>
      </c>
      <c r="C100" s="212">
        <v>0</v>
      </c>
      <c r="D100" s="212">
        <v>0</v>
      </c>
      <c r="E100" s="66"/>
    </row>
    <row r="101" spans="1:5">
      <c r="A101" s="217" t="s">
        <v>367</v>
      </c>
      <c r="B101" s="212">
        <v>0</v>
      </c>
      <c r="C101" s="212">
        <v>0</v>
      </c>
      <c r="D101" s="212">
        <v>0</v>
      </c>
      <c r="E101" s="66"/>
    </row>
    <row r="102" spans="1:5">
      <c r="A102" s="217" t="s">
        <v>368</v>
      </c>
      <c r="B102" s="212">
        <v>0</v>
      </c>
      <c r="C102" s="212">
        <v>0</v>
      </c>
      <c r="D102" s="212">
        <v>0</v>
      </c>
      <c r="E102" s="66"/>
    </row>
    <row r="103" spans="1:5" s="106" customFormat="1" ht="12.75" thickBot="1">
      <c r="A103" s="991" t="s">
        <v>369</v>
      </c>
      <c r="B103" s="215">
        <v>0</v>
      </c>
      <c r="C103" s="215">
        <v>0</v>
      </c>
      <c r="D103" s="215">
        <v>0</v>
      </c>
    </row>
    <row r="104" spans="1:5" ht="16.5" thickTop="1" thickBot="1">
      <c r="A104" s="220" t="s">
        <v>370</v>
      </c>
      <c r="B104" s="208">
        <v>3823039.37952</v>
      </c>
      <c r="C104" s="208">
        <v>1014283.9273</v>
      </c>
      <c r="D104" s="208">
        <v>4837323.3068199996</v>
      </c>
      <c r="E104" s="66"/>
    </row>
    <row r="105" spans="1:5" ht="16.5" thickTop="1" thickBot="1">
      <c r="A105" s="216" t="s">
        <v>371</v>
      </c>
      <c r="B105" s="210">
        <v>3255644.6460899999</v>
      </c>
      <c r="C105" s="210">
        <v>770371.00338999997</v>
      </c>
      <c r="D105" s="210">
        <v>4026015.6494800001</v>
      </c>
      <c r="E105" s="66"/>
    </row>
    <row r="106" spans="1:5" ht="15.75" thickTop="1">
      <c r="A106" s="217" t="s">
        <v>372</v>
      </c>
      <c r="B106" s="212">
        <v>201342.43803999998</v>
      </c>
      <c r="C106" s="212">
        <v>12009.4516</v>
      </c>
      <c r="D106" s="212">
        <v>213351.88963999998</v>
      </c>
      <c r="E106" s="66"/>
    </row>
    <row r="107" spans="1:5">
      <c r="A107" s="217" t="s">
        <v>373</v>
      </c>
      <c r="B107" s="212">
        <v>201221.56162999998</v>
      </c>
      <c r="C107" s="212">
        <v>11999.2436</v>
      </c>
      <c r="D107" s="212">
        <v>213220.80523</v>
      </c>
      <c r="E107" s="66"/>
    </row>
    <row r="108" spans="1:5">
      <c r="A108" s="217" t="s">
        <v>374</v>
      </c>
      <c r="B108" s="212">
        <v>120.87641000000001</v>
      </c>
      <c r="C108" s="212">
        <v>10.208</v>
      </c>
      <c r="D108" s="212">
        <v>131.08440999999999</v>
      </c>
      <c r="E108" s="66"/>
    </row>
    <row r="109" spans="1:5">
      <c r="A109" s="217" t="s">
        <v>375</v>
      </c>
      <c r="B109" s="212">
        <v>526481.77413000003</v>
      </c>
      <c r="C109" s="212">
        <v>160106.08955</v>
      </c>
      <c r="D109" s="212">
        <v>686587.86367999995</v>
      </c>
      <c r="E109" s="66"/>
    </row>
    <row r="110" spans="1:5">
      <c r="A110" s="217" t="s">
        <v>376</v>
      </c>
      <c r="B110" s="212">
        <v>60817.981850000004</v>
      </c>
      <c r="C110" s="212">
        <v>142.79006000000001</v>
      </c>
      <c r="D110" s="212">
        <v>60960.771909999996</v>
      </c>
      <c r="E110" s="66"/>
    </row>
    <row r="111" spans="1:5">
      <c r="A111" s="218" t="s">
        <v>377</v>
      </c>
      <c r="B111" s="212">
        <v>888.58590000000004</v>
      </c>
      <c r="C111" s="212">
        <v>142.79006000000001</v>
      </c>
      <c r="D111" s="212">
        <v>1031.3759599999998</v>
      </c>
      <c r="E111" s="66"/>
    </row>
    <row r="112" spans="1:5">
      <c r="A112" s="126" t="s">
        <v>378</v>
      </c>
      <c r="B112" s="212">
        <v>0</v>
      </c>
      <c r="C112" s="212">
        <v>0</v>
      </c>
      <c r="D112" s="212">
        <v>0</v>
      </c>
      <c r="E112" s="66"/>
    </row>
    <row r="113" spans="1:5">
      <c r="A113" s="126" t="s">
        <v>379</v>
      </c>
      <c r="B113" s="212">
        <v>0</v>
      </c>
      <c r="C113" s="212">
        <v>0</v>
      </c>
      <c r="D113" s="212">
        <v>0</v>
      </c>
      <c r="E113" s="66"/>
    </row>
    <row r="114" spans="1:5">
      <c r="A114" s="126" t="s">
        <v>380</v>
      </c>
      <c r="B114" s="212">
        <v>0</v>
      </c>
      <c r="C114" s="212">
        <v>0</v>
      </c>
      <c r="D114" s="212">
        <v>0</v>
      </c>
      <c r="E114" s="66"/>
    </row>
    <row r="115" spans="1:5">
      <c r="A115" s="126" t="s">
        <v>381</v>
      </c>
      <c r="B115" s="212">
        <v>89.36</v>
      </c>
      <c r="C115" s="212">
        <v>0</v>
      </c>
      <c r="D115" s="212">
        <v>89.36</v>
      </c>
      <c r="E115" s="66"/>
    </row>
    <row r="116" spans="1:5">
      <c r="A116" s="126" t="s">
        <v>382</v>
      </c>
      <c r="B116" s="212">
        <v>1254.3417299999999</v>
      </c>
      <c r="C116" s="212">
        <v>0</v>
      </c>
      <c r="D116" s="212">
        <v>1254.3417299999999</v>
      </c>
      <c r="E116" s="66"/>
    </row>
    <row r="117" spans="1:5">
      <c r="A117" s="126" t="s">
        <v>383</v>
      </c>
      <c r="B117" s="212">
        <v>3540</v>
      </c>
      <c r="C117" s="212">
        <v>0</v>
      </c>
      <c r="D117" s="212">
        <v>3540</v>
      </c>
      <c r="E117" s="66"/>
    </row>
    <row r="118" spans="1:5">
      <c r="A118" s="219" t="s">
        <v>384</v>
      </c>
      <c r="B118" s="212">
        <v>55045.694219999998</v>
      </c>
      <c r="C118" s="212">
        <v>0</v>
      </c>
      <c r="D118" s="212">
        <v>55045.694219999998</v>
      </c>
      <c r="E118" s="66"/>
    </row>
    <row r="119" spans="1:5">
      <c r="A119" s="219" t="s">
        <v>385</v>
      </c>
      <c r="B119" s="212">
        <v>8106.1823600000007</v>
      </c>
      <c r="C119" s="212">
        <v>39620.969880000004</v>
      </c>
      <c r="D119" s="212">
        <v>47727.152240000003</v>
      </c>
      <c r="E119" s="66"/>
    </row>
    <row r="120" spans="1:5">
      <c r="A120" s="217" t="s">
        <v>386</v>
      </c>
      <c r="B120" s="212">
        <v>2204257.6792800003</v>
      </c>
      <c r="C120" s="212">
        <v>495233.79463000002</v>
      </c>
      <c r="D120" s="212">
        <v>2699491.4739099997</v>
      </c>
      <c r="E120" s="66"/>
    </row>
    <row r="121" spans="1:5" ht="15.75" thickBot="1">
      <c r="A121" s="217" t="s">
        <v>387</v>
      </c>
      <c r="B121" s="212">
        <v>254638.59043000001</v>
      </c>
      <c r="C121" s="212">
        <v>63257.907670000001</v>
      </c>
      <c r="D121" s="212">
        <v>317896.49810000003</v>
      </c>
      <c r="E121" s="66"/>
    </row>
    <row r="122" spans="1:5" ht="16.5" thickTop="1" thickBot="1">
      <c r="A122" s="220" t="s">
        <v>388</v>
      </c>
      <c r="B122" s="208">
        <v>52.734459999999999</v>
      </c>
      <c r="C122" s="208">
        <v>0</v>
      </c>
      <c r="D122" s="208">
        <v>52.734459999999999</v>
      </c>
      <c r="E122" s="66"/>
    </row>
    <row r="123" spans="1:5" ht="16.5" thickTop="1" thickBot="1">
      <c r="A123" s="216" t="s">
        <v>598</v>
      </c>
      <c r="B123" s="210">
        <v>2130.1051200000002</v>
      </c>
      <c r="C123" s="210">
        <v>88049.873749999999</v>
      </c>
      <c r="D123" s="210">
        <v>90179.978870000006</v>
      </c>
      <c r="E123" s="66"/>
    </row>
    <row r="124" spans="1:5" ht="15.75" thickTop="1">
      <c r="A124" s="217" t="s">
        <v>599</v>
      </c>
      <c r="B124" s="212">
        <v>0</v>
      </c>
      <c r="C124" s="212">
        <v>0</v>
      </c>
      <c r="D124" s="212">
        <v>0</v>
      </c>
      <c r="E124" s="66"/>
    </row>
    <row r="125" spans="1:5">
      <c r="A125" s="217" t="s">
        <v>600</v>
      </c>
      <c r="B125" s="212">
        <v>2130.1051200000002</v>
      </c>
      <c r="C125" s="212">
        <v>0</v>
      </c>
      <c r="D125" s="212">
        <v>2130.1051200000002</v>
      </c>
      <c r="E125" s="66"/>
    </row>
    <row r="126" spans="1:5">
      <c r="A126" s="217" t="s">
        <v>601</v>
      </c>
      <c r="B126" s="212">
        <v>0</v>
      </c>
      <c r="C126" s="212">
        <v>0</v>
      </c>
      <c r="D126" s="212">
        <v>0</v>
      </c>
      <c r="E126" s="66"/>
    </row>
    <row r="127" spans="1:5">
      <c r="A127" s="217" t="s">
        <v>602</v>
      </c>
      <c r="B127" s="212">
        <v>0</v>
      </c>
      <c r="C127" s="212">
        <v>0</v>
      </c>
      <c r="D127" s="212">
        <v>0</v>
      </c>
      <c r="E127" s="66"/>
    </row>
    <row r="128" spans="1:5">
      <c r="A128" s="217" t="s">
        <v>603</v>
      </c>
      <c r="B128" s="212">
        <v>0</v>
      </c>
      <c r="C128" s="212">
        <v>81500</v>
      </c>
      <c r="D128" s="212">
        <v>81500</v>
      </c>
      <c r="E128" s="66"/>
    </row>
    <row r="129" spans="1:5" ht="15.75" thickBot="1">
      <c r="A129" s="217" t="s">
        <v>1421</v>
      </c>
      <c r="B129" s="212">
        <v>0</v>
      </c>
      <c r="C129" s="212">
        <v>6549.8737499999997</v>
      </c>
      <c r="D129" s="212">
        <v>6549.8737499999997</v>
      </c>
      <c r="E129" s="66"/>
    </row>
    <row r="130" spans="1:5" ht="16.5" thickTop="1" thickBot="1">
      <c r="A130" s="216" t="s">
        <v>389</v>
      </c>
      <c r="B130" s="210">
        <v>325974.53910000005</v>
      </c>
      <c r="C130" s="210">
        <v>121129.51884999999</v>
      </c>
      <c r="D130" s="210">
        <v>447104.05794999999</v>
      </c>
      <c r="E130" s="66"/>
    </row>
    <row r="131" spans="1:5" ht="15.75" thickTop="1">
      <c r="A131" s="217" t="s">
        <v>390</v>
      </c>
      <c r="B131" s="212">
        <v>169.38105999999999</v>
      </c>
      <c r="C131" s="212">
        <v>2500.6999999999998</v>
      </c>
      <c r="D131" s="212">
        <v>2670.08106</v>
      </c>
      <c r="E131" s="66"/>
    </row>
    <row r="132" spans="1:5">
      <c r="A132" s="217" t="s">
        <v>391</v>
      </c>
      <c r="B132" s="212">
        <v>28122.048640000001</v>
      </c>
      <c r="C132" s="212">
        <v>24000</v>
      </c>
      <c r="D132" s="212">
        <v>52122.048640000001</v>
      </c>
      <c r="E132" s="66"/>
    </row>
    <row r="133" spans="1:5">
      <c r="A133" s="217" t="s">
        <v>392</v>
      </c>
      <c r="B133" s="212">
        <v>0</v>
      </c>
      <c r="C133" s="212">
        <v>0</v>
      </c>
      <c r="D133" s="212">
        <v>0</v>
      </c>
      <c r="E133" s="66"/>
    </row>
    <row r="134" spans="1:5">
      <c r="A134" s="217" t="s">
        <v>393</v>
      </c>
      <c r="B134" s="212">
        <v>0</v>
      </c>
      <c r="C134" s="212">
        <v>25243.75</v>
      </c>
      <c r="D134" s="212">
        <v>25243.75</v>
      </c>
      <c r="E134" s="66"/>
    </row>
    <row r="135" spans="1:5">
      <c r="A135" s="217" t="s">
        <v>394</v>
      </c>
      <c r="B135" s="212">
        <v>287471.00242000003</v>
      </c>
      <c r="C135" s="212">
        <v>65979.488409999991</v>
      </c>
      <c r="D135" s="212">
        <v>353450.49082999997</v>
      </c>
      <c r="E135" s="66"/>
    </row>
    <row r="136" spans="1:5">
      <c r="A136" s="217" t="s">
        <v>395</v>
      </c>
      <c r="B136" s="212">
        <v>0</v>
      </c>
      <c r="C136" s="212">
        <v>0</v>
      </c>
      <c r="D136" s="212">
        <v>0</v>
      </c>
      <c r="E136" s="66"/>
    </row>
    <row r="137" spans="1:5">
      <c r="A137" s="217" t="s">
        <v>396</v>
      </c>
      <c r="B137" s="212">
        <v>2058</v>
      </c>
      <c r="C137" s="212">
        <v>0</v>
      </c>
      <c r="D137" s="212">
        <v>2058</v>
      </c>
      <c r="E137" s="66"/>
    </row>
    <row r="138" spans="1:5" ht="15.75" thickBot="1">
      <c r="A138" s="217" t="s">
        <v>397</v>
      </c>
      <c r="B138" s="212">
        <v>8154.1069800000005</v>
      </c>
      <c r="C138" s="212">
        <v>3405.5804399999997</v>
      </c>
      <c r="D138" s="212">
        <v>11559.68742</v>
      </c>
      <c r="E138" s="66"/>
    </row>
    <row r="139" spans="1:5" ht="16.5" thickTop="1" thickBot="1">
      <c r="A139" s="216" t="s">
        <v>398</v>
      </c>
      <c r="B139" s="210">
        <v>86371.223719999995</v>
      </c>
      <c r="C139" s="210">
        <v>11652.895779999999</v>
      </c>
      <c r="D139" s="210">
        <v>98024.119500000001</v>
      </c>
      <c r="E139" s="66"/>
    </row>
    <row r="140" spans="1:5" ht="15.75" thickTop="1">
      <c r="A140" s="217" t="s">
        <v>331</v>
      </c>
      <c r="B140" s="212">
        <v>421.65229999999997</v>
      </c>
      <c r="C140" s="212">
        <v>165.86023</v>
      </c>
      <c r="D140" s="212">
        <v>587.51253000000008</v>
      </c>
      <c r="E140" s="66"/>
    </row>
    <row r="141" spans="1:5">
      <c r="A141" s="217" t="s">
        <v>333</v>
      </c>
      <c r="B141" s="212">
        <v>34135.157159999995</v>
      </c>
      <c r="C141" s="212">
        <v>3820.16264</v>
      </c>
      <c r="D141" s="212">
        <v>37955.319799999997</v>
      </c>
      <c r="E141" s="66"/>
    </row>
    <row r="142" spans="1:5">
      <c r="A142" s="217" t="s">
        <v>399</v>
      </c>
      <c r="B142" s="212">
        <v>50657.71385</v>
      </c>
      <c r="C142" s="212">
        <v>7432.2760599999992</v>
      </c>
      <c r="D142" s="212">
        <v>58089.989909999997</v>
      </c>
      <c r="E142" s="66"/>
    </row>
    <row r="143" spans="1:5">
      <c r="A143" s="217" t="s">
        <v>360</v>
      </c>
      <c r="B143" s="212">
        <v>1156.7004099999999</v>
      </c>
      <c r="C143" s="212">
        <v>234.59685000000002</v>
      </c>
      <c r="D143" s="212">
        <v>1391.2972600000001</v>
      </c>
      <c r="E143" s="66"/>
    </row>
    <row r="144" spans="1:5" ht="15.75" thickBot="1">
      <c r="A144" s="217" t="s">
        <v>400</v>
      </c>
      <c r="B144" s="212">
        <v>0</v>
      </c>
      <c r="C144" s="212">
        <v>0</v>
      </c>
      <c r="D144" s="212">
        <v>0</v>
      </c>
      <c r="E144" s="66"/>
    </row>
    <row r="145" spans="1:5" ht="16.5" thickTop="1" thickBot="1">
      <c r="A145" s="216" t="s">
        <v>401</v>
      </c>
      <c r="B145" s="210">
        <v>48921.054509999994</v>
      </c>
      <c r="C145" s="210">
        <v>6847.8221299999996</v>
      </c>
      <c r="D145" s="210">
        <v>55768.876640000002</v>
      </c>
      <c r="E145" s="66"/>
    </row>
    <row r="146" spans="1:5" ht="15.75" thickTop="1">
      <c r="A146" s="217" t="s">
        <v>402</v>
      </c>
      <c r="B146" s="212">
        <v>1329.4878100000001</v>
      </c>
      <c r="C146" s="212">
        <v>413.16950000000003</v>
      </c>
      <c r="D146" s="212">
        <v>1742.6573100000001</v>
      </c>
      <c r="E146" s="66"/>
    </row>
    <row r="147" spans="1:5">
      <c r="A147" s="217" t="s">
        <v>403</v>
      </c>
      <c r="B147" s="212">
        <v>0</v>
      </c>
      <c r="C147" s="212">
        <v>0</v>
      </c>
      <c r="D147" s="212">
        <v>0</v>
      </c>
      <c r="E147" s="66"/>
    </row>
    <row r="148" spans="1:5">
      <c r="A148" s="217" t="s">
        <v>404</v>
      </c>
      <c r="B148" s="212">
        <v>15707.601789999999</v>
      </c>
      <c r="C148" s="212">
        <v>0</v>
      </c>
      <c r="D148" s="212">
        <v>15707.601789999999</v>
      </c>
      <c r="E148" s="66"/>
    </row>
    <row r="149" spans="1:5">
      <c r="A149" s="217" t="s">
        <v>405</v>
      </c>
      <c r="B149" s="212">
        <v>31883.964909999999</v>
      </c>
      <c r="C149" s="212">
        <v>6434.6526299999996</v>
      </c>
      <c r="D149" s="212">
        <v>38318.617539999999</v>
      </c>
      <c r="E149" s="66"/>
    </row>
    <row r="150" spans="1:5" ht="15.75" thickBot="1">
      <c r="A150" s="217" t="s">
        <v>406</v>
      </c>
      <c r="B150" s="212">
        <v>0</v>
      </c>
      <c r="C150" s="212">
        <v>0</v>
      </c>
      <c r="D150" s="212">
        <v>0</v>
      </c>
      <c r="E150" s="66"/>
    </row>
    <row r="151" spans="1:5" ht="16.5" thickTop="1" thickBot="1">
      <c r="A151" s="216" t="s">
        <v>407</v>
      </c>
      <c r="B151" s="210">
        <v>6874.8633600000003</v>
      </c>
      <c r="C151" s="210">
        <v>0</v>
      </c>
      <c r="D151" s="210">
        <v>6874.8633600000003</v>
      </c>
      <c r="E151" s="66"/>
    </row>
    <row r="152" spans="1:5" ht="15.75" thickTop="1">
      <c r="A152" s="217" t="s">
        <v>408</v>
      </c>
      <c r="B152" s="212">
        <v>6860</v>
      </c>
      <c r="C152" s="212">
        <v>0</v>
      </c>
      <c r="D152" s="212">
        <v>6860</v>
      </c>
      <c r="E152" s="66"/>
    </row>
    <row r="153" spans="1:5">
      <c r="A153" s="217" t="s">
        <v>409</v>
      </c>
      <c r="B153" s="212">
        <v>0</v>
      </c>
      <c r="C153" s="212">
        <v>0</v>
      </c>
      <c r="D153" s="212">
        <v>0</v>
      </c>
      <c r="E153" s="66"/>
    </row>
    <row r="154" spans="1:5">
      <c r="A154" s="217" t="s">
        <v>410</v>
      </c>
      <c r="B154" s="212">
        <v>0</v>
      </c>
      <c r="C154" s="212">
        <v>0</v>
      </c>
      <c r="D154" s="212">
        <v>0</v>
      </c>
      <c r="E154" s="66"/>
    </row>
    <row r="155" spans="1:5" ht="15.75" thickBot="1">
      <c r="A155" s="217" t="s">
        <v>411</v>
      </c>
      <c r="B155" s="212">
        <v>14.86336</v>
      </c>
      <c r="C155" s="212">
        <v>0</v>
      </c>
      <c r="D155" s="212">
        <v>14.86336</v>
      </c>
      <c r="E155" s="66"/>
    </row>
    <row r="156" spans="1:5" ht="16.5" thickTop="1" thickBot="1">
      <c r="A156" s="216" t="s">
        <v>412</v>
      </c>
      <c r="B156" s="210">
        <v>97070.213159999999</v>
      </c>
      <c r="C156" s="210">
        <v>16232.813400000001</v>
      </c>
      <c r="D156" s="210">
        <v>113303.02656</v>
      </c>
      <c r="E156" s="66"/>
    </row>
    <row r="157" spans="1:5" ht="15.75" thickTop="1">
      <c r="A157" s="217" t="s">
        <v>413</v>
      </c>
      <c r="B157" s="212">
        <v>31874.386320000001</v>
      </c>
      <c r="C157" s="212">
        <v>0</v>
      </c>
      <c r="D157" s="212">
        <v>31874.386320000001</v>
      </c>
      <c r="E157" s="66"/>
    </row>
    <row r="158" spans="1:5">
      <c r="A158" s="217" t="s">
        <v>414</v>
      </c>
      <c r="B158" s="212">
        <v>0</v>
      </c>
      <c r="C158" s="212">
        <v>0</v>
      </c>
      <c r="D158" s="212">
        <v>0</v>
      </c>
      <c r="E158" s="66"/>
    </row>
    <row r="159" spans="1:5">
      <c r="A159" s="217" t="s">
        <v>415</v>
      </c>
      <c r="B159" s="212">
        <v>54.536999999999999</v>
      </c>
      <c r="C159" s="212">
        <v>0</v>
      </c>
      <c r="D159" s="212">
        <v>54.536999999999999</v>
      </c>
      <c r="E159" s="66"/>
    </row>
    <row r="160" spans="1:5">
      <c r="A160" s="217" t="s">
        <v>416</v>
      </c>
      <c r="B160" s="212">
        <v>31819.849320000001</v>
      </c>
      <c r="C160" s="212">
        <v>0</v>
      </c>
      <c r="D160" s="212">
        <v>31819.849320000001</v>
      </c>
      <c r="E160" s="66"/>
    </row>
    <row r="161" spans="1:5">
      <c r="A161" s="217" t="s">
        <v>417</v>
      </c>
      <c r="B161" s="212">
        <v>0</v>
      </c>
      <c r="C161" s="212">
        <v>0</v>
      </c>
      <c r="D161" s="212">
        <v>0</v>
      </c>
      <c r="E161" s="66"/>
    </row>
    <row r="162" spans="1:5">
      <c r="A162" s="217" t="s">
        <v>418</v>
      </c>
      <c r="B162" s="212">
        <v>0</v>
      </c>
      <c r="C162" s="212">
        <v>0</v>
      </c>
      <c r="D162" s="212">
        <v>0</v>
      </c>
      <c r="E162" s="66"/>
    </row>
    <row r="163" spans="1:5">
      <c r="A163" s="217" t="s">
        <v>419</v>
      </c>
      <c r="B163" s="212">
        <v>64500</v>
      </c>
      <c r="C163" s="212">
        <v>16004.38</v>
      </c>
      <c r="D163" s="212">
        <v>80504.38</v>
      </c>
      <c r="E163" s="66"/>
    </row>
    <row r="164" spans="1:5" ht="15.75" thickBot="1">
      <c r="A164" s="217" t="s">
        <v>420</v>
      </c>
      <c r="B164" s="212">
        <v>695.82683999999995</v>
      </c>
      <c r="C164" s="212">
        <v>228.43340000000001</v>
      </c>
      <c r="D164" s="212">
        <v>924.26023999999995</v>
      </c>
      <c r="E164" s="66"/>
    </row>
    <row r="165" spans="1:5" ht="16.5" thickTop="1" thickBot="1">
      <c r="A165" s="216" t="s">
        <v>421</v>
      </c>
      <c r="B165" s="210">
        <v>272793.46837999998</v>
      </c>
      <c r="C165" s="210">
        <v>82886.111810000002</v>
      </c>
      <c r="D165" s="210">
        <v>355679.58019000001</v>
      </c>
      <c r="E165" s="66"/>
    </row>
    <row r="166" spans="1:5" ht="15.75" thickTop="1">
      <c r="A166" s="222" t="s">
        <v>422</v>
      </c>
      <c r="B166" s="212">
        <v>236226.1</v>
      </c>
      <c r="C166" s="212">
        <v>86861.39</v>
      </c>
      <c r="D166" s="212">
        <v>323087.49</v>
      </c>
      <c r="E166" s="66"/>
    </row>
    <row r="167" spans="1:5">
      <c r="A167" s="217" t="s">
        <v>423</v>
      </c>
      <c r="B167" s="212">
        <v>236226.1</v>
      </c>
      <c r="C167" s="212">
        <v>86861.39</v>
      </c>
      <c r="D167" s="212">
        <v>323087.49</v>
      </c>
      <c r="E167" s="66"/>
    </row>
    <row r="168" spans="1:5">
      <c r="A168" s="217" t="s">
        <v>424</v>
      </c>
      <c r="B168" s="212">
        <v>0</v>
      </c>
      <c r="C168" s="212">
        <v>0</v>
      </c>
      <c r="D168" s="212">
        <v>0</v>
      </c>
      <c r="E168" s="66"/>
    </row>
    <row r="169" spans="1:5">
      <c r="A169" s="217" t="s">
        <v>425</v>
      </c>
      <c r="B169" s="212">
        <v>0</v>
      </c>
      <c r="C169" s="212">
        <v>0</v>
      </c>
      <c r="D169" s="212">
        <v>0</v>
      </c>
      <c r="E169" s="66"/>
    </row>
    <row r="170" spans="1:5">
      <c r="A170" s="222" t="s">
        <v>426</v>
      </c>
      <c r="B170" s="212">
        <v>883.30907999999999</v>
      </c>
      <c r="C170" s="212">
        <v>53.625589999999995</v>
      </c>
      <c r="D170" s="212">
        <v>936.9346700000001</v>
      </c>
      <c r="E170" s="66"/>
    </row>
    <row r="171" spans="1:5">
      <c r="A171" s="217" t="s">
        <v>427</v>
      </c>
      <c r="B171" s="212">
        <v>0</v>
      </c>
      <c r="C171" s="212">
        <v>0</v>
      </c>
      <c r="D171" s="212">
        <v>0</v>
      </c>
      <c r="E171" s="66"/>
    </row>
    <row r="172" spans="1:5">
      <c r="A172" s="217" t="s">
        <v>428</v>
      </c>
      <c r="B172" s="212">
        <v>1.0231699999999999</v>
      </c>
      <c r="C172" s="212">
        <v>53.625589999999995</v>
      </c>
      <c r="D172" s="212">
        <v>54.648760000000003</v>
      </c>
      <c r="E172" s="66"/>
    </row>
    <row r="173" spans="1:5">
      <c r="A173" s="217" t="s">
        <v>429</v>
      </c>
      <c r="B173" s="212">
        <v>882.28591000000006</v>
      </c>
      <c r="C173" s="212">
        <v>0</v>
      </c>
      <c r="D173" s="212">
        <v>882.28591000000006</v>
      </c>
      <c r="E173" s="66"/>
    </row>
    <row r="174" spans="1:5">
      <c r="A174" s="222" t="s">
        <v>430</v>
      </c>
      <c r="B174" s="212">
        <v>0</v>
      </c>
      <c r="C174" s="212">
        <v>0</v>
      </c>
      <c r="D174" s="212">
        <v>0</v>
      </c>
      <c r="E174" s="66"/>
    </row>
    <row r="175" spans="1:5">
      <c r="A175" s="217" t="s">
        <v>431</v>
      </c>
      <c r="B175" s="212">
        <v>0</v>
      </c>
      <c r="C175" s="212">
        <v>0</v>
      </c>
      <c r="D175" s="212">
        <v>0</v>
      </c>
      <c r="E175" s="66"/>
    </row>
    <row r="176" spans="1:5">
      <c r="A176" s="222" t="s">
        <v>432</v>
      </c>
      <c r="B176" s="212">
        <v>29183.799579999999</v>
      </c>
      <c r="C176" s="212">
        <v>4986.2727400000003</v>
      </c>
      <c r="D176" s="212">
        <v>34170.072319999999</v>
      </c>
      <c r="E176" s="66"/>
    </row>
    <row r="177" spans="1:5">
      <c r="A177" s="217" t="s">
        <v>433</v>
      </c>
      <c r="B177" s="212">
        <v>26970.196920000002</v>
      </c>
      <c r="C177" s="212">
        <v>4507.8763600000002</v>
      </c>
      <c r="D177" s="212">
        <v>31478.073280000001</v>
      </c>
      <c r="E177" s="66"/>
    </row>
    <row r="178" spans="1:5">
      <c r="A178" s="217" t="s">
        <v>434</v>
      </c>
      <c r="B178" s="212">
        <v>2213.60266</v>
      </c>
      <c r="C178" s="212">
        <v>478.39638000000002</v>
      </c>
      <c r="D178" s="212">
        <v>2691.9990400000002</v>
      </c>
      <c r="E178" s="66"/>
    </row>
    <row r="179" spans="1:5">
      <c r="A179" s="217" t="s">
        <v>435</v>
      </c>
      <c r="B179" s="212">
        <v>0</v>
      </c>
      <c r="C179" s="212">
        <v>0</v>
      </c>
      <c r="D179" s="212">
        <v>0</v>
      </c>
      <c r="E179" s="66"/>
    </row>
    <row r="180" spans="1:5">
      <c r="A180" s="222" t="s">
        <v>436</v>
      </c>
      <c r="B180" s="212">
        <v>6500.25972</v>
      </c>
      <c r="C180" s="212">
        <v>-9015.1765199999991</v>
      </c>
      <c r="D180" s="212">
        <v>-2514.9168</v>
      </c>
      <c r="E180" s="66"/>
    </row>
    <row r="181" spans="1:5">
      <c r="A181" s="217" t="s">
        <v>437</v>
      </c>
      <c r="B181" s="212">
        <v>0</v>
      </c>
      <c r="C181" s="212">
        <v>2016.8957700000001</v>
      </c>
      <c r="D181" s="212">
        <v>2016.8957700000001</v>
      </c>
      <c r="E181" s="66"/>
    </row>
    <row r="182" spans="1:5" ht="15.75" thickBot="1">
      <c r="A182" s="997" t="s">
        <v>438</v>
      </c>
      <c r="B182" s="212">
        <v>6500.25972</v>
      </c>
      <c r="C182" s="212">
        <v>-11032.072289999998</v>
      </c>
      <c r="D182" s="212">
        <v>-4531.8125700000001</v>
      </c>
      <c r="E182" s="66"/>
    </row>
    <row r="183" spans="1:5" ht="16.5" thickTop="1" thickBot="1">
      <c r="A183" s="49" t="s">
        <v>439</v>
      </c>
      <c r="B183" s="208">
        <v>4095832.8478999999</v>
      </c>
      <c r="C183" s="208">
        <v>1097170.0391099998</v>
      </c>
      <c r="D183" s="208">
        <v>5193002.8870100006</v>
      </c>
      <c r="E183" s="66"/>
    </row>
    <row r="184" spans="1:5" ht="16.5" thickTop="1" thickBot="1">
      <c r="A184" s="216" t="s">
        <v>440</v>
      </c>
      <c r="B184" s="210">
        <v>34368.587159999995</v>
      </c>
      <c r="C184" s="210">
        <v>62538.774039999997</v>
      </c>
      <c r="D184" s="210">
        <v>96907.361199999999</v>
      </c>
      <c r="E184" s="66"/>
    </row>
    <row r="185" spans="1:5" ht="15.75" thickTop="1">
      <c r="A185" s="222" t="s">
        <v>441</v>
      </c>
      <c r="B185" s="212">
        <v>0</v>
      </c>
      <c r="C185" s="212">
        <v>0</v>
      </c>
      <c r="D185" s="212">
        <v>0</v>
      </c>
      <c r="E185" s="66"/>
    </row>
    <row r="186" spans="1:5">
      <c r="A186" s="217" t="s">
        <v>442</v>
      </c>
      <c r="B186" s="212">
        <v>0</v>
      </c>
      <c r="C186" s="212">
        <v>0</v>
      </c>
      <c r="D186" s="212">
        <v>0</v>
      </c>
      <c r="E186" s="66"/>
    </row>
    <row r="187" spans="1:5">
      <c r="A187" s="217" t="s">
        <v>443</v>
      </c>
      <c r="B187" s="212">
        <v>0</v>
      </c>
      <c r="C187" s="212">
        <v>0</v>
      </c>
      <c r="D187" s="212">
        <v>0</v>
      </c>
      <c r="E187" s="66"/>
    </row>
    <row r="188" spans="1:5">
      <c r="A188" s="217" t="s">
        <v>444</v>
      </c>
      <c r="B188" s="212">
        <v>0</v>
      </c>
      <c r="C188" s="212">
        <v>0</v>
      </c>
      <c r="D188" s="212">
        <v>0</v>
      </c>
      <c r="E188" s="66"/>
    </row>
    <row r="189" spans="1:5">
      <c r="A189" s="217" t="s">
        <v>445</v>
      </c>
      <c r="B189" s="212">
        <v>0</v>
      </c>
      <c r="C189" s="212">
        <v>0</v>
      </c>
      <c r="D189" s="212">
        <v>0</v>
      </c>
      <c r="E189" s="66"/>
    </row>
    <row r="190" spans="1:5">
      <c r="A190" s="217" t="s">
        <v>446</v>
      </c>
      <c r="B190" s="212">
        <v>0</v>
      </c>
      <c r="C190" s="212">
        <v>0</v>
      </c>
      <c r="D190" s="212">
        <v>0</v>
      </c>
      <c r="E190" s="66"/>
    </row>
    <row r="191" spans="1:5">
      <c r="A191" s="222" t="s">
        <v>447</v>
      </c>
      <c r="B191" s="212">
        <v>0</v>
      </c>
      <c r="C191" s="212">
        <v>60037.515599999999</v>
      </c>
      <c r="D191" s="212">
        <v>60037.515599999999</v>
      </c>
      <c r="E191" s="66"/>
    </row>
    <row r="192" spans="1:5">
      <c r="A192" s="217" t="s">
        <v>448</v>
      </c>
      <c r="B192" s="212">
        <v>0</v>
      </c>
      <c r="C192" s="212">
        <v>0</v>
      </c>
      <c r="D192" s="212">
        <v>0</v>
      </c>
      <c r="E192" s="66"/>
    </row>
    <row r="193" spans="1:5">
      <c r="A193" s="217" t="s">
        <v>449</v>
      </c>
      <c r="B193" s="212">
        <v>0</v>
      </c>
      <c r="C193" s="212">
        <v>0</v>
      </c>
      <c r="D193" s="212">
        <v>0</v>
      </c>
      <c r="E193" s="66"/>
    </row>
    <row r="194" spans="1:5">
      <c r="A194" s="217" t="s">
        <v>450</v>
      </c>
      <c r="B194" s="212">
        <v>0</v>
      </c>
      <c r="C194" s="212">
        <v>2061.75668</v>
      </c>
      <c r="D194" s="212">
        <v>2061.75668</v>
      </c>
      <c r="E194" s="66"/>
    </row>
    <row r="195" spans="1:5">
      <c r="A195" s="217" t="s">
        <v>451</v>
      </c>
      <c r="B195" s="212">
        <v>0</v>
      </c>
      <c r="C195" s="212">
        <v>0</v>
      </c>
      <c r="D195" s="212">
        <v>0</v>
      </c>
      <c r="E195" s="66"/>
    </row>
    <row r="196" spans="1:5">
      <c r="A196" s="217" t="s">
        <v>452</v>
      </c>
      <c r="B196" s="212">
        <v>0</v>
      </c>
      <c r="C196" s="212">
        <v>57975.75892</v>
      </c>
      <c r="D196" s="212">
        <v>57975.75892</v>
      </c>
      <c r="E196" s="66"/>
    </row>
    <row r="197" spans="1:5">
      <c r="A197" s="222" t="s">
        <v>453</v>
      </c>
      <c r="B197" s="212">
        <v>0</v>
      </c>
      <c r="C197" s="212">
        <v>0</v>
      </c>
      <c r="D197" s="212">
        <v>0</v>
      </c>
      <c r="E197" s="66"/>
    </row>
    <row r="198" spans="1:5">
      <c r="A198" s="222" t="s">
        <v>454</v>
      </c>
      <c r="B198" s="212">
        <v>34368.587159999995</v>
      </c>
      <c r="C198" s="212">
        <v>2501.2584400000001</v>
      </c>
      <c r="D198" s="212">
        <v>36869.845600000001</v>
      </c>
      <c r="E198" s="66"/>
    </row>
    <row r="199" spans="1:5">
      <c r="A199" s="217" t="s">
        <v>455</v>
      </c>
      <c r="B199" s="212">
        <v>0</v>
      </c>
      <c r="C199" s="212">
        <v>0</v>
      </c>
      <c r="D199" s="212">
        <v>0</v>
      </c>
      <c r="E199" s="66"/>
    </row>
    <row r="200" spans="1:5">
      <c r="A200" s="217" t="s">
        <v>456</v>
      </c>
      <c r="B200" s="212">
        <v>34368.587159999995</v>
      </c>
      <c r="C200" s="212">
        <v>2289.0072799999998</v>
      </c>
      <c r="D200" s="212">
        <v>36657.594440000001</v>
      </c>
    </row>
    <row r="201" spans="1:5">
      <c r="A201" s="217" t="s">
        <v>457</v>
      </c>
      <c r="B201" s="212">
        <v>0</v>
      </c>
      <c r="C201" s="212">
        <v>0</v>
      </c>
      <c r="D201" s="212">
        <v>0</v>
      </c>
    </row>
    <row r="202" spans="1:5">
      <c r="A202" s="217" t="s">
        <v>458</v>
      </c>
      <c r="B202" s="212">
        <v>0</v>
      </c>
      <c r="C202" s="212">
        <v>212.25116</v>
      </c>
      <c r="D202" s="212">
        <v>212.25116</v>
      </c>
    </row>
    <row r="203" spans="1:5" ht="15.75" thickBot="1">
      <c r="A203" s="222" t="s">
        <v>459</v>
      </c>
      <c r="B203" s="212">
        <v>0</v>
      </c>
      <c r="C203" s="212">
        <v>0</v>
      </c>
      <c r="D203" s="212">
        <v>0</v>
      </c>
    </row>
    <row r="204" spans="1:5" ht="16.5" thickTop="1" thickBot="1">
      <c r="A204" s="216" t="s">
        <v>460</v>
      </c>
      <c r="B204" s="210">
        <v>5536762.1298199994</v>
      </c>
      <c r="C204" s="210">
        <v>2294845.3834299999</v>
      </c>
      <c r="D204" s="210">
        <v>7831607.5132499998</v>
      </c>
    </row>
    <row r="205" spans="1:5" ht="15.75" thickTop="1">
      <c r="A205" s="222" t="s">
        <v>461</v>
      </c>
      <c r="B205" s="212">
        <v>0</v>
      </c>
      <c r="C205" s="212">
        <v>1.4999999999999999E-2</v>
      </c>
      <c r="D205" s="212">
        <v>1.4999999999999999E-2</v>
      </c>
    </row>
    <row r="206" spans="1:5">
      <c r="A206" s="217" t="s">
        <v>462</v>
      </c>
      <c r="B206" s="212">
        <v>0</v>
      </c>
      <c r="C206" s="212">
        <v>0</v>
      </c>
      <c r="D206" s="212">
        <v>0</v>
      </c>
    </row>
    <row r="207" spans="1:5">
      <c r="A207" s="217" t="s">
        <v>463</v>
      </c>
      <c r="B207" s="212">
        <v>0</v>
      </c>
      <c r="C207" s="212">
        <v>0</v>
      </c>
      <c r="D207" s="212">
        <v>0</v>
      </c>
    </row>
    <row r="208" spans="1:5">
      <c r="A208" s="217" t="s">
        <v>464</v>
      </c>
      <c r="B208" s="212">
        <v>0</v>
      </c>
      <c r="C208" s="212">
        <v>1.4999999999999999E-2</v>
      </c>
      <c r="D208" s="212">
        <v>1.4999999999999999E-2</v>
      </c>
    </row>
    <row r="209" spans="1:4">
      <c r="A209" s="222" t="s">
        <v>465</v>
      </c>
      <c r="B209" s="212">
        <v>0</v>
      </c>
      <c r="C209" s="212">
        <v>0</v>
      </c>
      <c r="D209" s="212">
        <v>0</v>
      </c>
    </row>
    <row r="210" spans="1:4">
      <c r="A210" s="218" t="s">
        <v>466</v>
      </c>
      <c r="B210" s="212">
        <v>0</v>
      </c>
      <c r="C210" s="212">
        <v>0</v>
      </c>
      <c r="D210" s="212">
        <v>0</v>
      </c>
    </row>
    <row r="211" spans="1:4">
      <c r="A211" s="217" t="s">
        <v>467</v>
      </c>
      <c r="B211" s="212">
        <v>0</v>
      </c>
      <c r="C211" s="212">
        <v>0</v>
      </c>
      <c r="D211" s="212">
        <v>0</v>
      </c>
    </row>
    <row r="212" spans="1:4">
      <c r="A212" s="217" t="s">
        <v>468</v>
      </c>
      <c r="B212" s="212">
        <v>0</v>
      </c>
      <c r="C212" s="212">
        <v>0</v>
      </c>
      <c r="D212" s="212">
        <v>0</v>
      </c>
    </row>
    <row r="213" spans="1:4">
      <c r="A213" s="217" t="s">
        <v>469</v>
      </c>
      <c r="B213" s="212">
        <v>0</v>
      </c>
      <c r="C213" s="212">
        <v>0</v>
      </c>
      <c r="D213" s="212">
        <v>0</v>
      </c>
    </row>
    <row r="214" spans="1:4">
      <c r="A214" s="217" t="s">
        <v>470</v>
      </c>
      <c r="B214" s="212">
        <v>0</v>
      </c>
      <c r="C214" s="212">
        <v>0</v>
      </c>
      <c r="D214" s="212">
        <v>0</v>
      </c>
    </row>
    <row r="215" spans="1:4">
      <c r="A215" s="222" t="s">
        <v>471</v>
      </c>
      <c r="B215" s="212">
        <v>0</v>
      </c>
      <c r="C215" s="212">
        <v>0</v>
      </c>
      <c r="D215" s="212">
        <v>0</v>
      </c>
    </row>
    <row r="216" spans="1:4">
      <c r="A216" s="217" t="s">
        <v>472</v>
      </c>
      <c r="B216" s="212">
        <v>0</v>
      </c>
      <c r="C216" s="212">
        <v>0</v>
      </c>
      <c r="D216" s="212">
        <v>0</v>
      </c>
    </row>
    <row r="217" spans="1:4">
      <c r="A217" s="217" t="s">
        <v>473</v>
      </c>
      <c r="B217" s="212">
        <v>0</v>
      </c>
      <c r="C217" s="212">
        <v>0</v>
      </c>
      <c r="D217" s="212">
        <v>0</v>
      </c>
    </row>
    <row r="218" spans="1:4">
      <c r="A218" s="222" t="s">
        <v>474</v>
      </c>
      <c r="B218" s="212">
        <v>0</v>
      </c>
      <c r="C218" s="212">
        <v>0</v>
      </c>
      <c r="D218" s="212">
        <v>0</v>
      </c>
    </row>
    <row r="219" spans="1:4">
      <c r="A219" s="217" t="s">
        <v>475</v>
      </c>
      <c r="B219" s="212">
        <v>0</v>
      </c>
      <c r="C219" s="212">
        <v>0</v>
      </c>
      <c r="D219" s="212">
        <v>0</v>
      </c>
    </row>
    <row r="220" spans="1:4">
      <c r="A220" s="217" t="s">
        <v>476</v>
      </c>
      <c r="B220" s="212">
        <v>0</v>
      </c>
      <c r="C220" s="212">
        <v>0</v>
      </c>
      <c r="D220" s="212">
        <v>0</v>
      </c>
    </row>
    <row r="221" spans="1:4">
      <c r="A221" s="222" t="s">
        <v>477</v>
      </c>
      <c r="B221" s="212">
        <v>3667051.90931</v>
      </c>
      <c r="C221" s="212">
        <v>2044842.5202200001</v>
      </c>
      <c r="D221" s="212">
        <v>5711894.4295299994</v>
      </c>
    </row>
    <row r="222" spans="1:4">
      <c r="A222" s="217" t="s">
        <v>478</v>
      </c>
      <c r="B222" s="212">
        <v>2980864.3539499999</v>
      </c>
      <c r="C222" s="212">
        <v>1756256.6081400001</v>
      </c>
      <c r="D222" s="212">
        <v>4737120.9620900005</v>
      </c>
    </row>
    <row r="223" spans="1:4">
      <c r="A223" s="217" t="s">
        <v>479</v>
      </c>
      <c r="B223" s="212">
        <v>0</v>
      </c>
      <c r="C223" s="212">
        <v>0</v>
      </c>
      <c r="D223" s="212">
        <v>0</v>
      </c>
    </row>
    <row r="224" spans="1:4">
      <c r="A224" s="217" t="s">
        <v>480</v>
      </c>
      <c r="B224" s="212">
        <v>650461.12033000006</v>
      </c>
      <c r="C224" s="212">
        <v>248564.31840000002</v>
      </c>
      <c r="D224" s="212">
        <v>899025.43873000005</v>
      </c>
    </row>
    <row r="225" spans="1:4">
      <c r="A225" s="217" t="s">
        <v>481</v>
      </c>
      <c r="B225" s="212">
        <v>0</v>
      </c>
      <c r="C225" s="212">
        <v>0</v>
      </c>
      <c r="D225" s="212">
        <v>0</v>
      </c>
    </row>
    <row r="226" spans="1:4">
      <c r="A226" s="217" t="s">
        <v>482</v>
      </c>
      <c r="B226" s="212">
        <v>436.70373999999998</v>
      </c>
      <c r="C226" s="212">
        <v>37440.271229999998</v>
      </c>
      <c r="D226" s="212">
        <v>37876.974969999996</v>
      </c>
    </row>
    <row r="227" spans="1:4">
      <c r="A227" s="217" t="s">
        <v>483</v>
      </c>
      <c r="B227" s="212">
        <v>87.883189999999999</v>
      </c>
      <c r="C227" s="212">
        <v>0</v>
      </c>
      <c r="D227" s="212">
        <v>87.883189999999999</v>
      </c>
    </row>
    <row r="228" spans="1:4">
      <c r="A228" s="217" t="s">
        <v>484</v>
      </c>
      <c r="B228" s="212">
        <v>267.15899999999999</v>
      </c>
      <c r="C228" s="212">
        <v>0</v>
      </c>
      <c r="D228" s="212">
        <v>267.15899999999999</v>
      </c>
    </row>
    <row r="229" spans="1:4">
      <c r="A229" s="217" t="s">
        <v>485</v>
      </c>
      <c r="B229" s="212">
        <v>0</v>
      </c>
      <c r="C229" s="212">
        <v>0</v>
      </c>
      <c r="D229" s="212">
        <v>0</v>
      </c>
    </row>
    <row r="230" spans="1:4">
      <c r="A230" s="217" t="s">
        <v>486</v>
      </c>
      <c r="B230" s="212">
        <v>34934.689100000003</v>
      </c>
      <c r="C230" s="212">
        <v>2581.3224500000001</v>
      </c>
      <c r="D230" s="212">
        <v>37516.011549999996</v>
      </c>
    </row>
    <row r="231" spans="1:4">
      <c r="A231" s="222" t="s">
        <v>487</v>
      </c>
      <c r="B231" s="212">
        <v>1840233.35518</v>
      </c>
      <c r="C231" s="212">
        <v>249393.92650999999</v>
      </c>
      <c r="D231" s="212">
        <v>2089627.2816900001</v>
      </c>
    </row>
    <row r="232" spans="1:4">
      <c r="A232" s="217" t="s">
        <v>488</v>
      </c>
      <c r="B232" s="212">
        <v>864463.75414999994</v>
      </c>
      <c r="C232" s="212">
        <v>216553.50312000001</v>
      </c>
      <c r="D232" s="212">
        <v>1081017.2572699999</v>
      </c>
    </row>
    <row r="233" spans="1:4">
      <c r="A233" s="217" t="s">
        <v>489</v>
      </c>
      <c r="B233" s="212">
        <v>0</v>
      </c>
      <c r="C233" s="212">
        <v>0</v>
      </c>
      <c r="D233" s="212">
        <v>0</v>
      </c>
    </row>
    <row r="234" spans="1:4">
      <c r="A234" s="217" t="s">
        <v>490</v>
      </c>
      <c r="B234" s="212">
        <v>179663.43916000001</v>
      </c>
      <c r="C234" s="212">
        <v>20315.042890000001</v>
      </c>
      <c r="D234" s="212">
        <v>199978.48205000002</v>
      </c>
    </row>
    <row r="235" spans="1:4">
      <c r="A235" s="217" t="s">
        <v>491</v>
      </c>
      <c r="B235" s="212">
        <v>11317.034519999999</v>
      </c>
      <c r="C235" s="212">
        <v>12312.0335</v>
      </c>
      <c r="D235" s="212">
        <v>23629.068019999999</v>
      </c>
    </row>
    <row r="236" spans="1:4">
      <c r="A236" s="217" t="s">
        <v>492</v>
      </c>
      <c r="B236" s="215">
        <v>0</v>
      </c>
      <c r="C236" s="215">
        <v>0</v>
      </c>
      <c r="D236" s="215">
        <v>0</v>
      </c>
    </row>
    <row r="237" spans="1:4">
      <c r="A237" s="217" t="s">
        <v>493</v>
      </c>
      <c r="B237" s="215">
        <v>784789.12734999997</v>
      </c>
      <c r="C237" s="215">
        <v>213.34700000000001</v>
      </c>
      <c r="D237" s="215">
        <v>785002.47435000003</v>
      </c>
    </row>
    <row r="238" spans="1:4">
      <c r="A238" s="222" t="s">
        <v>494</v>
      </c>
      <c r="B238" s="215">
        <v>29476.865329999997</v>
      </c>
      <c r="C238" s="215">
        <v>608.92169999999999</v>
      </c>
      <c r="D238" s="215">
        <v>30085.78703</v>
      </c>
    </row>
    <row r="239" spans="1:4">
      <c r="A239" s="217" t="s">
        <v>495</v>
      </c>
      <c r="B239" s="215">
        <v>28578.962199999998</v>
      </c>
      <c r="C239" s="215">
        <v>606.61022000000003</v>
      </c>
      <c r="D239" s="215">
        <v>29185.57242</v>
      </c>
    </row>
    <row r="240" spans="1:4">
      <c r="A240" s="217" t="s">
        <v>496</v>
      </c>
      <c r="B240" s="215">
        <v>897.90313000000003</v>
      </c>
      <c r="C240" s="215">
        <v>2.31148</v>
      </c>
      <c r="D240" s="215">
        <v>900.21460999999999</v>
      </c>
    </row>
    <row r="241" spans="1:4">
      <c r="A241" s="222" t="s">
        <v>497</v>
      </c>
      <c r="B241" s="215">
        <v>0</v>
      </c>
      <c r="C241" s="215">
        <v>0</v>
      </c>
      <c r="D241" s="215">
        <v>0</v>
      </c>
    </row>
    <row r="242" spans="1:4">
      <c r="A242" s="217" t="s">
        <v>495</v>
      </c>
      <c r="B242" s="215">
        <v>0</v>
      </c>
      <c r="C242" s="215">
        <v>0</v>
      </c>
      <c r="D242" s="215">
        <v>0</v>
      </c>
    </row>
    <row r="243" spans="1:4">
      <c r="A243" s="217" t="s">
        <v>496</v>
      </c>
      <c r="B243" s="215">
        <v>0</v>
      </c>
      <c r="C243" s="215">
        <v>0</v>
      </c>
      <c r="D243" s="215">
        <v>0</v>
      </c>
    </row>
    <row r="244" spans="1:4">
      <c r="A244" s="998" t="s">
        <v>498</v>
      </c>
      <c r="B244" s="215">
        <v>29476.865329999997</v>
      </c>
      <c r="C244" s="215">
        <v>608.92169999999999</v>
      </c>
      <c r="D244" s="215">
        <v>30085.78703</v>
      </c>
    </row>
    <row r="245" spans="1:4">
      <c r="A245" s="222" t="s">
        <v>499</v>
      </c>
      <c r="B245" s="215">
        <v>0</v>
      </c>
      <c r="C245" s="215">
        <v>0</v>
      </c>
      <c r="D245" s="215">
        <v>0</v>
      </c>
    </row>
    <row r="246" spans="1:4">
      <c r="A246" s="222"/>
      <c r="B246" s="215"/>
      <c r="C246" s="215"/>
      <c r="D246" s="215"/>
    </row>
    <row r="247" spans="1:4">
      <c r="A247" s="999" t="s">
        <v>1442</v>
      </c>
      <c r="B247" s="1000"/>
      <c r="C247" s="1000"/>
      <c r="D247" s="1000"/>
    </row>
    <row r="248" spans="1:4" ht="15.75" thickBot="1">
      <c r="A248" s="1001" t="s">
        <v>500</v>
      </c>
      <c r="B248" s="995">
        <v>274951.66768999997</v>
      </c>
      <c r="C248" s="995">
        <v>62075.972470000001</v>
      </c>
      <c r="D248" s="995">
        <v>337027.64016000001</v>
      </c>
    </row>
    <row r="249" spans="1:4" ht="15.75" thickTop="1">
      <c r="A249" s="217" t="s">
        <v>501</v>
      </c>
      <c r="B249" s="212">
        <v>0</v>
      </c>
      <c r="C249" s="212">
        <v>102.43244</v>
      </c>
      <c r="D249" s="212">
        <v>102.43244</v>
      </c>
    </row>
    <row r="250" spans="1:4">
      <c r="A250" s="217" t="s">
        <v>502</v>
      </c>
      <c r="B250" s="212">
        <v>1011.04557</v>
      </c>
      <c r="C250" s="212">
        <v>1195.0700400000001</v>
      </c>
      <c r="D250" s="212">
        <v>2206.1156099999998</v>
      </c>
    </row>
    <row r="251" spans="1:4">
      <c r="A251" s="217" t="s">
        <v>503</v>
      </c>
      <c r="B251" s="212">
        <v>257378.94127000001</v>
      </c>
      <c r="C251" s="212">
        <v>51897.092299999997</v>
      </c>
      <c r="D251" s="212">
        <v>309276.03356999997</v>
      </c>
    </row>
    <row r="252" spans="1:4">
      <c r="A252" s="217" t="s">
        <v>504</v>
      </c>
      <c r="B252" s="212">
        <v>6338.1915099999997</v>
      </c>
      <c r="C252" s="212">
        <v>3074.1744199999998</v>
      </c>
      <c r="D252" s="212">
        <v>9412.3659299999999</v>
      </c>
    </row>
    <row r="253" spans="1:4">
      <c r="A253" s="217" t="s">
        <v>505</v>
      </c>
      <c r="B253" s="212">
        <v>3727.5008199999997</v>
      </c>
      <c r="C253" s="212">
        <v>1201.1763999999998</v>
      </c>
      <c r="D253" s="212">
        <v>4928.6772199999996</v>
      </c>
    </row>
    <row r="254" spans="1:4">
      <c r="A254" s="217" t="s">
        <v>506</v>
      </c>
      <c r="B254" s="212">
        <v>135.31206</v>
      </c>
      <c r="C254" s="212">
        <v>2198.2369600000002</v>
      </c>
      <c r="D254" s="212">
        <v>2333.5490199999999</v>
      </c>
    </row>
    <row r="255" spans="1:4">
      <c r="A255" s="217" t="s">
        <v>507</v>
      </c>
      <c r="B255" s="212">
        <v>5085.8517599999996</v>
      </c>
      <c r="C255" s="212">
        <v>602.64975000000004</v>
      </c>
      <c r="D255" s="212">
        <v>5688.5015100000001</v>
      </c>
    </row>
    <row r="256" spans="1:4">
      <c r="A256" s="217" t="s">
        <v>508</v>
      </c>
      <c r="B256" s="212">
        <v>294.62565000000001</v>
      </c>
      <c r="C256" s="212">
        <v>18.76379</v>
      </c>
      <c r="D256" s="212">
        <v>313.38943999999998</v>
      </c>
    </row>
    <row r="257" spans="1:4">
      <c r="A257" s="217" t="s">
        <v>509</v>
      </c>
      <c r="B257" s="212">
        <v>0</v>
      </c>
      <c r="C257" s="212">
        <v>0.5598200000000001</v>
      </c>
      <c r="D257" s="212">
        <v>0.5598200000000001</v>
      </c>
    </row>
    <row r="258" spans="1:4">
      <c r="A258" s="217" t="s">
        <v>510</v>
      </c>
      <c r="B258" s="212">
        <v>400.017</v>
      </c>
      <c r="C258" s="212">
        <v>72.232369999999989</v>
      </c>
      <c r="D258" s="212">
        <v>472.24937</v>
      </c>
    </row>
    <row r="259" spans="1:4" ht="15.75" thickBot="1">
      <c r="A259" s="217" t="s">
        <v>511</v>
      </c>
      <c r="B259" s="212">
        <v>580.18205</v>
      </c>
      <c r="C259" s="212">
        <v>1713.5841799999998</v>
      </c>
      <c r="D259" s="212">
        <v>2293.7662300000002</v>
      </c>
    </row>
    <row r="260" spans="1:4" ht="16.5" thickTop="1" thickBot="1">
      <c r="A260" s="216" t="s">
        <v>512</v>
      </c>
      <c r="B260" s="210">
        <v>-71068.742790000004</v>
      </c>
      <c r="C260" s="210">
        <v>-20567.703260000002</v>
      </c>
      <c r="D260" s="210">
        <v>-91636.446049999999</v>
      </c>
    </row>
    <row r="261" spans="1:4" ht="15.75" thickTop="1">
      <c r="A261" s="217" t="s">
        <v>513</v>
      </c>
      <c r="B261" s="212">
        <v>-59056.756070000003</v>
      </c>
      <c r="C261" s="212">
        <v>-16354.87182</v>
      </c>
      <c r="D261" s="212">
        <v>-75411.627890000003</v>
      </c>
    </row>
    <row r="262" spans="1:4">
      <c r="A262" s="217" t="s">
        <v>514</v>
      </c>
      <c r="B262" s="212">
        <v>0</v>
      </c>
      <c r="C262" s="212">
        <v>0</v>
      </c>
      <c r="D262" s="212">
        <v>0</v>
      </c>
    </row>
    <row r="263" spans="1:4">
      <c r="A263" s="217" t="s">
        <v>515</v>
      </c>
      <c r="B263" s="212">
        <v>-7573.9650300000003</v>
      </c>
      <c r="C263" s="212">
        <v>-2718.5651600000001</v>
      </c>
      <c r="D263" s="212">
        <v>-10292.530189999999</v>
      </c>
    </row>
    <row r="264" spans="1:4">
      <c r="A264" s="217" t="s">
        <v>516</v>
      </c>
      <c r="B264" s="212">
        <v>0</v>
      </c>
      <c r="C264" s="212">
        <v>0</v>
      </c>
      <c r="D264" s="212">
        <v>0</v>
      </c>
    </row>
    <row r="265" spans="1:4">
      <c r="A265" s="217" t="s">
        <v>517</v>
      </c>
      <c r="B265" s="212">
        <v>-249.72898000000001</v>
      </c>
      <c r="C265" s="212">
        <v>0</v>
      </c>
      <c r="D265" s="212">
        <v>-249.72898000000001</v>
      </c>
    </row>
    <row r="266" spans="1:4">
      <c r="A266" s="218" t="s">
        <v>518</v>
      </c>
      <c r="B266" s="212">
        <v>-4184.7462999999998</v>
      </c>
      <c r="C266" s="212">
        <v>-518.79128000000003</v>
      </c>
      <c r="D266" s="212">
        <v>-4703.5375800000002</v>
      </c>
    </row>
    <row r="267" spans="1:4" ht="15.75" thickBot="1">
      <c r="A267" s="218" t="s">
        <v>604</v>
      </c>
      <c r="B267" s="212">
        <v>-3.5464099999999998</v>
      </c>
      <c r="C267" s="212">
        <v>-975.47500000000002</v>
      </c>
      <c r="D267" s="212">
        <v>-979.02141000000006</v>
      </c>
    </row>
    <row r="268" spans="1:4" ht="16.5" thickTop="1" thickBot="1">
      <c r="A268" s="220" t="s">
        <v>519</v>
      </c>
      <c r="B268" s="208">
        <v>203882.92490000001</v>
      </c>
      <c r="C268" s="208">
        <v>41508.269209999999</v>
      </c>
      <c r="D268" s="208">
        <v>245391.19411000001</v>
      </c>
    </row>
    <row r="269" spans="1:4" ht="16.5" thickTop="1" thickBot="1">
      <c r="A269" s="221" t="s">
        <v>520</v>
      </c>
      <c r="B269" s="210">
        <v>38749.945310000003</v>
      </c>
      <c r="C269" s="210">
        <v>6943.6975400000001</v>
      </c>
      <c r="D269" s="210">
        <v>45693.642850000004</v>
      </c>
    </row>
    <row r="270" spans="1:4" ht="15.75" thickTop="1">
      <c r="A270" s="217" t="s">
        <v>521</v>
      </c>
      <c r="B270" s="212">
        <v>27982.960210000001</v>
      </c>
      <c r="C270" s="212">
        <v>2426.9240299999997</v>
      </c>
      <c r="D270" s="212">
        <v>30409.884239999999</v>
      </c>
    </row>
    <row r="271" spans="1:4">
      <c r="A271" s="217" t="s">
        <v>522</v>
      </c>
      <c r="B271" s="212">
        <v>733.83704</v>
      </c>
      <c r="C271" s="212">
        <v>1120.4507699999999</v>
      </c>
      <c r="D271" s="212">
        <v>1854.28781</v>
      </c>
    </row>
    <row r="272" spans="1:4">
      <c r="A272" s="217" t="s">
        <v>523</v>
      </c>
      <c r="B272" s="212">
        <v>5517.72595</v>
      </c>
      <c r="C272" s="212">
        <v>3047.2729599999998</v>
      </c>
      <c r="D272" s="212">
        <v>8564.9989100000003</v>
      </c>
    </row>
    <row r="273" spans="1:4">
      <c r="A273" s="217" t="s">
        <v>524</v>
      </c>
      <c r="B273" s="212">
        <v>2196.1804999999999</v>
      </c>
      <c r="C273" s="212">
        <v>0</v>
      </c>
      <c r="D273" s="212">
        <v>2196.1804999999999</v>
      </c>
    </row>
    <row r="274" spans="1:4">
      <c r="A274" s="1002" t="s">
        <v>525</v>
      </c>
      <c r="B274" s="212">
        <v>2319.24161</v>
      </c>
      <c r="C274" s="212">
        <v>349.04978000000006</v>
      </c>
      <c r="D274" s="212">
        <v>2668.2913900000003</v>
      </c>
    </row>
    <row r="275" spans="1:4" ht="15.75" thickBot="1">
      <c r="A275" s="1002" t="s">
        <v>526</v>
      </c>
      <c r="B275" s="212">
        <v>0</v>
      </c>
      <c r="C275" s="212">
        <v>0</v>
      </c>
      <c r="D275" s="212">
        <v>0</v>
      </c>
    </row>
    <row r="276" spans="1:4" ht="16.5" thickTop="1" thickBot="1">
      <c r="A276" s="216" t="s">
        <v>527</v>
      </c>
      <c r="B276" s="210">
        <v>-23538.244609999998</v>
      </c>
      <c r="C276" s="210">
        <v>-4697.5959599999996</v>
      </c>
      <c r="D276" s="210">
        <v>-28235.84057</v>
      </c>
    </row>
    <row r="277" spans="1:4" ht="15.75" thickTop="1">
      <c r="A277" s="217" t="s">
        <v>521</v>
      </c>
      <c r="B277" s="212">
        <v>-12293.671679999999</v>
      </c>
      <c r="C277" s="212">
        <v>-1457.9575600000001</v>
      </c>
      <c r="D277" s="212">
        <v>-13751.62924</v>
      </c>
    </row>
    <row r="278" spans="1:4">
      <c r="A278" s="217" t="s">
        <v>528</v>
      </c>
      <c r="B278" s="212">
        <v>-8444.2004900000011</v>
      </c>
      <c r="C278" s="212">
        <v>-2132.8681200000001</v>
      </c>
      <c r="D278" s="212">
        <v>-10577.06861</v>
      </c>
    </row>
    <row r="279" spans="1:4">
      <c r="A279" s="217" t="s">
        <v>529</v>
      </c>
      <c r="B279" s="212">
        <v>-18.574990000000003</v>
      </c>
      <c r="C279" s="212">
        <v>0</v>
      </c>
      <c r="D279" s="212">
        <v>-18.574990000000003</v>
      </c>
    </row>
    <row r="280" spans="1:4">
      <c r="A280" s="217" t="s">
        <v>530</v>
      </c>
      <c r="B280" s="212">
        <v>0</v>
      </c>
      <c r="C280" s="212">
        <v>0</v>
      </c>
      <c r="D280" s="212">
        <v>0</v>
      </c>
    </row>
    <row r="281" spans="1:4">
      <c r="A281" s="217" t="s">
        <v>531</v>
      </c>
      <c r="B281" s="212">
        <v>-2781.79745</v>
      </c>
      <c r="C281" s="212">
        <v>-1106.77028</v>
      </c>
      <c r="D281" s="212">
        <v>-3888.5677299999998</v>
      </c>
    </row>
    <row r="282" spans="1:4" ht="15.75" thickBot="1">
      <c r="A282" s="218" t="s">
        <v>532</v>
      </c>
      <c r="B282" s="212">
        <v>0</v>
      </c>
      <c r="C282" s="212">
        <v>0</v>
      </c>
      <c r="D282" s="212">
        <v>0</v>
      </c>
    </row>
    <row r="283" spans="1:4" ht="16.5" thickTop="1" thickBot="1">
      <c r="A283" s="216" t="s">
        <v>533</v>
      </c>
      <c r="B283" s="210">
        <v>219094.6256</v>
      </c>
      <c r="C283" s="210">
        <v>43754.370790000001</v>
      </c>
      <c r="D283" s="210">
        <v>262848.99638999999</v>
      </c>
    </row>
    <row r="284" spans="1:4" ht="15.75" thickTop="1">
      <c r="A284" s="222" t="s">
        <v>534</v>
      </c>
      <c r="B284" s="212">
        <v>46528.24237</v>
      </c>
      <c r="C284" s="212">
        <v>7802.22858</v>
      </c>
      <c r="D284" s="212">
        <v>54330.470950000003</v>
      </c>
    </row>
    <row r="285" spans="1:4">
      <c r="A285" s="217" t="s">
        <v>535</v>
      </c>
      <c r="B285" s="212">
        <v>6411.1395300000004</v>
      </c>
      <c r="C285" s="212">
        <v>363.17853000000002</v>
      </c>
      <c r="D285" s="212">
        <v>6774.3180599999996</v>
      </c>
    </row>
    <row r="286" spans="1:4">
      <c r="A286" s="217" t="s">
        <v>536</v>
      </c>
      <c r="B286" s="212">
        <v>40108.072840000001</v>
      </c>
      <c r="C286" s="212">
        <v>7439.0500499999998</v>
      </c>
      <c r="D286" s="212">
        <v>47547.122889999999</v>
      </c>
    </row>
    <row r="287" spans="1:4">
      <c r="A287" s="217" t="s">
        <v>537</v>
      </c>
      <c r="B287" s="212">
        <v>0</v>
      </c>
      <c r="C287" s="212">
        <v>0</v>
      </c>
      <c r="D287" s="212">
        <v>0</v>
      </c>
    </row>
    <row r="288" spans="1:4">
      <c r="A288" s="217" t="s">
        <v>538</v>
      </c>
      <c r="B288" s="212">
        <v>9.0299999999999994</v>
      </c>
      <c r="C288" s="212">
        <v>0</v>
      </c>
      <c r="D288" s="212">
        <v>9.0299999999999994</v>
      </c>
    </row>
    <row r="289" spans="1:4">
      <c r="A289" s="217" t="s">
        <v>539</v>
      </c>
      <c r="B289" s="212">
        <v>0</v>
      </c>
      <c r="C289" s="212">
        <v>0</v>
      </c>
      <c r="D289" s="212">
        <v>0</v>
      </c>
    </row>
    <row r="290" spans="1:4">
      <c r="A290" s="217" t="s">
        <v>540</v>
      </c>
      <c r="B290" s="212">
        <v>0</v>
      </c>
      <c r="C290" s="212">
        <v>0</v>
      </c>
      <c r="D290" s="212">
        <v>0</v>
      </c>
    </row>
    <row r="291" spans="1:4">
      <c r="A291" s="217" t="s">
        <v>541</v>
      </c>
      <c r="B291" s="212">
        <v>0</v>
      </c>
      <c r="C291" s="212">
        <v>0</v>
      </c>
      <c r="D291" s="212">
        <v>0</v>
      </c>
    </row>
    <row r="292" spans="1:4">
      <c r="A292" s="222" t="s">
        <v>542</v>
      </c>
      <c r="B292" s="212">
        <v>-81491.968529999998</v>
      </c>
      <c r="C292" s="212">
        <v>-25954.676520000001</v>
      </c>
      <c r="D292" s="212">
        <v>-107446.64504999999</v>
      </c>
    </row>
    <row r="293" spans="1:4">
      <c r="A293" s="217" t="s">
        <v>543</v>
      </c>
      <c r="B293" s="212">
        <v>-81410.814159999994</v>
      </c>
      <c r="C293" s="212">
        <v>-24154.829460000001</v>
      </c>
      <c r="D293" s="212">
        <v>-105565.64362</v>
      </c>
    </row>
    <row r="294" spans="1:4">
      <c r="A294" s="217" t="s">
        <v>544</v>
      </c>
      <c r="B294" s="212">
        <v>0</v>
      </c>
      <c r="C294" s="212">
        <v>0</v>
      </c>
      <c r="D294" s="212">
        <v>0</v>
      </c>
    </row>
    <row r="295" spans="1:4">
      <c r="A295" s="217" t="s">
        <v>545</v>
      </c>
      <c r="B295" s="212">
        <v>0</v>
      </c>
      <c r="C295" s="212">
        <v>0</v>
      </c>
      <c r="D295" s="212">
        <v>0</v>
      </c>
    </row>
    <row r="296" spans="1:4">
      <c r="A296" s="218" t="s">
        <v>546</v>
      </c>
      <c r="B296" s="212">
        <v>-81.15437</v>
      </c>
      <c r="C296" s="212">
        <v>-1799.8470600000001</v>
      </c>
      <c r="D296" s="212">
        <v>-1881.00143</v>
      </c>
    </row>
    <row r="297" spans="1:4">
      <c r="A297" s="218" t="s">
        <v>547</v>
      </c>
      <c r="B297" s="212">
        <v>0</v>
      </c>
      <c r="C297" s="212">
        <v>0</v>
      </c>
      <c r="D297" s="212">
        <v>0</v>
      </c>
    </row>
    <row r="298" spans="1:4" ht="15.75" thickBot="1">
      <c r="A298" s="217" t="s">
        <v>548</v>
      </c>
      <c r="B298" s="212">
        <v>0</v>
      </c>
      <c r="C298" s="212">
        <v>0</v>
      </c>
      <c r="D298" s="212">
        <v>0</v>
      </c>
    </row>
    <row r="299" spans="1:4" ht="16.5" thickTop="1" thickBot="1">
      <c r="A299" s="220" t="s">
        <v>549</v>
      </c>
      <c r="B299" s="208">
        <v>184130.89944000001</v>
      </c>
      <c r="C299" s="208">
        <v>25601.922850000003</v>
      </c>
      <c r="D299" s="208">
        <v>209732.82228999998</v>
      </c>
    </row>
    <row r="300" spans="1:4" ht="16.5" thickTop="1" thickBot="1">
      <c r="A300" s="216" t="s">
        <v>550</v>
      </c>
      <c r="B300" s="210">
        <v>-174876.22788999998</v>
      </c>
      <c r="C300" s="210">
        <v>-36657.314270000003</v>
      </c>
      <c r="D300" s="210">
        <v>-211533.54215999998</v>
      </c>
    </row>
    <row r="301" spans="1:4" ht="15.75" thickTop="1">
      <c r="A301" s="217" t="s">
        <v>551</v>
      </c>
      <c r="B301" s="212">
        <v>-101017.73305</v>
      </c>
      <c r="C301" s="212">
        <v>-21858.536039999999</v>
      </c>
      <c r="D301" s="212">
        <v>-122876.26909</v>
      </c>
    </row>
    <row r="302" spans="1:4">
      <c r="A302" s="217" t="s">
        <v>552</v>
      </c>
      <c r="B302" s="212">
        <v>-15869.320400000001</v>
      </c>
      <c r="C302" s="212">
        <v>-2866.7095600000002</v>
      </c>
      <c r="D302" s="212">
        <v>-18736.02996</v>
      </c>
    </row>
    <row r="303" spans="1:4">
      <c r="A303" s="217" t="s">
        <v>553</v>
      </c>
      <c r="B303" s="212">
        <v>-606.45511999999997</v>
      </c>
      <c r="C303" s="212">
        <v>-288.92171999999999</v>
      </c>
      <c r="D303" s="212">
        <v>-895.37684000000002</v>
      </c>
    </row>
    <row r="304" spans="1:4">
      <c r="A304" s="217" t="s">
        <v>554</v>
      </c>
      <c r="B304" s="212">
        <v>-6786.6306500000001</v>
      </c>
      <c r="C304" s="212">
        <v>-885.07132999999999</v>
      </c>
      <c r="D304" s="212">
        <v>-7671.7019800000007</v>
      </c>
    </row>
    <row r="305" spans="1:4">
      <c r="A305" s="217" t="s">
        <v>555</v>
      </c>
      <c r="B305" s="212">
        <v>-10415.91928</v>
      </c>
      <c r="C305" s="212">
        <v>-2696.6866199999999</v>
      </c>
      <c r="D305" s="212">
        <v>-13112.6059</v>
      </c>
    </row>
    <row r="306" spans="1:4">
      <c r="A306" s="217" t="s">
        <v>556</v>
      </c>
      <c r="B306" s="212">
        <v>-2729.8342400000001</v>
      </c>
      <c r="C306" s="212">
        <v>-715.17259000000001</v>
      </c>
      <c r="D306" s="212">
        <v>-3445.0068300000003</v>
      </c>
    </row>
    <row r="307" spans="1:4">
      <c r="A307" s="217" t="s">
        <v>557</v>
      </c>
      <c r="B307" s="212">
        <v>-7340.5763699999998</v>
      </c>
      <c r="C307" s="212">
        <v>-1144.76117</v>
      </c>
      <c r="D307" s="212">
        <v>-8485.3375399999986</v>
      </c>
    </row>
    <row r="308" spans="1:4">
      <c r="A308" s="217" t="s">
        <v>558</v>
      </c>
      <c r="B308" s="212">
        <v>-1798.08017</v>
      </c>
      <c r="C308" s="212">
        <v>-148.267</v>
      </c>
      <c r="D308" s="212">
        <v>-1946.34717</v>
      </c>
    </row>
    <row r="309" spans="1:4" ht="15.75" thickBot="1">
      <c r="A309" s="217" t="s">
        <v>559</v>
      </c>
      <c r="B309" s="212">
        <v>-28311.678609999999</v>
      </c>
      <c r="C309" s="212">
        <v>-6053.1882400000004</v>
      </c>
      <c r="D309" s="212">
        <v>-34364.866849999999</v>
      </c>
    </row>
    <row r="310" spans="1:4" ht="16.5" thickTop="1" thickBot="1">
      <c r="A310" s="221" t="s">
        <v>560</v>
      </c>
      <c r="B310" s="210">
        <v>9254.6715500000009</v>
      </c>
      <c r="C310" s="210">
        <v>-11055.39142</v>
      </c>
      <c r="D310" s="210">
        <v>-1800.7198700000001</v>
      </c>
    </row>
    <row r="311" spans="1:4" ht="15.75" thickTop="1">
      <c r="A311" s="225" t="s">
        <v>561</v>
      </c>
      <c r="B311" s="212">
        <v>8.4944299999999995</v>
      </c>
      <c r="C311" s="212">
        <v>7.7999999999999999E-4</v>
      </c>
      <c r="D311" s="212">
        <v>8.4952099999999984</v>
      </c>
    </row>
    <row r="312" spans="1:4">
      <c r="A312" s="218" t="s">
        <v>562</v>
      </c>
      <c r="B312" s="212">
        <v>-0.36675999999999997</v>
      </c>
      <c r="C312" s="212">
        <v>7.7999999999999999E-4</v>
      </c>
      <c r="D312" s="212">
        <v>-0.36598000000000003</v>
      </c>
    </row>
    <row r="313" spans="1:4">
      <c r="A313" s="218" t="s">
        <v>563</v>
      </c>
      <c r="B313" s="212">
        <v>8.8611900000000006</v>
      </c>
      <c r="C313" s="212">
        <v>0</v>
      </c>
      <c r="D313" s="212">
        <v>8.8611900000000006</v>
      </c>
    </row>
    <row r="314" spans="1:4">
      <c r="A314" s="225" t="s">
        <v>564</v>
      </c>
      <c r="B314" s="212">
        <v>-0.14068</v>
      </c>
      <c r="C314" s="212">
        <v>-5.8090000000000003E-2</v>
      </c>
      <c r="D314" s="212">
        <v>-0.19877</v>
      </c>
    </row>
    <row r="315" spans="1:4">
      <c r="A315" s="218" t="s">
        <v>565</v>
      </c>
      <c r="B315" s="212">
        <v>4.9530000000000005E-2</v>
      </c>
      <c r="C315" s="212">
        <v>-2.6670000000000003E-2</v>
      </c>
      <c r="D315" s="212">
        <v>2.2859999999999998E-2</v>
      </c>
    </row>
    <row r="316" spans="1:4" ht="15.75" thickBot="1">
      <c r="A316" s="218" t="s">
        <v>566</v>
      </c>
      <c r="B316" s="212">
        <v>-0.19021000000000002</v>
      </c>
      <c r="C316" s="212">
        <v>-3.1420000000000003E-2</v>
      </c>
      <c r="D316" s="212">
        <v>-0.22162999999999999</v>
      </c>
    </row>
    <row r="317" spans="1:4" ht="16.5" thickTop="1" thickBot="1">
      <c r="A317" s="216" t="s">
        <v>567</v>
      </c>
      <c r="B317" s="210">
        <v>9263.0253000000012</v>
      </c>
      <c r="C317" s="210">
        <v>-11055.44873</v>
      </c>
      <c r="D317" s="210">
        <v>-1792.4234299999998</v>
      </c>
    </row>
    <row r="318" spans="1:4" ht="16.5" thickTop="1" thickBot="1">
      <c r="A318" s="218" t="s">
        <v>568</v>
      </c>
      <c r="B318" s="212">
        <v>17.659980000000001</v>
      </c>
      <c r="C318" s="212">
        <v>0</v>
      </c>
      <c r="D318" s="212">
        <v>17.659980000000001</v>
      </c>
    </row>
    <row r="319" spans="1:4" ht="16.5" thickTop="1" thickBot="1">
      <c r="A319" s="221" t="s">
        <v>569</v>
      </c>
      <c r="B319" s="210">
        <v>9280.6852799999997</v>
      </c>
      <c r="C319" s="210">
        <v>-11055.44873</v>
      </c>
      <c r="D319" s="210">
        <v>-1774.7634499999999</v>
      </c>
    </row>
    <row r="320" spans="1:4" ht="16.5" thickTop="1" thickBot="1">
      <c r="A320" s="217" t="s">
        <v>570</v>
      </c>
      <c r="B320" s="212">
        <v>-179.88525000000001</v>
      </c>
      <c r="C320" s="212">
        <v>23.376439999999999</v>
      </c>
      <c r="D320" s="212">
        <v>-156.50881000000001</v>
      </c>
    </row>
    <row r="321" spans="1:4" ht="16.5" thickTop="1" thickBot="1">
      <c r="A321" s="216" t="s">
        <v>571</v>
      </c>
      <c r="B321" s="210">
        <v>9100.8000299999985</v>
      </c>
      <c r="C321" s="210">
        <v>-11032.072289999998</v>
      </c>
      <c r="D321" s="210">
        <v>-1931.27226</v>
      </c>
    </row>
    <row r="322" spans="1:4" ht="16.5" thickTop="1" thickBot="1">
      <c r="A322" s="217" t="s">
        <v>572</v>
      </c>
      <c r="B322" s="212">
        <v>0</v>
      </c>
      <c r="C322" s="212">
        <v>0</v>
      </c>
      <c r="D322" s="212">
        <v>0</v>
      </c>
    </row>
    <row r="323" spans="1:4" ht="16.5" thickTop="1" thickBot="1">
      <c r="A323" s="221" t="s">
        <v>573</v>
      </c>
      <c r="B323" s="210">
        <v>9100.8000299999985</v>
      </c>
      <c r="C323" s="210">
        <v>-11032.072289999998</v>
      </c>
      <c r="D323" s="210">
        <v>-1931.27226</v>
      </c>
    </row>
    <row r="324" spans="1:4" ht="16.5" thickTop="1" thickBot="1">
      <c r="A324" s="225" t="s">
        <v>574</v>
      </c>
      <c r="B324" s="212">
        <v>-2600.5403099999999</v>
      </c>
      <c r="C324" s="212">
        <v>0</v>
      </c>
      <c r="D324" s="212">
        <v>-2600.5403099999999</v>
      </c>
    </row>
    <row r="325" spans="1:4" ht="16.5" thickTop="1" thickBot="1">
      <c r="A325" s="221" t="s">
        <v>575</v>
      </c>
      <c r="B325" s="210">
        <v>6500.25972</v>
      </c>
      <c r="C325" s="210">
        <v>-11032.072289999998</v>
      </c>
      <c r="D325" s="210">
        <v>-4531.8125700000001</v>
      </c>
    </row>
    <row r="326" spans="1:4" ht="16.5" thickTop="1" thickBot="1">
      <c r="A326" s="1003"/>
      <c r="B326" s="252"/>
      <c r="C326" s="252"/>
      <c r="D326" s="252"/>
    </row>
    <row r="327" spans="1:4" ht="15.75" thickTop="1">
      <c r="A327" s="154"/>
      <c r="B327" s="253"/>
      <c r="C327" s="253"/>
      <c r="D327" s="253"/>
    </row>
    <row r="328" spans="1:4" ht="15.75">
      <c r="A328" s="47"/>
    </row>
    <row r="329" spans="1:4" ht="15.75">
      <c r="A329" s="47"/>
    </row>
    <row r="330" spans="1:4" ht="15.75">
      <c r="A330" s="47"/>
    </row>
    <row r="331" spans="1:4" ht="15.75">
      <c r="A331" s="47"/>
    </row>
    <row r="332" spans="1:4" ht="15.75">
      <c r="A332" s="47"/>
    </row>
    <row r="333" spans="1:4" ht="15.75">
      <c r="A333" s="47"/>
    </row>
    <row r="334" spans="1:4" ht="15.75">
      <c r="A334" s="47"/>
    </row>
    <row r="335" spans="1:4" ht="15.75">
      <c r="A335" s="47"/>
    </row>
    <row r="336" spans="1:4" ht="15.75">
      <c r="A336" s="47"/>
    </row>
    <row r="337" spans="1:1" ht="15.75">
      <c r="A337" s="47"/>
    </row>
    <row r="338" spans="1:1" ht="15.75">
      <c r="A338" s="47"/>
    </row>
    <row r="339" spans="1:1" ht="15.75">
      <c r="A339" s="47"/>
    </row>
    <row r="340" spans="1:1" ht="15.75">
      <c r="A340" s="47"/>
    </row>
    <row r="341" spans="1:1" ht="15.75">
      <c r="A341" s="47"/>
    </row>
    <row r="342" spans="1:1" ht="15.75">
      <c r="A342" s="47"/>
    </row>
    <row r="343" spans="1:1" ht="15.75">
      <c r="A343" s="47"/>
    </row>
    <row r="344" spans="1:1" ht="15.75">
      <c r="A344" s="47"/>
    </row>
    <row r="345" spans="1:1" ht="15.75">
      <c r="A345" s="47"/>
    </row>
    <row r="346" spans="1:1" ht="15.75">
      <c r="A346" s="47"/>
    </row>
    <row r="347" spans="1:1" ht="15.75">
      <c r="A347" s="47"/>
    </row>
    <row r="348" spans="1:1" ht="15.75">
      <c r="A348" s="47"/>
    </row>
    <row r="349" spans="1:1" ht="15.75">
      <c r="A349" s="47"/>
    </row>
    <row r="350" spans="1:1" ht="15.75">
      <c r="A350" s="47"/>
    </row>
    <row r="351" spans="1:1" ht="15.75">
      <c r="A351" s="47"/>
    </row>
    <row r="352" spans="1:1" ht="15.75">
      <c r="A352" s="47"/>
    </row>
    <row r="353" spans="1:1" ht="15.75">
      <c r="A353" s="47"/>
    </row>
    <row r="354" spans="1:1" ht="15.75">
      <c r="A354" s="47"/>
    </row>
    <row r="355" spans="1:1" ht="15.75">
      <c r="A355" s="47"/>
    </row>
    <row r="356" spans="1:1" ht="15.75">
      <c r="A356" s="47"/>
    </row>
    <row r="357" spans="1:1" ht="15.75">
      <c r="A357" s="47"/>
    </row>
    <row r="358" spans="1:1" ht="15.75">
      <c r="A358" s="47"/>
    </row>
    <row r="359" spans="1:1" ht="15.75">
      <c r="A359" s="47"/>
    </row>
    <row r="360" spans="1:1" ht="15.75">
      <c r="A360" s="47"/>
    </row>
    <row r="361" spans="1:1" ht="15.75">
      <c r="A361" s="47"/>
    </row>
    <row r="362" spans="1:1" ht="15.75">
      <c r="A362" s="47"/>
    </row>
    <row r="363" spans="1:1" ht="15.75">
      <c r="A363" s="47"/>
    </row>
    <row r="364" spans="1:1" ht="15.75">
      <c r="A364" s="47"/>
    </row>
    <row r="365" spans="1:1" ht="15.75">
      <c r="A365" s="47"/>
    </row>
    <row r="366" spans="1:1" ht="15.75">
      <c r="A366" s="47"/>
    </row>
    <row r="367" spans="1:1" ht="15.75">
      <c r="A367" s="47"/>
    </row>
    <row r="368" spans="1:1" ht="15.75">
      <c r="A368" s="47"/>
    </row>
    <row r="369" spans="1:1" ht="15.75">
      <c r="A369" s="47"/>
    </row>
    <row r="370" spans="1:1" ht="15.75">
      <c r="A370" s="47"/>
    </row>
    <row r="371" spans="1:1" ht="15.75">
      <c r="A371" s="47"/>
    </row>
    <row r="372" spans="1:1" ht="15.75">
      <c r="A372" s="47"/>
    </row>
    <row r="373" spans="1:1" ht="15.75">
      <c r="A373" s="47"/>
    </row>
    <row r="374" spans="1:1" ht="15.75">
      <c r="A374" s="47"/>
    </row>
    <row r="375" spans="1:1" ht="15.75">
      <c r="A375" s="47"/>
    </row>
    <row r="376" spans="1:1" ht="15.75">
      <c r="A376" s="47"/>
    </row>
    <row r="377" spans="1:1" ht="15.75">
      <c r="A377" s="47"/>
    </row>
    <row r="378" spans="1:1" ht="15.75">
      <c r="A378" s="47"/>
    </row>
    <row r="379" spans="1:1" ht="15.75">
      <c r="A379" s="47"/>
    </row>
    <row r="380" spans="1:1" ht="15.75">
      <c r="A380" s="47"/>
    </row>
    <row r="381" spans="1:1" ht="15.75">
      <c r="A381" s="47"/>
    </row>
    <row r="382" spans="1:1" ht="15.75">
      <c r="A382" s="47"/>
    </row>
    <row r="383" spans="1:1" ht="15.75">
      <c r="A383" s="47"/>
    </row>
    <row r="384" spans="1:1" ht="15.75">
      <c r="A384" s="47"/>
    </row>
    <row r="385" spans="1:1" ht="15.75">
      <c r="A385" s="47"/>
    </row>
    <row r="386" spans="1:1" ht="15.75">
      <c r="A386" s="47"/>
    </row>
    <row r="387" spans="1:1" ht="15.75">
      <c r="A387" s="47"/>
    </row>
    <row r="388" spans="1:1" ht="15.75">
      <c r="A388" s="47"/>
    </row>
    <row r="389" spans="1:1" ht="15.75">
      <c r="A389" s="47"/>
    </row>
    <row r="390" spans="1:1" ht="15.75">
      <c r="A390" s="47"/>
    </row>
    <row r="391" spans="1:1" ht="15.75">
      <c r="A391" s="47"/>
    </row>
    <row r="392" spans="1:1" ht="15.75">
      <c r="A392" s="47"/>
    </row>
    <row r="393" spans="1:1" ht="15.75">
      <c r="A393" s="47"/>
    </row>
    <row r="394" spans="1:1" ht="15.75">
      <c r="A394" s="47"/>
    </row>
    <row r="395" spans="1:1" ht="15.75">
      <c r="A395" s="47"/>
    </row>
    <row r="396" spans="1:1" ht="15.75">
      <c r="A396" s="47"/>
    </row>
    <row r="397" spans="1:1" ht="15.75">
      <c r="A397" s="47"/>
    </row>
    <row r="398" spans="1:1" ht="15.75">
      <c r="A398" s="47"/>
    </row>
    <row r="399" spans="1:1" ht="15.75">
      <c r="A399" s="47"/>
    </row>
    <row r="400" spans="1:1" ht="15.75">
      <c r="A400" s="47"/>
    </row>
    <row r="401" spans="1:1" ht="15.75">
      <c r="A401" s="47"/>
    </row>
    <row r="402" spans="1:1" ht="15.75">
      <c r="A402" s="47"/>
    </row>
    <row r="403" spans="1:1" ht="15.75">
      <c r="A403" s="47"/>
    </row>
    <row r="404" spans="1:1" ht="15.75">
      <c r="A404" s="47"/>
    </row>
    <row r="405" spans="1:1" ht="15.75">
      <c r="A405" s="47"/>
    </row>
    <row r="406" spans="1:1" ht="15.75">
      <c r="A406" s="47"/>
    </row>
    <row r="407" spans="1:1" ht="15.75">
      <c r="A407" s="47"/>
    </row>
    <row r="408" spans="1:1" ht="15.75">
      <c r="A408" s="47"/>
    </row>
    <row r="409" spans="1:1" ht="15.75">
      <c r="A409" s="47"/>
    </row>
    <row r="410" spans="1:1" ht="15.75">
      <c r="A410" s="47"/>
    </row>
    <row r="411" spans="1:1" ht="15.75">
      <c r="A411" s="47"/>
    </row>
    <row r="412" spans="1:1" ht="15.75">
      <c r="A412" s="47"/>
    </row>
    <row r="413" spans="1:1" ht="15.75">
      <c r="A413" s="47"/>
    </row>
    <row r="414" spans="1:1" ht="15.75">
      <c r="A414" s="47"/>
    </row>
    <row r="415" spans="1:1" ht="15.75">
      <c r="A415" s="47"/>
    </row>
    <row r="416" spans="1:1" ht="15.75">
      <c r="A416" s="47"/>
    </row>
    <row r="417" spans="1:1" ht="15.75">
      <c r="A417" s="47"/>
    </row>
    <row r="418" spans="1:1" ht="15.75">
      <c r="A418" s="47"/>
    </row>
    <row r="419" spans="1:1" ht="15.75">
      <c r="A419" s="47"/>
    </row>
    <row r="420" spans="1:1" ht="15.75">
      <c r="A420" s="47"/>
    </row>
    <row r="421" spans="1:1" ht="15.75">
      <c r="A421" s="47"/>
    </row>
    <row r="422" spans="1:1" ht="15.75">
      <c r="A422" s="47"/>
    </row>
    <row r="423" spans="1:1" ht="15.75">
      <c r="A423" s="47"/>
    </row>
    <row r="424" spans="1:1" ht="15.75">
      <c r="A424" s="47"/>
    </row>
    <row r="425" spans="1:1" ht="15.75">
      <c r="A425" s="47"/>
    </row>
    <row r="426" spans="1:1" ht="15.75">
      <c r="A426" s="47"/>
    </row>
    <row r="427" spans="1:1" ht="15.75">
      <c r="A427" s="47"/>
    </row>
    <row r="428" spans="1:1" ht="15.75">
      <c r="A428" s="47"/>
    </row>
    <row r="429" spans="1:1" ht="15.75">
      <c r="A429" s="47"/>
    </row>
    <row r="430" spans="1:1" ht="15.75">
      <c r="A430" s="47"/>
    </row>
    <row r="431" spans="1:1" ht="15.75">
      <c r="A431" s="47"/>
    </row>
    <row r="432" spans="1:1" ht="15.75">
      <c r="A432" s="47"/>
    </row>
    <row r="433" spans="1:1" ht="15.75">
      <c r="A433" s="47"/>
    </row>
    <row r="434" spans="1:1" ht="15.75">
      <c r="A434" s="47"/>
    </row>
    <row r="435" spans="1:1" ht="15.75">
      <c r="A435" s="47"/>
    </row>
    <row r="436" spans="1:1" ht="15.75">
      <c r="A436" s="47"/>
    </row>
    <row r="437" spans="1:1" ht="15.75">
      <c r="A437" s="47"/>
    </row>
    <row r="438" spans="1:1" ht="15.75">
      <c r="A438" s="47"/>
    </row>
    <row r="439" spans="1:1" ht="15.75">
      <c r="A439" s="47"/>
    </row>
    <row r="440" spans="1:1" ht="15.75">
      <c r="A440" s="47"/>
    </row>
    <row r="441" spans="1:1" ht="15.75">
      <c r="A441" s="47"/>
    </row>
    <row r="442" spans="1:1" ht="15.75">
      <c r="A442" s="47"/>
    </row>
    <row r="443" spans="1:1" ht="15.75">
      <c r="A443" s="47"/>
    </row>
    <row r="444" spans="1:1" ht="15.75">
      <c r="A444" s="47"/>
    </row>
    <row r="445" spans="1:1" ht="15.75">
      <c r="A445" s="47"/>
    </row>
    <row r="446" spans="1:1" ht="15.75">
      <c r="A446" s="47"/>
    </row>
    <row r="447" spans="1:1" ht="15.75">
      <c r="A447" s="47"/>
    </row>
    <row r="448" spans="1:1" ht="15.75">
      <c r="A448" s="47"/>
    </row>
    <row r="449" spans="1:1" ht="15.75">
      <c r="A449" s="47"/>
    </row>
    <row r="450" spans="1:1" ht="15.75">
      <c r="A450" s="47"/>
    </row>
    <row r="451" spans="1:1" ht="15.75">
      <c r="A451" s="47"/>
    </row>
    <row r="452" spans="1:1" ht="15.75">
      <c r="A452" s="47"/>
    </row>
    <row r="453" spans="1:1" ht="15.75">
      <c r="A453" s="47"/>
    </row>
    <row r="454" spans="1:1" ht="15.75">
      <c r="A454" s="47"/>
    </row>
    <row r="455" spans="1:1" ht="15.75">
      <c r="A455" s="47"/>
    </row>
    <row r="456" spans="1:1" ht="15.75">
      <c r="A456" s="47"/>
    </row>
    <row r="457" spans="1:1" ht="15.75">
      <c r="A457" s="47"/>
    </row>
    <row r="458" spans="1:1" ht="15.75">
      <c r="A458" s="47"/>
    </row>
    <row r="459" spans="1:1" ht="15.75">
      <c r="A459" s="47"/>
    </row>
    <row r="460" spans="1:1" ht="15.75">
      <c r="A460" s="47"/>
    </row>
    <row r="461" spans="1:1" ht="15.75">
      <c r="A461" s="47"/>
    </row>
    <row r="462" spans="1:1" ht="15.75">
      <c r="A462" s="47"/>
    </row>
    <row r="463" spans="1:1" ht="15.75">
      <c r="A463" s="47"/>
    </row>
    <row r="464" spans="1:1" ht="15.75">
      <c r="A464" s="47"/>
    </row>
    <row r="465" spans="1:1" ht="15.75">
      <c r="A465" s="47"/>
    </row>
    <row r="466" spans="1:1" ht="15.75">
      <c r="A466" s="47"/>
    </row>
    <row r="467" spans="1:1" ht="15.75">
      <c r="A467" s="47"/>
    </row>
    <row r="468" spans="1:1" ht="15.75">
      <c r="A468" s="47"/>
    </row>
    <row r="469" spans="1:1" ht="15.75">
      <c r="A469" s="47"/>
    </row>
    <row r="470" spans="1:1" ht="15.75">
      <c r="A470" s="47"/>
    </row>
    <row r="471" spans="1:1" ht="15.75">
      <c r="A471" s="47"/>
    </row>
    <row r="472" spans="1:1" ht="15.75">
      <c r="A472" s="47"/>
    </row>
    <row r="473" spans="1:1" ht="15.75">
      <c r="A473" s="47"/>
    </row>
    <row r="474" spans="1:1" ht="15.75">
      <c r="A474" s="47"/>
    </row>
    <row r="475" spans="1:1" ht="15.75">
      <c r="A475" s="47"/>
    </row>
    <row r="476" spans="1:1" ht="15.75">
      <c r="A476" s="47"/>
    </row>
    <row r="477" spans="1:1" ht="15.75">
      <c r="A477" s="47"/>
    </row>
    <row r="478" spans="1:1" ht="15.75">
      <c r="A478" s="47"/>
    </row>
    <row r="479" spans="1:1" ht="15.75">
      <c r="A479" s="47"/>
    </row>
    <row r="480" spans="1:1" ht="15.75">
      <c r="A480" s="47"/>
    </row>
    <row r="481" spans="1:1" ht="15.75">
      <c r="A481" s="47"/>
    </row>
    <row r="482" spans="1:1" ht="15.75">
      <c r="A482" s="47"/>
    </row>
    <row r="483" spans="1:1" ht="15.75">
      <c r="A483" s="47"/>
    </row>
    <row r="484" spans="1:1" ht="15.75">
      <c r="A484" s="47"/>
    </row>
    <row r="485" spans="1:1" ht="15.75">
      <c r="A485" s="47"/>
    </row>
    <row r="486" spans="1:1" ht="15.75">
      <c r="A486" s="47"/>
    </row>
    <row r="487" spans="1:1" ht="15.75">
      <c r="A487" s="47"/>
    </row>
    <row r="488" spans="1:1" ht="15.75">
      <c r="A488" s="47"/>
    </row>
    <row r="489" spans="1:1" ht="15.75">
      <c r="A489" s="47"/>
    </row>
    <row r="490" spans="1:1" ht="15.75">
      <c r="A490" s="47"/>
    </row>
    <row r="491" spans="1:1" ht="15.75">
      <c r="A491" s="47"/>
    </row>
    <row r="492" spans="1:1" ht="15.75">
      <c r="A492" s="47"/>
    </row>
    <row r="493" spans="1:1" ht="15.75">
      <c r="A493" s="47"/>
    </row>
    <row r="494" spans="1:1" ht="15.75">
      <c r="A494" s="47"/>
    </row>
    <row r="495" spans="1:1" ht="15.75">
      <c r="A495" s="47"/>
    </row>
    <row r="496" spans="1:1" ht="15.75">
      <c r="A496" s="47"/>
    </row>
    <row r="497" spans="1:1" ht="15.75">
      <c r="A497" s="47"/>
    </row>
    <row r="498" spans="1:1" ht="15.75">
      <c r="A498" s="47"/>
    </row>
    <row r="499" spans="1:1" ht="15.75">
      <c r="A499" s="47"/>
    </row>
    <row r="500" spans="1:1" ht="15.75">
      <c r="A500" s="47"/>
    </row>
    <row r="501" spans="1:1" ht="15.75">
      <c r="A501" s="47"/>
    </row>
    <row r="502" spans="1:1" ht="15.75">
      <c r="A502" s="47"/>
    </row>
    <row r="503" spans="1:1" ht="15.75">
      <c r="A503" s="47"/>
    </row>
    <row r="504" spans="1:1" ht="15.75">
      <c r="A504" s="47"/>
    </row>
    <row r="505" spans="1:1" ht="15.75">
      <c r="A505" s="47"/>
    </row>
    <row r="506" spans="1:1" ht="15.75">
      <c r="A506" s="47"/>
    </row>
    <row r="507" spans="1:1" ht="15.75">
      <c r="A507" s="47"/>
    </row>
    <row r="508" spans="1:1" ht="15.75">
      <c r="A508" s="47"/>
    </row>
    <row r="509" spans="1:1" ht="15.75">
      <c r="A509" s="47"/>
    </row>
    <row r="510" spans="1:1" ht="15.75">
      <c r="A510" s="47"/>
    </row>
    <row r="511" spans="1:1" ht="15.75">
      <c r="A511" s="47"/>
    </row>
    <row r="512" spans="1:1" ht="15.75">
      <c r="A512" s="47"/>
    </row>
    <row r="513" spans="1:1" ht="15.75">
      <c r="A513" s="47"/>
    </row>
    <row r="514" spans="1:1" ht="15.75">
      <c r="A514" s="47"/>
    </row>
    <row r="515" spans="1:1" ht="15.75">
      <c r="A515" s="47"/>
    </row>
    <row r="516" spans="1:1" ht="15.75">
      <c r="A516" s="47"/>
    </row>
    <row r="517" spans="1:1" ht="15.75">
      <c r="A517" s="47"/>
    </row>
    <row r="518" spans="1:1" ht="15.75">
      <c r="A518" s="47"/>
    </row>
    <row r="519" spans="1:1" ht="15.75">
      <c r="A519" s="47"/>
    </row>
    <row r="520" spans="1:1" ht="15.75">
      <c r="A520" s="47"/>
    </row>
    <row r="521" spans="1:1" ht="15.75">
      <c r="A521" s="47"/>
    </row>
    <row r="522" spans="1:1" ht="15.75">
      <c r="A522" s="47"/>
    </row>
    <row r="523" spans="1:1" ht="15.75">
      <c r="A523" s="47"/>
    </row>
    <row r="524" spans="1:1" ht="15.75">
      <c r="A524" s="47"/>
    </row>
    <row r="525" spans="1:1" ht="15.75">
      <c r="A525" s="47"/>
    </row>
    <row r="526" spans="1:1" ht="15.75">
      <c r="A526" s="47"/>
    </row>
    <row r="527" spans="1:1" ht="15.75">
      <c r="A527" s="47"/>
    </row>
    <row r="528" spans="1:1" ht="15.75">
      <c r="A528" s="47"/>
    </row>
    <row r="529" spans="1:1" ht="15.75">
      <c r="A529" s="47"/>
    </row>
    <row r="530" spans="1:1" ht="15.75">
      <c r="A530" s="47"/>
    </row>
    <row r="531" spans="1:1" ht="15.75">
      <c r="A531" s="47"/>
    </row>
    <row r="532" spans="1:1" ht="15.75">
      <c r="A532" s="47"/>
    </row>
    <row r="533" spans="1:1" ht="15.75">
      <c r="A533" s="47"/>
    </row>
    <row r="534" spans="1:1" ht="15.75">
      <c r="A534" s="47"/>
    </row>
    <row r="535" spans="1:1" ht="15.75">
      <c r="A535" s="47"/>
    </row>
    <row r="536" spans="1:1" ht="15.75">
      <c r="A536" s="47"/>
    </row>
    <row r="537" spans="1:1" ht="15.75">
      <c r="A537" s="47"/>
    </row>
    <row r="538" spans="1:1" ht="15.75">
      <c r="A538" s="47"/>
    </row>
    <row r="539" spans="1:1" ht="15.75">
      <c r="A539" s="47"/>
    </row>
    <row r="540" spans="1:1" ht="15.75">
      <c r="A540" s="47"/>
    </row>
    <row r="541" spans="1:1" ht="15.75">
      <c r="A541" s="47"/>
    </row>
    <row r="542" spans="1:1" ht="15.75">
      <c r="A542" s="47"/>
    </row>
    <row r="543" spans="1:1" ht="15.75">
      <c r="A543" s="47"/>
    </row>
    <row r="544" spans="1:1" ht="15.75">
      <c r="A544" s="47"/>
    </row>
    <row r="545" spans="1:1" ht="15.75">
      <c r="A545" s="47"/>
    </row>
    <row r="546" spans="1:1" ht="15.75">
      <c r="A546" s="47"/>
    </row>
    <row r="547" spans="1:1" ht="15.75">
      <c r="A547" s="47"/>
    </row>
    <row r="548" spans="1:1" ht="15.75">
      <c r="A548" s="47"/>
    </row>
    <row r="549" spans="1:1" ht="15.75">
      <c r="A549" s="47"/>
    </row>
    <row r="550" spans="1:1" ht="15.75">
      <c r="A550" s="47"/>
    </row>
    <row r="551" spans="1:1" ht="15.75">
      <c r="A551" s="47"/>
    </row>
    <row r="552" spans="1:1" ht="15.75">
      <c r="A552" s="47"/>
    </row>
    <row r="553" spans="1:1" ht="15.75">
      <c r="A553" s="47"/>
    </row>
    <row r="554" spans="1:1" ht="15.75">
      <c r="A554" s="47"/>
    </row>
    <row r="555" spans="1:1" ht="15.75">
      <c r="A555" s="47"/>
    </row>
    <row r="556" spans="1:1" ht="15.75">
      <c r="A556" s="47"/>
    </row>
    <row r="557" spans="1:1" ht="15.75">
      <c r="A557" s="47"/>
    </row>
    <row r="558" spans="1:1" ht="15.75">
      <c r="A558" s="47"/>
    </row>
    <row r="559" spans="1:1" ht="15.75">
      <c r="A559" s="47"/>
    </row>
    <row r="560" spans="1:1" ht="15.75">
      <c r="A560" s="47"/>
    </row>
    <row r="561" spans="1:1" ht="15.75">
      <c r="A561" s="47"/>
    </row>
    <row r="562" spans="1:1" ht="15.75">
      <c r="A562" s="47"/>
    </row>
    <row r="563" spans="1:1" ht="15.75">
      <c r="A563" s="47"/>
    </row>
    <row r="564" spans="1:1" ht="15.75">
      <c r="A564" s="47"/>
    </row>
    <row r="565" spans="1:1" ht="15.75">
      <c r="A565" s="47"/>
    </row>
    <row r="566" spans="1:1" ht="15.75">
      <c r="A566" s="47"/>
    </row>
    <row r="567" spans="1:1" ht="15.75">
      <c r="A567" s="47"/>
    </row>
    <row r="568" spans="1:1" ht="15.75">
      <c r="A568" s="47"/>
    </row>
    <row r="569" spans="1:1" ht="15.75">
      <c r="A569" s="47"/>
    </row>
    <row r="570" spans="1:1" ht="15.75">
      <c r="A570" s="47"/>
    </row>
    <row r="571" spans="1:1" ht="15.75">
      <c r="A571" s="47"/>
    </row>
    <row r="572" spans="1:1" ht="15.75">
      <c r="A572" s="47"/>
    </row>
    <row r="573" spans="1:1" ht="15.75">
      <c r="A573" s="47"/>
    </row>
    <row r="574" spans="1:1" ht="15.75">
      <c r="A574" s="47"/>
    </row>
    <row r="575" spans="1:1" ht="15.75">
      <c r="A575" s="47"/>
    </row>
    <row r="576" spans="1:1" ht="15.75">
      <c r="A576" s="47"/>
    </row>
    <row r="577" spans="1:1" ht="15.75">
      <c r="A577" s="47"/>
    </row>
    <row r="578" spans="1:1" ht="15.75">
      <c r="A578" s="47"/>
    </row>
    <row r="579" spans="1:1" ht="15.75">
      <c r="A579" s="47"/>
    </row>
    <row r="580" spans="1:1" ht="15.75">
      <c r="A580" s="47"/>
    </row>
    <row r="581" spans="1:1" ht="15.75">
      <c r="A581" s="47"/>
    </row>
    <row r="582" spans="1:1" ht="15.75">
      <c r="A582" s="47"/>
    </row>
    <row r="583" spans="1:1" ht="15.75">
      <c r="A583" s="47"/>
    </row>
    <row r="584" spans="1:1" ht="15.75">
      <c r="A584" s="47"/>
    </row>
    <row r="585" spans="1:1" ht="15.75">
      <c r="A585" s="47"/>
    </row>
    <row r="586" spans="1:1" ht="15.75">
      <c r="A586" s="47"/>
    </row>
    <row r="587" spans="1:1" ht="15.75">
      <c r="A587" s="47"/>
    </row>
    <row r="588" spans="1:1" ht="15.75">
      <c r="A588" s="47"/>
    </row>
    <row r="589" spans="1:1" ht="15.75">
      <c r="A589" s="47"/>
    </row>
    <row r="590" spans="1:1" ht="15.75">
      <c r="A590" s="47"/>
    </row>
    <row r="591" spans="1:1" ht="15.75">
      <c r="A591" s="47"/>
    </row>
    <row r="592" spans="1:1" ht="15.75">
      <c r="A592" s="47"/>
    </row>
    <row r="593" spans="1:1" ht="15.75">
      <c r="A593" s="47"/>
    </row>
    <row r="594" spans="1:1" ht="15.75">
      <c r="A594" s="47"/>
    </row>
    <row r="595" spans="1:1" ht="15.75">
      <c r="A595" s="47"/>
    </row>
    <row r="596" spans="1:1" ht="15.75">
      <c r="A596" s="47"/>
    </row>
    <row r="597" spans="1:1" ht="15.75">
      <c r="A597" s="47"/>
    </row>
    <row r="598" spans="1:1" ht="15.75">
      <c r="A598" s="47"/>
    </row>
    <row r="599" spans="1:1" ht="15.75">
      <c r="A599" s="47"/>
    </row>
    <row r="600" spans="1:1" ht="15.75">
      <c r="A600" s="47"/>
    </row>
    <row r="601" spans="1:1" ht="15.75">
      <c r="A601" s="47"/>
    </row>
    <row r="602" spans="1:1" ht="15.75">
      <c r="A602" s="47"/>
    </row>
    <row r="603" spans="1:1" ht="15.75">
      <c r="A603" s="47"/>
    </row>
    <row r="604" spans="1:1" ht="15.75">
      <c r="A604" s="47"/>
    </row>
    <row r="605" spans="1:1" ht="15.75">
      <c r="A605" s="47"/>
    </row>
    <row r="606" spans="1:1" ht="15.75">
      <c r="A606" s="47"/>
    </row>
    <row r="607" spans="1:1" ht="15.75">
      <c r="A607" s="47"/>
    </row>
    <row r="608" spans="1:1" ht="15.75">
      <c r="A608" s="47"/>
    </row>
    <row r="609" spans="1:1" ht="15.75">
      <c r="A609" s="47"/>
    </row>
    <row r="610" spans="1:1" ht="15.75">
      <c r="A610" s="47"/>
    </row>
    <row r="611" spans="1:1" ht="15.75">
      <c r="A611" s="47"/>
    </row>
    <row r="612" spans="1:1" ht="15.75">
      <c r="A612" s="47"/>
    </row>
    <row r="613" spans="1:1" ht="15.75">
      <c r="A613" s="47"/>
    </row>
    <row r="614" spans="1:1" ht="15.75">
      <c r="A614" s="47"/>
    </row>
    <row r="615" spans="1:1" ht="15.75">
      <c r="A615" s="47"/>
    </row>
    <row r="616" spans="1:1" ht="15.75">
      <c r="A616" s="47"/>
    </row>
    <row r="617" spans="1:1" ht="15.75">
      <c r="A617" s="47"/>
    </row>
    <row r="618" spans="1:1" ht="15.75">
      <c r="A618" s="47"/>
    </row>
    <row r="619" spans="1:1" ht="15.75">
      <c r="A619" s="47"/>
    </row>
    <row r="620" spans="1:1" ht="15.75">
      <c r="A620" s="47"/>
    </row>
    <row r="621" spans="1:1" ht="15.75">
      <c r="A621" s="47"/>
    </row>
    <row r="622" spans="1:1" ht="15.75">
      <c r="A622" s="47"/>
    </row>
    <row r="623" spans="1:1" ht="15.75">
      <c r="A623" s="47"/>
    </row>
    <row r="624" spans="1:1" ht="15.75">
      <c r="A624" s="47"/>
    </row>
    <row r="625" spans="1:1" ht="15.75">
      <c r="A625" s="47"/>
    </row>
    <row r="626" spans="1:1" ht="15.75">
      <c r="A626" s="47"/>
    </row>
    <row r="627" spans="1:1" ht="15.75">
      <c r="A627" s="47"/>
    </row>
    <row r="628" spans="1:1" ht="15.75">
      <c r="A628" s="47"/>
    </row>
    <row r="629" spans="1:1" ht="15.75">
      <c r="A629" s="47"/>
    </row>
    <row r="630" spans="1:1" ht="15.75">
      <c r="A630" s="47"/>
    </row>
    <row r="631" spans="1:1" ht="15.75">
      <c r="A631" s="47"/>
    </row>
    <row r="632" spans="1:1" ht="15.75">
      <c r="A632" s="47"/>
    </row>
    <row r="633" spans="1:1" ht="15.75">
      <c r="A633" s="47"/>
    </row>
    <row r="634" spans="1:1" ht="15.75">
      <c r="A634" s="47"/>
    </row>
    <row r="635" spans="1:1" ht="15.75">
      <c r="A635" s="47"/>
    </row>
    <row r="636" spans="1:1" ht="15.75">
      <c r="A636" s="47"/>
    </row>
    <row r="637" spans="1:1" ht="15.75">
      <c r="A637" s="47"/>
    </row>
    <row r="638" spans="1:1" ht="15.75">
      <c r="A638" s="47"/>
    </row>
    <row r="639" spans="1:1" ht="15.75">
      <c r="A639" s="47"/>
    </row>
    <row r="640" spans="1:1" ht="15.75">
      <c r="A640" s="47"/>
    </row>
    <row r="641" spans="1:1" ht="15.75">
      <c r="A641" s="47"/>
    </row>
    <row r="642" spans="1:1" ht="15.75">
      <c r="A642" s="47"/>
    </row>
    <row r="643" spans="1:1" ht="15.75">
      <c r="A643" s="47"/>
    </row>
    <row r="644" spans="1:1" ht="15.75">
      <c r="A644" s="47"/>
    </row>
    <row r="645" spans="1:1" ht="15.75">
      <c r="A645" s="47"/>
    </row>
    <row r="646" spans="1:1" ht="15.75">
      <c r="A646" s="47"/>
    </row>
    <row r="647" spans="1:1" ht="15.75">
      <c r="A647" s="47"/>
    </row>
    <row r="648" spans="1:1" ht="15.75">
      <c r="A648" s="47"/>
    </row>
    <row r="649" spans="1:1" ht="15.75">
      <c r="A649" s="47"/>
    </row>
    <row r="650" spans="1:1" ht="15.75">
      <c r="A650" s="47"/>
    </row>
    <row r="651" spans="1:1" ht="15.75">
      <c r="A651" s="47"/>
    </row>
    <row r="652" spans="1:1" ht="15.75">
      <c r="A652" s="47"/>
    </row>
    <row r="653" spans="1:1" ht="15.75">
      <c r="A653" s="47"/>
    </row>
    <row r="654" spans="1:1" ht="15.75">
      <c r="A654" s="47"/>
    </row>
    <row r="655" spans="1:1" ht="15.75">
      <c r="A655" s="47"/>
    </row>
    <row r="656" spans="1:1" ht="15.75">
      <c r="A656" s="47"/>
    </row>
  </sheetData>
  <mergeCells count="4">
    <mergeCell ref="A2:D2"/>
    <mergeCell ref="A3:D3"/>
    <mergeCell ref="A4:D4"/>
    <mergeCell ref="A5:D5"/>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X614"/>
  <sheetViews>
    <sheetView workbookViewId="0">
      <selection activeCell="A8" sqref="A8"/>
    </sheetView>
  </sheetViews>
  <sheetFormatPr baseColWidth="10" defaultColWidth="11.42578125" defaultRowHeight="15"/>
  <cols>
    <col min="1" max="1" width="84.85546875" style="76" customWidth="1"/>
    <col min="2" max="2" width="14" style="156" customWidth="1"/>
    <col min="3" max="3" width="9.28515625" style="156" customWidth="1"/>
    <col min="4" max="4" width="12.5703125" style="156" customWidth="1"/>
    <col min="5" max="5" width="2.85546875" style="152" customWidth="1"/>
    <col min="6" max="256" width="11.42578125" style="66"/>
    <col min="257" max="257" width="84.85546875" style="66" customWidth="1"/>
    <col min="258" max="258" width="14" style="66" customWidth="1"/>
    <col min="259" max="259" width="9.28515625" style="66" customWidth="1"/>
    <col min="260" max="260" width="12.5703125" style="66" customWidth="1"/>
    <col min="261" max="261" width="2.85546875" style="66" customWidth="1"/>
    <col min="262" max="512" width="11.42578125" style="66"/>
    <col min="513" max="513" width="84.85546875" style="66" customWidth="1"/>
    <col min="514" max="514" width="14" style="66" customWidth="1"/>
    <col min="515" max="515" width="9.28515625" style="66" customWidth="1"/>
    <col min="516" max="516" width="12.5703125" style="66" customWidth="1"/>
    <col min="517" max="517" width="2.85546875" style="66" customWidth="1"/>
    <col min="518" max="768" width="11.42578125" style="66"/>
    <col min="769" max="769" width="84.85546875" style="66" customWidth="1"/>
    <col min="770" max="770" width="14" style="66" customWidth="1"/>
    <col min="771" max="771" width="9.28515625" style="66" customWidth="1"/>
    <col min="772" max="772" width="12.5703125" style="66" customWidth="1"/>
    <col min="773" max="773" width="2.85546875" style="66" customWidth="1"/>
    <col min="774" max="1024" width="11.42578125" style="66"/>
    <col min="1025" max="1025" width="84.85546875" style="66" customWidth="1"/>
    <col min="1026" max="1026" width="14" style="66" customWidth="1"/>
    <col min="1027" max="1027" width="9.28515625" style="66" customWidth="1"/>
    <col min="1028" max="1028" width="12.5703125" style="66" customWidth="1"/>
    <col min="1029" max="1029" width="2.85546875" style="66" customWidth="1"/>
    <col min="1030" max="1280" width="11.42578125" style="66"/>
    <col min="1281" max="1281" width="84.85546875" style="66" customWidth="1"/>
    <col min="1282" max="1282" width="14" style="66" customWidth="1"/>
    <col min="1283" max="1283" width="9.28515625" style="66" customWidth="1"/>
    <col min="1284" max="1284" width="12.5703125" style="66" customWidth="1"/>
    <col min="1285" max="1285" width="2.85546875" style="66" customWidth="1"/>
    <col min="1286" max="1536" width="11.42578125" style="66"/>
    <col min="1537" max="1537" width="84.85546875" style="66" customWidth="1"/>
    <col min="1538" max="1538" width="14" style="66" customWidth="1"/>
    <col min="1539" max="1539" width="9.28515625" style="66" customWidth="1"/>
    <col min="1540" max="1540" width="12.5703125" style="66" customWidth="1"/>
    <col min="1541" max="1541" width="2.85546875" style="66" customWidth="1"/>
    <col min="1542" max="1792" width="11.42578125" style="66"/>
    <col min="1793" max="1793" width="84.85546875" style="66" customWidth="1"/>
    <col min="1794" max="1794" width="14" style="66" customWidth="1"/>
    <col min="1795" max="1795" width="9.28515625" style="66" customWidth="1"/>
    <col min="1796" max="1796" width="12.5703125" style="66" customWidth="1"/>
    <col min="1797" max="1797" width="2.85546875" style="66" customWidth="1"/>
    <col min="1798" max="2048" width="11.42578125" style="66"/>
    <col min="2049" max="2049" width="84.85546875" style="66" customWidth="1"/>
    <col min="2050" max="2050" width="14" style="66" customWidth="1"/>
    <col min="2051" max="2051" width="9.28515625" style="66" customWidth="1"/>
    <col min="2052" max="2052" width="12.5703125" style="66" customWidth="1"/>
    <col min="2053" max="2053" width="2.85546875" style="66" customWidth="1"/>
    <col min="2054" max="2304" width="11.42578125" style="66"/>
    <col min="2305" max="2305" width="84.85546875" style="66" customWidth="1"/>
    <col min="2306" max="2306" width="14" style="66" customWidth="1"/>
    <col min="2307" max="2307" width="9.28515625" style="66" customWidth="1"/>
    <col min="2308" max="2308" width="12.5703125" style="66" customWidth="1"/>
    <col min="2309" max="2309" width="2.85546875" style="66" customWidth="1"/>
    <col min="2310" max="2560" width="11.42578125" style="66"/>
    <col min="2561" max="2561" width="84.85546875" style="66" customWidth="1"/>
    <col min="2562" max="2562" width="14" style="66" customWidth="1"/>
    <col min="2563" max="2563" width="9.28515625" style="66" customWidth="1"/>
    <col min="2564" max="2564" width="12.5703125" style="66" customWidth="1"/>
    <col min="2565" max="2565" width="2.85546875" style="66" customWidth="1"/>
    <col min="2566" max="2816" width="11.42578125" style="66"/>
    <col min="2817" max="2817" width="84.85546875" style="66" customWidth="1"/>
    <col min="2818" max="2818" width="14" style="66" customWidth="1"/>
    <col min="2819" max="2819" width="9.28515625" style="66" customWidth="1"/>
    <col min="2820" max="2820" width="12.5703125" style="66" customWidth="1"/>
    <col min="2821" max="2821" width="2.85546875" style="66" customWidth="1"/>
    <col min="2822" max="3072" width="11.42578125" style="66"/>
    <col min="3073" max="3073" width="84.85546875" style="66" customWidth="1"/>
    <col min="3074" max="3074" width="14" style="66" customWidth="1"/>
    <col min="3075" max="3075" width="9.28515625" style="66" customWidth="1"/>
    <col min="3076" max="3076" width="12.5703125" style="66" customWidth="1"/>
    <col min="3077" max="3077" width="2.85546875" style="66" customWidth="1"/>
    <col min="3078" max="3328" width="11.42578125" style="66"/>
    <col min="3329" max="3329" width="84.85546875" style="66" customWidth="1"/>
    <col min="3330" max="3330" width="14" style="66" customWidth="1"/>
    <col min="3331" max="3331" width="9.28515625" style="66" customWidth="1"/>
    <col min="3332" max="3332" width="12.5703125" style="66" customWidth="1"/>
    <col min="3333" max="3333" width="2.85546875" style="66" customWidth="1"/>
    <col min="3334" max="3584" width="11.42578125" style="66"/>
    <col min="3585" max="3585" width="84.85546875" style="66" customWidth="1"/>
    <col min="3586" max="3586" width="14" style="66" customWidth="1"/>
    <col min="3587" max="3587" width="9.28515625" style="66" customWidth="1"/>
    <col min="3588" max="3588" width="12.5703125" style="66" customWidth="1"/>
    <col min="3589" max="3589" width="2.85546875" style="66" customWidth="1"/>
    <col min="3590" max="3840" width="11.42578125" style="66"/>
    <col min="3841" max="3841" width="84.85546875" style="66" customWidth="1"/>
    <col min="3842" max="3842" width="14" style="66" customWidth="1"/>
    <col min="3843" max="3843" width="9.28515625" style="66" customWidth="1"/>
    <col min="3844" max="3844" width="12.5703125" style="66" customWidth="1"/>
    <col min="3845" max="3845" width="2.85546875" style="66" customWidth="1"/>
    <col min="3846" max="4096" width="11.42578125" style="66"/>
    <col min="4097" max="4097" width="84.85546875" style="66" customWidth="1"/>
    <col min="4098" max="4098" width="14" style="66" customWidth="1"/>
    <col min="4099" max="4099" width="9.28515625" style="66" customWidth="1"/>
    <col min="4100" max="4100" width="12.5703125" style="66" customWidth="1"/>
    <col min="4101" max="4101" width="2.85546875" style="66" customWidth="1"/>
    <col min="4102" max="4352" width="11.42578125" style="66"/>
    <col min="4353" max="4353" width="84.85546875" style="66" customWidth="1"/>
    <col min="4354" max="4354" width="14" style="66" customWidth="1"/>
    <col min="4355" max="4355" width="9.28515625" style="66" customWidth="1"/>
    <col min="4356" max="4356" width="12.5703125" style="66" customWidth="1"/>
    <col min="4357" max="4357" width="2.85546875" style="66" customWidth="1"/>
    <col min="4358" max="4608" width="11.42578125" style="66"/>
    <col min="4609" max="4609" width="84.85546875" style="66" customWidth="1"/>
    <col min="4610" max="4610" width="14" style="66" customWidth="1"/>
    <col min="4611" max="4611" width="9.28515625" style="66" customWidth="1"/>
    <col min="4612" max="4612" width="12.5703125" style="66" customWidth="1"/>
    <col min="4613" max="4613" width="2.85546875" style="66" customWidth="1"/>
    <col min="4614" max="4864" width="11.42578125" style="66"/>
    <col min="4865" max="4865" width="84.85546875" style="66" customWidth="1"/>
    <col min="4866" max="4866" width="14" style="66" customWidth="1"/>
    <col min="4867" max="4867" width="9.28515625" style="66" customWidth="1"/>
    <col min="4868" max="4868" width="12.5703125" style="66" customWidth="1"/>
    <col min="4869" max="4869" width="2.85546875" style="66" customWidth="1"/>
    <col min="4870" max="5120" width="11.42578125" style="66"/>
    <col min="5121" max="5121" width="84.85546875" style="66" customWidth="1"/>
    <col min="5122" max="5122" width="14" style="66" customWidth="1"/>
    <col min="5123" max="5123" width="9.28515625" style="66" customWidth="1"/>
    <col min="5124" max="5124" width="12.5703125" style="66" customWidth="1"/>
    <col min="5125" max="5125" width="2.85546875" style="66" customWidth="1"/>
    <col min="5126" max="5376" width="11.42578125" style="66"/>
    <col min="5377" max="5377" width="84.85546875" style="66" customWidth="1"/>
    <col min="5378" max="5378" width="14" style="66" customWidth="1"/>
    <col min="5379" max="5379" width="9.28515625" style="66" customWidth="1"/>
    <col min="5380" max="5380" width="12.5703125" style="66" customWidth="1"/>
    <col min="5381" max="5381" width="2.85546875" style="66" customWidth="1"/>
    <col min="5382" max="5632" width="11.42578125" style="66"/>
    <col min="5633" max="5633" width="84.85546875" style="66" customWidth="1"/>
    <col min="5634" max="5634" width="14" style="66" customWidth="1"/>
    <col min="5635" max="5635" width="9.28515625" style="66" customWidth="1"/>
    <col min="5636" max="5636" width="12.5703125" style="66" customWidth="1"/>
    <col min="5637" max="5637" width="2.85546875" style="66" customWidth="1"/>
    <col min="5638" max="5888" width="11.42578125" style="66"/>
    <col min="5889" max="5889" width="84.85546875" style="66" customWidth="1"/>
    <col min="5890" max="5890" width="14" style="66" customWidth="1"/>
    <col min="5891" max="5891" width="9.28515625" style="66" customWidth="1"/>
    <col min="5892" max="5892" width="12.5703125" style="66" customWidth="1"/>
    <col min="5893" max="5893" width="2.85546875" style="66" customWidth="1"/>
    <col min="5894" max="6144" width="11.42578125" style="66"/>
    <col min="6145" max="6145" width="84.85546875" style="66" customWidth="1"/>
    <col min="6146" max="6146" width="14" style="66" customWidth="1"/>
    <col min="6147" max="6147" width="9.28515625" style="66" customWidth="1"/>
    <col min="6148" max="6148" width="12.5703125" style="66" customWidth="1"/>
    <col min="6149" max="6149" width="2.85546875" style="66" customWidth="1"/>
    <col min="6150" max="6400" width="11.42578125" style="66"/>
    <col min="6401" max="6401" width="84.85546875" style="66" customWidth="1"/>
    <col min="6402" max="6402" width="14" style="66" customWidth="1"/>
    <col min="6403" max="6403" width="9.28515625" style="66" customWidth="1"/>
    <col min="6404" max="6404" width="12.5703125" style="66" customWidth="1"/>
    <col min="6405" max="6405" width="2.85546875" style="66" customWidth="1"/>
    <col min="6406" max="6656" width="11.42578125" style="66"/>
    <col min="6657" max="6657" width="84.85546875" style="66" customWidth="1"/>
    <col min="6658" max="6658" width="14" style="66" customWidth="1"/>
    <col min="6659" max="6659" width="9.28515625" style="66" customWidth="1"/>
    <col min="6660" max="6660" width="12.5703125" style="66" customWidth="1"/>
    <col min="6661" max="6661" width="2.85546875" style="66" customWidth="1"/>
    <col min="6662" max="6912" width="11.42578125" style="66"/>
    <col min="6913" max="6913" width="84.85546875" style="66" customWidth="1"/>
    <col min="6914" max="6914" width="14" style="66" customWidth="1"/>
    <col min="6915" max="6915" width="9.28515625" style="66" customWidth="1"/>
    <col min="6916" max="6916" width="12.5703125" style="66" customWidth="1"/>
    <col min="6917" max="6917" width="2.85546875" style="66" customWidth="1"/>
    <col min="6918" max="7168" width="11.42578125" style="66"/>
    <col min="7169" max="7169" width="84.85546875" style="66" customWidth="1"/>
    <col min="7170" max="7170" width="14" style="66" customWidth="1"/>
    <col min="7171" max="7171" width="9.28515625" style="66" customWidth="1"/>
    <col min="7172" max="7172" width="12.5703125" style="66" customWidth="1"/>
    <col min="7173" max="7173" width="2.85546875" style="66" customWidth="1"/>
    <col min="7174" max="7424" width="11.42578125" style="66"/>
    <col min="7425" max="7425" width="84.85546875" style="66" customWidth="1"/>
    <col min="7426" max="7426" width="14" style="66" customWidth="1"/>
    <col min="7427" max="7427" width="9.28515625" style="66" customWidth="1"/>
    <col min="7428" max="7428" width="12.5703125" style="66" customWidth="1"/>
    <col min="7429" max="7429" width="2.85546875" style="66" customWidth="1"/>
    <col min="7430" max="7680" width="11.42578125" style="66"/>
    <col min="7681" max="7681" width="84.85546875" style="66" customWidth="1"/>
    <col min="7682" max="7682" width="14" style="66" customWidth="1"/>
    <col min="7683" max="7683" width="9.28515625" style="66" customWidth="1"/>
    <col min="7684" max="7684" width="12.5703125" style="66" customWidth="1"/>
    <col min="7685" max="7685" width="2.85546875" style="66" customWidth="1"/>
    <col min="7686" max="7936" width="11.42578125" style="66"/>
    <col min="7937" max="7937" width="84.85546875" style="66" customWidth="1"/>
    <col min="7938" max="7938" width="14" style="66" customWidth="1"/>
    <col min="7939" max="7939" width="9.28515625" style="66" customWidth="1"/>
    <col min="7940" max="7940" width="12.5703125" style="66" customWidth="1"/>
    <col min="7941" max="7941" width="2.85546875" style="66" customWidth="1"/>
    <col min="7942" max="8192" width="11.42578125" style="66"/>
    <col min="8193" max="8193" width="84.85546875" style="66" customWidth="1"/>
    <col min="8194" max="8194" width="14" style="66" customWidth="1"/>
    <col min="8195" max="8195" width="9.28515625" style="66" customWidth="1"/>
    <col min="8196" max="8196" width="12.5703125" style="66" customWidth="1"/>
    <col min="8197" max="8197" width="2.85546875" style="66" customWidth="1"/>
    <col min="8198" max="8448" width="11.42578125" style="66"/>
    <col min="8449" max="8449" width="84.85546875" style="66" customWidth="1"/>
    <col min="8450" max="8450" width="14" style="66" customWidth="1"/>
    <col min="8451" max="8451" width="9.28515625" style="66" customWidth="1"/>
    <col min="8452" max="8452" width="12.5703125" style="66" customWidth="1"/>
    <col min="8453" max="8453" width="2.85546875" style="66" customWidth="1"/>
    <col min="8454" max="8704" width="11.42578125" style="66"/>
    <col min="8705" max="8705" width="84.85546875" style="66" customWidth="1"/>
    <col min="8706" max="8706" width="14" style="66" customWidth="1"/>
    <col min="8707" max="8707" width="9.28515625" style="66" customWidth="1"/>
    <col min="8708" max="8708" width="12.5703125" style="66" customWidth="1"/>
    <col min="8709" max="8709" width="2.85546875" style="66" customWidth="1"/>
    <col min="8710" max="8960" width="11.42578125" style="66"/>
    <col min="8961" max="8961" width="84.85546875" style="66" customWidth="1"/>
    <col min="8962" max="8962" width="14" style="66" customWidth="1"/>
    <col min="8963" max="8963" width="9.28515625" style="66" customWidth="1"/>
    <col min="8964" max="8964" width="12.5703125" style="66" customWidth="1"/>
    <col min="8965" max="8965" width="2.85546875" style="66" customWidth="1"/>
    <col min="8966" max="9216" width="11.42578125" style="66"/>
    <col min="9217" max="9217" width="84.85546875" style="66" customWidth="1"/>
    <col min="9218" max="9218" width="14" style="66" customWidth="1"/>
    <col min="9219" max="9219" width="9.28515625" style="66" customWidth="1"/>
    <col min="9220" max="9220" width="12.5703125" style="66" customWidth="1"/>
    <col min="9221" max="9221" width="2.85546875" style="66" customWidth="1"/>
    <col min="9222" max="9472" width="11.42578125" style="66"/>
    <col min="9473" max="9473" width="84.85546875" style="66" customWidth="1"/>
    <col min="9474" max="9474" width="14" style="66" customWidth="1"/>
    <col min="9475" max="9475" width="9.28515625" style="66" customWidth="1"/>
    <col min="9476" max="9476" width="12.5703125" style="66" customWidth="1"/>
    <col min="9477" max="9477" width="2.85546875" style="66" customWidth="1"/>
    <col min="9478" max="9728" width="11.42578125" style="66"/>
    <col min="9729" max="9729" width="84.85546875" style="66" customWidth="1"/>
    <col min="9730" max="9730" width="14" style="66" customWidth="1"/>
    <col min="9731" max="9731" width="9.28515625" style="66" customWidth="1"/>
    <col min="9732" max="9732" width="12.5703125" style="66" customWidth="1"/>
    <col min="9733" max="9733" width="2.85546875" style="66" customWidth="1"/>
    <col min="9734" max="9984" width="11.42578125" style="66"/>
    <col min="9985" max="9985" width="84.85546875" style="66" customWidth="1"/>
    <col min="9986" max="9986" width="14" style="66" customWidth="1"/>
    <col min="9987" max="9987" width="9.28515625" style="66" customWidth="1"/>
    <col min="9988" max="9988" width="12.5703125" style="66" customWidth="1"/>
    <col min="9989" max="9989" width="2.85546875" style="66" customWidth="1"/>
    <col min="9990" max="10240" width="11.42578125" style="66"/>
    <col min="10241" max="10241" width="84.85546875" style="66" customWidth="1"/>
    <col min="10242" max="10242" width="14" style="66" customWidth="1"/>
    <col min="10243" max="10243" width="9.28515625" style="66" customWidth="1"/>
    <col min="10244" max="10244" width="12.5703125" style="66" customWidth="1"/>
    <col min="10245" max="10245" width="2.85546875" style="66" customWidth="1"/>
    <col min="10246" max="10496" width="11.42578125" style="66"/>
    <col min="10497" max="10497" width="84.85546875" style="66" customWidth="1"/>
    <col min="10498" max="10498" width="14" style="66" customWidth="1"/>
    <col min="10499" max="10499" width="9.28515625" style="66" customWidth="1"/>
    <col min="10500" max="10500" width="12.5703125" style="66" customWidth="1"/>
    <col min="10501" max="10501" width="2.85546875" style="66" customWidth="1"/>
    <col min="10502" max="10752" width="11.42578125" style="66"/>
    <col min="10753" max="10753" width="84.85546875" style="66" customWidth="1"/>
    <col min="10754" max="10754" width="14" style="66" customWidth="1"/>
    <col min="10755" max="10755" width="9.28515625" style="66" customWidth="1"/>
    <col min="10756" max="10756" width="12.5703125" style="66" customWidth="1"/>
    <col min="10757" max="10757" width="2.85546875" style="66" customWidth="1"/>
    <col min="10758" max="11008" width="11.42578125" style="66"/>
    <col min="11009" max="11009" width="84.85546875" style="66" customWidth="1"/>
    <col min="11010" max="11010" width="14" style="66" customWidth="1"/>
    <col min="11011" max="11011" width="9.28515625" style="66" customWidth="1"/>
    <col min="11012" max="11012" width="12.5703125" style="66" customWidth="1"/>
    <col min="11013" max="11013" width="2.85546875" style="66" customWidth="1"/>
    <col min="11014" max="11264" width="11.42578125" style="66"/>
    <col min="11265" max="11265" width="84.85546875" style="66" customWidth="1"/>
    <col min="11266" max="11266" width="14" style="66" customWidth="1"/>
    <col min="11267" max="11267" width="9.28515625" style="66" customWidth="1"/>
    <col min="11268" max="11268" width="12.5703125" style="66" customWidth="1"/>
    <col min="11269" max="11269" width="2.85546875" style="66" customWidth="1"/>
    <col min="11270" max="11520" width="11.42578125" style="66"/>
    <col min="11521" max="11521" width="84.85546875" style="66" customWidth="1"/>
    <col min="11522" max="11522" width="14" style="66" customWidth="1"/>
    <col min="11523" max="11523" width="9.28515625" style="66" customWidth="1"/>
    <col min="11524" max="11524" width="12.5703125" style="66" customWidth="1"/>
    <col min="11525" max="11525" width="2.85546875" style="66" customWidth="1"/>
    <col min="11526" max="11776" width="11.42578125" style="66"/>
    <col min="11777" max="11777" width="84.85546875" style="66" customWidth="1"/>
    <col min="11778" max="11778" width="14" style="66" customWidth="1"/>
    <col min="11779" max="11779" width="9.28515625" style="66" customWidth="1"/>
    <col min="11780" max="11780" width="12.5703125" style="66" customWidth="1"/>
    <col min="11781" max="11781" width="2.85546875" style="66" customWidth="1"/>
    <col min="11782" max="12032" width="11.42578125" style="66"/>
    <col min="12033" max="12033" width="84.85546875" style="66" customWidth="1"/>
    <col min="12034" max="12034" width="14" style="66" customWidth="1"/>
    <col min="12035" max="12035" width="9.28515625" style="66" customWidth="1"/>
    <col min="12036" max="12036" width="12.5703125" style="66" customWidth="1"/>
    <col min="12037" max="12037" width="2.85546875" style="66" customWidth="1"/>
    <col min="12038" max="12288" width="11.42578125" style="66"/>
    <col min="12289" max="12289" width="84.85546875" style="66" customWidth="1"/>
    <col min="12290" max="12290" width="14" style="66" customWidth="1"/>
    <col min="12291" max="12291" width="9.28515625" style="66" customWidth="1"/>
    <col min="12292" max="12292" width="12.5703125" style="66" customWidth="1"/>
    <col min="12293" max="12293" width="2.85546875" style="66" customWidth="1"/>
    <col min="12294" max="12544" width="11.42578125" style="66"/>
    <col min="12545" max="12545" width="84.85546875" style="66" customWidth="1"/>
    <col min="12546" max="12546" width="14" style="66" customWidth="1"/>
    <col min="12547" max="12547" width="9.28515625" style="66" customWidth="1"/>
    <col min="12548" max="12548" width="12.5703125" style="66" customWidth="1"/>
    <col min="12549" max="12549" width="2.85546875" style="66" customWidth="1"/>
    <col min="12550" max="12800" width="11.42578125" style="66"/>
    <col min="12801" max="12801" width="84.85546875" style="66" customWidth="1"/>
    <col min="12802" max="12802" width="14" style="66" customWidth="1"/>
    <col min="12803" max="12803" width="9.28515625" style="66" customWidth="1"/>
    <col min="12804" max="12804" width="12.5703125" style="66" customWidth="1"/>
    <col min="12805" max="12805" width="2.85546875" style="66" customWidth="1"/>
    <col min="12806" max="13056" width="11.42578125" style="66"/>
    <col min="13057" max="13057" width="84.85546875" style="66" customWidth="1"/>
    <col min="13058" max="13058" width="14" style="66" customWidth="1"/>
    <col min="13059" max="13059" width="9.28515625" style="66" customWidth="1"/>
    <col min="13060" max="13060" width="12.5703125" style="66" customWidth="1"/>
    <col min="13061" max="13061" width="2.85546875" style="66" customWidth="1"/>
    <col min="13062" max="13312" width="11.42578125" style="66"/>
    <col min="13313" max="13313" width="84.85546875" style="66" customWidth="1"/>
    <col min="13314" max="13314" width="14" style="66" customWidth="1"/>
    <col min="13315" max="13315" width="9.28515625" style="66" customWidth="1"/>
    <col min="13316" max="13316" width="12.5703125" style="66" customWidth="1"/>
    <col min="13317" max="13317" width="2.85546875" style="66" customWidth="1"/>
    <col min="13318" max="13568" width="11.42578125" style="66"/>
    <col min="13569" max="13569" width="84.85546875" style="66" customWidth="1"/>
    <col min="13570" max="13570" width="14" style="66" customWidth="1"/>
    <col min="13571" max="13571" width="9.28515625" style="66" customWidth="1"/>
    <col min="13572" max="13572" width="12.5703125" style="66" customWidth="1"/>
    <col min="13573" max="13573" width="2.85546875" style="66" customWidth="1"/>
    <col min="13574" max="13824" width="11.42578125" style="66"/>
    <col min="13825" max="13825" width="84.85546875" style="66" customWidth="1"/>
    <col min="13826" max="13826" width="14" style="66" customWidth="1"/>
    <col min="13827" max="13827" width="9.28515625" style="66" customWidth="1"/>
    <col min="13828" max="13828" width="12.5703125" style="66" customWidth="1"/>
    <col min="13829" max="13829" width="2.85546875" style="66" customWidth="1"/>
    <col min="13830" max="14080" width="11.42578125" style="66"/>
    <col min="14081" max="14081" width="84.85546875" style="66" customWidth="1"/>
    <col min="14082" max="14082" width="14" style="66" customWidth="1"/>
    <col min="14083" max="14083" width="9.28515625" style="66" customWidth="1"/>
    <col min="14084" max="14084" width="12.5703125" style="66" customWidth="1"/>
    <col min="14085" max="14085" width="2.85546875" style="66" customWidth="1"/>
    <col min="14086" max="14336" width="11.42578125" style="66"/>
    <col min="14337" max="14337" width="84.85546875" style="66" customWidth="1"/>
    <col min="14338" max="14338" width="14" style="66" customWidth="1"/>
    <col min="14339" max="14339" width="9.28515625" style="66" customWidth="1"/>
    <col min="14340" max="14340" width="12.5703125" style="66" customWidth="1"/>
    <col min="14341" max="14341" width="2.85546875" style="66" customWidth="1"/>
    <col min="14342" max="14592" width="11.42578125" style="66"/>
    <col min="14593" max="14593" width="84.85546875" style="66" customWidth="1"/>
    <col min="14594" max="14594" width="14" style="66" customWidth="1"/>
    <col min="14595" max="14595" width="9.28515625" style="66" customWidth="1"/>
    <col min="14596" max="14596" width="12.5703125" style="66" customWidth="1"/>
    <col min="14597" max="14597" width="2.85546875" style="66" customWidth="1"/>
    <col min="14598" max="14848" width="11.42578125" style="66"/>
    <col min="14849" max="14849" width="84.85546875" style="66" customWidth="1"/>
    <col min="14850" max="14850" width="14" style="66" customWidth="1"/>
    <col min="14851" max="14851" width="9.28515625" style="66" customWidth="1"/>
    <col min="14852" max="14852" width="12.5703125" style="66" customWidth="1"/>
    <col min="14853" max="14853" width="2.85546875" style="66" customWidth="1"/>
    <col min="14854" max="15104" width="11.42578125" style="66"/>
    <col min="15105" max="15105" width="84.85546875" style="66" customWidth="1"/>
    <col min="15106" max="15106" width="14" style="66" customWidth="1"/>
    <col min="15107" max="15107" width="9.28515625" style="66" customWidth="1"/>
    <col min="15108" max="15108" width="12.5703125" style="66" customWidth="1"/>
    <col min="15109" max="15109" width="2.85546875" style="66" customWidth="1"/>
    <col min="15110" max="15360" width="11.42578125" style="66"/>
    <col min="15361" max="15361" width="84.85546875" style="66" customWidth="1"/>
    <col min="15362" max="15362" width="14" style="66" customWidth="1"/>
    <col min="15363" max="15363" width="9.28515625" style="66" customWidth="1"/>
    <col min="15364" max="15364" width="12.5703125" style="66" customWidth="1"/>
    <col min="15365" max="15365" width="2.85546875" style="66" customWidth="1"/>
    <col min="15366" max="15616" width="11.42578125" style="66"/>
    <col min="15617" max="15617" width="84.85546875" style="66" customWidth="1"/>
    <col min="15618" max="15618" width="14" style="66" customWidth="1"/>
    <col min="15619" max="15619" width="9.28515625" style="66" customWidth="1"/>
    <col min="15620" max="15620" width="12.5703125" style="66" customWidth="1"/>
    <col min="15621" max="15621" width="2.85546875" style="66" customWidth="1"/>
    <col min="15622" max="15872" width="11.42578125" style="66"/>
    <col min="15873" max="15873" width="84.85546875" style="66" customWidth="1"/>
    <col min="15874" max="15874" width="14" style="66" customWidth="1"/>
    <col min="15875" max="15875" width="9.28515625" style="66" customWidth="1"/>
    <col min="15876" max="15876" width="12.5703125" style="66" customWidth="1"/>
    <col min="15877" max="15877" width="2.85546875" style="66" customWidth="1"/>
    <col min="15878" max="16128" width="11.42578125" style="66"/>
    <col min="16129" max="16129" width="84.85546875" style="66" customWidth="1"/>
    <col min="16130" max="16130" width="14" style="66" customWidth="1"/>
    <col min="16131" max="16131" width="9.28515625" style="66" customWidth="1"/>
    <col min="16132" max="16132" width="12.5703125" style="66" customWidth="1"/>
    <col min="16133" max="16133" width="2.85546875" style="66" customWidth="1"/>
    <col min="16134" max="16384" width="11.42578125" style="66"/>
  </cols>
  <sheetData>
    <row r="1" spans="1:206" s="95" customFormat="1" ht="17.25" customHeight="1">
      <c r="A1" s="1602"/>
      <c r="B1" s="1585"/>
      <c r="C1" s="1585"/>
      <c r="D1" s="1585"/>
    </row>
    <row r="2" spans="1:206" s="132" customFormat="1" ht="27" customHeight="1">
      <c r="A2" s="1578" t="s">
        <v>580</v>
      </c>
      <c r="B2" s="1578"/>
      <c r="C2" s="1578"/>
      <c r="D2" s="1578"/>
    </row>
    <row r="3" spans="1:206" s="132" customFormat="1" ht="27.75" customHeight="1">
      <c r="A3" s="1578" t="s">
        <v>607</v>
      </c>
      <c r="B3" s="1578"/>
      <c r="C3" s="1578"/>
      <c r="D3" s="1578"/>
    </row>
    <row r="4" spans="1:206" s="254" customFormat="1" ht="28.5" customHeight="1">
      <c r="A4" s="1576" t="s">
        <v>1422</v>
      </c>
      <c r="B4" s="1576"/>
      <c r="C4" s="1576"/>
      <c r="D4" s="1576"/>
    </row>
    <row r="5" spans="1:206" s="132" customFormat="1" ht="9" customHeight="1">
      <c r="A5" s="1578"/>
      <c r="B5" s="1578"/>
      <c r="C5" s="1578"/>
      <c r="D5" s="1578"/>
    </row>
    <row r="6" spans="1:206" ht="6.75" customHeight="1">
      <c r="A6" s="255"/>
      <c r="E6" s="66"/>
    </row>
    <row r="7" spans="1:206" ht="5.25" customHeight="1">
      <c r="A7" s="255"/>
      <c r="B7" s="439"/>
      <c r="C7" s="439"/>
      <c r="D7" s="439"/>
      <c r="E7" s="66"/>
    </row>
    <row r="8" spans="1:206" ht="28.5" customHeight="1">
      <c r="A8" s="257"/>
      <c r="B8" s="440" t="s">
        <v>116</v>
      </c>
      <c r="C8" s="440" t="s">
        <v>114</v>
      </c>
      <c r="D8" s="749" t="s">
        <v>606</v>
      </c>
      <c r="E8" s="66"/>
    </row>
    <row r="9" spans="1:206" ht="12" customHeight="1">
      <c r="A9" s="259"/>
      <c r="B9" s="442"/>
      <c r="C9" s="442"/>
      <c r="D9" s="750"/>
      <c r="E9" s="66"/>
    </row>
    <row r="10" spans="1:206" ht="18" customHeight="1">
      <c r="A10" s="147" t="s">
        <v>608</v>
      </c>
      <c r="B10" s="440"/>
      <c r="C10" s="440"/>
      <c r="D10" s="749"/>
      <c r="E10" s="66"/>
    </row>
    <row r="11" spans="1:206" ht="18" customHeight="1">
      <c r="A11" s="259" t="s">
        <v>609</v>
      </c>
      <c r="B11" s="261">
        <v>0.13070000000000001</v>
      </c>
      <c r="C11" s="261">
        <v>0.10199999999999999</v>
      </c>
      <c r="D11" s="261">
        <v>0.1246</v>
      </c>
      <c r="E11" s="262"/>
      <c r="F11" s="262"/>
      <c r="G11" s="262"/>
      <c r="H11" s="262"/>
      <c r="I11" s="262"/>
      <c r="J11" s="262"/>
      <c r="K11" s="262"/>
      <c r="L11" s="262"/>
      <c r="M11" s="262"/>
      <c r="N11" s="262"/>
      <c r="O11" s="262"/>
      <c r="P11" s="262"/>
      <c r="Q11" s="262"/>
      <c r="R11" s="262"/>
      <c r="S11" s="262"/>
      <c r="T11" s="262"/>
      <c r="U11" s="262"/>
      <c r="V11" s="262"/>
      <c r="W11" s="262"/>
      <c r="X11" s="262"/>
      <c r="Y11" s="262"/>
      <c r="Z11" s="262"/>
      <c r="AA11" s="262"/>
      <c r="AB11" s="262"/>
      <c r="AC11" s="262"/>
      <c r="AD11" s="262"/>
      <c r="AE11" s="262"/>
      <c r="AF11" s="262"/>
      <c r="AG11" s="262"/>
      <c r="AH11" s="262"/>
      <c r="AI11" s="262"/>
      <c r="AJ11" s="262"/>
      <c r="AK11" s="262"/>
      <c r="AL11" s="262"/>
      <c r="AM11" s="262"/>
      <c r="AN11" s="262"/>
      <c r="AO11" s="262"/>
      <c r="AP11" s="262"/>
      <c r="AQ11" s="262"/>
      <c r="AR11" s="262"/>
      <c r="AS11" s="262"/>
      <c r="AT11" s="262"/>
      <c r="AU11" s="262"/>
      <c r="AV11" s="262"/>
      <c r="AW11" s="262"/>
      <c r="AX11" s="262"/>
      <c r="AY11" s="262"/>
      <c r="AZ11" s="262"/>
      <c r="BA11" s="262"/>
      <c r="BB11" s="262"/>
      <c r="BC11" s="262"/>
      <c r="BD11" s="262"/>
      <c r="BE11" s="262"/>
      <c r="BF11" s="262"/>
      <c r="BG11" s="262"/>
      <c r="BH11" s="262"/>
      <c r="BI11" s="262"/>
      <c r="BJ11" s="262"/>
      <c r="BK11" s="262"/>
      <c r="BL11" s="262"/>
      <c r="BM11" s="262"/>
      <c r="BN11" s="262"/>
      <c r="BO11" s="262"/>
      <c r="BP11" s="262"/>
      <c r="BQ11" s="262"/>
      <c r="BR11" s="262"/>
      <c r="BS11" s="262"/>
      <c r="BT11" s="262"/>
      <c r="BU11" s="262"/>
      <c r="BV11" s="262"/>
      <c r="BW11" s="262"/>
      <c r="BX11" s="262"/>
      <c r="BY11" s="262"/>
      <c r="BZ11" s="262"/>
      <c r="CA11" s="262"/>
      <c r="CB11" s="262"/>
      <c r="CC11" s="262"/>
      <c r="CD11" s="262"/>
      <c r="CE11" s="262"/>
      <c r="CF11" s="262"/>
      <c r="CG11" s="262"/>
      <c r="CH11" s="262"/>
      <c r="CI11" s="262"/>
      <c r="CJ11" s="262"/>
      <c r="CK11" s="262"/>
      <c r="CL11" s="262"/>
      <c r="CM11" s="262"/>
      <c r="CN11" s="262"/>
      <c r="CO11" s="262"/>
      <c r="CP11" s="262"/>
      <c r="CQ11" s="262"/>
      <c r="CR11" s="262"/>
      <c r="CS11" s="262"/>
      <c r="CT11" s="262"/>
      <c r="CU11" s="262"/>
      <c r="CV11" s="262"/>
      <c r="CW11" s="262"/>
      <c r="CX11" s="262"/>
      <c r="CY11" s="262"/>
      <c r="CZ11" s="262"/>
      <c r="DA11" s="262"/>
      <c r="DB11" s="262"/>
      <c r="DC11" s="262"/>
      <c r="DD11" s="262"/>
      <c r="DE11" s="262"/>
      <c r="DF11" s="262"/>
      <c r="DG11" s="262"/>
      <c r="DH11" s="262"/>
      <c r="DI11" s="262"/>
      <c r="DJ11" s="262"/>
      <c r="DK11" s="262"/>
      <c r="DL11" s="262"/>
      <c r="DM11" s="262"/>
      <c r="DN11" s="262"/>
      <c r="DO11" s="262"/>
      <c r="DP11" s="262"/>
      <c r="DQ11" s="262"/>
      <c r="DR11" s="262"/>
      <c r="DS11" s="262"/>
      <c r="DT11" s="262"/>
      <c r="DU11" s="262"/>
      <c r="DV11" s="262"/>
      <c r="DW11" s="262"/>
      <c r="DX11" s="262"/>
      <c r="DY11" s="262"/>
      <c r="DZ11" s="262"/>
      <c r="EA11" s="262"/>
      <c r="EB11" s="262"/>
      <c r="EC11" s="262"/>
      <c r="ED11" s="262"/>
      <c r="EE11" s="262"/>
      <c r="EF11" s="262"/>
      <c r="EG11" s="262"/>
      <c r="EH11" s="262"/>
      <c r="EI11" s="262"/>
      <c r="EJ11" s="262"/>
      <c r="EK11" s="262"/>
      <c r="EL11" s="262"/>
      <c r="EM11" s="262"/>
      <c r="EN11" s="262"/>
      <c r="EO11" s="262"/>
      <c r="EP11" s="262"/>
      <c r="EQ11" s="262"/>
      <c r="ER11" s="262"/>
      <c r="ES11" s="262"/>
      <c r="ET11" s="262"/>
      <c r="EU11" s="262"/>
      <c r="EV11" s="262"/>
      <c r="EW11" s="262"/>
      <c r="EX11" s="262"/>
      <c r="EY11" s="262"/>
      <c r="EZ11" s="262"/>
      <c r="FA11" s="262"/>
      <c r="FB11" s="262"/>
      <c r="FC11" s="262"/>
      <c r="FD11" s="262"/>
      <c r="FE11" s="262"/>
      <c r="FF11" s="262"/>
      <c r="FG11" s="262"/>
      <c r="FH11" s="262"/>
      <c r="FI11" s="262"/>
      <c r="FJ11" s="262"/>
      <c r="FK11" s="262"/>
      <c r="FL11" s="262"/>
      <c r="FM11" s="262"/>
      <c r="FN11" s="262"/>
      <c r="FO11" s="262"/>
      <c r="FP11" s="262"/>
      <c r="FQ11" s="262"/>
      <c r="FR11" s="262"/>
      <c r="FS11" s="262"/>
      <c r="FT11" s="262"/>
      <c r="FU11" s="262"/>
      <c r="FV11" s="262"/>
      <c r="FW11" s="262"/>
      <c r="FX11" s="262"/>
      <c r="FY11" s="262"/>
      <c r="FZ11" s="262"/>
      <c r="GA11" s="262"/>
      <c r="GB11" s="262"/>
      <c r="GC11" s="262"/>
      <c r="GD11" s="262"/>
      <c r="GE11" s="262"/>
      <c r="GF11" s="262"/>
      <c r="GG11" s="262"/>
      <c r="GH11" s="262"/>
      <c r="GI11" s="262"/>
      <c r="GJ11" s="262"/>
      <c r="GK11" s="262"/>
      <c r="GL11" s="262"/>
      <c r="GM11" s="262"/>
      <c r="GN11" s="262"/>
      <c r="GO11" s="262"/>
      <c r="GP11" s="262"/>
      <c r="GQ11" s="262"/>
      <c r="GR11" s="262"/>
      <c r="GS11" s="262"/>
      <c r="GT11" s="262"/>
      <c r="GU11" s="262"/>
      <c r="GV11" s="262"/>
      <c r="GW11" s="262"/>
      <c r="GX11" s="262"/>
    </row>
    <row r="12" spans="1:206" ht="20.25" customHeight="1">
      <c r="A12" s="259" t="s">
        <v>610</v>
      </c>
      <c r="B12" s="261">
        <v>0.78890000000000005</v>
      </c>
      <c r="C12" s="261">
        <v>0.77739999999999998</v>
      </c>
      <c r="D12" s="261">
        <v>0.78649999999999998</v>
      </c>
      <c r="E12" s="66"/>
    </row>
    <row r="13" spans="1:206" ht="12" customHeight="1">
      <c r="A13" s="259"/>
      <c r="B13" s="261"/>
      <c r="C13" s="261"/>
      <c r="D13" s="261"/>
      <c r="E13" s="66"/>
    </row>
    <row r="14" spans="1:206" ht="15" customHeight="1">
      <c r="A14" s="147" t="s">
        <v>611</v>
      </c>
      <c r="B14" s="263"/>
      <c r="C14" s="263"/>
      <c r="D14" s="263"/>
      <c r="E14" s="66"/>
    </row>
    <row r="15" spans="1:206" ht="20.25" customHeight="1">
      <c r="A15" s="264" t="s">
        <v>612</v>
      </c>
      <c r="B15" s="261">
        <v>0.79490000000000005</v>
      </c>
      <c r="C15" s="261">
        <v>0.70209999999999995</v>
      </c>
      <c r="D15" s="261">
        <v>0.77529999999999999</v>
      </c>
      <c r="E15" s="66"/>
    </row>
    <row r="16" spans="1:206" ht="18" customHeight="1">
      <c r="A16" s="264" t="s">
        <v>613</v>
      </c>
      <c r="B16" s="261">
        <v>0.7954</v>
      </c>
      <c r="C16" s="261">
        <v>0.78239999999999998</v>
      </c>
      <c r="D16" s="261">
        <v>0.79259999999999997</v>
      </c>
      <c r="E16" s="66"/>
    </row>
    <row r="17" spans="1:5" ht="20.25" customHeight="1">
      <c r="A17" s="259" t="s">
        <v>614</v>
      </c>
      <c r="B17" s="261">
        <v>7.9600000000000004E-2</v>
      </c>
      <c r="C17" s="261">
        <v>0.1104</v>
      </c>
      <c r="D17" s="261">
        <v>8.6099999999999996E-2</v>
      </c>
      <c r="E17" s="66"/>
    </row>
    <row r="18" spans="1:5" ht="20.25" customHeight="1">
      <c r="A18" s="264" t="s">
        <v>615</v>
      </c>
      <c r="B18" s="261">
        <v>2.3699999999999999E-2</v>
      </c>
      <c r="C18" s="261">
        <v>1.4800000000000001E-2</v>
      </c>
      <c r="D18" s="261">
        <v>2.18E-2</v>
      </c>
      <c r="E18" s="66"/>
    </row>
    <row r="19" spans="1:5" ht="12" customHeight="1">
      <c r="A19" s="264"/>
      <c r="B19" s="261"/>
      <c r="C19" s="261"/>
      <c r="D19" s="261"/>
      <c r="E19" s="66"/>
    </row>
    <row r="20" spans="1:5" ht="16.5" customHeight="1">
      <c r="A20" s="265" t="s">
        <v>616</v>
      </c>
      <c r="B20" s="263"/>
      <c r="C20" s="263"/>
      <c r="D20" s="263"/>
      <c r="E20" s="66"/>
    </row>
    <row r="21" spans="1:5" ht="20.25" customHeight="1">
      <c r="A21" s="264" t="s">
        <v>617</v>
      </c>
      <c r="B21" s="261">
        <v>0.78869999999999996</v>
      </c>
      <c r="C21" s="261">
        <v>0.62609999999999999</v>
      </c>
      <c r="D21" s="261">
        <v>0.75480000000000003</v>
      </c>
      <c r="E21" s="66"/>
    </row>
    <row r="22" spans="1:5" ht="20.25" customHeight="1">
      <c r="A22" s="264" t="s">
        <v>618</v>
      </c>
      <c r="B22" s="261">
        <v>0.21129999999999999</v>
      </c>
      <c r="C22" s="261">
        <v>0.37390000000000001</v>
      </c>
      <c r="D22" s="261">
        <v>0.2452</v>
      </c>
      <c r="E22" s="66"/>
    </row>
    <row r="23" spans="1:5" ht="18" customHeight="1">
      <c r="A23" s="264" t="s">
        <v>619</v>
      </c>
      <c r="B23" s="266">
        <v>896.67169999999999</v>
      </c>
      <c r="C23" s="266">
        <v>978.18209999999999</v>
      </c>
      <c r="D23" s="266">
        <v>911.29909999999995</v>
      </c>
      <c r="E23" s="66"/>
    </row>
    <row r="24" spans="1:5" ht="12" customHeight="1">
      <c r="A24" s="264"/>
      <c r="B24" s="266"/>
      <c r="C24" s="266"/>
      <c r="D24" s="266"/>
      <c r="E24" s="66"/>
    </row>
    <row r="25" spans="1:5" ht="17.25" customHeight="1">
      <c r="A25" s="267" t="s">
        <v>620</v>
      </c>
      <c r="B25" s="268"/>
      <c r="C25" s="268"/>
      <c r="D25" s="268"/>
      <c r="E25" s="66"/>
    </row>
    <row r="26" spans="1:5" ht="20.25" customHeight="1">
      <c r="A26" s="259" t="s">
        <v>621</v>
      </c>
      <c r="B26" s="261">
        <v>0.97740000000000005</v>
      </c>
      <c r="C26" s="261">
        <v>0.92100000000000004</v>
      </c>
      <c r="D26" s="261">
        <v>0.96509999999999996</v>
      </c>
      <c r="E26" s="66"/>
    </row>
    <row r="27" spans="1:5" ht="20.25" customHeight="1">
      <c r="A27" s="259" t="s">
        <v>622</v>
      </c>
      <c r="B27" s="261">
        <v>1.6500000000000001E-2</v>
      </c>
      <c r="C27" s="261">
        <v>0.1164</v>
      </c>
      <c r="D27" s="261">
        <v>3.8300000000000001E-2</v>
      </c>
      <c r="E27" s="66"/>
    </row>
    <row r="28" spans="1:5" ht="20.25" customHeight="1">
      <c r="A28" s="264" t="s">
        <v>623</v>
      </c>
      <c r="B28" s="261">
        <v>2.2599999999999999E-2</v>
      </c>
      <c r="C28" s="261">
        <v>7.9000000000000001E-2</v>
      </c>
      <c r="D28" s="261">
        <v>3.49E-2</v>
      </c>
      <c r="E28" s="66"/>
    </row>
    <row r="29" spans="1:5" ht="18" customHeight="1">
      <c r="A29" s="264" t="s">
        <v>624</v>
      </c>
      <c r="B29" s="261">
        <v>1.61E-2</v>
      </c>
      <c r="C29" s="261">
        <v>9.7000000000000003E-2</v>
      </c>
      <c r="D29" s="261">
        <v>3.2899999999999999E-2</v>
      </c>
      <c r="E29" s="66"/>
    </row>
    <row r="30" spans="1:5" ht="20.25" customHeight="1">
      <c r="A30" s="264" t="s">
        <v>625</v>
      </c>
      <c r="B30" s="261">
        <v>4.7E-2</v>
      </c>
      <c r="C30" s="261">
        <v>0.23250000000000001</v>
      </c>
      <c r="D30" s="261">
        <v>0.16980000000000001</v>
      </c>
      <c r="E30" s="66"/>
    </row>
    <row r="31" spans="1:5" ht="20.25" customHeight="1">
      <c r="A31" s="264" t="s">
        <v>626</v>
      </c>
      <c r="B31" s="261">
        <v>1.44E-2</v>
      </c>
      <c r="C31" s="261">
        <v>8.5000000000000006E-3</v>
      </c>
      <c r="D31" s="261">
        <v>1.3100000000000001E-2</v>
      </c>
      <c r="E31" s="66"/>
    </row>
    <row r="32" spans="1:5" ht="20.25" customHeight="1">
      <c r="A32" s="264" t="s">
        <v>627</v>
      </c>
      <c r="B32" s="261">
        <v>3.7900000000000003E-2</v>
      </c>
      <c r="C32" s="261">
        <v>7.7100000000000002E-2</v>
      </c>
      <c r="D32" s="261">
        <v>4.6399999999999997E-2</v>
      </c>
      <c r="E32" s="66"/>
    </row>
    <row r="33" spans="1:5" ht="20.25" customHeight="1">
      <c r="A33" s="264" t="s">
        <v>628</v>
      </c>
      <c r="B33" s="261">
        <v>0.95789999999999997</v>
      </c>
      <c r="C33" s="261">
        <v>0.86270000000000002</v>
      </c>
      <c r="D33" s="261">
        <v>0.93630000000000002</v>
      </c>
      <c r="E33" s="66"/>
    </row>
    <row r="34" spans="1:5" ht="20.25" customHeight="1">
      <c r="A34" s="264" t="s">
        <v>629</v>
      </c>
      <c r="B34" s="261">
        <v>1.84E-2</v>
      </c>
      <c r="C34" s="261">
        <v>4.1000000000000002E-2</v>
      </c>
      <c r="D34" s="261">
        <v>2.35E-2</v>
      </c>
      <c r="E34" s="66"/>
    </row>
    <row r="35" spans="1:5" ht="20.25" customHeight="1">
      <c r="A35" s="264" t="s">
        <v>630</v>
      </c>
      <c r="B35" s="261">
        <v>3.7000000000000002E-3</v>
      </c>
      <c r="C35" s="261">
        <v>2.0199999999999999E-2</v>
      </c>
      <c r="D35" s="261">
        <v>7.4999999999999997E-3</v>
      </c>
      <c r="E35" s="66"/>
    </row>
    <row r="36" spans="1:5" ht="20.25" customHeight="1">
      <c r="A36" s="264" t="s">
        <v>631</v>
      </c>
      <c r="B36" s="261">
        <v>1.4E-3</v>
      </c>
      <c r="C36" s="261">
        <v>1.6799999999999999E-2</v>
      </c>
      <c r="D36" s="261">
        <v>4.8999999999999998E-3</v>
      </c>
      <c r="E36" s="66"/>
    </row>
    <row r="37" spans="1:5" ht="20.25" customHeight="1">
      <c r="A37" s="264" t="s">
        <v>632</v>
      </c>
      <c r="B37" s="261">
        <v>2.5999999999999999E-3</v>
      </c>
      <c r="C37" s="261">
        <v>5.7999999999999996E-3</v>
      </c>
      <c r="D37" s="261">
        <v>3.3E-3</v>
      </c>
      <c r="E37" s="66"/>
    </row>
    <row r="38" spans="1:5" ht="20.25" customHeight="1">
      <c r="A38" s="264" t="s">
        <v>633</v>
      </c>
      <c r="B38" s="261">
        <v>1.61E-2</v>
      </c>
      <c r="C38" s="261">
        <v>5.3600000000000002E-2</v>
      </c>
      <c r="D38" s="261">
        <v>2.46E-2</v>
      </c>
      <c r="E38" s="66"/>
    </row>
    <row r="39" spans="1:5" ht="12" customHeight="1">
      <c r="A39" s="264"/>
      <c r="B39" s="261"/>
      <c r="C39" s="261"/>
      <c r="D39" s="261"/>
      <c r="E39" s="66"/>
    </row>
    <row r="40" spans="1:5" ht="17.25" customHeight="1">
      <c r="A40" s="267" t="s">
        <v>634</v>
      </c>
      <c r="B40" s="263"/>
      <c r="C40" s="263"/>
      <c r="D40" s="263"/>
      <c r="E40" s="66"/>
    </row>
    <row r="41" spans="1:5" ht="20.25" customHeight="1">
      <c r="A41" s="264" t="s">
        <v>635</v>
      </c>
      <c r="B41" s="261">
        <v>0.72219999999999995</v>
      </c>
      <c r="C41" s="261">
        <v>0.622</v>
      </c>
      <c r="D41" s="261">
        <v>0.7026</v>
      </c>
      <c r="E41" s="66"/>
    </row>
    <row r="42" spans="1:5" ht="20.25" customHeight="1">
      <c r="A42" s="264" t="s">
        <v>636</v>
      </c>
      <c r="B42" s="261">
        <v>0.82150000000000001</v>
      </c>
      <c r="C42" s="261">
        <v>1.1053999999999999</v>
      </c>
      <c r="D42" s="261">
        <v>0.877</v>
      </c>
      <c r="E42" s="66"/>
    </row>
    <row r="43" spans="1:5" ht="20.25" customHeight="1">
      <c r="A43" s="264" t="s">
        <v>637</v>
      </c>
      <c r="B43" s="261">
        <v>0.1593</v>
      </c>
      <c r="C43" s="261">
        <v>0.19600000000000001</v>
      </c>
      <c r="D43" s="261">
        <v>0.16700000000000001</v>
      </c>
      <c r="E43" s="66"/>
    </row>
    <row r="44" spans="1:5" ht="20.25" customHeight="1">
      <c r="A44" s="264" t="s">
        <v>638</v>
      </c>
      <c r="B44" s="261">
        <v>0.1487</v>
      </c>
      <c r="C44" s="261">
        <v>0.1812</v>
      </c>
      <c r="D44" s="261">
        <v>0.15559999999999999</v>
      </c>
      <c r="E44" s="66"/>
    </row>
    <row r="45" spans="1:5" ht="20.25" customHeight="1">
      <c r="A45" s="259" t="s">
        <v>1425</v>
      </c>
      <c r="B45" s="261">
        <v>0.59550000000000003</v>
      </c>
      <c r="C45" s="261">
        <v>0.84740000000000004</v>
      </c>
      <c r="D45" s="261">
        <v>0.64329999999999998</v>
      </c>
      <c r="E45" s="66"/>
    </row>
    <row r="46" spans="1:5" ht="12" customHeight="1">
      <c r="A46" s="259"/>
      <c r="B46" s="261"/>
      <c r="C46" s="261"/>
      <c r="D46" s="261"/>
      <c r="E46" s="66"/>
    </row>
    <row r="47" spans="1:5" ht="17.25" customHeight="1">
      <c r="A47" s="147" t="s">
        <v>639</v>
      </c>
      <c r="B47" s="263"/>
      <c r="C47" s="263"/>
      <c r="D47" s="263"/>
      <c r="E47" s="66"/>
    </row>
    <row r="48" spans="1:5" ht="18" customHeight="1">
      <c r="A48" s="264" t="s">
        <v>640</v>
      </c>
      <c r="B48" s="261">
        <v>6.6600000000000006E-2</v>
      </c>
      <c r="C48" s="261">
        <v>7.5499999999999998E-2</v>
      </c>
      <c r="D48" s="261">
        <v>6.8500000000000005E-2</v>
      </c>
      <c r="E48" s="66"/>
    </row>
    <row r="49" spans="1:5" ht="20.25" customHeight="1">
      <c r="A49" s="264" t="s">
        <v>641</v>
      </c>
      <c r="B49" s="261">
        <v>6.6000000000000003E-2</v>
      </c>
      <c r="C49" s="261">
        <v>7.1499999999999994E-2</v>
      </c>
      <c r="D49" s="261">
        <v>6.7199999999999996E-2</v>
      </c>
      <c r="E49" s="66"/>
    </row>
    <row r="50" spans="1:5" ht="20.25" customHeight="1">
      <c r="A50" s="264" t="s">
        <v>642</v>
      </c>
      <c r="B50" s="261">
        <v>0.2727</v>
      </c>
      <c r="C50" s="261">
        <v>0.87319999999999998</v>
      </c>
      <c r="D50" s="261">
        <v>0.41260000000000002</v>
      </c>
      <c r="E50" s="66"/>
    </row>
    <row r="51" spans="1:5" ht="18" customHeight="1">
      <c r="A51" s="264" t="s">
        <v>643</v>
      </c>
      <c r="B51" s="261">
        <v>9.4000000000000004E-3</v>
      </c>
      <c r="C51" s="261">
        <v>0.2989</v>
      </c>
      <c r="D51" s="261">
        <v>7.6899999999999996E-2</v>
      </c>
      <c r="E51" s="66"/>
    </row>
    <row r="52" spans="1:5" ht="18" customHeight="1">
      <c r="A52" s="264" t="s">
        <v>644</v>
      </c>
      <c r="B52" s="261">
        <v>0.1017</v>
      </c>
      <c r="C52" s="261">
        <v>0.36899999999999999</v>
      </c>
      <c r="D52" s="261">
        <v>0.16400000000000001</v>
      </c>
      <c r="E52" s="66"/>
    </row>
    <row r="53" spans="1:5" ht="18" customHeight="1">
      <c r="A53" s="264" t="s">
        <v>645</v>
      </c>
      <c r="B53" s="261">
        <v>0.11020000000000001</v>
      </c>
      <c r="C53" s="261">
        <v>0.11940000000000001</v>
      </c>
      <c r="D53" s="261">
        <v>0.11210000000000001</v>
      </c>
      <c r="E53" s="66"/>
    </row>
    <row r="54" spans="1:5" ht="12" customHeight="1">
      <c r="A54" s="264"/>
      <c r="B54" s="261"/>
      <c r="C54" s="261"/>
      <c r="D54" s="261"/>
      <c r="E54" s="66"/>
    </row>
    <row r="55" spans="1:5" ht="17.25" customHeight="1">
      <c r="A55" s="267" t="s">
        <v>646</v>
      </c>
      <c r="B55" s="263"/>
      <c r="C55" s="263"/>
      <c r="D55" s="263"/>
      <c r="E55" s="66"/>
    </row>
    <row r="56" spans="1:5" ht="18" customHeight="1">
      <c r="A56" s="264" t="s">
        <v>647</v>
      </c>
      <c r="B56" s="261">
        <v>0.81440000000000001</v>
      </c>
      <c r="C56" s="261">
        <v>0.87060000000000004</v>
      </c>
      <c r="D56" s="261">
        <v>0.82669999999999999</v>
      </c>
      <c r="E56" s="66"/>
    </row>
    <row r="57" spans="1:5" ht="18" customHeight="1">
      <c r="A57" s="264" t="s">
        <v>648</v>
      </c>
      <c r="B57" s="261">
        <v>0.83350000000000002</v>
      </c>
      <c r="C57" s="261">
        <v>0.84330000000000005</v>
      </c>
      <c r="D57" s="261">
        <v>0.83560000000000001</v>
      </c>
      <c r="E57" s="66"/>
    </row>
    <row r="58" spans="1:5" ht="18" customHeight="1">
      <c r="A58" s="264" t="s">
        <v>649</v>
      </c>
      <c r="B58" s="261">
        <v>4.6199999999999998E-2</v>
      </c>
      <c r="C58" s="261">
        <v>0.1119</v>
      </c>
      <c r="D58" s="261">
        <v>6.0699999999999997E-2</v>
      </c>
      <c r="E58" s="66"/>
    </row>
    <row r="59" spans="1:5" ht="19.5" customHeight="1" thickBot="1">
      <c r="A59" s="270" t="s">
        <v>650</v>
      </c>
      <c r="B59" s="443">
        <v>2.81</v>
      </c>
      <c r="C59" s="443">
        <v>1.8109</v>
      </c>
      <c r="D59" s="443">
        <v>2.5771000000000002</v>
      </c>
      <c r="E59" s="66"/>
    </row>
    <row r="60" spans="1:5" s="32" customFormat="1" ht="27" customHeight="1" thickTop="1">
      <c r="A60" s="704" t="s">
        <v>651</v>
      </c>
      <c r="B60" s="765"/>
      <c r="C60" s="765"/>
      <c r="D60" s="765"/>
    </row>
    <row r="61" spans="1:5" s="32" customFormat="1" ht="87.75" customHeight="1">
      <c r="A61" s="1575" t="s">
        <v>652</v>
      </c>
      <c r="B61" s="1601"/>
      <c r="C61" s="1601"/>
      <c r="D61" s="1601"/>
    </row>
    <row r="62" spans="1:5" s="32" customFormat="1" ht="75.75" customHeight="1">
      <c r="A62" s="1575" t="s">
        <v>653</v>
      </c>
      <c r="B62" s="1601"/>
      <c r="C62" s="1601"/>
      <c r="D62" s="1601"/>
    </row>
    <row r="63" spans="1:5">
      <c r="A63" s="32" t="s">
        <v>995</v>
      </c>
      <c r="B63" s="150"/>
      <c r="C63" s="150"/>
      <c r="D63" s="150"/>
      <c r="E63" s="66"/>
    </row>
    <row r="64" spans="1:5">
      <c r="A64" s="32" t="s">
        <v>907</v>
      </c>
      <c r="B64" s="150"/>
      <c r="C64" s="150"/>
      <c r="D64" s="150"/>
      <c r="E64" s="66"/>
    </row>
    <row r="65" spans="1:5">
      <c r="A65" s="32"/>
      <c r="B65" s="150"/>
      <c r="C65" s="150"/>
      <c r="D65" s="150"/>
      <c r="E65" s="66"/>
    </row>
    <row r="66" spans="1:5" ht="24.75" customHeight="1">
      <c r="A66" s="1004" t="s">
        <v>654</v>
      </c>
      <c r="B66" s="440" t="s">
        <v>116</v>
      </c>
      <c r="C66" s="440" t="s">
        <v>114</v>
      </c>
      <c r="D66" s="749" t="s">
        <v>606</v>
      </c>
      <c r="E66" s="66"/>
    </row>
    <row r="67" spans="1:5" ht="18" customHeight="1">
      <c r="A67" s="264" t="s">
        <v>655</v>
      </c>
      <c r="B67" s="261">
        <v>8.9599999999999999E-2</v>
      </c>
      <c r="C67" s="261">
        <v>0.06</v>
      </c>
      <c r="D67" s="261">
        <v>8.2699999999999996E-2</v>
      </c>
      <c r="E67" s="66"/>
    </row>
    <row r="68" spans="1:5" ht="18" customHeight="1">
      <c r="A68" s="264" t="s">
        <v>656</v>
      </c>
      <c r="B68" s="261">
        <v>9.6299999999999997E-2</v>
      </c>
      <c r="C68" s="261">
        <v>6.3299999999999995E-2</v>
      </c>
      <c r="D68" s="261">
        <v>8.8599999999999998E-2</v>
      </c>
      <c r="E68" s="66"/>
    </row>
    <row r="69" spans="1:5" ht="18" customHeight="1">
      <c r="A69" s="264" t="s">
        <v>657</v>
      </c>
      <c r="B69" s="261">
        <v>8.09E-2</v>
      </c>
      <c r="C69" s="261">
        <v>3.6999999999999998E-2</v>
      </c>
      <c r="D69" s="261">
        <v>7.0699999999999999E-2</v>
      </c>
      <c r="E69" s="66"/>
    </row>
    <row r="70" spans="1:5" ht="18" customHeight="1">
      <c r="A70" s="264" t="s">
        <v>658</v>
      </c>
      <c r="B70" s="261">
        <v>4.1000000000000003E-3</v>
      </c>
      <c r="C70" s="261">
        <v>-1.6E-2</v>
      </c>
      <c r="D70" s="261">
        <v>-5.9999999999999995E-4</v>
      </c>
      <c r="E70" s="66"/>
    </row>
    <row r="71" spans="1:5" ht="18" customHeight="1">
      <c r="A71" s="264" t="s">
        <v>659</v>
      </c>
      <c r="B71" s="261">
        <v>4.0000000000000001E-3</v>
      </c>
      <c r="C71" s="261">
        <v>-1.5900000000000001E-2</v>
      </c>
      <c r="D71" s="261">
        <v>-6.9999999999999999E-4</v>
      </c>
      <c r="E71" s="66"/>
    </row>
    <row r="72" spans="1:5" ht="18" customHeight="1">
      <c r="A72" s="264" t="s">
        <v>660</v>
      </c>
      <c r="B72" s="261">
        <v>2.8999999999999998E-3</v>
      </c>
      <c r="C72" s="261">
        <v>-1.5900000000000001E-2</v>
      </c>
      <c r="D72" s="261">
        <v>-1.5E-3</v>
      </c>
      <c r="E72" s="66"/>
    </row>
    <row r="73" spans="1:5" ht="18" customHeight="1">
      <c r="A73" s="264" t="s">
        <v>661</v>
      </c>
      <c r="B73" s="261">
        <v>4.2999999999999997E-2</v>
      </c>
      <c r="C73" s="261">
        <v>-0.2172</v>
      </c>
      <c r="D73" s="261">
        <v>-2.24E-2</v>
      </c>
      <c r="E73" s="66"/>
    </row>
    <row r="74" spans="1:5" ht="18" customHeight="1">
      <c r="A74" s="267" t="s">
        <v>662</v>
      </c>
      <c r="B74" s="263"/>
      <c r="C74" s="263"/>
      <c r="D74" s="263"/>
      <c r="E74" s="66"/>
    </row>
    <row r="75" spans="1:5" ht="18" customHeight="1">
      <c r="A75" s="264" t="s">
        <v>663</v>
      </c>
      <c r="B75" s="261">
        <v>0.1208</v>
      </c>
      <c r="C75" s="261">
        <v>8.9700000000000002E-2</v>
      </c>
      <c r="D75" s="261">
        <v>0.11360000000000001</v>
      </c>
      <c r="E75" s="66"/>
    </row>
    <row r="76" spans="1:5" ht="18" customHeight="1">
      <c r="A76" s="264" t="s">
        <v>664</v>
      </c>
      <c r="B76" s="261">
        <v>-3.1199999999999999E-2</v>
      </c>
      <c r="C76" s="261">
        <v>-2.9700000000000001E-2</v>
      </c>
      <c r="D76" s="261">
        <v>-3.09E-2</v>
      </c>
      <c r="E76" s="66"/>
    </row>
    <row r="77" spans="1:5" ht="18" customHeight="1">
      <c r="A77" s="264" t="s">
        <v>665</v>
      </c>
      <c r="B77" s="261">
        <v>3.9399999999999998E-2</v>
      </c>
      <c r="C77" s="261">
        <v>3.78E-2</v>
      </c>
      <c r="D77" s="261">
        <v>3.9E-2</v>
      </c>
      <c r="E77" s="66"/>
    </row>
    <row r="78" spans="1:5" ht="18" customHeight="1">
      <c r="A78" s="264" t="s">
        <v>666</v>
      </c>
      <c r="B78" s="261">
        <v>0</v>
      </c>
      <c r="C78" s="261">
        <v>0</v>
      </c>
      <c r="D78" s="261">
        <v>0</v>
      </c>
      <c r="E78" s="66"/>
    </row>
    <row r="79" spans="1:5" ht="18" customHeight="1">
      <c r="A79" s="264" t="s">
        <v>667</v>
      </c>
      <c r="B79" s="261">
        <v>-1.54E-2</v>
      </c>
      <c r="C79" s="261">
        <v>-2.6200000000000001E-2</v>
      </c>
      <c r="D79" s="261">
        <v>-1.7899999999999999E-2</v>
      </c>
      <c r="E79" s="66"/>
    </row>
    <row r="80" spans="1:5" ht="18" customHeight="1">
      <c r="A80" s="264" t="s">
        <v>668</v>
      </c>
      <c r="B80" s="261">
        <v>6.7000000000000002E-3</v>
      </c>
      <c r="C80" s="261">
        <v>3.2000000000000002E-3</v>
      </c>
      <c r="D80" s="261">
        <v>5.8999999999999999E-3</v>
      </c>
      <c r="E80" s="66"/>
    </row>
    <row r="81" spans="1:5" ht="18" customHeight="1">
      <c r="A81" s="264" t="s">
        <v>669</v>
      </c>
      <c r="B81" s="261">
        <v>-7.6799999999999993E-2</v>
      </c>
      <c r="C81" s="261">
        <v>-5.2999999999999999E-2</v>
      </c>
      <c r="D81" s="261">
        <v>-7.1300000000000002E-2</v>
      </c>
      <c r="E81" s="66"/>
    </row>
    <row r="82" spans="1:5" ht="18" customHeight="1">
      <c r="A82" s="264" t="s">
        <v>670</v>
      </c>
      <c r="B82" s="261">
        <v>-1E-4</v>
      </c>
      <c r="C82" s="261">
        <v>0</v>
      </c>
      <c r="D82" s="261">
        <v>0</v>
      </c>
      <c r="E82" s="66"/>
    </row>
    <row r="83" spans="1:5" ht="18" customHeight="1">
      <c r="A83" s="264" t="s">
        <v>671</v>
      </c>
      <c r="B83" s="261">
        <v>0.1017</v>
      </c>
      <c r="C83" s="261">
        <v>0.159</v>
      </c>
      <c r="D83" s="261">
        <v>0.1069</v>
      </c>
      <c r="E83" s="66"/>
    </row>
    <row r="84" spans="1:5" ht="18" customHeight="1">
      <c r="A84" s="267" t="s">
        <v>672</v>
      </c>
      <c r="B84" s="263"/>
      <c r="C84" s="263"/>
      <c r="D84" s="263"/>
      <c r="E84" s="66"/>
    </row>
    <row r="85" spans="1:5" ht="18" customHeight="1">
      <c r="A85" s="264" t="s">
        <v>673</v>
      </c>
      <c r="B85" s="261">
        <v>0.14219999999999999</v>
      </c>
      <c r="C85" s="261">
        <v>0.1145</v>
      </c>
      <c r="D85" s="261">
        <v>0.13669999999999999</v>
      </c>
      <c r="E85" s="66"/>
    </row>
    <row r="86" spans="1:5" ht="18" customHeight="1">
      <c r="A86" s="264" t="s">
        <v>674</v>
      </c>
      <c r="B86" s="261">
        <v>0.23480000000000001</v>
      </c>
      <c r="C86" s="261">
        <v>6.3100000000000003E-2</v>
      </c>
      <c r="D86" s="261">
        <v>0.12429999999999999</v>
      </c>
      <c r="E86" s="66"/>
    </row>
    <row r="87" spans="1:5" ht="18" customHeight="1">
      <c r="A87" s="264" t="s">
        <v>675</v>
      </c>
      <c r="B87" s="261">
        <v>0.2233</v>
      </c>
      <c r="C87" s="261">
        <v>7.4499999999999997E-2</v>
      </c>
      <c r="D87" s="261">
        <v>0.16669999999999999</v>
      </c>
      <c r="E87" s="66"/>
    </row>
    <row r="88" spans="1:5" ht="18" customHeight="1">
      <c r="A88" s="264" t="s">
        <v>676</v>
      </c>
      <c r="B88" s="261">
        <v>0.32350000000000001</v>
      </c>
      <c r="C88" s="261">
        <v>0.18090000000000001</v>
      </c>
      <c r="D88" s="261">
        <v>0.19489999999999999</v>
      </c>
      <c r="E88" s="66"/>
    </row>
    <row r="89" spans="1:5" ht="18" customHeight="1">
      <c r="A89" s="264" t="s">
        <v>677</v>
      </c>
      <c r="B89" s="261">
        <v>8.2000000000000007E-3</v>
      </c>
      <c r="C89" s="261">
        <v>3.8999999999999998E-3</v>
      </c>
      <c r="D89" s="261">
        <v>6.1999999999999998E-3</v>
      </c>
      <c r="E89" s="66"/>
    </row>
    <row r="90" spans="1:5" ht="18" customHeight="1">
      <c r="A90" s="264" t="s">
        <v>678</v>
      </c>
      <c r="B90" s="261">
        <v>1.7999999999999999E-2</v>
      </c>
      <c r="C90" s="261">
        <v>2.0000000000000001E-4</v>
      </c>
      <c r="D90" s="261">
        <v>1.6199999999999999E-2</v>
      </c>
      <c r="E90" s="66"/>
    </row>
    <row r="91" spans="1:5" ht="18" customHeight="1">
      <c r="A91" s="264" t="s">
        <v>679</v>
      </c>
      <c r="B91" s="261">
        <v>1.3899999999999999E-2</v>
      </c>
      <c r="C91" s="261">
        <v>3.3E-3</v>
      </c>
      <c r="D91" s="261">
        <v>1.0699999999999999E-2</v>
      </c>
      <c r="E91" s="66"/>
    </row>
    <row r="92" spans="1:5" ht="18" customHeight="1">
      <c r="A92" s="264" t="s">
        <v>680</v>
      </c>
      <c r="B92" s="261">
        <v>1.54E-2</v>
      </c>
      <c r="C92" s="261">
        <v>1.1999999999999999E-3</v>
      </c>
      <c r="D92" s="261">
        <v>1.43E-2</v>
      </c>
      <c r="E92" s="66"/>
    </row>
    <row r="93" spans="1:5" ht="18" customHeight="1">
      <c r="A93" s="264" t="s">
        <v>681</v>
      </c>
      <c r="B93" s="261">
        <v>2.1899999999999999E-2</v>
      </c>
      <c r="C93" s="261">
        <v>2.5899999999999999E-2</v>
      </c>
      <c r="D93" s="261">
        <v>2.29E-2</v>
      </c>
      <c r="E93" s="66"/>
    </row>
    <row r="94" spans="1:5" ht="18" customHeight="1">
      <c r="A94" s="264" t="s">
        <v>682</v>
      </c>
      <c r="B94" s="261">
        <v>3.9800000000000002E-2</v>
      </c>
      <c r="C94" s="261">
        <v>4.19E-2</v>
      </c>
      <c r="D94" s="261">
        <v>4.02E-2</v>
      </c>
      <c r="E94" s="66"/>
    </row>
    <row r="95" spans="1:5" ht="18" customHeight="1">
      <c r="A95" s="264" t="s">
        <v>1443</v>
      </c>
      <c r="B95" s="261">
        <v>5.7000000000000002E-3</v>
      </c>
      <c r="C95" s="261">
        <v>4.1000000000000002E-2</v>
      </c>
      <c r="D95" s="261">
        <v>4.0099999999999997E-2</v>
      </c>
      <c r="E95" s="66"/>
    </row>
    <row r="96" spans="1:5" ht="18" customHeight="1">
      <c r="A96" s="264" t="s">
        <v>683</v>
      </c>
      <c r="B96" s="261">
        <v>0</v>
      </c>
      <c r="C96" s="261">
        <v>6.7000000000000002E-3</v>
      </c>
      <c r="D96" s="261">
        <v>2.8999999999999998E-3</v>
      </c>
      <c r="E96" s="66"/>
    </row>
    <row r="97" spans="1:5" ht="18" customHeight="1">
      <c r="A97" s="267" t="s">
        <v>684</v>
      </c>
      <c r="B97" s="263"/>
      <c r="C97" s="263"/>
      <c r="D97" s="263"/>
      <c r="E97" s="66"/>
    </row>
    <row r="98" spans="1:5" ht="18" customHeight="1">
      <c r="A98" s="267" t="s">
        <v>685</v>
      </c>
      <c r="B98" s="263"/>
      <c r="C98" s="263"/>
      <c r="D98" s="263"/>
      <c r="E98" s="66"/>
    </row>
    <row r="99" spans="1:5" ht="18" customHeight="1">
      <c r="A99" s="264" t="s">
        <v>686</v>
      </c>
      <c r="B99" s="261">
        <v>7.6799999999999993E-2</v>
      </c>
      <c r="C99" s="261">
        <v>5.2999999999999999E-2</v>
      </c>
      <c r="D99" s="261">
        <v>7.1300000000000002E-2</v>
      </c>
      <c r="E99" s="66"/>
    </row>
    <row r="100" spans="1:5" ht="18" customHeight="1">
      <c r="A100" s="264" t="s">
        <v>687</v>
      </c>
      <c r="B100" s="261">
        <v>9.2299999999999993E-2</v>
      </c>
      <c r="C100" s="261">
        <v>6.4899999999999999E-2</v>
      </c>
      <c r="D100" s="261">
        <v>8.5999999999999993E-2</v>
      </c>
      <c r="E100" s="66"/>
    </row>
    <row r="101" spans="1:5" ht="18" customHeight="1">
      <c r="A101" s="264" t="s">
        <v>688</v>
      </c>
      <c r="B101" s="261">
        <v>9.2399999999999996E-2</v>
      </c>
      <c r="C101" s="261">
        <v>6.3799999999999996E-2</v>
      </c>
      <c r="D101" s="261">
        <v>8.5699999999999998E-2</v>
      </c>
      <c r="E101" s="66"/>
    </row>
    <row r="102" spans="1:5" ht="18" customHeight="1">
      <c r="A102" s="264" t="s">
        <v>689</v>
      </c>
      <c r="B102" s="261">
        <v>0.1053</v>
      </c>
      <c r="C102" s="261">
        <v>8.6999999999999994E-2</v>
      </c>
      <c r="D102" s="261">
        <v>0.1016</v>
      </c>
      <c r="E102" s="66"/>
    </row>
    <row r="103" spans="1:5" ht="18" customHeight="1">
      <c r="A103" s="267" t="s">
        <v>690</v>
      </c>
      <c r="B103" s="263"/>
      <c r="C103" s="263"/>
      <c r="D103" s="263"/>
      <c r="E103" s="66"/>
    </row>
    <row r="104" spans="1:5" ht="18" customHeight="1">
      <c r="A104" s="264" t="s">
        <v>691</v>
      </c>
      <c r="B104" s="261">
        <v>0.57769999999999999</v>
      </c>
      <c r="C104" s="261">
        <v>0.59630000000000005</v>
      </c>
      <c r="D104" s="261">
        <v>0.58089999999999997</v>
      </c>
      <c r="E104" s="66"/>
    </row>
    <row r="105" spans="1:5" ht="18" customHeight="1">
      <c r="A105" s="264" t="s">
        <v>692</v>
      </c>
      <c r="B105" s="261">
        <v>5.2299999999999999E-2</v>
      </c>
      <c r="C105" s="261">
        <v>3.5299999999999998E-2</v>
      </c>
      <c r="D105" s="261">
        <v>4.9299999999999997E-2</v>
      </c>
      <c r="E105" s="66"/>
    </row>
    <row r="106" spans="1:5" ht="18" customHeight="1">
      <c r="A106" s="264" t="s">
        <v>693</v>
      </c>
      <c r="B106" s="261">
        <v>0.37009999999999998</v>
      </c>
      <c r="C106" s="261">
        <v>0.36840000000000001</v>
      </c>
      <c r="D106" s="261">
        <v>0.36980000000000002</v>
      </c>
      <c r="E106" s="66"/>
    </row>
    <row r="107" spans="1:5" ht="18" customHeight="1">
      <c r="A107" s="264" t="s">
        <v>694</v>
      </c>
      <c r="B107" s="261">
        <v>0.49340000000000001</v>
      </c>
      <c r="C107" s="261">
        <v>0.41670000000000001</v>
      </c>
      <c r="D107" s="261">
        <v>0.47820000000000001</v>
      </c>
      <c r="E107" s="66"/>
    </row>
    <row r="108" spans="1:5" ht="18" customHeight="1">
      <c r="A108" s="267" t="s">
        <v>695</v>
      </c>
      <c r="B108" s="263"/>
      <c r="C108" s="263"/>
      <c r="D108" s="263"/>
      <c r="E108" s="66"/>
    </row>
    <row r="109" spans="1:5" ht="18" customHeight="1">
      <c r="A109" s="264" t="s">
        <v>696</v>
      </c>
      <c r="B109" s="261">
        <v>9.69E-2</v>
      </c>
      <c r="C109" s="261">
        <v>6.4000000000000001E-2</v>
      </c>
      <c r="D109" s="261">
        <v>8.9499999999999996E-2</v>
      </c>
      <c r="E109" s="66"/>
    </row>
    <row r="110" spans="1:5" ht="18" customHeight="1">
      <c r="A110" s="264" t="s">
        <v>697</v>
      </c>
      <c r="B110" s="261">
        <v>9.01E-2</v>
      </c>
      <c r="C110" s="261">
        <v>5.8000000000000003E-2</v>
      </c>
      <c r="D110" s="261">
        <v>8.2900000000000001E-2</v>
      </c>
      <c r="E110" s="66"/>
    </row>
    <row r="111" spans="1:5" ht="18" customHeight="1">
      <c r="A111" s="264" t="s">
        <v>698</v>
      </c>
      <c r="B111" s="261">
        <v>0.10879999999999999</v>
      </c>
      <c r="C111" s="261">
        <v>6.5000000000000002E-2</v>
      </c>
      <c r="D111" s="261">
        <v>9.8799999999999999E-2</v>
      </c>
      <c r="E111" s="66"/>
    </row>
    <row r="112" spans="1:5" ht="18" customHeight="1">
      <c r="A112" s="264" t="s">
        <v>699</v>
      </c>
      <c r="B112" s="261">
        <v>0.14030000000000001</v>
      </c>
      <c r="C112" s="261">
        <v>9.64E-2</v>
      </c>
      <c r="D112" s="261">
        <v>0.13020000000000001</v>
      </c>
      <c r="E112" s="66"/>
    </row>
    <row r="113" spans="1:5" ht="18" customHeight="1">
      <c r="A113" s="264" t="s">
        <v>700</v>
      </c>
      <c r="B113" s="261">
        <v>-3.1399999999999997E-2</v>
      </c>
      <c r="C113" s="261">
        <v>-3.1399999999999997E-2</v>
      </c>
      <c r="D113" s="261">
        <v>-3.1399999999999997E-2</v>
      </c>
      <c r="E113" s="66"/>
    </row>
    <row r="114" spans="1:5" ht="18" customHeight="1">
      <c r="A114" s="264" t="s">
        <v>701</v>
      </c>
      <c r="B114" s="261">
        <v>-1.8700000000000001E-2</v>
      </c>
      <c r="C114" s="261">
        <v>-7.0000000000000001E-3</v>
      </c>
      <c r="D114" s="261">
        <v>-1.5800000000000002E-2</v>
      </c>
      <c r="E114" s="66"/>
    </row>
    <row r="115" spans="1:5" ht="18" customHeight="1">
      <c r="A115" s="264" t="s">
        <v>702</v>
      </c>
      <c r="B115" s="261">
        <v>6.7000000000000002E-3</v>
      </c>
      <c r="C115" s="261">
        <v>6.0000000000000001E-3</v>
      </c>
      <c r="D115" s="261">
        <v>6.6E-3</v>
      </c>
      <c r="E115" s="66"/>
    </row>
    <row r="116" spans="1:5" ht="18" customHeight="1">
      <c r="A116" s="267" t="s">
        <v>703</v>
      </c>
      <c r="B116" s="263"/>
      <c r="C116" s="263"/>
      <c r="D116" s="263"/>
      <c r="E116" s="66"/>
    </row>
    <row r="117" spans="1:5" ht="18" customHeight="1">
      <c r="A117" s="264" t="s">
        <v>696</v>
      </c>
      <c r="B117" s="261">
        <v>9.69E-2</v>
      </c>
      <c r="C117" s="261">
        <v>6.4000000000000001E-2</v>
      </c>
      <c r="D117" s="261">
        <v>8.9499999999999996E-2</v>
      </c>
      <c r="E117" s="66"/>
    </row>
    <row r="118" spans="1:5" ht="18" customHeight="1">
      <c r="A118" s="264" t="s">
        <v>704</v>
      </c>
      <c r="B118" s="261">
        <v>-1.54E-2</v>
      </c>
      <c r="C118" s="261">
        <v>-2.5000000000000001E-2</v>
      </c>
      <c r="D118" s="261">
        <v>-1.7600000000000001E-2</v>
      </c>
      <c r="E118" s="66"/>
    </row>
    <row r="119" spans="1:5" ht="18" customHeight="1">
      <c r="A119" s="264" t="s">
        <v>705</v>
      </c>
      <c r="B119" s="261">
        <v>-7.7399999999999997E-2</v>
      </c>
      <c r="C119" s="261">
        <v>-5.5899999999999998E-2</v>
      </c>
      <c r="D119" s="261">
        <v>-7.2499999999999995E-2</v>
      </c>
      <c r="E119" s="66"/>
    </row>
    <row r="120" spans="1:5" ht="18" customHeight="1">
      <c r="A120" s="264" t="s">
        <v>706</v>
      </c>
      <c r="B120" s="261">
        <v>0</v>
      </c>
      <c r="C120" s="261">
        <v>0</v>
      </c>
      <c r="D120" s="261">
        <v>0</v>
      </c>
      <c r="E120" s="66"/>
    </row>
    <row r="121" spans="1:5" ht="18" customHeight="1">
      <c r="A121" s="264" t="s">
        <v>707</v>
      </c>
      <c r="B121" s="261">
        <v>-1E-4</v>
      </c>
      <c r="C121" s="261">
        <v>0</v>
      </c>
      <c r="D121" s="261">
        <v>-1E-4</v>
      </c>
      <c r="E121" s="66"/>
    </row>
    <row r="122" spans="1:5" ht="18" customHeight="1">
      <c r="A122" s="264" t="s">
        <v>708</v>
      </c>
      <c r="B122" s="261">
        <v>0</v>
      </c>
      <c r="C122" s="261">
        <v>0</v>
      </c>
      <c r="D122" s="261">
        <v>0</v>
      </c>
      <c r="E122" s="66"/>
    </row>
    <row r="123" spans="1:5" ht="18" customHeight="1">
      <c r="A123" s="267" t="s">
        <v>709</v>
      </c>
      <c r="B123" s="263">
        <v>4.0000000000000001E-3</v>
      </c>
      <c r="C123" s="263">
        <v>-1.6799999999999999E-2</v>
      </c>
      <c r="D123" s="263">
        <v>-6.9999999999999999E-4</v>
      </c>
      <c r="E123" s="66"/>
    </row>
    <row r="124" spans="1:5" ht="15.75" thickBot="1">
      <c r="A124" s="1005"/>
      <c r="B124" s="1006"/>
      <c r="C124" s="1006"/>
      <c r="D124" s="1006"/>
      <c r="E124" s="66"/>
    </row>
    <row r="125" spans="1:5" ht="15.75" thickTop="1">
      <c r="A125" s="142" t="s">
        <v>1427</v>
      </c>
      <c r="B125" s="150"/>
      <c r="C125" s="150"/>
      <c r="D125" s="150"/>
      <c r="E125" s="66"/>
    </row>
    <row r="126" spans="1:5">
      <c r="A126" s="142" t="s">
        <v>908</v>
      </c>
      <c r="B126" s="150"/>
      <c r="C126" s="150"/>
      <c r="D126" s="150"/>
      <c r="E126" s="66"/>
    </row>
    <row r="127" spans="1:5">
      <c r="A127" s="142" t="s">
        <v>1428</v>
      </c>
      <c r="B127" s="150"/>
      <c r="C127" s="150"/>
      <c r="D127" s="150"/>
      <c r="E127" s="66"/>
    </row>
    <row r="128" spans="1:5">
      <c r="A128" s="142" t="s">
        <v>1429</v>
      </c>
      <c r="B128" s="150"/>
      <c r="C128" s="150"/>
      <c r="D128" s="150"/>
      <c r="E128" s="66"/>
    </row>
    <row r="129" spans="1:5">
      <c r="A129" s="142" t="s">
        <v>1430</v>
      </c>
      <c r="B129" s="150"/>
      <c r="C129" s="150"/>
      <c r="D129" s="150"/>
      <c r="E129" s="66"/>
    </row>
    <row r="130" spans="1:5">
      <c r="A130" s="142" t="s">
        <v>710</v>
      </c>
      <c r="B130" s="150"/>
      <c r="C130" s="150"/>
      <c r="D130" s="150"/>
      <c r="E130" s="66"/>
    </row>
    <row r="131" spans="1:5">
      <c r="A131" s="142" t="s">
        <v>711</v>
      </c>
      <c r="B131" s="150"/>
      <c r="C131" s="150"/>
      <c r="D131" s="150"/>
      <c r="E131" s="66"/>
    </row>
    <row r="132" spans="1:5">
      <c r="A132" s="142" t="s">
        <v>712</v>
      </c>
      <c r="B132" s="140"/>
      <c r="C132" s="140"/>
      <c r="D132" s="140"/>
      <c r="E132" s="66"/>
    </row>
    <row r="133" spans="1:5">
      <c r="A133" s="142" t="s">
        <v>713</v>
      </c>
      <c r="B133" s="140"/>
      <c r="C133" s="140"/>
      <c r="D133" s="140"/>
      <c r="E133" s="66"/>
    </row>
    <row r="134" spans="1:5">
      <c r="A134" s="142" t="s">
        <v>714</v>
      </c>
      <c r="B134" s="140"/>
      <c r="C134" s="140"/>
      <c r="D134" s="140"/>
      <c r="E134" s="66"/>
    </row>
    <row r="135" spans="1:5" ht="15.75">
      <c r="A135" s="278"/>
      <c r="B135" s="334"/>
      <c r="C135" s="334"/>
      <c r="D135" s="334"/>
      <c r="E135" s="66"/>
    </row>
    <row r="136" spans="1:5" ht="15.75">
      <c r="A136" s="278"/>
      <c r="B136" s="334"/>
      <c r="C136" s="334"/>
      <c r="D136" s="334"/>
      <c r="E136" s="66"/>
    </row>
    <row r="137" spans="1:5" ht="15.75">
      <c r="A137" s="278"/>
      <c r="B137" s="334"/>
      <c r="C137" s="334"/>
      <c r="D137" s="334"/>
      <c r="E137" s="66"/>
    </row>
    <row r="138" spans="1:5" ht="15.75">
      <c r="A138" s="278"/>
      <c r="B138" s="334"/>
      <c r="C138" s="334"/>
      <c r="D138" s="334"/>
      <c r="E138" s="66"/>
    </row>
    <row r="139" spans="1:5" ht="15.75">
      <c r="A139" s="278"/>
      <c r="B139" s="334"/>
      <c r="C139" s="334"/>
      <c r="D139" s="334"/>
      <c r="E139" s="66"/>
    </row>
    <row r="140" spans="1:5" ht="15.75">
      <c r="A140" s="278"/>
      <c r="B140" s="334"/>
      <c r="C140" s="334"/>
      <c r="D140" s="334"/>
      <c r="E140" s="66"/>
    </row>
    <row r="141" spans="1:5" ht="15.75">
      <c r="A141" s="278"/>
      <c r="B141" s="334"/>
      <c r="C141" s="334"/>
      <c r="D141" s="334"/>
      <c r="E141" s="66"/>
    </row>
    <row r="142" spans="1:5" ht="15.75">
      <c r="A142" s="278"/>
      <c r="B142" s="334"/>
      <c r="C142" s="334"/>
      <c r="D142" s="334"/>
      <c r="E142" s="66"/>
    </row>
    <row r="143" spans="1:5" ht="15.75">
      <c r="A143" s="278"/>
      <c r="B143" s="334"/>
      <c r="C143" s="334"/>
      <c r="D143" s="334"/>
      <c r="E143" s="66"/>
    </row>
    <row r="144" spans="1:5" ht="15.75">
      <c r="A144" s="278"/>
      <c r="B144" s="334"/>
      <c r="C144" s="334"/>
      <c r="D144" s="334"/>
      <c r="E144" s="66"/>
    </row>
    <row r="145" spans="1:5" ht="15.75">
      <c r="A145" s="47"/>
      <c r="E145" s="66"/>
    </row>
    <row r="146" spans="1:5" ht="15.75">
      <c r="A146" s="47"/>
      <c r="E146" s="66"/>
    </row>
    <row r="147" spans="1:5" ht="15.75">
      <c r="A147" s="47"/>
      <c r="E147" s="66"/>
    </row>
    <row r="148" spans="1:5" ht="15.75">
      <c r="A148" s="47"/>
      <c r="E148" s="66"/>
    </row>
    <row r="149" spans="1:5" ht="15.75">
      <c r="A149" s="47"/>
      <c r="E149" s="66"/>
    </row>
    <row r="150" spans="1:5" ht="15.75">
      <c r="A150" s="47"/>
      <c r="E150" s="66"/>
    </row>
    <row r="151" spans="1:5" ht="15.75">
      <c r="A151" s="47"/>
      <c r="E151" s="66"/>
    </row>
    <row r="152" spans="1:5" ht="15.75">
      <c r="A152" s="47"/>
      <c r="E152" s="66"/>
    </row>
    <row r="153" spans="1:5" ht="15.75">
      <c r="A153" s="47"/>
      <c r="E153" s="66"/>
    </row>
    <row r="154" spans="1:5" ht="15.75">
      <c r="A154" s="47"/>
      <c r="E154" s="66"/>
    </row>
    <row r="155" spans="1:5" ht="15.75">
      <c r="A155" s="47"/>
      <c r="E155" s="66"/>
    </row>
    <row r="156" spans="1:5" ht="15.75">
      <c r="A156" s="47"/>
      <c r="E156" s="66"/>
    </row>
    <row r="157" spans="1:5" ht="15.75">
      <c r="A157" s="47"/>
      <c r="E157" s="66"/>
    </row>
    <row r="158" spans="1:5" ht="15.75">
      <c r="A158" s="47"/>
      <c r="E158" s="66"/>
    </row>
    <row r="159" spans="1:5" ht="15.75">
      <c r="A159" s="47"/>
      <c r="E159" s="66"/>
    </row>
    <row r="160" spans="1:5" ht="15.75">
      <c r="A160" s="47"/>
      <c r="E160" s="66"/>
    </row>
    <row r="161" spans="1:5" ht="15.75">
      <c r="A161" s="47"/>
      <c r="E161" s="66"/>
    </row>
    <row r="162" spans="1:5" ht="15.75">
      <c r="A162" s="47"/>
      <c r="E162" s="66"/>
    </row>
    <row r="163" spans="1:5" ht="15.75">
      <c r="A163" s="47"/>
      <c r="E163" s="66"/>
    </row>
    <row r="164" spans="1:5" ht="15.75">
      <c r="A164" s="47"/>
      <c r="E164" s="66"/>
    </row>
    <row r="165" spans="1:5" ht="15.75">
      <c r="A165" s="47"/>
      <c r="E165" s="66"/>
    </row>
    <row r="166" spans="1:5" ht="15.75">
      <c r="A166" s="47"/>
      <c r="E166" s="66"/>
    </row>
    <row r="167" spans="1:5" ht="15.75">
      <c r="A167" s="47"/>
      <c r="E167" s="66"/>
    </row>
    <row r="168" spans="1:5" ht="15.75">
      <c r="A168" s="47"/>
      <c r="E168" s="66"/>
    </row>
    <row r="169" spans="1:5" ht="15.75">
      <c r="A169" s="47"/>
      <c r="E169" s="66"/>
    </row>
    <row r="170" spans="1:5" ht="15.75">
      <c r="A170" s="47"/>
      <c r="E170" s="66"/>
    </row>
    <row r="171" spans="1:5" ht="15.75">
      <c r="A171" s="47"/>
      <c r="E171" s="66"/>
    </row>
    <row r="172" spans="1:5" ht="15.75">
      <c r="A172" s="47"/>
      <c r="E172" s="66"/>
    </row>
    <row r="173" spans="1:5" ht="15.75">
      <c r="A173" s="47"/>
      <c r="E173" s="66"/>
    </row>
    <row r="174" spans="1:5" ht="15.75">
      <c r="A174" s="47"/>
      <c r="E174" s="66"/>
    </row>
    <row r="175" spans="1:5" ht="15.75">
      <c r="A175" s="47"/>
      <c r="E175" s="66"/>
    </row>
    <row r="176" spans="1:5" ht="15.75">
      <c r="A176" s="47"/>
      <c r="E176" s="66"/>
    </row>
    <row r="177" spans="1:5" ht="15.75">
      <c r="A177" s="47"/>
      <c r="E177" s="66"/>
    </row>
    <row r="178" spans="1:5" ht="15.75">
      <c r="A178" s="47"/>
      <c r="E178" s="66"/>
    </row>
    <row r="179" spans="1:5" ht="15.75">
      <c r="A179" s="47"/>
      <c r="E179" s="66"/>
    </row>
    <row r="180" spans="1:5" ht="15.75">
      <c r="A180" s="47"/>
      <c r="E180" s="66"/>
    </row>
    <row r="181" spans="1:5" ht="15.75">
      <c r="A181" s="47"/>
      <c r="E181" s="66"/>
    </row>
    <row r="182" spans="1:5" ht="15.75">
      <c r="A182" s="47"/>
      <c r="E182" s="66"/>
    </row>
    <row r="183" spans="1:5" ht="15.75">
      <c r="A183" s="47"/>
      <c r="E183" s="66"/>
    </row>
    <row r="184" spans="1:5" ht="15.75">
      <c r="A184" s="47"/>
      <c r="E184" s="66"/>
    </row>
    <row r="185" spans="1:5" ht="15.75">
      <c r="A185" s="47"/>
      <c r="E185" s="66"/>
    </row>
    <row r="186" spans="1:5" ht="15.75">
      <c r="A186" s="47"/>
      <c r="E186" s="66"/>
    </row>
    <row r="187" spans="1:5" ht="15.75">
      <c r="A187" s="47"/>
      <c r="E187" s="66"/>
    </row>
    <row r="188" spans="1:5" ht="15.75">
      <c r="A188" s="47"/>
      <c r="E188" s="66"/>
    </row>
    <row r="189" spans="1:5" ht="15.75">
      <c r="A189" s="47"/>
      <c r="E189" s="66"/>
    </row>
    <row r="190" spans="1:5" ht="15.75">
      <c r="A190" s="47"/>
      <c r="E190" s="66"/>
    </row>
    <row r="191" spans="1:5" ht="15.75">
      <c r="A191" s="47"/>
      <c r="E191" s="66"/>
    </row>
    <row r="192" spans="1:5" ht="15.75">
      <c r="A192" s="47"/>
      <c r="E192" s="66"/>
    </row>
    <row r="193" spans="1:5" ht="15.75">
      <c r="A193" s="47"/>
      <c r="E193" s="66"/>
    </row>
    <row r="194" spans="1:5" ht="15.75">
      <c r="A194" s="47"/>
      <c r="E194" s="66"/>
    </row>
    <row r="195" spans="1:5" ht="15.75">
      <c r="A195" s="47"/>
      <c r="E195" s="66"/>
    </row>
    <row r="196" spans="1:5" ht="15.75">
      <c r="A196" s="47"/>
      <c r="E196" s="66"/>
    </row>
    <row r="197" spans="1:5" ht="15.75">
      <c r="A197" s="47"/>
      <c r="E197" s="66"/>
    </row>
    <row r="198" spans="1:5" ht="15.75">
      <c r="A198" s="47"/>
      <c r="E198" s="66"/>
    </row>
    <row r="199" spans="1:5" ht="15.75">
      <c r="A199" s="47"/>
      <c r="E199" s="66"/>
    </row>
    <row r="200" spans="1:5" ht="15.75">
      <c r="A200" s="47"/>
    </row>
    <row r="201" spans="1:5" ht="15.75">
      <c r="A201" s="47"/>
    </row>
    <row r="202" spans="1:5" ht="15.75">
      <c r="A202" s="47"/>
    </row>
    <row r="203" spans="1:5" ht="15.75">
      <c r="A203" s="47"/>
    </row>
    <row r="204" spans="1:5" ht="15.75">
      <c r="A204" s="47"/>
    </row>
    <row r="205" spans="1:5" ht="15.75">
      <c r="A205" s="47"/>
    </row>
    <row r="206" spans="1:5" ht="15.75">
      <c r="A206" s="47"/>
    </row>
    <row r="207" spans="1:5" ht="15.75">
      <c r="A207" s="47"/>
    </row>
    <row r="208" spans="1:5" ht="15.75">
      <c r="A208" s="47"/>
    </row>
    <row r="209" spans="1:1" ht="15.75">
      <c r="A209" s="47"/>
    </row>
    <row r="210" spans="1:1" ht="15.75">
      <c r="A210" s="47"/>
    </row>
    <row r="211" spans="1:1" ht="15.75">
      <c r="A211" s="47"/>
    </row>
    <row r="212" spans="1:1" ht="15.75">
      <c r="A212" s="47"/>
    </row>
    <row r="213" spans="1:1" ht="15.75">
      <c r="A213" s="47"/>
    </row>
    <row r="214" spans="1:1" ht="15.75">
      <c r="A214" s="47"/>
    </row>
    <row r="215" spans="1:1" ht="15.75">
      <c r="A215" s="47"/>
    </row>
    <row r="216" spans="1:1" ht="15.75">
      <c r="A216" s="47"/>
    </row>
    <row r="217" spans="1:1" ht="15.75">
      <c r="A217" s="47"/>
    </row>
    <row r="218" spans="1:1" ht="15.75">
      <c r="A218" s="47"/>
    </row>
    <row r="219" spans="1:1" ht="15.75">
      <c r="A219" s="47"/>
    </row>
    <row r="220" spans="1:1" ht="15.75">
      <c r="A220" s="47"/>
    </row>
    <row r="221" spans="1:1" ht="15.75">
      <c r="A221" s="47"/>
    </row>
    <row r="222" spans="1:1" ht="15.75">
      <c r="A222" s="47"/>
    </row>
    <row r="223" spans="1:1" ht="15.75">
      <c r="A223" s="47"/>
    </row>
    <row r="224" spans="1:1" ht="15.75">
      <c r="A224" s="47"/>
    </row>
    <row r="225" spans="1:1" ht="15.75">
      <c r="A225" s="47"/>
    </row>
    <row r="226" spans="1:1" ht="15.75">
      <c r="A226" s="47"/>
    </row>
    <row r="227" spans="1:1" ht="15.75">
      <c r="A227" s="47"/>
    </row>
    <row r="228" spans="1:1" ht="15.75">
      <c r="A228" s="47"/>
    </row>
    <row r="229" spans="1:1" ht="15.75">
      <c r="A229" s="47"/>
    </row>
    <row r="230" spans="1:1" ht="15.75">
      <c r="A230" s="47"/>
    </row>
    <row r="231" spans="1:1" ht="15.75">
      <c r="A231" s="47"/>
    </row>
    <row r="232" spans="1:1" ht="15.75">
      <c r="A232" s="47"/>
    </row>
    <row r="233" spans="1:1" ht="15.75">
      <c r="A233" s="47"/>
    </row>
    <row r="234" spans="1:1" ht="15.75">
      <c r="A234" s="47"/>
    </row>
    <row r="235" spans="1:1" ht="15.75">
      <c r="A235" s="47"/>
    </row>
    <row r="236" spans="1:1" ht="15.75">
      <c r="A236" s="47"/>
    </row>
    <row r="237" spans="1:1" ht="15.75">
      <c r="A237" s="47"/>
    </row>
    <row r="238" spans="1:1" ht="15.75">
      <c r="A238" s="47"/>
    </row>
    <row r="239" spans="1:1" ht="15.75">
      <c r="A239" s="47"/>
    </row>
    <row r="240" spans="1:1" ht="15.75">
      <c r="A240" s="47"/>
    </row>
    <row r="241" spans="1:1" ht="15.75">
      <c r="A241" s="47"/>
    </row>
    <row r="242" spans="1:1" ht="15.75">
      <c r="A242" s="47"/>
    </row>
    <row r="243" spans="1:1" ht="15.75">
      <c r="A243" s="47"/>
    </row>
    <row r="244" spans="1:1" ht="15.75">
      <c r="A244" s="47"/>
    </row>
    <row r="245" spans="1:1" ht="15.75">
      <c r="A245" s="47"/>
    </row>
    <row r="246" spans="1:1" ht="15.75">
      <c r="A246" s="47"/>
    </row>
    <row r="247" spans="1:1" ht="15.75">
      <c r="A247" s="47"/>
    </row>
    <row r="248" spans="1:1" ht="15.75">
      <c r="A248" s="47"/>
    </row>
    <row r="249" spans="1:1" ht="15.75">
      <c r="A249" s="47"/>
    </row>
    <row r="250" spans="1:1" ht="15.75">
      <c r="A250" s="47"/>
    </row>
    <row r="251" spans="1:1" ht="15.75">
      <c r="A251" s="47"/>
    </row>
    <row r="252" spans="1:1" ht="15.75">
      <c r="A252" s="47"/>
    </row>
    <row r="253" spans="1:1" ht="15.75">
      <c r="A253" s="47"/>
    </row>
    <row r="254" spans="1:1" ht="15.75">
      <c r="A254" s="47"/>
    </row>
    <row r="255" spans="1:1" ht="15.75">
      <c r="A255" s="47"/>
    </row>
    <row r="256" spans="1:1" ht="15.75">
      <c r="A256" s="47"/>
    </row>
    <row r="257" spans="1:1" ht="15.75">
      <c r="A257" s="47"/>
    </row>
    <row r="258" spans="1:1" ht="15.75">
      <c r="A258" s="47"/>
    </row>
    <row r="259" spans="1:1" ht="15.75">
      <c r="A259" s="47"/>
    </row>
    <row r="260" spans="1:1" ht="15.75">
      <c r="A260" s="47"/>
    </row>
    <row r="261" spans="1:1" ht="15.75">
      <c r="A261" s="47"/>
    </row>
    <row r="262" spans="1:1" ht="15.75">
      <c r="A262" s="47"/>
    </row>
    <row r="263" spans="1:1" ht="15.75">
      <c r="A263" s="47"/>
    </row>
    <row r="264" spans="1:1" ht="15.75">
      <c r="A264" s="47"/>
    </row>
    <row r="265" spans="1:1" ht="15.75">
      <c r="A265" s="47"/>
    </row>
    <row r="266" spans="1:1" ht="15.75">
      <c r="A266" s="47"/>
    </row>
    <row r="267" spans="1:1" ht="15.75">
      <c r="A267" s="47"/>
    </row>
    <row r="268" spans="1:1" ht="15.75">
      <c r="A268" s="47"/>
    </row>
    <row r="269" spans="1:1" ht="15.75">
      <c r="A269" s="47"/>
    </row>
    <row r="270" spans="1:1" ht="15.75">
      <c r="A270" s="47"/>
    </row>
    <row r="271" spans="1:1" ht="15.75">
      <c r="A271" s="47"/>
    </row>
    <row r="272" spans="1:1" ht="15.75">
      <c r="A272" s="47"/>
    </row>
    <row r="273" spans="1:1" ht="15.75">
      <c r="A273" s="47"/>
    </row>
    <row r="274" spans="1:1" ht="15.75">
      <c r="A274" s="47"/>
    </row>
    <row r="275" spans="1:1" ht="15.75">
      <c r="A275" s="47"/>
    </row>
    <row r="276" spans="1:1" ht="15.75">
      <c r="A276" s="47"/>
    </row>
    <row r="277" spans="1:1" ht="15.75">
      <c r="A277" s="47"/>
    </row>
    <row r="278" spans="1:1" ht="15.75">
      <c r="A278" s="47"/>
    </row>
    <row r="279" spans="1:1" ht="15.75">
      <c r="A279" s="47"/>
    </row>
    <row r="280" spans="1:1" ht="15.75">
      <c r="A280" s="47"/>
    </row>
    <row r="281" spans="1:1" ht="15.75">
      <c r="A281" s="47"/>
    </row>
    <row r="282" spans="1:1" ht="15.75">
      <c r="A282" s="47"/>
    </row>
    <row r="283" spans="1:1" ht="15.75">
      <c r="A283" s="47"/>
    </row>
    <row r="284" spans="1:1" ht="15.75">
      <c r="A284" s="47"/>
    </row>
    <row r="285" spans="1:1" ht="15.75">
      <c r="A285" s="47"/>
    </row>
    <row r="286" spans="1:1" ht="15.75">
      <c r="A286" s="47"/>
    </row>
    <row r="287" spans="1:1" ht="15.75">
      <c r="A287" s="47"/>
    </row>
    <row r="288" spans="1:1" ht="15.75">
      <c r="A288" s="47"/>
    </row>
    <row r="289" spans="1:1" ht="15.75">
      <c r="A289" s="47"/>
    </row>
    <row r="290" spans="1:1" ht="15.75">
      <c r="A290" s="47"/>
    </row>
    <row r="291" spans="1:1" ht="15.75">
      <c r="A291" s="47"/>
    </row>
    <row r="292" spans="1:1" ht="15.75">
      <c r="A292" s="47"/>
    </row>
    <row r="293" spans="1:1" ht="15.75">
      <c r="A293" s="47"/>
    </row>
    <row r="294" spans="1:1" ht="15.75">
      <c r="A294" s="47"/>
    </row>
    <row r="295" spans="1:1" ht="15.75">
      <c r="A295" s="47"/>
    </row>
    <row r="296" spans="1:1" ht="15.75">
      <c r="A296" s="47"/>
    </row>
    <row r="297" spans="1:1" ht="15.75">
      <c r="A297" s="47"/>
    </row>
    <row r="298" spans="1:1" ht="15.75">
      <c r="A298" s="47"/>
    </row>
    <row r="299" spans="1:1" ht="15.75">
      <c r="A299" s="47"/>
    </row>
    <row r="300" spans="1:1" ht="15.75">
      <c r="A300" s="47"/>
    </row>
    <row r="301" spans="1:1" ht="15.75">
      <c r="A301" s="47"/>
    </row>
    <row r="302" spans="1:1" ht="15.75">
      <c r="A302" s="47"/>
    </row>
    <row r="303" spans="1:1" ht="15.75">
      <c r="A303" s="47"/>
    </row>
    <row r="304" spans="1:1" ht="15.75">
      <c r="A304" s="47"/>
    </row>
    <row r="305" spans="1:1" ht="15.75">
      <c r="A305" s="47"/>
    </row>
    <row r="306" spans="1:1" ht="15.75">
      <c r="A306" s="47"/>
    </row>
    <row r="307" spans="1:1" ht="15.75">
      <c r="A307" s="47"/>
    </row>
    <row r="308" spans="1:1" ht="15.75">
      <c r="A308" s="47"/>
    </row>
    <row r="309" spans="1:1" ht="15.75">
      <c r="A309" s="47"/>
    </row>
    <row r="310" spans="1:1" ht="15.75">
      <c r="A310" s="47"/>
    </row>
    <row r="311" spans="1:1" ht="15.75">
      <c r="A311" s="47"/>
    </row>
    <row r="312" spans="1:1" ht="15.75">
      <c r="A312" s="47"/>
    </row>
    <row r="313" spans="1:1" ht="15.75">
      <c r="A313" s="47"/>
    </row>
    <row r="314" spans="1:1" ht="15.75">
      <c r="A314" s="47"/>
    </row>
    <row r="315" spans="1:1" ht="15.75">
      <c r="A315" s="47"/>
    </row>
    <row r="316" spans="1:1" ht="15.75">
      <c r="A316" s="47"/>
    </row>
    <row r="317" spans="1:1" ht="15.75">
      <c r="A317" s="47"/>
    </row>
    <row r="318" spans="1:1" ht="15.75">
      <c r="A318" s="47"/>
    </row>
    <row r="319" spans="1:1" ht="15.75">
      <c r="A319" s="47"/>
    </row>
    <row r="320" spans="1:1" ht="15.75">
      <c r="A320" s="47"/>
    </row>
    <row r="321" spans="1:1" ht="15.75">
      <c r="A321" s="47"/>
    </row>
    <row r="322" spans="1:1" ht="15.75">
      <c r="A322" s="47"/>
    </row>
    <row r="323" spans="1:1" ht="15.75">
      <c r="A323" s="47"/>
    </row>
    <row r="324" spans="1:1" ht="15.75">
      <c r="A324" s="47"/>
    </row>
    <row r="325" spans="1:1" ht="15.75">
      <c r="A325" s="47"/>
    </row>
    <row r="326" spans="1:1" ht="15.75">
      <c r="A326" s="47"/>
    </row>
    <row r="327" spans="1:1" ht="15.75">
      <c r="A327" s="47"/>
    </row>
    <row r="328" spans="1:1" ht="15.75">
      <c r="A328" s="47"/>
    </row>
    <row r="329" spans="1:1" ht="15.75">
      <c r="A329" s="47"/>
    </row>
    <row r="330" spans="1:1" ht="15.75">
      <c r="A330" s="47"/>
    </row>
    <row r="331" spans="1:1" ht="15.75">
      <c r="A331" s="47"/>
    </row>
    <row r="332" spans="1:1" ht="15.75">
      <c r="A332" s="47"/>
    </row>
    <row r="333" spans="1:1" ht="15.75">
      <c r="A333" s="47"/>
    </row>
    <row r="334" spans="1:1" ht="15.75">
      <c r="A334" s="47"/>
    </row>
    <row r="335" spans="1:1" ht="15.75">
      <c r="A335" s="47"/>
    </row>
    <row r="336" spans="1:1" ht="15.75">
      <c r="A336" s="47"/>
    </row>
    <row r="337" spans="1:1" ht="15.75">
      <c r="A337" s="47"/>
    </row>
    <row r="338" spans="1:1" ht="15.75">
      <c r="A338" s="47"/>
    </row>
    <row r="339" spans="1:1" ht="15.75">
      <c r="A339" s="47"/>
    </row>
    <row r="340" spans="1:1" ht="15.75">
      <c r="A340" s="47"/>
    </row>
    <row r="341" spans="1:1" ht="15.75">
      <c r="A341" s="47"/>
    </row>
    <row r="342" spans="1:1" ht="15.75">
      <c r="A342" s="47"/>
    </row>
    <row r="343" spans="1:1" ht="15.75">
      <c r="A343" s="47"/>
    </row>
    <row r="344" spans="1:1" ht="15.75">
      <c r="A344" s="47"/>
    </row>
    <row r="345" spans="1:1" ht="15.75">
      <c r="A345" s="47"/>
    </row>
    <row r="346" spans="1:1" ht="15.75">
      <c r="A346" s="47"/>
    </row>
    <row r="347" spans="1:1" ht="15.75">
      <c r="A347" s="47"/>
    </row>
    <row r="348" spans="1:1" ht="15.75">
      <c r="A348" s="47"/>
    </row>
    <row r="349" spans="1:1" ht="15.75">
      <c r="A349" s="47"/>
    </row>
    <row r="350" spans="1:1" ht="15.75">
      <c r="A350" s="47"/>
    </row>
    <row r="351" spans="1:1" ht="15.75">
      <c r="A351" s="47"/>
    </row>
    <row r="352" spans="1:1" ht="15.75">
      <c r="A352" s="47"/>
    </row>
    <row r="353" spans="1:1" ht="15.75">
      <c r="A353" s="47"/>
    </row>
    <row r="354" spans="1:1" ht="15.75">
      <c r="A354" s="47"/>
    </row>
    <row r="355" spans="1:1" ht="15.75">
      <c r="A355" s="47"/>
    </row>
    <row r="356" spans="1:1" ht="15.75">
      <c r="A356" s="47"/>
    </row>
    <row r="357" spans="1:1" ht="15.75">
      <c r="A357" s="47"/>
    </row>
    <row r="358" spans="1:1" ht="15.75">
      <c r="A358" s="47"/>
    </row>
    <row r="359" spans="1:1" ht="15.75">
      <c r="A359" s="47"/>
    </row>
    <row r="360" spans="1:1" ht="15.75">
      <c r="A360" s="47"/>
    </row>
    <row r="361" spans="1:1" ht="15.75">
      <c r="A361" s="47"/>
    </row>
    <row r="362" spans="1:1" ht="15.75">
      <c r="A362" s="47"/>
    </row>
    <row r="363" spans="1:1" ht="15.75">
      <c r="A363" s="47"/>
    </row>
    <row r="364" spans="1:1" ht="15.75">
      <c r="A364" s="47"/>
    </row>
    <row r="365" spans="1:1" ht="15.75">
      <c r="A365" s="47"/>
    </row>
    <row r="366" spans="1:1" ht="15.75">
      <c r="A366" s="47"/>
    </row>
    <row r="367" spans="1:1" ht="15.75">
      <c r="A367" s="47"/>
    </row>
    <row r="368" spans="1:1" ht="15.75">
      <c r="A368" s="47"/>
    </row>
    <row r="369" spans="1:1" ht="15.75">
      <c r="A369" s="47"/>
    </row>
    <row r="370" spans="1:1" ht="15.75">
      <c r="A370" s="47"/>
    </row>
    <row r="371" spans="1:1" ht="15.75">
      <c r="A371" s="47"/>
    </row>
    <row r="372" spans="1:1" ht="15.75">
      <c r="A372" s="47"/>
    </row>
    <row r="373" spans="1:1" ht="15.75">
      <c r="A373" s="47"/>
    </row>
    <row r="374" spans="1:1" ht="15.75">
      <c r="A374" s="47"/>
    </row>
    <row r="375" spans="1:1" ht="15.75">
      <c r="A375" s="47"/>
    </row>
    <row r="376" spans="1:1" ht="15.75">
      <c r="A376" s="47"/>
    </row>
    <row r="377" spans="1:1" ht="15.75">
      <c r="A377" s="47"/>
    </row>
    <row r="378" spans="1:1" ht="15.75">
      <c r="A378" s="47"/>
    </row>
    <row r="379" spans="1:1" ht="15.75">
      <c r="A379" s="47"/>
    </row>
    <row r="380" spans="1:1" ht="15.75">
      <c r="A380" s="47"/>
    </row>
    <row r="381" spans="1:1" ht="15.75">
      <c r="A381" s="47"/>
    </row>
    <row r="382" spans="1:1" ht="15.75">
      <c r="A382" s="47"/>
    </row>
    <row r="383" spans="1:1" ht="15.75">
      <c r="A383" s="47"/>
    </row>
    <row r="384" spans="1:1" ht="15.75">
      <c r="A384" s="47"/>
    </row>
    <row r="385" spans="1:1" ht="15.75">
      <c r="A385" s="47"/>
    </row>
    <row r="386" spans="1:1" ht="15.75">
      <c r="A386" s="47"/>
    </row>
    <row r="387" spans="1:1" ht="15.75">
      <c r="A387" s="47"/>
    </row>
    <row r="388" spans="1:1" ht="15.75">
      <c r="A388" s="47"/>
    </row>
    <row r="389" spans="1:1" ht="15.75">
      <c r="A389" s="47"/>
    </row>
    <row r="390" spans="1:1" ht="15.75">
      <c r="A390" s="47"/>
    </row>
    <row r="391" spans="1:1" ht="15.75">
      <c r="A391" s="47"/>
    </row>
    <row r="392" spans="1:1" ht="15.75">
      <c r="A392" s="47"/>
    </row>
    <row r="393" spans="1:1" ht="15.75">
      <c r="A393" s="47"/>
    </row>
    <row r="394" spans="1:1" ht="15.75">
      <c r="A394" s="47"/>
    </row>
    <row r="395" spans="1:1" ht="15.75">
      <c r="A395" s="47"/>
    </row>
    <row r="396" spans="1:1" ht="15.75">
      <c r="A396" s="47"/>
    </row>
    <row r="397" spans="1:1" ht="15.75">
      <c r="A397" s="47"/>
    </row>
    <row r="398" spans="1:1" ht="15.75">
      <c r="A398" s="47"/>
    </row>
    <row r="399" spans="1:1" ht="15.75">
      <c r="A399" s="47"/>
    </row>
    <row r="400" spans="1:1" ht="15.75">
      <c r="A400" s="47"/>
    </row>
    <row r="401" spans="1:1" ht="15.75">
      <c r="A401" s="47"/>
    </row>
    <row r="402" spans="1:1" ht="15.75">
      <c r="A402" s="47"/>
    </row>
    <row r="403" spans="1:1" ht="15.75">
      <c r="A403" s="47"/>
    </row>
    <row r="404" spans="1:1" ht="15.75">
      <c r="A404" s="47"/>
    </row>
    <row r="405" spans="1:1" ht="15.75">
      <c r="A405" s="47"/>
    </row>
    <row r="406" spans="1:1" ht="15.75">
      <c r="A406" s="47"/>
    </row>
    <row r="407" spans="1:1" ht="15.75">
      <c r="A407" s="47"/>
    </row>
    <row r="408" spans="1:1" ht="15.75">
      <c r="A408" s="47"/>
    </row>
    <row r="409" spans="1:1" ht="15.75">
      <c r="A409" s="47"/>
    </row>
    <row r="410" spans="1:1" ht="15.75">
      <c r="A410" s="47"/>
    </row>
    <row r="411" spans="1:1" ht="15.75">
      <c r="A411" s="47"/>
    </row>
    <row r="412" spans="1:1" ht="15.75">
      <c r="A412" s="47"/>
    </row>
    <row r="413" spans="1:1" ht="15.75">
      <c r="A413" s="47"/>
    </row>
    <row r="414" spans="1:1" ht="15.75">
      <c r="A414" s="47"/>
    </row>
    <row r="415" spans="1:1" ht="15.75">
      <c r="A415" s="47"/>
    </row>
    <row r="416" spans="1:1" ht="15.75">
      <c r="A416" s="47"/>
    </row>
    <row r="417" spans="1:1" ht="15.75">
      <c r="A417" s="47"/>
    </row>
    <row r="418" spans="1:1" ht="15.75">
      <c r="A418" s="47"/>
    </row>
    <row r="419" spans="1:1" ht="15.75">
      <c r="A419" s="47"/>
    </row>
    <row r="420" spans="1:1" ht="15.75">
      <c r="A420" s="47"/>
    </row>
    <row r="421" spans="1:1" ht="15.75">
      <c r="A421" s="47"/>
    </row>
    <row r="422" spans="1:1" ht="15.75">
      <c r="A422" s="47"/>
    </row>
    <row r="423" spans="1:1" ht="15.75">
      <c r="A423" s="47"/>
    </row>
    <row r="424" spans="1:1" ht="15.75">
      <c r="A424" s="47"/>
    </row>
    <row r="425" spans="1:1" ht="15.75">
      <c r="A425" s="47"/>
    </row>
    <row r="426" spans="1:1" ht="15.75">
      <c r="A426" s="47"/>
    </row>
    <row r="427" spans="1:1" ht="15.75">
      <c r="A427" s="47"/>
    </row>
    <row r="428" spans="1:1" ht="15.75">
      <c r="A428" s="47"/>
    </row>
    <row r="429" spans="1:1" ht="15.75">
      <c r="A429" s="47"/>
    </row>
    <row r="430" spans="1:1" ht="15.75">
      <c r="A430" s="47"/>
    </row>
    <row r="431" spans="1:1" ht="15.75">
      <c r="A431" s="47"/>
    </row>
    <row r="432" spans="1:1" ht="15.75">
      <c r="A432" s="47"/>
    </row>
    <row r="433" spans="1:1" ht="15.75">
      <c r="A433" s="47"/>
    </row>
    <row r="434" spans="1:1" ht="15.75">
      <c r="A434" s="47"/>
    </row>
    <row r="435" spans="1:1" ht="15.75">
      <c r="A435" s="47"/>
    </row>
    <row r="436" spans="1:1" ht="15.75">
      <c r="A436" s="47"/>
    </row>
    <row r="437" spans="1:1" ht="15.75">
      <c r="A437" s="47"/>
    </row>
    <row r="438" spans="1:1" ht="15.75">
      <c r="A438" s="47"/>
    </row>
    <row r="439" spans="1:1" ht="15.75">
      <c r="A439" s="47"/>
    </row>
    <row r="440" spans="1:1" ht="15.75">
      <c r="A440" s="47"/>
    </row>
    <row r="441" spans="1:1" ht="15.75">
      <c r="A441" s="47"/>
    </row>
    <row r="442" spans="1:1" ht="15.75">
      <c r="A442" s="47"/>
    </row>
    <row r="443" spans="1:1" ht="15.75">
      <c r="A443" s="47"/>
    </row>
    <row r="444" spans="1:1" ht="15.75">
      <c r="A444" s="47"/>
    </row>
    <row r="445" spans="1:1" ht="15.75">
      <c r="A445" s="47"/>
    </row>
    <row r="446" spans="1:1" ht="15.75">
      <c r="A446" s="47"/>
    </row>
    <row r="447" spans="1:1" ht="15.75">
      <c r="A447" s="47"/>
    </row>
    <row r="448" spans="1:1" ht="15.75">
      <c r="A448" s="47"/>
    </row>
    <row r="449" spans="1:1" ht="15.75">
      <c r="A449" s="47"/>
    </row>
    <row r="450" spans="1:1" ht="15.75">
      <c r="A450" s="47"/>
    </row>
    <row r="451" spans="1:1" ht="15.75">
      <c r="A451" s="47"/>
    </row>
    <row r="452" spans="1:1" ht="15.75">
      <c r="A452" s="47"/>
    </row>
    <row r="453" spans="1:1" ht="15.75">
      <c r="A453" s="47"/>
    </row>
    <row r="454" spans="1:1" ht="15.75">
      <c r="A454" s="47"/>
    </row>
    <row r="455" spans="1:1" ht="15.75">
      <c r="A455" s="47"/>
    </row>
    <row r="456" spans="1:1" ht="15.75">
      <c r="A456" s="47"/>
    </row>
    <row r="457" spans="1:1" ht="15.75">
      <c r="A457" s="47"/>
    </row>
    <row r="458" spans="1:1" ht="15.75">
      <c r="A458" s="47"/>
    </row>
    <row r="459" spans="1:1" ht="15.75">
      <c r="A459" s="47"/>
    </row>
    <row r="460" spans="1:1" ht="15.75">
      <c r="A460" s="47"/>
    </row>
    <row r="461" spans="1:1" ht="15.75">
      <c r="A461" s="47"/>
    </row>
    <row r="462" spans="1:1" ht="15.75">
      <c r="A462" s="47"/>
    </row>
    <row r="463" spans="1:1" ht="15.75">
      <c r="A463" s="47"/>
    </row>
    <row r="464" spans="1:1" ht="15.75">
      <c r="A464" s="47"/>
    </row>
    <row r="465" spans="1:1" ht="15.75">
      <c r="A465" s="47"/>
    </row>
    <row r="466" spans="1:1" ht="15.75">
      <c r="A466" s="47"/>
    </row>
    <row r="467" spans="1:1" ht="15.75">
      <c r="A467" s="47"/>
    </row>
    <row r="468" spans="1:1" ht="15.75">
      <c r="A468" s="47"/>
    </row>
    <row r="469" spans="1:1" ht="15.75">
      <c r="A469" s="47"/>
    </row>
    <row r="470" spans="1:1" ht="15.75">
      <c r="A470" s="47"/>
    </row>
    <row r="471" spans="1:1" ht="15.75">
      <c r="A471" s="47"/>
    </row>
    <row r="472" spans="1:1" ht="15.75">
      <c r="A472" s="47"/>
    </row>
    <row r="473" spans="1:1" ht="15.75">
      <c r="A473" s="47"/>
    </row>
    <row r="474" spans="1:1" ht="15.75">
      <c r="A474" s="47"/>
    </row>
    <row r="475" spans="1:1" ht="15.75">
      <c r="A475" s="47"/>
    </row>
    <row r="476" spans="1:1" ht="15.75">
      <c r="A476" s="47"/>
    </row>
    <row r="477" spans="1:1" ht="15.75">
      <c r="A477" s="47"/>
    </row>
    <row r="478" spans="1:1" ht="15.75">
      <c r="A478" s="47"/>
    </row>
    <row r="479" spans="1:1" ht="15.75">
      <c r="A479" s="47"/>
    </row>
    <row r="480" spans="1:1" ht="15.75">
      <c r="A480" s="47"/>
    </row>
    <row r="481" spans="1:1" ht="15.75">
      <c r="A481" s="47"/>
    </row>
    <row r="482" spans="1:1" ht="15.75">
      <c r="A482" s="47"/>
    </row>
    <row r="483" spans="1:1" ht="15.75">
      <c r="A483" s="47"/>
    </row>
    <row r="484" spans="1:1" ht="15.75">
      <c r="A484" s="47"/>
    </row>
    <row r="485" spans="1:1" ht="15.75">
      <c r="A485" s="47"/>
    </row>
    <row r="486" spans="1:1" ht="15.75">
      <c r="A486" s="47"/>
    </row>
    <row r="487" spans="1:1" ht="15.75">
      <c r="A487" s="47"/>
    </row>
    <row r="488" spans="1:1" ht="15.75">
      <c r="A488" s="47"/>
    </row>
    <row r="489" spans="1:1" ht="15.75">
      <c r="A489" s="47"/>
    </row>
    <row r="490" spans="1:1" ht="15.75">
      <c r="A490" s="47"/>
    </row>
    <row r="491" spans="1:1" ht="15.75">
      <c r="A491" s="47"/>
    </row>
    <row r="492" spans="1:1" ht="15.75">
      <c r="A492" s="47"/>
    </row>
    <row r="493" spans="1:1" ht="15.75">
      <c r="A493" s="47"/>
    </row>
    <row r="494" spans="1:1" ht="15.75">
      <c r="A494" s="47"/>
    </row>
    <row r="495" spans="1:1" ht="15.75">
      <c r="A495" s="47"/>
    </row>
    <row r="496" spans="1:1" ht="15.75">
      <c r="A496" s="47"/>
    </row>
    <row r="497" spans="1:1" ht="15.75">
      <c r="A497" s="47"/>
    </row>
    <row r="498" spans="1:1" ht="15.75">
      <c r="A498" s="47"/>
    </row>
    <row r="499" spans="1:1" ht="15.75">
      <c r="A499" s="47"/>
    </row>
    <row r="500" spans="1:1" ht="15.75">
      <c r="A500" s="47"/>
    </row>
    <row r="501" spans="1:1" ht="15.75">
      <c r="A501" s="47"/>
    </row>
    <row r="502" spans="1:1" ht="15.75">
      <c r="A502" s="47"/>
    </row>
    <row r="503" spans="1:1" ht="15.75">
      <c r="A503" s="47"/>
    </row>
    <row r="504" spans="1:1" ht="15.75">
      <c r="A504" s="47"/>
    </row>
    <row r="505" spans="1:1" ht="15.75">
      <c r="A505" s="47"/>
    </row>
    <row r="506" spans="1:1" ht="15.75">
      <c r="A506" s="47"/>
    </row>
    <row r="507" spans="1:1" ht="15.75">
      <c r="A507" s="47"/>
    </row>
    <row r="508" spans="1:1" ht="15.75">
      <c r="A508" s="47"/>
    </row>
    <row r="509" spans="1:1" ht="15.75">
      <c r="A509" s="47"/>
    </row>
    <row r="510" spans="1:1" ht="15.75">
      <c r="A510" s="47"/>
    </row>
    <row r="511" spans="1:1" ht="15.75">
      <c r="A511" s="47"/>
    </row>
    <row r="512" spans="1:1" ht="15.75">
      <c r="A512" s="47"/>
    </row>
    <row r="513" spans="1:1" ht="15.75">
      <c r="A513" s="47"/>
    </row>
    <row r="514" spans="1:1" ht="15.75">
      <c r="A514" s="47"/>
    </row>
    <row r="515" spans="1:1" ht="15.75">
      <c r="A515" s="47"/>
    </row>
    <row r="516" spans="1:1" ht="15.75">
      <c r="A516" s="47"/>
    </row>
    <row r="517" spans="1:1" ht="15.75">
      <c r="A517" s="47"/>
    </row>
    <row r="518" spans="1:1" ht="15.75">
      <c r="A518" s="47"/>
    </row>
    <row r="519" spans="1:1" ht="15.75">
      <c r="A519" s="47"/>
    </row>
    <row r="520" spans="1:1" ht="15.75">
      <c r="A520" s="47"/>
    </row>
    <row r="521" spans="1:1" ht="15.75">
      <c r="A521" s="47"/>
    </row>
    <row r="522" spans="1:1" ht="15.75">
      <c r="A522" s="47"/>
    </row>
    <row r="523" spans="1:1" ht="15.75">
      <c r="A523" s="47"/>
    </row>
    <row r="524" spans="1:1" ht="15.75">
      <c r="A524" s="47"/>
    </row>
    <row r="525" spans="1:1" ht="15.75">
      <c r="A525" s="47"/>
    </row>
    <row r="526" spans="1:1" ht="15.75">
      <c r="A526" s="47"/>
    </row>
    <row r="527" spans="1:1" ht="15.75">
      <c r="A527" s="47"/>
    </row>
    <row r="528" spans="1:1" ht="15.75">
      <c r="A528" s="47"/>
    </row>
    <row r="529" spans="1:1" ht="15.75">
      <c r="A529" s="47"/>
    </row>
    <row r="530" spans="1:1" ht="15.75">
      <c r="A530" s="47"/>
    </row>
    <row r="531" spans="1:1" ht="15.75">
      <c r="A531" s="47"/>
    </row>
    <row r="532" spans="1:1" ht="15.75">
      <c r="A532" s="47"/>
    </row>
    <row r="533" spans="1:1" ht="15.75">
      <c r="A533" s="47"/>
    </row>
    <row r="534" spans="1:1" ht="15.75">
      <c r="A534" s="47"/>
    </row>
    <row r="535" spans="1:1" ht="15.75">
      <c r="A535" s="47"/>
    </row>
    <row r="536" spans="1:1" ht="15.75">
      <c r="A536" s="47"/>
    </row>
    <row r="537" spans="1:1" ht="15.75">
      <c r="A537" s="47"/>
    </row>
    <row r="538" spans="1:1" ht="15.75">
      <c r="A538" s="47"/>
    </row>
    <row r="539" spans="1:1" ht="15.75">
      <c r="A539" s="47"/>
    </row>
    <row r="540" spans="1:1" ht="15.75">
      <c r="A540" s="47"/>
    </row>
    <row r="541" spans="1:1" ht="15.75">
      <c r="A541" s="47"/>
    </row>
    <row r="542" spans="1:1" ht="15.75">
      <c r="A542" s="47"/>
    </row>
    <row r="543" spans="1:1" ht="15.75">
      <c r="A543" s="47"/>
    </row>
    <row r="544" spans="1:1" ht="15.75">
      <c r="A544" s="47"/>
    </row>
    <row r="545" spans="1:1" ht="15.75">
      <c r="A545" s="47"/>
    </row>
    <row r="546" spans="1:1" ht="15.75">
      <c r="A546" s="47"/>
    </row>
    <row r="547" spans="1:1" ht="15.75">
      <c r="A547" s="47"/>
    </row>
    <row r="548" spans="1:1" ht="15.75">
      <c r="A548" s="47"/>
    </row>
    <row r="549" spans="1:1" ht="15.75">
      <c r="A549" s="47"/>
    </row>
    <row r="550" spans="1:1" ht="15.75">
      <c r="A550" s="47"/>
    </row>
    <row r="551" spans="1:1" ht="15.75">
      <c r="A551" s="47"/>
    </row>
    <row r="552" spans="1:1" ht="15.75">
      <c r="A552" s="47"/>
    </row>
    <row r="553" spans="1:1" ht="15.75">
      <c r="A553" s="47"/>
    </row>
    <row r="554" spans="1:1" ht="15.75">
      <c r="A554" s="47"/>
    </row>
    <row r="555" spans="1:1" ht="15.75">
      <c r="A555" s="47"/>
    </row>
    <row r="556" spans="1:1" ht="15.75">
      <c r="A556" s="47"/>
    </row>
    <row r="557" spans="1:1" ht="15.75">
      <c r="A557" s="47"/>
    </row>
    <row r="558" spans="1:1" ht="15.75">
      <c r="A558" s="47"/>
    </row>
    <row r="559" spans="1:1" ht="15.75">
      <c r="A559" s="47"/>
    </row>
    <row r="560" spans="1:1" ht="15.75">
      <c r="A560" s="47"/>
    </row>
    <row r="561" spans="1:1" ht="15.75">
      <c r="A561" s="47"/>
    </row>
    <row r="562" spans="1:1" ht="15.75">
      <c r="A562" s="47"/>
    </row>
    <row r="563" spans="1:1" ht="15.75">
      <c r="A563" s="47"/>
    </row>
    <row r="564" spans="1:1" ht="15.75">
      <c r="A564" s="47"/>
    </row>
    <row r="565" spans="1:1" ht="15.75">
      <c r="A565" s="47"/>
    </row>
    <row r="566" spans="1:1" ht="15.75">
      <c r="A566" s="47"/>
    </row>
    <row r="567" spans="1:1" ht="15.75">
      <c r="A567" s="47"/>
    </row>
    <row r="568" spans="1:1" ht="15.75">
      <c r="A568" s="47"/>
    </row>
    <row r="569" spans="1:1" ht="15.75">
      <c r="A569" s="47"/>
    </row>
    <row r="570" spans="1:1" ht="15.75">
      <c r="A570" s="47"/>
    </row>
    <row r="571" spans="1:1" ht="15.75">
      <c r="A571" s="47"/>
    </row>
    <row r="572" spans="1:1" ht="15.75">
      <c r="A572" s="47"/>
    </row>
    <row r="573" spans="1:1" ht="15.75">
      <c r="A573" s="47"/>
    </row>
    <row r="574" spans="1:1" ht="15.75">
      <c r="A574" s="47"/>
    </row>
    <row r="575" spans="1:1" ht="15.75">
      <c r="A575" s="47"/>
    </row>
    <row r="576" spans="1:1" ht="15.75">
      <c r="A576" s="47"/>
    </row>
    <row r="577" spans="1:1" ht="15.75">
      <c r="A577" s="47"/>
    </row>
    <row r="578" spans="1:1" ht="15.75">
      <c r="A578" s="47"/>
    </row>
    <row r="579" spans="1:1" ht="15.75">
      <c r="A579" s="47"/>
    </row>
    <row r="580" spans="1:1" ht="15.75">
      <c r="A580" s="47"/>
    </row>
    <row r="581" spans="1:1" ht="15.75">
      <c r="A581" s="47"/>
    </row>
    <row r="582" spans="1:1" ht="15.75">
      <c r="A582" s="47"/>
    </row>
    <row r="583" spans="1:1" ht="15.75">
      <c r="A583" s="47"/>
    </row>
    <row r="584" spans="1:1" ht="15.75">
      <c r="A584" s="47"/>
    </row>
    <row r="585" spans="1:1" ht="15.75">
      <c r="A585" s="47"/>
    </row>
    <row r="586" spans="1:1" ht="15.75">
      <c r="A586" s="47"/>
    </row>
    <row r="587" spans="1:1" ht="15.75">
      <c r="A587" s="47"/>
    </row>
    <row r="588" spans="1:1" ht="15.75">
      <c r="A588" s="47"/>
    </row>
    <row r="589" spans="1:1" ht="15.75">
      <c r="A589" s="47"/>
    </row>
    <row r="590" spans="1:1" ht="15.75">
      <c r="A590" s="47"/>
    </row>
    <row r="591" spans="1:1" ht="15.75">
      <c r="A591" s="47"/>
    </row>
    <row r="592" spans="1:1" ht="15.75">
      <c r="A592" s="47"/>
    </row>
    <row r="593" spans="1:1" ht="15.75">
      <c r="A593" s="47"/>
    </row>
    <row r="594" spans="1:1" ht="15.75">
      <c r="A594" s="47"/>
    </row>
    <row r="595" spans="1:1" ht="15.75">
      <c r="A595" s="47"/>
    </row>
    <row r="596" spans="1:1" ht="15.75">
      <c r="A596" s="47"/>
    </row>
    <row r="597" spans="1:1" ht="15.75">
      <c r="A597" s="47"/>
    </row>
    <row r="598" spans="1:1" ht="15.75">
      <c r="A598" s="47"/>
    </row>
    <row r="599" spans="1:1" ht="15.75">
      <c r="A599" s="47"/>
    </row>
    <row r="600" spans="1:1" ht="15.75">
      <c r="A600" s="47"/>
    </row>
    <row r="601" spans="1:1" ht="15.75">
      <c r="A601" s="47"/>
    </row>
    <row r="602" spans="1:1" ht="15.75">
      <c r="A602" s="47"/>
    </row>
    <row r="603" spans="1:1" ht="15.75">
      <c r="A603" s="47"/>
    </row>
    <row r="604" spans="1:1" ht="15.75">
      <c r="A604" s="47"/>
    </row>
    <row r="605" spans="1:1" ht="15.75">
      <c r="A605" s="47"/>
    </row>
    <row r="606" spans="1:1" ht="15.75">
      <c r="A606" s="47"/>
    </row>
    <row r="607" spans="1:1" ht="15.75">
      <c r="A607" s="47"/>
    </row>
    <row r="608" spans="1:1" ht="15.75">
      <c r="A608" s="47"/>
    </row>
    <row r="609" spans="1:1" ht="15.75">
      <c r="A609" s="47"/>
    </row>
    <row r="610" spans="1:1" ht="15.75">
      <c r="A610" s="47"/>
    </row>
    <row r="611" spans="1:1" ht="15.75">
      <c r="A611" s="47"/>
    </row>
    <row r="612" spans="1:1" ht="15.75">
      <c r="A612" s="47"/>
    </row>
    <row r="613" spans="1:1" ht="15.75">
      <c r="A613" s="47"/>
    </row>
    <row r="614" spans="1:1" ht="15.75">
      <c r="A614" s="47"/>
    </row>
  </sheetData>
  <mergeCells count="7">
    <mergeCell ref="A62:D62"/>
    <mergeCell ref="A61:D61"/>
    <mergeCell ref="A1:D1"/>
    <mergeCell ref="A5:D5"/>
    <mergeCell ref="A4:D4"/>
    <mergeCell ref="A3:D3"/>
    <mergeCell ref="A2:D2"/>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28"/>
  <sheetViews>
    <sheetView zoomScale="55" zoomScaleNormal="55" workbookViewId="0">
      <selection sqref="A1:I1"/>
    </sheetView>
  </sheetViews>
  <sheetFormatPr baseColWidth="10" defaultColWidth="11.42578125" defaultRowHeight="18"/>
  <cols>
    <col min="1" max="1" width="132.28515625" style="835" customWidth="1"/>
    <col min="2" max="2" width="28.5703125" style="118" customWidth="1"/>
    <col min="3" max="8" width="16" style="118" customWidth="1"/>
    <col min="9" max="9" width="16" style="813" customWidth="1"/>
    <col min="10" max="256" width="11.42578125" style="118"/>
    <col min="257" max="257" width="132.28515625" style="118" customWidth="1"/>
    <col min="258" max="258" width="28.5703125" style="118" customWidth="1"/>
    <col min="259" max="265" width="16" style="118" customWidth="1"/>
    <col min="266" max="512" width="11.42578125" style="118"/>
    <col min="513" max="513" width="132.28515625" style="118" customWidth="1"/>
    <col min="514" max="514" width="28.5703125" style="118" customWidth="1"/>
    <col min="515" max="521" width="16" style="118" customWidth="1"/>
    <col min="522" max="768" width="11.42578125" style="118"/>
    <col min="769" max="769" width="132.28515625" style="118" customWidth="1"/>
    <col min="770" max="770" width="28.5703125" style="118" customWidth="1"/>
    <col min="771" max="777" width="16" style="118" customWidth="1"/>
    <col min="778" max="1024" width="11.42578125" style="118"/>
    <col min="1025" max="1025" width="132.28515625" style="118" customWidth="1"/>
    <col min="1026" max="1026" width="28.5703125" style="118" customWidth="1"/>
    <col min="1027" max="1033" width="16" style="118" customWidth="1"/>
    <col min="1034" max="1280" width="11.42578125" style="118"/>
    <col min="1281" max="1281" width="132.28515625" style="118" customWidth="1"/>
    <col min="1282" max="1282" width="28.5703125" style="118" customWidth="1"/>
    <col min="1283" max="1289" width="16" style="118" customWidth="1"/>
    <col min="1290" max="1536" width="11.42578125" style="118"/>
    <col min="1537" max="1537" width="132.28515625" style="118" customWidth="1"/>
    <col min="1538" max="1538" width="28.5703125" style="118" customWidth="1"/>
    <col min="1539" max="1545" width="16" style="118" customWidth="1"/>
    <col min="1546" max="1792" width="11.42578125" style="118"/>
    <col min="1793" max="1793" width="132.28515625" style="118" customWidth="1"/>
    <col min="1794" max="1794" width="28.5703125" style="118" customWidth="1"/>
    <col min="1795" max="1801" width="16" style="118" customWidth="1"/>
    <col min="1802" max="2048" width="11.42578125" style="118"/>
    <col min="2049" max="2049" width="132.28515625" style="118" customWidth="1"/>
    <col min="2050" max="2050" width="28.5703125" style="118" customWidth="1"/>
    <col min="2051" max="2057" width="16" style="118" customWidth="1"/>
    <col min="2058" max="2304" width="11.42578125" style="118"/>
    <col min="2305" max="2305" width="132.28515625" style="118" customWidth="1"/>
    <col min="2306" max="2306" width="28.5703125" style="118" customWidth="1"/>
    <col min="2307" max="2313" width="16" style="118" customWidth="1"/>
    <col min="2314" max="2560" width="11.42578125" style="118"/>
    <col min="2561" max="2561" width="132.28515625" style="118" customWidth="1"/>
    <col min="2562" max="2562" width="28.5703125" style="118" customWidth="1"/>
    <col min="2563" max="2569" width="16" style="118" customWidth="1"/>
    <col min="2570" max="2816" width="11.42578125" style="118"/>
    <col min="2817" max="2817" width="132.28515625" style="118" customWidth="1"/>
    <col min="2818" max="2818" width="28.5703125" style="118" customWidth="1"/>
    <col min="2819" max="2825" width="16" style="118" customWidth="1"/>
    <col min="2826" max="3072" width="11.42578125" style="118"/>
    <col min="3073" max="3073" width="132.28515625" style="118" customWidth="1"/>
    <col min="3074" max="3074" width="28.5703125" style="118" customWidth="1"/>
    <col min="3075" max="3081" width="16" style="118" customWidth="1"/>
    <col min="3082" max="3328" width="11.42578125" style="118"/>
    <col min="3329" max="3329" width="132.28515625" style="118" customWidth="1"/>
    <col min="3330" max="3330" width="28.5703125" style="118" customWidth="1"/>
    <col min="3331" max="3337" width="16" style="118" customWidth="1"/>
    <col min="3338" max="3584" width="11.42578125" style="118"/>
    <col min="3585" max="3585" width="132.28515625" style="118" customWidth="1"/>
    <col min="3586" max="3586" width="28.5703125" style="118" customWidth="1"/>
    <col min="3587" max="3593" width="16" style="118" customWidth="1"/>
    <col min="3594" max="3840" width="11.42578125" style="118"/>
    <col min="3841" max="3841" width="132.28515625" style="118" customWidth="1"/>
    <col min="3842" max="3842" width="28.5703125" style="118" customWidth="1"/>
    <col min="3843" max="3849" width="16" style="118" customWidth="1"/>
    <col min="3850" max="4096" width="11.42578125" style="118"/>
    <col min="4097" max="4097" width="132.28515625" style="118" customWidth="1"/>
    <col min="4098" max="4098" width="28.5703125" style="118" customWidth="1"/>
    <col min="4099" max="4105" width="16" style="118" customWidth="1"/>
    <col min="4106" max="4352" width="11.42578125" style="118"/>
    <col min="4353" max="4353" width="132.28515625" style="118" customWidth="1"/>
    <col min="4354" max="4354" width="28.5703125" style="118" customWidth="1"/>
    <col min="4355" max="4361" width="16" style="118" customWidth="1"/>
    <col min="4362" max="4608" width="11.42578125" style="118"/>
    <col min="4609" max="4609" width="132.28515625" style="118" customWidth="1"/>
    <col min="4610" max="4610" width="28.5703125" style="118" customWidth="1"/>
    <col min="4611" max="4617" width="16" style="118" customWidth="1"/>
    <col min="4618" max="4864" width="11.42578125" style="118"/>
    <col min="4865" max="4865" width="132.28515625" style="118" customWidth="1"/>
    <col min="4866" max="4866" width="28.5703125" style="118" customWidth="1"/>
    <col min="4867" max="4873" width="16" style="118" customWidth="1"/>
    <col min="4874" max="5120" width="11.42578125" style="118"/>
    <col min="5121" max="5121" width="132.28515625" style="118" customWidth="1"/>
    <col min="5122" max="5122" width="28.5703125" style="118" customWidth="1"/>
    <col min="5123" max="5129" width="16" style="118" customWidth="1"/>
    <col min="5130" max="5376" width="11.42578125" style="118"/>
    <col min="5377" max="5377" width="132.28515625" style="118" customWidth="1"/>
    <col min="5378" max="5378" width="28.5703125" style="118" customWidth="1"/>
    <col min="5379" max="5385" width="16" style="118" customWidth="1"/>
    <col min="5386" max="5632" width="11.42578125" style="118"/>
    <col min="5633" max="5633" width="132.28515625" style="118" customWidth="1"/>
    <col min="5634" max="5634" width="28.5703125" style="118" customWidth="1"/>
    <col min="5635" max="5641" width="16" style="118" customWidth="1"/>
    <col min="5642" max="5888" width="11.42578125" style="118"/>
    <col min="5889" max="5889" width="132.28515625" style="118" customWidth="1"/>
    <col min="5890" max="5890" width="28.5703125" style="118" customWidth="1"/>
    <col min="5891" max="5897" width="16" style="118" customWidth="1"/>
    <col min="5898" max="6144" width="11.42578125" style="118"/>
    <col min="6145" max="6145" width="132.28515625" style="118" customWidth="1"/>
    <col min="6146" max="6146" width="28.5703125" style="118" customWidth="1"/>
    <col min="6147" max="6153" width="16" style="118" customWidth="1"/>
    <col min="6154" max="6400" width="11.42578125" style="118"/>
    <col min="6401" max="6401" width="132.28515625" style="118" customWidth="1"/>
    <col min="6402" max="6402" width="28.5703125" style="118" customWidth="1"/>
    <col min="6403" max="6409" width="16" style="118" customWidth="1"/>
    <col min="6410" max="6656" width="11.42578125" style="118"/>
    <col min="6657" max="6657" width="132.28515625" style="118" customWidth="1"/>
    <col min="6658" max="6658" width="28.5703125" style="118" customWidth="1"/>
    <col min="6659" max="6665" width="16" style="118" customWidth="1"/>
    <col min="6666" max="6912" width="11.42578125" style="118"/>
    <col min="6913" max="6913" width="132.28515625" style="118" customWidth="1"/>
    <col min="6914" max="6914" width="28.5703125" style="118" customWidth="1"/>
    <col min="6915" max="6921" width="16" style="118" customWidth="1"/>
    <col min="6922" max="7168" width="11.42578125" style="118"/>
    <col min="7169" max="7169" width="132.28515625" style="118" customWidth="1"/>
    <col min="7170" max="7170" width="28.5703125" style="118" customWidth="1"/>
    <col min="7171" max="7177" width="16" style="118" customWidth="1"/>
    <col min="7178" max="7424" width="11.42578125" style="118"/>
    <col min="7425" max="7425" width="132.28515625" style="118" customWidth="1"/>
    <col min="7426" max="7426" width="28.5703125" style="118" customWidth="1"/>
    <col min="7427" max="7433" width="16" style="118" customWidth="1"/>
    <col min="7434" max="7680" width="11.42578125" style="118"/>
    <col min="7681" max="7681" width="132.28515625" style="118" customWidth="1"/>
    <col min="7682" max="7682" width="28.5703125" style="118" customWidth="1"/>
    <col min="7683" max="7689" width="16" style="118" customWidth="1"/>
    <col min="7690" max="7936" width="11.42578125" style="118"/>
    <col min="7937" max="7937" width="132.28515625" style="118" customWidth="1"/>
    <col min="7938" max="7938" width="28.5703125" style="118" customWidth="1"/>
    <col min="7939" max="7945" width="16" style="118" customWidth="1"/>
    <col min="7946" max="8192" width="11.42578125" style="118"/>
    <col min="8193" max="8193" width="132.28515625" style="118" customWidth="1"/>
    <col min="8194" max="8194" width="28.5703125" style="118" customWidth="1"/>
    <col min="8195" max="8201" width="16" style="118" customWidth="1"/>
    <col min="8202" max="8448" width="11.42578125" style="118"/>
    <col min="8449" max="8449" width="132.28515625" style="118" customWidth="1"/>
    <col min="8450" max="8450" width="28.5703125" style="118" customWidth="1"/>
    <col min="8451" max="8457" width="16" style="118" customWidth="1"/>
    <col min="8458" max="8704" width="11.42578125" style="118"/>
    <col min="8705" max="8705" width="132.28515625" style="118" customWidth="1"/>
    <col min="8706" max="8706" width="28.5703125" style="118" customWidth="1"/>
    <col min="8707" max="8713" width="16" style="118" customWidth="1"/>
    <col min="8714" max="8960" width="11.42578125" style="118"/>
    <col min="8961" max="8961" width="132.28515625" style="118" customWidth="1"/>
    <col min="8962" max="8962" width="28.5703125" style="118" customWidth="1"/>
    <col min="8963" max="8969" width="16" style="118" customWidth="1"/>
    <col min="8970" max="9216" width="11.42578125" style="118"/>
    <col min="9217" max="9217" width="132.28515625" style="118" customWidth="1"/>
    <col min="9218" max="9218" width="28.5703125" style="118" customWidth="1"/>
    <col min="9219" max="9225" width="16" style="118" customWidth="1"/>
    <col min="9226" max="9472" width="11.42578125" style="118"/>
    <col min="9473" max="9473" width="132.28515625" style="118" customWidth="1"/>
    <col min="9474" max="9474" width="28.5703125" style="118" customWidth="1"/>
    <col min="9475" max="9481" width="16" style="118" customWidth="1"/>
    <col min="9482" max="9728" width="11.42578125" style="118"/>
    <col min="9729" max="9729" width="132.28515625" style="118" customWidth="1"/>
    <col min="9730" max="9730" width="28.5703125" style="118" customWidth="1"/>
    <col min="9731" max="9737" width="16" style="118" customWidth="1"/>
    <col min="9738" max="9984" width="11.42578125" style="118"/>
    <col min="9985" max="9985" width="132.28515625" style="118" customWidth="1"/>
    <col min="9986" max="9986" width="28.5703125" style="118" customWidth="1"/>
    <col min="9987" max="9993" width="16" style="118" customWidth="1"/>
    <col min="9994" max="10240" width="11.42578125" style="118"/>
    <col min="10241" max="10241" width="132.28515625" style="118" customWidth="1"/>
    <col min="10242" max="10242" width="28.5703125" style="118" customWidth="1"/>
    <col min="10243" max="10249" width="16" style="118" customWidth="1"/>
    <col min="10250" max="10496" width="11.42578125" style="118"/>
    <col min="10497" max="10497" width="132.28515625" style="118" customWidth="1"/>
    <col min="10498" max="10498" width="28.5703125" style="118" customWidth="1"/>
    <col min="10499" max="10505" width="16" style="118" customWidth="1"/>
    <col min="10506" max="10752" width="11.42578125" style="118"/>
    <col min="10753" max="10753" width="132.28515625" style="118" customWidth="1"/>
    <col min="10754" max="10754" width="28.5703125" style="118" customWidth="1"/>
    <col min="10755" max="10761" width="16" style="118" customWidth="1"/>
    <col min="10762" max="11008" width="11.42578125" style="118"/>
    <col min="11009" max="11009" width="132.28515625" style="118" customWidth="1"/>
    <col min="11010" max="11010" width="28.5703125" style="118" customWidth="1"/>
    <col min="11011" max="11017" width="16" style="118" customWidth="1"/>
    <col min="11018" max="11264" width="11.42578125" style="118"/>
    <col min="11265" max="11265" width="132.28515625" style="118" customWidth="1"/>
    <col min="11266" max="11266" width="28.5703125" style="118" customWidth="1"/>
    <col min="11267" max="11273" width="16" style="118" customWidth="1"/>
    <col min="11274" max="11520" width="11.42578125" style="118"/>
    <col min="11521" max="11521" width="132.28515625" style="118" customWidth="1"/>
    <col min="11522" max="11522" width="28.5703125" style="118" customWidth="1"/>
    <col min="11523" max="11529" width="16" style="118" customWidth="1"/>
    <col min="11530" max="11776" width="11.42578125" style="118"/>
    <col min="11777" max="11777" width="132.28515625" style="118" customWidth="1"/>
    <col min="11778" max="11778" width="28.5703125" style="118" customWidth="1"/>
    <col min="11779" max="11785" width="16" style="118" customWidth="1"/>
    <col min="11786" max="12032" width="11.42578125" style="118"/>
    <col min="12033" max="12033" width="132.28515625" style="118" customWidth="1"/>
    <col min="12034" max="12034" width="28.5703125" style="118" customWidth="1"/>
    <col min="12035" max="12041" width="16" style="118" customWidth="1"/>
    <col min="12042" max="12288" width="11.42578125" style="118"/>
    <col min="12289" max="12289" width="132.28515625" style="118" customWidth="1"/>
    <col min="12290" max="12290" width="28.5703125" style="118" customWidth="1"/>
    <col min="12291" max="12297" width="16" style="118" customWidth="1"/>
    <col min="12298" max="12544" width="11.42578125" style="118"/>
    <col min="12545" max="12545" width="132.28515625" style="118" customWidth="1"/>
    <col min="12546" max="12546" width="28.5703125" style="118" customWidth="1"/>
    <col min="12547" max="12553" width="16" style="118" customWidth="1"/>
    <col min="12554" max="12800" width="11.42578125" style="118"/>
    <col min="12801" max="12801" width="132.28515625" style="118" customWidth="1"/>
    <col min="12802" max="12802" width="28.5703125" style="118" customWidth="1"/>
    <col min="12803" max="12809" width="16" style="118" customWidth="1"/>
    <col min="12810" max="13056" width="11.42578125" style="118"/>
    <col min="13057" max="13057" width="132.28515625" style="118" customWidth="1"/>
    <col min="13058" max="13058" width="28.5703125" style="118" customWidth="1"/>
    <col min="13059" max="13065" width="16" style="118" customWidth="1"/>
    <col min="13066" max="13312" width="11.42578125" style="118"/>
    <col min="13313" max="13313" width="132.28515625" style="118" customWidth="1"/>
    <col min="13314" max="13314" width="28.5703125" style="118" customWidth="1"/>
    <col min="13315" max="13321" width="16" style="118" customWidth="1"/>
    <col min="13322" max="13568" width="11.42578125" style="118"/>
    <col min="13569" max="13569" width="132.28515625" style="118" customWidth="1"/>
    <col min="13570" max="13570" width="28.5703125" style="118" customWidth="1"/>
    <col min="13571" max="13577" width="16" style="118" customWidth="1"/>
    <col min="13578" max="13824" width="11.42578125" style="118"/>
    <col min="13825" max="13825" width="132.28515625" style="118" customWidth="1"/>
    <col min="13826" max="13826" width="28.5703125" style="118" customWidth="1"/>
    <col min="13827" max="13833" width="16" style="118" customWidth="1"/>
    <col min="13834" max="14080" width="11.42578125" style="118"/>
    <col min="14081" max="14081" width="132.28515625" style="118" customWidth="1"/>
    <col min="14082" max="14082" width="28.5703125" style="118" customWidth="1"/>
    <col min="14083" max="14089" width="16" style="118" customWidth="1"/>
    <col min="14090" max="14336" width="11.42578125" style="118"/>
    <col min="14337" max="14337" width="132.28515625" style="118" customWidth="1"/>
    <col min="14338" max="14338" width="28.5703125" style="118" customWidth="1"/>
    <col min="14339" max="14345" width="16" style="118" customWidth="1"/>
    <col min="14346" max="14592" width="11.42578125" style="118"/>
    <col min="14593" max="14593" width="132.28515625" style="118" customWidth="1"/>
    <col min="14594" max="14594" width="28.5703125" style="118" customWidth="1"/>
    <col min="14595" max="14601" width="16" style="118" customWidth="1"/>
    <col min="14602" max="14848" width="11.42578125" style="118"/>
    <col min="14849" max="14849" width="132.28515625" style="118" customWidth="1"/>
    <col min="14850" max="14850" width="28.5703125" style="118" customWidth="1"/>
    <col min="14851" max="14857" width="16" style="118" customWidth="1"/>
    <col min="14858" max="15104" width="11.42578125" style="118"/>
    <col min="15105" max="15105" width="132.28515625" style="118" customWidth="1"/>
    <col min="15106" max="15106" width="28.5703125" style="118" customWidth="1"/>
    <col min="15107" max="15113" width="16" style="118" customWidth="1"/>
    <col min="15114" max="15360" width="11.42578125" style="118"/>
    <col min="15361" max="15361" width="132.28515625" style="118" customWidth="1"/>
    <col min="15362" max="15362" width="28.5703125" style="118" customWidth="1"/>
    <col min="15363" max="15369" width="16" style="118" customWidth="1"/>
    <col min="15370" max="15616" width="11.42578125" style="118"/>
    <col min="15617" max="15617" width="132.28515625" style="118" customWidth="1"/>
    <col min="15618" max="15618" width="28.5703125" style="118" customWidth="1"/>
    <col min="15619" max="15625" width="16" style="118" customWidth="1"/>
    <col min="15626" max="15872" width="11.42578125" style="118"/>
    <col min="15873" max="15873" width="132.28515625" style="118" customWidth="1"/>
    <col min="15874" max="15874" width="28.5703125" style="118" customWidth="1"/>
    <col min="15875" max="15881" width="16" style="118" customWidth="1"/>
    <col min="15882" max="16128" width="11.42578125" style="118"/>
    <col min="16129" max="16129" width="132.28515625" style="118" customWidth="1"/>
    <col min="16130" max="16130" width="28.5703125" style="118" customWidth="1"/>
    <col min="16131" max="16137" width="16" style="118" customWidth="1"/>
    <col min="16138" max="16384" width="11.42578125" style="118"/>
  </cols>
  <sheetData>
    <row r="1" spans="1:9" ht="43.5" customHeight="1">
      <c r="A1" s="1580" t="s">
        <v>580</v>
      </c>
      <c r="B1" s="1580"/>
      <c r="C1" s="1580"/>
      <c r="D1" s="1580"/>
      <c r="E1" s="1580"/>
      <c r="F1" s="1580"/>
      <c r="G1" s="1580"/>
      <c r="H1" s="1580"/>
      <c r="I1" s="1580"/>
    </row>
    <row r="2" spans="1:9" ht="43.5" customHeight="1">
      <c r="A2" s="1580" t="s">
        <v>715</v>
      </c>
      <c r="B2" s="1580"/>
      <c r="C2" s="1580"/>
      <c r="D2" s="1580"/>
      <c r="E2" s="1580"/>
      <c r="F2" s="1580"/>
      <c r="G2" s="1580"/>
      <c r="H2" s="1580"/>
      <c r="I2" s="1580"/>
    </row>
    <row r="3" spans="1:9" ht="43.5" customHeight="1">
      <c r="A3" s="1580" t="s">
        <v>909</v>
      </c>
      <c r="B3" s="1580"/>
      <c r="C3" s="1580"/>
      <c r="D3" s="1580"/>
      <c r="E3" s="1580"/>
      <c r="F3" s="1580"/>
      <c r="G3" s="1580"/>
      <c r="H3" s="1580"/>
      <c r="I3" s="1580"/>
    </row>
    <row r="4" spans="1:9" ht="43.5" customHeight="1">
      <c r="A4" s="1581" t="s">
        <v>597</v>
      </c>
      <c r="B4" s="1581"/>
      <c r="C4" s="1581"/>
      <c r="D4" s="1581"/>
      <c r="E4" s="1581"/>
      <c r="F4" s="1581"/>
      <c r="G4" s="1581"/>
      <c r="H4" s="1581"/>
      <c r="I4" s="1581"/>
    </row>
    <row r="5" spans="1:9" ht="19.5" customHeight="1" thickBot="1">
      <c r="A5" s="1580"/>
      <c r="B5" s="1580"/>
      <c r="C5" s="1580"/>
      <c r="D5" s="1580"/>
      <c r="E5" s="1580"/>
      <c r="F5" s="1580"/>
      <c r="G5" s="1580"/>
      <c r="H5" s="1580"/>
      <c r="I5" s="1580"/>
    </row>
    <row r="6" spans="1:9" ht="33" thickTop="1" thickBot="1">
      <c r="A6" s="1007"/>
      <c r="B6" s="1008" t="s">
        <v>1444</v>
      </c>
      <c r="C6" s="1603" t="s">
        <v>909</v>
      </c>
      <c r="D6" s="1603"/>
      <c r="E6" s="1603"/>
      <c r="F6" s="1603"/>
      <c r="G6" s="1603"/>
      <c r="H6" s="1603"/>
      <c r="I6" s="1603"/>
    </row>
    <row r="7" spans="1:9" s="788" customFormat="1" ht="70.5" customHeight="1" thickTop="1" thickBot="1">
      <c r="A7" s="786" t="s">
        <v>717</v>
      </c>
      <c r="B7" s="787" t="s">
        <v>718</v>
      </c>
      <c r="C7" s="787" t="s">
        <v>719</v>
      </c>
      <c r="D7" s="787" t="s">
        <v>720</v>
      </c>
      <c r="E7" s="787" t="s">
        <v>721</v>
      </c>
      <c r="F7" s="787" t="s">
        <v>722</v>
      </c>
      <c r="G7" s="787" t="s">
        <v>1433</v>
      </c>
      <c r="H7" s="787" t="s">
        <v>723</v>
      </c>
      <c r="I7" s="787" t="s">
        <v>1434</v>
      </c>
    </row>
    <row r="8" spans="1:9" ht="15" customHeight="1" thickTop="1" thickBot="1">
      <c r="A8" s="824"/>
      <c r="B8" s="790"/>
      <c r="C8" s="790"/>
      <c r="D8" s="790"/>
      <c r="E8" s="790"/>
      <c r="F8" s="790"/>
      <c r="G8" s="790"/>
      <c r="H8" s="790"/>
      <c r="I8" s="790"/>
    </row>
    <row r="9" spans="1:9" ht="24" customHeight="1" thickTop="1" thickBot="1">
      <c r="A9" s="791" t="s">
        <v>724</v>
      </c>
      <c r="B9" s="792">
        <v>717445.60935000004</v>
      </c>
      <c r="C9" s="792">
        <v>869986.88075999997</v>
      </c>
      <c r="D9" s="792">
        <v>960797.49751000002</v>
      </c>
      <c r="E9" s="792">
        <v>1077607.3699100001</v>
      </c>
      <c r="F9" s="792">
        <v>1146905.83018</v>
      </c>
      <c r="G9" s="792">
        <v>1190820.79522</v>
      </c>
      <c r="H9" s="792">
        <v>1149294.34775</v>
      </c>
      <c r="I9" s="792">
        <v>1097170.0391099998</v>
      </c>
    </row>
    <row r="10" spans="1:9" s="795" customFormat="1" ht="21" customHeight="1" thickTop="1">
      <c r="A10" s="801" t="s">
        <v>281</v>
      </c>
      <c r="B10" s="794">
        <v>52399.702740000001</v>
      </c>
      <c r="C10" s="794">
        <v>88900.250889999996</v>
      </c>
      <c r="D10" s="794">
        <v>102093.26248999999</v>
      </c>
      <c r="E10" s="794">
        <v>79542.263480000009</v>
      </c>
      <c r="F10" s="794">
        <v>154755.87861000001</v>
      </c>
      <c r="G10" s="794">
        <v>161804.38293000002</v>
      </c>
      <c r="H10" s="794">
        <v>131558.99462000001</v>
      </c>
      <c r="I10" s="794">
        <v>111860.67090000001</v>
      </c>
    </row>
    <row r="11" spans="1:9" s="795" customFormat="1" ht="21" customHeight="1">
      <c r="A11" s="801" t="s">
        <v>290</v>
      </c>
      <c r="B11" s="794">
        <v>83749.335170000006</v>
      </c>
      <c r="C11" s="794">
        <v>102059.76075</v>
      </c>
      <c r="D11" s="794">
        <v>76951.581730000005</v>
      </c>
      <c r="E11" s="794">
        <v>110583.15398</v>
      </c>
      <c r="F11" s="794">
        <v>72962.954389999999</v>
      </c>
      <c r="G11" s="794">
        <v>113736.4648</v>
      </c>
      <c r="H11" s="794">
        <v>97291.176519999994</v>
      </c>
      <c r="I11" s="794">
        <v>86941.685989999998</v>
      </c>
    </row>
    <row r="12" spans="1:9" s="795" customFormat="1" ht="21" customHeight="1">
      <c r="A12" s="801" t="s">
        <v>299</v>
      </c>
      <c r="B12" s="794">
        <v>565916.08007000003</v>
      </c>
      <c r="C12" s="794">
        <v>660292.78154</v>
      </c>
      <c r="D12" s="794">
        <v>764642.0258099999</v>
      </c>
      <c r="E12" s="794">
        <v>860431.86570000008</v>
      </c>
      <c r="F12" s="794">
        <v>886358.31814999995</v>
      </c>
      <c r="G12" s="794">
        <v>883433.13522000005</v>
      </c>
      <c r="H12" s="794">
        <v>880209.61812999996</v>
      </c>
      <c r="I12" s="794">
        <v>852892.63774999999</v>
      </c>
    </row>
    <row r="13" spans="1:9" s="795" customFormat="1" ht="21" customHeight="1">
      <c r="A13" s="825" t="s">
        <v>725</v>
      </c>
      <c r="B13" s="794">
        <v>566921.53949</v>
      </c>
      <c r="C13" s="794">
        <v>661025.72080999997</v>
      </c>
      <c r="D13" s="794">
        <v>756848.56801000005</v>
      </c>
      <c r="E13" s="794">
        <v>856974.87348000007</v>
      </c>
      <c r="F13" s="794">
        <v>884889.16301000002</v>
      </c>
      <c r="G13" s="794">
        <v>874381.16050999996</v>
      </c>
      <c r="H13" s="794">
        <v>877265.31715999998</v>
      </c>
      <c r="I13" s="794">
        <v>843327.59710999997</v>
      </c>
    </row>
    <row r="14" spans="1:9" s="795" customFormat="1" ht="21" customHeight="1">
      <c r="A14" s="825" t="s">
        <v>726</v>
      </c>
      <c r="B14" s="794">
        <v>559726.95494000008</v>
      </c>
      <c r="C14" s="794">
        <v>647615.78458000009</v>
      </c>
      <c r="D14" s="794">
        <v>740017.62612999999</v>
      </c>
      <c r="E14" s="794">
        <v>809299.57773000002</v>
      </c>
      <c r="F14" s="794">
        <v>824777.24575</v>
      </c>
      <c r="G14" s="794">
        <v>801097.73207000003</v>
      </c>
      <c r="H14" s="794">
        <v>791969.91862999997</v>
      </c>
      <c r="I14" s="794">
        <v>761525.56365000003</v>
      </c>
    </row>
    <row r="15" spans="1:9" s="795" customFormat="1" ht="21" customHeight="1">
      <c r="A15" s="825" t="s">
        <v>727</v>
      </c>
      <c r="B15" s="794">
        <v>7194.5845499999996</v>
      </c>
      <c r="C15" s="794">
        <v>13409.936230000001</v>
      </c>
      <c r="D15" s="794">
        <v>16830.941879999998</v>
      </c>
      <c r="E15" s="794">
        <v>47675.295749999997</v>
      </c>
      <c r="F15" s="794">
        <v>60111.917259999995</v>
      </c>
      <c r="G15" s="794">
        <v>73283.428440000003</v>
      </c>
      <c r="H15" s="794">
        <v>85295.398530000006</v>
      </c>
      <c r="I15" s="794">
        <v>81802.033459999991</v>
      </c>
    </row>
    <row r="16" spans="1:9" s="795" customFormat="1" ht="21" customHeight="1">
      <c r="A16" s="825" t="s">
        <v>728</v>
      </c>
      <c r="B16" s="794">
        <v>2143.5908100000001</v>
      </c>
      <c r="C16" s="794">
        <v>3887.9335699999997</v>
      </c>
      <c r="D16" s="794">
        <v>13798.99483</v>
      </c>
      <c r="E16" s="794">
        <v>10185.149960000001</v>
      </c>
      <c r="F16" s="794">
        <v>7098.0758399999995</v>
      </c>
      <c r="G16" s="794">
        <v>17083.33857</v>
      </c>
      <c r="H16" s="794">
        <v>13867.627689999999</v>
      </c>
      <c r="I16" s="794">
        <v>16577.13825</v>
      </c>
    </row>
    <row r="17" spans="1:9" s="795" customFormat="1" ht="21" customHeight="1">
      <c r="A17" s="825" t="s">
        <v>729</v>
      </c>
      <c r="B17" s="794">
        <v>1925.55143</v>
      </c>
      <c r="C17" s="794">
        <v>3711.2978800000001</v>
      </c>
      <c r="D17" s="794">
        <v>9214.84512</v>
      </c>
      <c r="E17" s="794">
        <v>8483.5791900000004</v>
      </c>
      <c r="F17" s="794">
        <v>6361.4218099999998</v>
      </c>
      <c r="G17" s="794">
        <v>11087.062260000001</v>
      </c>
      <c r="H17" s="794">
        <v>8123.68361</v>
      </c>
      <c r="I17" s="794">
        <v>12304.31848</v>
      </c>
    </row>
    <row r="18" spans="1:9" s="795" customFormat="1" ht="21" customHeight="1">
      <c r="A18" s="825" t="s">
        <v>730</v>
      </c>
      <c r="B18" s="794">
        <v>218.03937999999999</v>
      </c>
      <c r="C18" s="794">
        <v>176.63569000000001</v>
      </c>
      <c r="D18" s="794">
        <v>4584.1497099999997</v>
      </c>
      <c r="E18" s="794">
        <v>1701.57077</v>
      </c>
      <c r="F18" s="794">
        <v>736.65403000000003</v>
      </c>
      <c r="G18" s="794">
        <v>5996.2763099999993</v>
      </c>
      <c r="H18" s="794">
        <v>5743.9440800000002</v>
      </c>
      <c r="I18" s="794">
        <v>4272.8197699999992</v>
      </c>
    </row>
    <row r="19" spans="1:9" s="795" customFormat="1" ht="21" customHeight="1">
      <c r="A19" s="825" t="s">
        <v>731</v>
      </c>
      <c r="B19" s="794">
        <v>5433.3670499999998</v>
      </c>
      <c r="C19" s="794">
        <v>9323.4225800000004</v>
      </c>
      <c r="D19" s="794">
        <v>11105.726500000001</v>
      </c>
      <c r="E19" s="794">
        <v>16675.364799999999</v>
      </c>
      <c r="F19" s="794">
        <v>36800.093249999998</v>
      </c>
      <c r="G19" s="794">
        <v>41344.694659999994</v>
      </c>
      <c r="H19" s="794">
        <v>38830.718500000003</v>
      </c>
      <c r="I19" s="794">
        <v>55801.260909999997</v>
      </c>
    </row>
    <row r="20" spans="1:9" s="795" customFormat="1" ht="21" customHeight="1">
      <c r="A20" s="825" t="s">
        <v>732</v>
      </c>
      <c r="B20" s="794">
        <v>5276.6890300000005</v>
      </c>
      <c r="C20" s="794">
        <v>8998.7048100000011</v>
      </c>
      <c r="D20" s="794">
        <v>10222.497579999999</v>
      </c>
      <c r="E20" s="794">
        <v>13922.001109999999</v>
      </c>
      <c r="F20" s="794">
        <v>22307.757269999998</v>
      </c>
      <c r="G20" s="794">
        <v>26663.9257</v>
      </c>
      <c r="H20" s="794">
        <v>27334.36464</v>
      </c>
      <c r="I20" s="794">
        <v>35297.451569999997</v>
      </c>
    </row>
    <row r="21" spans="1:9" s="795" customFormat="1" ht="21" customHeight="1">
      <c r="A21" s="825" t="s">
        <v>733</v>
      </c>
      <c r="B21" s="794">
        <v>156.67802</v>
      </c>
      <c r="C21" s="794">
        <v>324.71777000000003</v>
      </c>
      <c r="D21" s="794">
        <v>883.22892000000002</v>
      </c>
      <c r="E21" s="794">
        <v>2753.3636900000001</v>
      </c>
      <c r="F21" s="794">
        <v>14492.33598</v>
      </c>
      <c r="G21" s="794">
        <v>14680.768960000001</v>
      </c>
      <c r="H21" s="794">
        <v>11496.353859999999</v>
      </c>
      <c r="I21" s="794">
        <v>20503.80934</v>
      </c>
    </row>
    <row r="22" spans="1:9" s="795" customFormat="1" ht="21" customHeight="1">
      <c r="A22" s="825" t="s">
        <v>312</v>
      </c>
      <c r="B22" s="794">
        <v>7796.8331799999996</v>
      </c>
      <c r="C22" s="794">
        <v>8999.5497200000009</v>
      </c>
      <c r="D22" s="794">
        <v>10462.99749</v>
      </c>
      <c r="E22" s="794">
        <v>10933.638060000001</v>
      </c>
      <c r="F22" s="794">
        <v>10289.94636</v>
      </c>
      <c r="G22" s="794">
        <v>9338.8640899999991</v>
      </c>
      <c r="H22" s="794">
        <v>8325.9275699999998</v>
      </c>
      <c r="I22" s="794">
        <v>7747.2742600000001</v>
      </c>
    </row>
    <row r="23" spans="1:9" s="795" customFormat="1" ht="21" customHeight="1">
      <c r="A23" s="825" t="s">
        <v>734</v>
      </c>
      <c r="B23" s="794">
        <v>-16379.250460000001</v>
      </c>
      <c r="C23" s="794">
        <v>-22943.845140000001</v>
      </c>
      <c r="D23" s="794">
        <v>-27574.261019999998</v>
      </c>
      <c r="E23" s="794">
        <v>-34337.160600000003</v>
      </c>
      <c r="F23" s="794">
        <v>-52718.960310000002</v>
      </c>
      <c r="G23" s="794">
        <v>-58714.922610000001</v>
      </c>
      <c r="H23" s="794">
        <v>-58079.97279</v>
      </c>
      <c r="I23" s="794">
        <v>-70560.63278</v>
      </c>
    </row>
    <row r="24" spans="1:9" s="795" customFormat="1" ht="21" customHeight="1">
      <c r="A24" s="801" t="s">
        <v>330</v>
      </c>
      <c r="B24" s="794">
        <v>2971.4180699999997</v>
      </c>
      <c r="C24" s="794">
        <v>1825.20363</v>
      </c>
      <c r="D24" s="794">
        <v>1749.2486100000001</v>
      </c>
      <c r="E24" s="794">
        <v>3094.5422100000001</v>
      </c>
      <c r="F24" s="794">
        <v>1679.0757699999999</v>
      </c>
      <c r="G24" s="794">
        <v>2456.0833199999997</v>
      </c>
      <c r="H24" s="794">
        <v>1783.0451799999998</v>
      </c>
      <c r="I24" s="794">
        <v>2507.9197599999998</v>
      </c>
    </row>
    <row r="25" spans="1:9" s="795" customFormat="1" ht="21" customHeight="1">
      <c r="A25" s="801" t="s">
        <v>336</v>
      </c>
      <c r="B25" s="794">
        <v>3.0000000000000001E-3</v>
      </c>
      <c r="C25" s="794">
        <v>1E-3</v>
      </c>
      <c r="D25" s="794">
        <v>2E-3</v>
      </c>
      <c r="E25" s="794">
        <v>3.3049999999999996E-2</v>
      </c>
      <c r="F25" s="794">
        <v>253.31117</v>
      </c>
      <c r="G25" s="794">
        <v>1117.87887</v>
      </c>
      <c r="H25" s="794">
        <v>1536.06681</v>
      </c>
      <c r="I25" s="794">
        <v>1129.65183</v>
      </c>
    </row>
    <row r="26" spans="1:9" s="795" customFormat="1" ht="21" customHeight="1">
      <c r="A26" s="801" t="s">
        <v>735</v>
      </c>
      <c r="B26" s="794">
        <v>202.24700000000001</v>
      </c>
      <c r="C26" s="794">
        <v>2211.047</v>
      </c>
      <c r="D26" s="794">
        <v>134.55251999999999</v>
      </c>
      <c r="E26" s="794">
        <v>3634.83061</v>
      </c>
      <c r="F26" s="794">
        <v>11295.415800000001</v>
      </c>
      <c r="G26" s="794">
        <v>9993.7577600000004</v>
      </c>
      <c r="H26" s="794">
        <v>19550.824700000001</v>
      </c>
      <c r="I26" s="794">
        <v>25132.920289999998</v>
      </c>
    </row>
    <row r="27" spans="1:9" s="795" customFormat="1" ht="21" customHeight="1">
      <c r="A27" s="801" t="s">
        <v>347</v>
      </c>
      <c r="B27" s="794">
        <v>11815.091869999998</v>
      </c>
      <c r="C27" s="794">
        <v>13640.736570000001</v>
      </c>
      <c r="D27" s="794">
        <v>14470.801359999999</v>
      </c>
      <c r="E27" s="794">
        <v>19176.621579999999</v>
      </c>
      <c r="F27" s="794">
        <v>18244.227850000003</v>
      </c>
      <c r="G27" s="794">
        <v>17507.476600000002</v>
      </c>
      <c r="H27" s="794">
        <v>16467.824690000001</v>
      </c>
      <c r="I27" s="794">
        <v>15974.950439999999</v>
      </c>
    </row>
    <row r="28" spans="1:9" s="795" customFormat="1" ht="21" customHeight="1">
      <c r="A28" s="801" t="s">
        <v>736</v>
      </c>
      <c r="B28" s="794">
        <v>391.73142999999999</v>
      </c>
      <c r="C28" s="794">
        <v>1057.0993799999999</v>
      </c>
      <c r="D28" s="794">
        <v>756.02298999999994</v>
      </c>
      <c r="E28" s="794">
        <v>1144.0593000000001</v>
      </c>
      <c r="F28" s="794">
        <v>1356.6484399999999</v>
      </c>
      <c r="G28" s="794">
        <v>771.61572000000001</v>
      </c>
      <c r="H28" s="794">
        <v>896.7971</v>
      </c>
      <c r="I28" s="794">
        <v>729.60215000000005</v>
      </c>
    </row>
    <row r="29" spans="1:9" s="799" customFormat="1" ht="18.75" thickBot="1">
      <c r="A29" s="826" t="s">
        <v>363</v>
      </c>
      <c r="B29" s="798">
        <v>0</v>
      </c>
      <c r="C29" s="798">
        <v>0</v>
      </c>
      <c r="D29" s="798">
        <v>0</v>
      </c>
      <c r="E29" s="798">
        <v>0</v>
      </c>
      <c r="F29" s="798">
        <v>0</v>
      </c>
      <c r="G29" s="798">
        <v>0</v>
      </c>
      <c r="H29" s="798">
        <v>0</v>
      </c>
      <c r="I29" s="798">
        <v>0</v>
      </c>
    </row>
    <row r="30" spans="1:9" ht="24" customHeight="1" thickTop="1" thickBot="1">
      <c r="A30" s="791" t="s">
        <v>737</v>
      </c>
      <c r="B30" s="792">
        <v>644812.77379000001</v>
      </c>
      <c r="C30" s="792">
        <v>794768.52842999995</v>
      </c>
      <c r="D30" s="792">
        <v>883590.74641000002</v>
      </c>
      <c r="E30" s="792">
        <v>997033.66949999996</v>
      </c>
      <c r="F30" s="792">
        <v>1064750.7058699999</v>
      </c>
      <c r="G30" s="792">
        <v>1104389.4503499998</v>
      </c>
      <c r="H30" s="792">
        <v>1058023.5992399999</v>
      </c>
      <c r="I30" s="792">
        <v>1014283.9273</v>
      </c>
    </row>
    <row r="31" spans="1:9" s="795" customFormat="1" ht="21" customHeight="1" thickTop="1">
      <c r="A31" s="801" t="s">
        <v>738</v>
      </c>
      <c r="B31" s="794">
        <v>508059.83652999997</v>
      </c>
      <c r="C31" s="794">
        <v>623725.51851999993</v>
      </c>
      <c r="D31" s="794">
        <v>723498.16415999993</v>
      </c>
      <c r="E31" s="794">
        <v>847027.32712999999</v>
      </c>
      <c r="F31" s="794">
        <v>900549.12858999998</v>
      </c>
      <c r="G31" s="794">
        <v>928556.35751</v>
      </c>
      <c r="H31" s="794">
        <v>891228.53088999994</v>
      </c>
      <c r="I31" s="794">
        <v>770371.00338999997</v>
      </c>
    </row>
    <row r="32" spans="1:9" s="795" customFormat="1" ht="21" customHeight="1">
      <c r="A32" s="825" t="s">
        <v>739</v>
      </c>
      <c r="B32" s="794">
        <v>27.51</v>
      </c>
      <c r="C32" s="794">
        <v>108.907</v>
      </c>
      <c r="D32" s="794">
        <v>4013.1534700000002</v>
      </c>
      <c r="E32" s="794">
        <v>3548.1925699999997</v>
      </c>
      <c r="F32" s="794">
        <v>15703.02051</v>
      </c>
      <c r="G32" s="794">
        <v>8709.4917499999992</v>
      </c>
      <c r="H32" s="794">
        <v>9988.5372399999997</v>
      </c>
      <c r="I32" s="794">
        <v>12009.4516</v>
      </c>
    </row>
    <row r="33" spans="1:9" s="795" customFormat="1" ht="21" customHeight="1">
      <c r="A33" s="825" t="s">
        <v>740</v>
      </c>
      <c r="B33" s="794">
        <v>75485.984299999996</v>
      </c>
      <c r="C33" s="794">
        <v>91107.366469999994</v>
      </c>
      <c r="D33" s="794">
        <v>93981.039519999991</v>
      </c>
      <c r="E33" s="794">
        <v>111271.44803</v>
      </c>
      <c r="F33" s="794">
        <v>135840.63159</v>
      </c>
      <c r="G33" s="794">
        <v>159635.92175000001</v>
      </c>
      <c r="H33" s="794">
        <v>155158.33609</v>
      </c>
      <c r="I33" s="794">
        <v>160106.08955</v>
      </c>
    </row>
    <row r="34" spans="1:9" s="795" customFormat="1" ht="21" customHeight="1">
      <c r="A34" s="825" t="s">
        <v>741</v>
      </c>
      <c r="B34" s="794">
        <v>351040.94735999999</v>
      </c>
      <c r="C34" s="794">
        <v>174888.95856999999</v>
      </c>
      <c r="D34" s="794">
        <v>103669.64323</v>
      </c>
      <c r="E34" s="794">
        <v>10377.21931</v>
      </c>
      <c r="F34" s="794">
        <v>1388.7466499999998</v>
      </c>
      <c r="G34" s="794">
        <v>169.52679000000001</v>
      </c>
      <c r="H34" s="794">
        <v>169.58488</v>
      </c>
      <c r="I34" s="794">
        <v>142.79006000000001</v>
      </c>
    </row>
    <row r="35" spans="1:9" s="795" customFormat="1" ht="21" customHeight="1">
      <c r="A35" s="825" t="s">
        <v>742</v>
      </c>
      <c r="B35" s="794">
        <v>21864.048739999998</v>
      </c>
      <c r="C35" s="794">
        <v>22213.765890000002</v>
      </c>
      <c r="D35" s="794">
        <v>19873.12155</v>
      </c>
      <c r="E35" s="794">
        <v>19428.937480000001</v>
      </c>
      <c r="F35" s="794">
        <v>36908.589319999999</v>
      </c>
      <c r="G35" s="794">
        <v>42892.819259999997</v>
      </c>
      <c r="H35" s="794">
        <v>49512.333549999996</v>
      </c>
      <c r="I35" s="794">
        <v>39620.969880000004</v>
      </c>
    </row>
    <row r="36" spans="1:9" s="795" customFormat="1" ht="21" customHeight="1">
      <c r="A36" s="825" t="s">
        <v>743</v>
      </c>
      <c r="B36" s="794">
        <v>47772.30055</v>
      </c>
      <c r="C36" s="794">
        <v>315441.89562000002</v>
      </c>
      <c r="D36" s="794">
        <v>471146.35100999998</v>
      </c>
      <c r="E36" s="794">
        <v>664215.04774000007</v>
      </c>
      <c r="F36" s="794">
        <v>658552.60109000001</v>
      </c>
      <c r="G36" s="794">
        <v>656514.66391999996</v>
      </c>
      <c r="H36" s="794">
        <v>612497.17790000001</v>
      </c>
      <c r="I36" s="794">
        <v>495233.79463000002</v>
      </c>
    </row>
    <row r="37" spans="1:9" s="795" customFormat="1" ht="21" customHeight="1">
      <c r="A37" s="825" t="s">
        <v>744</v>
      </c>
      <c r="B37" s="794">
        <v>11869.04558</v>
      </c>
      <c r="C37" s="794">
        <v>19964.624969999997</v>
      </c>
      <c r="D37" s="794">
        <v>30814.855379999997</v>
      </c>
      <c r="E37" s="794">
        <v>38186.482000000004</v>
      </c>
      <c r="F37" s="794">
        <v>52155.539429999997</v>
      </c>
      <c r="G37" s="794">
        <v>60633.93404</v>
      </c>
      <c r="H37" s="794">
        <v>63902.561229999999</v>
      </c>
      <c r="I37" s="794">
        <v>63257.907670000001</v>
      </c>
    </row>
    <row r="38" spans="1:9" s="795" customFormat="1" ht="21" customHeight="1">
      <c r="A38" s="801" t="s">
        <v>745</v>
      </c>
      <c r="B38" s="794">
        <v>0</v>
      </c>
      <c r="C38" s="794">
        <v>0</v>
      </c>
      <c r="D38" s="794">
        <v>0</v>
      </c>
      <c r="E38" s="794">
        <v>0</v>
      </c>
      <c r="F38" s="794">
        <v>2.1077499999999998</v>
      </c>
      <c r="G38" s="794">
        <v>0</v>
      </c>
      <c r="H38" s="794">
        <v>0</v>
      </c>
      <c r="I38" s="794">
        <v>0</v>
      </c>
    </row>
    <row r="39" spans="1:9" s="795" customFormat="1" ht="21" customHeight="1">
      <c r="A39" s="801" t="s">
        <v>746</v>
      </c>
      <c r="B39" s="794">
        <v>124431.75374</v>
      </c>
      <c r="C39" s="794">
        <v>157015.70083000002</v>
      </c>
      <c r="D39" s="794">
        <v>144566.50143999999</v>
      </c>
      <c r="E39" s="794">
        <v>99442.711840000004</v>
      </c>
      <c r="F39" s="794">
        <v>116956.35773</v>
      </c>
      <c r="G39" s="794">
        <v>130855.94459999999</v>
      </c>
      <c r="H39" s="794">
        <v>122233.70954000001</v>
      </c>
      <c r="I39" s="794">
        <v>121129.51884999999</v>
      </c>
    </row>
    <row r="40" spans="1:9" s="795" customFormat="1" ht="21" customHeight="1">
      <c r="A40" s="801" t="s">
        <v>747</v>
      </c>
      <c r="B40" s="794">
        <v>6971.21803</v>
      </c>
      <c r="C40" s="794">
        <v>7758.0248499999998</v>
      </c>
      <c r="D40" s="794">
        <v>8941.4936199999993</v>
      </c>
      <c r="E40" s="794">
        <v>13815.508760000001</v>
      </c>
      <c r="F40" s="794">
        <v>13588.708060000001</v>
      </c>
      <c r="G40" s="794">
        <v>16226.254949999999</v>
      </c>
      <c r="H40" s="794">
        <v>15893.422869999999</v>
      </c>
      <c r="I40" s="794">
        <v>11652.895779999999</v>
      </c>
    </row>
    <row r="41" spans="1:9" s="795" customFormat="1" ht="21" customHeight="1">
      <c r="A41" s="801" t="s">
        <v>401</v>
      </c>
      <c r="B41" s="794">
        <v>5349.9654900000005</v>
      </c>
      <c r="C41" s="794">
        <v>6269.2842300000002</v>
      </c>
      <c r="D41" s="794">
        <v>6584.5871900000002</v>
      </c>
      <c r="E41" s="794">
        <v>7668.9812199999997</v>
      </c>
      <c r="F41" s="794">
        <v>7261.2170400000005</v>
      </c>
      <c r="G41" s="794">
        <v>7722.75947</v>
      </c>
      <c r="H41" s="794">
        <v>7213.5481300000001</v>
      </c>
      <c r="I41" s="794">
        <v>6847.8221299999996</v>
      </c>
    </row>
    <row r="42" spans="1:9" s="795" customFormat="1" ht="21" customHeight="1">
      <c r="A42" s="801" t="s">
        <v>407</v>
      </c>
      <c r="B42" s="794">
        <v>0</v>
      </c>
      <c r="C42" s="794">
        <v>0</v>
      </c>
      <c r="D42" s="794">
        <v>0</v>
      </c>
      <c r="E42" s="794">
        <v>0</v>
      </c>
      <c r="F42" s="794">
        <v>0</v>
      </c>
      <c r="G42" s="794">
        <v>0</v>
      </c>
      <c r="H42" s="794">
        <v>0</v>
      </c>
      <c r="I42" s="794">
        <v>0</v>
      </c>
    </row>
    <row r="43" spans="1:9" s="795" customFormat="1" ht="21" customHeight="1">
      <c r="A43" s="801" t="s">
        <v>748</v>
      </c>
      <c r="B43" s="794">
        <v>0</v>
      </c>
      <c r="C43" s="794">
        <v>0</v>
      </c>
      <c r="D43" s="794">
        <v>0</v>
      </c>
      <c r="E43" s="794">
        <v>29079.14055</v>
      </c>
      <c r="F43" s="794">
        <v>26393.186699999998</v>
      </c>
      <c r="G43" s="794">
        <v>21028.133819999999</v>
      </c>
      <c r="H43" s="794">
        <v>21454.38781</v>
      </c>
      <c r="I43" s="794">
        <v>16232.813400000001</v>
      </c>
    </row>
    <row r="44" spans="1:9" s="799" customFormat="1" ht="43.5" customHeight="1" thickBot="1">
      <c r="A44" s="826" t="s">
        <v>598</v>
      </c>
      <c r="B44" s="798">
        <v>0</v>
      </c>
      <c r="C44" s="798">
        <v>0</v>
      </c>
      <c r="D44" s="798">
        <v>0</v>
      </c>
      <c r="E44" s="798">
        <v>0</v>
      </c>
      <c r="F44" s="798">
        <v>0</v>
      </c>
      <c r="G44" s="798">
        <v>0</v>
      </c>
      <c r="H44" s="798">
        <v>0</v>
      </c>
      <c r="I44" s="798">
        <v>88049.873749999999</v>
      </c>
    </row>
    <row r="45" spans="1:9" ht="24" customHeight="1" thickTop="1" thickBot="1">
      <c r="A45" s="791" t="s">
        <v>749</v>
      </c>
      <c r="B45" s="792">
        <v>72632.835560000007</v>
      </c>
      <c r="C45" s="792">
        <v>75218.352329999994</v>
      </c>
      <c r="D45" s="792">
        <v>77206.751099999994</v>
      </c>
      <c r="E45" s="792">
        <v>80573.70040999999</v>
      </c>
      <c r="F45" s="792">
        <v>82155.124309999999</v>
      </c>
      <c r="G45" s="792">
        <v>86431.344870000001</v>
      </c>
      <c r="H45" s="792">
        <v>91270.748510000005</v>
      </c>
      <c r="I45" s="792">
        <v>82886.111810000002</v>
      </c>
    </row>
    <row r="46" spans="1:9" s="795" customFormat="1" ht="21" customHeight="1" thickTop="1">
      <c r="A46" s="801" t="s">
        <v>422</v>
      </c>
      <c r="B46" s="794">
        <v>40000</v>
      </c>
      <c r="C46" s="794">
        <v>56901.64</v>
      </c>
      <c r="D46" s="794">
        <v>64379.44</v>
      </c>
      <c r="E46" s="794">
        <v>66180</v>
      </c>
      <c r="F46" s="794">
        <v>68500.47</v>
      </c>
      <c r="G46" s="794">
        <v>69116.27</v>
      </c>
      <c r="H46" s="794">
        <v>69116.27</v>
      </c>
      <c r="I46" s="794">
        <v>86861.39</v>
      </c>
    </row>
    <row r="47" spans="1:9" s="795" customFormat="1" ht="21" customHeight="1">
      <c r="A47" s="801" t="s">
        <v>426</v>
      </c>
      <c r="B47" s="794">
        <v>16901.648219999999</v>
      </c>
      <c r="C47" s="794">
        <v>5359.5865000000003</v>
      </c>
      <c r="D47" s="794">
        <v>53.62059</v>
      </c>
      <c r="E47" s="794">
        <v>53.625589999999995</v>
      </c>
      <c r="F47" s="794">
        <v>8564.9655899999998</v>
      </c>
      <c r="G47" s="794">
        <v>12556.749589999999</v>
      </c>
      <c r="H47" s="794">
        <v>12556.749589999999</v>
      </c>
      <c r="I47" s="794">
        <v>53.625589999999995</v>
      </c>
    </row>
    <row r="48" spans="1:9" s="795" customFormat="1" ht="21" customHeight="1">
      <c r="A48" s="801" t="s">
        <v>430</v>
      </c>
      <c r="B48" s="794">
        <v>0</v>
      </c>
      <c r="C48" s="794">
        <v>0</v>
      </c>
      <c r="D48" s="794">
        <v>0</v>
      </c>
      <c r="E48" s="794">
        <v>0</v>
      </c>
      <c r="F48" s="794">
        <v>0</v>
      </c>
      <c r="G48" s="794">
        <v>0</v>
      </c>
      <c r="H48" s="794">
        <v>0</v>
      </c>
      <c r="I48" s="794">
        <v>0</v>
      </c>
    </row>
    <row r="49" spans="1:9" s="795" customFormat="1" ht="21" customHeight="1">
      <c r="A49" s="801" t="s">
        <v>750</v>
      </c>
      <c r="B49" s="794">
        <v>9776.1003599999985</v>
      </c>
      <c r="C49" s="794">
        <v>10371.609060000001</v>
      </c>
      <c r="D49" s="794">
        <v>10630.160739999999</v>
      </c>
      <c r="E49" s="794">
        <v>10844.513720000001</v>
      </c>
      <c r="F49" s="794">
        <v>11194.06983</v>
      </c>
      <c r="G49" s="794">
        <v>11194.06983</v>
      </c>
      <c r="H49" s="794">
        <v>4473.8887199999999</v>
      </c>
      <c r="I49" s="794">
        <v>4986.2727400000003</v>
      </c>
    </row>
    <row r="50" spans="1:9" s="795" customFormat="1" ht="21" customHeight="1">
      <c r="A50" s="801" t="s">
        <v>436</v>
      </c>
      <c r="B50" s="794">
        <v>5955.08698</v>
      </c>
      <c r="C50" s="794">
        <v>2585.5167700000002</v>
      </c>
      <c r="D50" s="794">
        <v>2143.5297700000001</v>
      </c>
      <c r="E50" s="794">
        <v>3495.5610999999999</v>
      </c>
      <c r="F50" s="794">
        <v>-6104.3811100000003</v>
      </c>
      <c r="G50" s="794">
        <v>-6435.7445499999994</v>
      </c>
      <c r="H50" s="794">
        <v>5123.8402000000006</v>
      </c>
      <c r="I50" s="794">
        <v>-9015.1765199999991</v>
      </c>
    </row>
    <row r="51" spans="1:9" s="795" customFormat="1" ht="21" customHeight="1">
      <c r="A51" s="825" t="s">
        <v>751</v>
      </c>
      <c r="B51" s="794">
        <v>0</v>
      </c>
      <c r="C51" s="794">
        <v>0</v>
      </c>
      <c r="D51" s="794">
        <v>0</v>
      </c>
      <c r="E51" s="794">
        <v>0</v>
      </c>
      <c r="F51" s="794">
        <v>615.80131999999992</v>
      </c>
      <c r="G51" s="794">
        <v>-6720.1811100000004</v>
      </c>
      <c r="H51" s="794">
        <v>0</v>
      </c>
      <c r="I51" s="794">
        <v>2016.8957700000001</v>
      </c>
    </row>
    <row r="52" spans="1:9" s="799" customFormat="1" ht="40.5" customHeight="1" thickBot="1">
      <c r="A52" s="827" t="s">
        <v>752</v>
      </c>
      <c r="B52" s="798">
        <v>5955.08698</v>
      </c>
      <c r="C52" s="798">
        <v>2585.5167700000002</v>
      </c>
      <c r="D52" s="798">
        <v>2143.5297700000001</v>
      </c>
      <c r="E52" s="798">
        <v>3495.5610999999999</v>
      </c>
      <c r="F52" s="798">
        <v>-6720.1824299999998</v>
      </c>
      <c r="G52" s="798">
        <v>284.43655999999999</v>
      </c>
      <c r="H52" s="798">
        <v>5123.8402000000006</v>
      </c>
      <c r="I52" s="798">
        <v>-11032.072289999998</v>
      </c>
    </row>
    <row r="53" spans="1:9" ht="24" customHeight="1" thickTop="1" thickBot="1">
      <c r="A53" s="791" t="s">
        <v>753</v>
      </c>
      <c r="B53" s="792">
        <v>717445.60935000004</v>
      </c>
      <c r="C53" s="792">
        <v>869986.88075999997</v>
      </c>
      <c r="D53" s="792">
        <v>960797.49751000002</v>
      </c>
      <c r="E53" s="792">
        <v>1077607.3699100001</v>
      </c>
      <c r="F53" s="792">
        <v>1146905.83018</v>
      </c>
      <c r="G53" s="792">
        <v>1190820.79522</v>
      </c>
      <c r="H53" s="792">
        <v>1149294.34775</v>
      </c>
      <c r="I53" s="792">
        <v>1097170.0391099998</v>
      </c>
    </row>
    <row r="54" spans="1:9" s="795" customFormat="1" ht="24" customHeight="1" thickTop="1">
      <c r="A54" s="801" t="s">
        <v>754</v>
      </c>
      <c r="B54" s="794">
        <v>45829.015399999997</v>
      </c>
      <c r="C54" s="794">
        <v>68080.586609999998</v>
      </c>
      <c r="D54" s="794">
        <v>70856.858519999994</v>
      </c>
      <c r="E54" s="794">
        <v>71663.501340000003</v>
      </c>
      <c r="F54" s="794">
        <v>88420.87715</v>
      </c>
      <c r="G54" s="794">
        <v>77547.549510000012</v>
      </c>
      <c r="H54" s="794">
        <v>62750.019700000004</v>
      </c>
      <c r="I54" s="794">
        <v>62538.774039999997</v>
      </c>
    </row>
    <row r="55" spans="1:9" s="799" customFormat="1" ht="21" customHeight="1">
      <c r="A55" s="827" t="s">
        <v>755</v>
      </c>
      <c r="B55" s="798">
        <v>0</v>
      </c>
      <c r="C55" s="798">
        <v>0</v>
      </c>
      <c r="D55" s="798">
        <v>0</v>
      </c>
      <c r="E55" s="798">
        <v>0</v>
      </c>
      <c r="F55" s="798">
        <v>0</v>
      </c>
      <c r="G55" s="798">
        <v>0</v>
      </c>
      <c r="H55" s="798">
        <v>0</v>
      </c>
      <c r="I55" s="798">
        <v>0</v>
      </c>
    </row>
    <row r="56" spans="1:9" s="799" customFormat="1" ht="21" customHeight="1">
      <c r="A56" s="827" t="s">
        <v>756</v>
      </c>
      <c r="B56" s="798">
        <v>45690.348290000002</v>
      </c>
      <c r="C56" s="798">
        <v>67772.306629999992</v>
      </c>
      <c r="D56" s="798">
        <v>70300.586219999997</v>
      </c>
      <c r="E56" s="798">
        <v>70988.70766</v>
      </c>
      <c r="F56" s="798">
        <v>86475.31684</v>
      </c>
      <c r="G56" s="798">
        <v>75505.435420000009</v>
      </c>
      <c r="H56" s="798">
        <v>60634.05558</v>
      </c>
      <c r="I56" s="798">
        <v>60037.515599999999</v>
      </c>
    </row>
    <row r="57" spans="1:9" s="799" customFormat="1" ht="21" customHeight="1">
      <c r="A57" s="827" t="s">
        <v>757</v>
      </c>
      <c r="B57" s="798">
        <v>0</v>
      </c>
      <c r="C57" s="798">
        <v>0</v>
      </c>
      <c r="D57" s="798">
        <v>0</v>
      </c>
      <c r="E57" s="798">
        <v>0</v>
      </c>
      <c r="F57" s="798">
        <v>0</v>
      </c>
      <c r="G57" s="798">
        <v>0</v>
      </c>
      <c r="H57" s="798">
        <v>0</v>
      </c>
      <c r="I57" s="798">
        <v>0</v>
      </c>
    </row>
    <row r="58" spans="1:9" s="799" customFormat="1" ht="21" customHeight="1">
      <c r="A58" s="827" t="s">
        <v>758</v>
      </c>
      <c r="B58" s="798">
        <v>138.66710999999998</v>
      </c>
      <c r="C58" s="798">
        <v>308.27997999999997</v>
      </c>
      <c r="D58" s="798">
        <v>556.27230000000009</v>
      </c>
      <c r="E58" s="798">
        <v>674.79367999999999</v>
      </c>
      <c r="F58" s="798">
        <v>1945.5603100000001</v>
      </c>
      <c r="G58" s="798">
        <v>2042.11409</v>
      </c>
      <c r="H58" s="798">
        <v>2115.9641200000001</v>
      </c>
      <c r="I58" s="798">
        <v>2501.2584400000001</v>
      </c>
    </row>
    <row r="59" spans="1:9" s="799" customFormat="1" ht="21" customHeight="1">
      <c r="A59" s="827" t="s">
        <v>759</v>
      </c>
      <c r="B59" s="798">
        <v>0</v>
      </c>
      <c r="C59" s="798">
        <v>0</v>
      </c>
      <c r="D59" s="798">
        <v>0</v>
      </c>
      <c r="E59" s="798">
        <v>0</v>
      </c>
      <c r="F59" s="798">
        <v>0</v>
      </c>
      <c r="G59" s="798">
        <v>0</v>
      </c>
      <c r="H59" s="798">
        <v>0</v>
      </c>
      <c r="I59" s="798">
        <v>0</v>
      </c>
    </row>
    <row r="60" spans="1:9" s="799" customFormat="1" ht="18.75" thickBot="1">
      <c r="A60" s="826" t="s">
        <v>760</v>
      </c>
      <c r="B60" s="798">
        <v>1331849.6822899999</v>
      </c>
      <c r="C60" s="798">
        <v>1658071.6937299999</v>
      </c>
      <c r="D60" s="798">
        <v>1921947.83663</v>
      </c>
      <c r="E60" s="798">
        <v>2216462.4696</v>
      </c>
      <c r="F60" s="798">
        <v>2335798.3624499999</v>
      </c>
      <c r="G60" s="798">
        <v>2332017.9560500002</v>
      </c>
      <c r="H60" s="798">
        <v>2342579.9192199996</v>
      </c>
      <c r="I60" s="798">
        <v>2294845.3834299999</v>
      </c>
    </row>
    <row r="61" spans="1:9" ht="31.5" customHeight="1" thickTop="1" thickBot="1">
      <c r="A61" s="828" t="s">
        <v>761</v>
      </c>
      <c r="B61" s="792"/>
      <c r="C61" s="792"/>
      <c r="D61" s="792"/>
      <c r="E61" s="792"/>
      <c r="F61" s="792"/>
      <c r="G61" s="792"/>
      <c r="H61" s="792"/>
      <c r="I61" s="792"/>
    </row>
    <row r="62" spans="1:9" ht="30" customHeight="1" thickTop="1">
      <c r="A62" s="803" t="s">
        <v>762</v>
      </c>
      <c r="B62" s="804">
        <v>62870.588579999996</v>
      </c>
      <c r="C62" s="804">
        <v>80590.710560000007</v>
      </c>
      <c r="D62" s="804">
        <v>90654.960730000006</v>
      </c>
      <c r="E62" s="804">
        <v>102494.93459999999</v>
      </c>
      <c r="F62" s="804">
        <v>112902.21595999999</v>
      </c>
      <c r="G62" s="804">
        <v>64705.512020000002</v>
      </c>
      <c r="H62" s="804">
        <v>111377.8023</v>
      </c>
      <c r="I62" s="804">
        <v>62075.972470000001</v>
      </c>
    </row>
    <row r="63" spans="1:9" ht="21" customHeight="1">
      <c r="A63" s="808" t="s">
        <v>763</v>
      </c>
      <c r="B63" s="804">
        <v>-19675.03728</v>
      </c>
      <c r="C63" s="804">
        <v>-26932.675510000001</v>
      </c>
      <c r="D63" s="804">
        <v>-32502.58122</v>
      </c>
      <c r="E63" s="804">
        <v>-35662.804349999999</v>
      </c>
      <c r="F63" s="804">
        <v>-35351.749469999995</v>
      </c>
      <c r="G63" s="804">
        <v>-21441.874019999999</v>
      </c>
      <c r="H63" s="804">
        <v>-37127.260439999998</v>
      </c>
      <c r="I63" s="804">
        <v>-20567.703260000002</v>
      </c>
    </row>
    <row r="64" spans="1:9" ht="21.75" customHeight="1">
      <c r="A64" s="829" t="s">
        <v>764</v>
      </c>
      <c r="B64" s="804">
        <v>43195.551299999999</v>
      </c>
      <c r="C64" s="804">
        <v>53658.035049999999</v>
      </c>
      <c r="D64" s="804">
        <v>58152.379509999999</v>
      </c>
      <c r="E64" s="804">
        <v>66832.130250000002</v>
      </c>
      <c r="F64" s="804">
        <v>77550.466489999992</v>
      </c>
      <c r="G64" s="804">
        <v>43263.637999999999</v>
      </c>
      <c r="H64" s="804">
        <v>74250.541859999998</v>
      </c>
      <c r="I64" s="804">
        <v>41508.269209999999</v>
      </c>
    </row>
    <row r="65" spans="1:9">
      <c r="A65" s="803" t="s">
        <v>765</v>
      </c>
      <c r="B65" s="804">
        <v>2577.1976800000002</v>
      </c>
      <c r="C65" s="804">
        <v>3722.33104</v>
      </c>
      <c r="D65" s="804">
        <v>5487.1685700000007</v>
      </c>
      <c r="E65" s="804">
        <v>7783.9442800000006</v>
      </c>
      <c r="F65" s="804">
        <v>7855.2120100000002</v>
      </c>
      <c r="G65" s="804">
        <v>8270.43138</v>
      </c>
      <c r="H65" s="804">
        <v>19457.31523</v>
      </c>
      <c r="I65" s="804">
        <v>6943.6975400000001</v>
      </c>
    </row>
    <row r="66" spans="1:9">
      <c r="A66" s="808" t="s">
        <v>766</v>
      </c>
      <c r="B66" s="804">
        <v>-977.10307999999998</v>
      </c>
      <c r="C66" s="804">
        <v>-1668.8838799999999</v>
      </c>
      <c r="D66" s="804">
        <v>-1828.36303</v>
      </c>
      <c r="E66" s="804">
        <v>-4076.27288</v>
      </c>
      <c r="F66" s="804">
        <v>-5508.0469599999997</v>
      </c>
      <c r="G66" s="804">
        <v>-3620.2294500000003</v>
      </c>
      <c r="H66" s="804">
        <v>-6791.42065</v>
      </c>
      <c r="I66" s="804">
        <v>-4697.5959599999996</v>
      </c>
    </row>
    <row r="67" spans="1:9">
      <c r="A67" s="807" t="s">
        <v>767</v>
      </c>
      <c r="B67" s="804">
        <v>44795.645899999996</v>
      </c>
      <c r="C67" s="804">
        <v>55711.482210000002</v>
      </c>
      <c r="D67" s="804">
        <v>61811.18505</v>
      </c>
      <c r="E67" s="804">
        <v>70539.801650000009</v>
      </c>
      <c r="F67" s="804">
        <v>79897.631540000002</v>
      </c>
      <c r="G67" s="804">
        <v>47913.839930000002</v>
      </c>
      <c r="H67" s="804">
        <v>86916.43643999999</v>
      </c>
      <c r="I67" s="804">
        <v>43754.370790000001</v>
      </c>
    </row>
    <row r="68" spans="1:9">
      <c r="A68" s="803" t="s">
        <v>768</v>
      </c>
      <c r="B68" s="804">
        <v>2178.93507</v>
      </c>
      <c r="C68" s="804">
        <v>9421.7871799999994</v>
      </c>
      <c r="D68" s="804">
        <v>5039.2596700000004</v>
      </c>
      <c r="E68" s="804">
        <v>18600.295320000001</v>
      </c>
      <c r="F68" s="804">
        <v>20160.938329999997</v>
      </c>
      <c r="G68" s="804">
        <v>9731.3575500000006</v>
      </c>
      <c r="H68" s="804">
        <v>19463.320350000002</v>
      </c>
      <c r="I68" s="804">
        <v>7802.22858</v>
      </c>
    </row>
    <row r="69" spans="1:9">
      <c r="A69" s="803" t="s">
        <v>769</v>
      </c>
      <c r="B69" s="804">
        <v>-7525.7354299999997</v>
      </c>
      <c r="C69" s="804">
        <v>-20152.789980000001</v>
      </c>
      <c r="D69" s="804">
        <v>-12949.760330000001</v>
      </c>
      <c r="E69" s="804">
        <v>-29105.785620000002</v>
      </c>
      <c r="F69" s="804">
        <v>-43072.585610000002</v>
      </c>
      <c r="G69" s="804">
        <v>-20097.006109999998</v>
      </c>
      <c r="H69" s="804">
        <v>-34572.346700000002</v>
      </c>
      <c r="I69" s="804">
        <v>-25954.676520000001</v>
      </c>
    </row>
    <row r="70" spans="1:9">
      <c r="A70" s="829" t="s">
        <v>770</v>
      </c>
      <c r="B70" s="804">
        <v>39448.845540000002</v>
      </c>
      <c r="C70" s="804">
        <v>44980.47941</v>
      </c>
      <c r="D70" s="804">
        <v>53900.684390000002</v>
      </c>
      <c r="E70" s="804">
        <v>60034.311350000004</v>
      </c>
      <c r="F70" s="804">
        <v>56985.984259999997</v>
      </c>
      <c r="G70" s="804">
        <v>37548.19137</v>
      </c>
      <c r="H70" s="804">
        <v>71807.410090000005</v>
      </c>
      <c r="I70" s="804">
        <v>25601.922850000003</v>
      </c>
    </row>
    <row r="71" spans="1:9">
      <c r="A71" s="808" t="s">
        <v>771</v>
      </c>
      <c r="B71" s="804">
        <v>-33636.603409999996</v>
      </c>
      <c r="C71" s="804">
        <v>-41959.99381</v>
      </c>
      <c r="D71" s="804">
        <v>-51734.626109999997</v>
      </c>
      <c r="E71" s="804">
        <v>-56667.239520000003</v>
      </c>
      <c r="F71" s="804">
        <v>-63709.406000000003</v>
      </c>
      <c r="G71" s="804">
        <v>-36826.062239999999</v>
      </c>
      <c r="H71" s="804">
        <v>-66310.685420000009</v>
      </c>
      <c r="I71" s="804">
        <v>-36657.314270000003</v>
      </c>
    </row>
    <row r="72" spans="1:9">
      <c r="A72" s="807" t="s">
        <v>772</v>
      </c>
      <c r="B72" s="804">
        <v>5812.2421299999996</v>
      </c>
      <c r="C72" s="804">
        <v>3020.4856</v>
      </c>
      <c r="D72" s="804">
        <v>2166.0582799999997</v>
      </c>
      <c r="E72" s="804">
        <v>3367.0718299999999</v>
      </c>
      <c r="F72" s="804">
        <v>-6723.4217399999998</v>
      </c>
      <c r="G72" s="804">
        <v>722.12913000000003</v>
      </c>
      <c r="H72" s="804">
        <v>5496.7246699999996</v>
      </c>
      <c r="I72" s="804">
        <v>-11055.39142</v>
      </c>
    </row>
    <row r="73" spans="1:9">
      <c r="A73" s="807" t="s">
        <v>773</v>
      </c>
      <c r="B73" s="804">
        <v>8.9000000000000006E-4</v>
      </c>
      <c r="C73" s="804">
        <v>-1.9599999999999999E-3</v>
      </c>
      <c r="D73" s="804">
        <v>-5.8E-4</v>
      </c>
      <c r="E73" s="804">
        <v>-2.1160000000000002E-2</v>
      </c>
      <c r="F73" s="804">
        <v>-5.9100000000000003E-3</v>
      </c>
      <c r="G73" s="804">
        <v>-1.1E-4</v>
      </c>
      <c r="H73" s="804">
        <v>2.9999999999999997E-4</v>
      </c>
      <c r="I73" s="804">
        <v>7.7999999999999999E-4</v>
      </c>
    </row>
    <row r="74" spans="1:9">
      <c r="A74" s="808" t="s">
        <v>774</v>
      </c>
      <c r="B74" s="804">
        <v>8.9000000000000006E-4</v>
      </c>
      <c r="C74" s="804">
        <v>-1.9599999999999999E-3</v>
      </c>
      <c r="D74" s="804">
        <v>-5.8E-4</v>
      </c>
      <c r="E74" s="804">
        <v>-2.1160000000000002E-2</v>
      </c>
      <c r="F74" s="804">
        <v>-5.9100000000000003E-3</v>
      </c>
      <c r="G74" s="804">
        <v>-1.1E-4</v>
      </c>
      <c r="H74" s="804">
        <v>2.9999999999999997E-4</v>
      </c>
      <c r="I74" s="804">
        <v>7.7999999999999999E-4</v>
      </c>
    </row>
    <row r="75" spans="1:9">
      <c r="A75" s="808" t="s">
        <v>775</v>
      </c>
      <c r="B75" s="804">
        <v>0</v>
      </c>
      <c r="C75" s="804">
        <v>0</v>
      </c>
      <c r="D75" s="804">
        <v>0</v>
      </c>
      <c r="E75" s="804">
        <v>0</v>
      </c>
      <c r="F75" s="804">
        <v>0</v>
      </c>
      <c r="G75" s="804">
        <v>0</v>
      </c>
      <c r="H75" s="804">
        <v>0</v>
      </c>
      <c r="I75" s="804">
        <v>0</v>
      </c>
    </row>
    <row r="76" spans="1:9">
      <c r="A76" s="829" t="s">
        <v>776</v>
      </c>
      <c r="B76" s="804">
        <v>-0.10127</v>
      </c>
      <c r="C76" s="804">
        <v>-0.17263999999999999</v>
      </c>
      <c r="D76" s="804">
        <v>-0.13641</v>
      </c>
      <c r="E76" s="804">
        <v>-0.25264999999999999</v>
      </c>
      <c r="F76" s="804">
        <v>-3.39418</v>
      </c>
      <c r="G76" s="804">
        <v>-0.11273000000000001</v>
      </c>
      <c r="H76" s="804">
        <v>-0.17911000000000002</v>
      </c>
      <c r="I76" s="804">
        <v>-5.8090000000000003E-2</v>
      </c>
    </row>
    <row r="77" spans="1:9">
      <c r="A77" s="829" t="s">
        <v>777</v>
      </c>
      <c r="B77" s="804">
        <v>1.093E-2</v>
      </c>
      <c r="C77" s="804">
        <v>6.9800000000000001E-3</v>
      </c>
      <c r="D77" s="804">
        <v>1.0230000000000001E-2</v>
      </c>
      <c r="E77" s="804">
        <v>-5.3699999999999998E-3</v>
      </c>
      <c r="F77" s="804">
        <v>-3.2856900000000002</v>
      </c>
      <c r="G77" s="804">
        <v>5.2999999999999998E-4</v>
      </c>
      <c r="H77" s="804">
        <v>-3.9900000000000005E-3</v>
      </c>
      <c r="I77" s="804">
        <v>-2.6670000000000003E-2</v>
      </c>
    </row>
    <row r="78" spans="1:9">
      <c r="A78" s="808" t="s">
        <v>778</v>
      </c>
      <c r="B78" s="804">
        <v>-0.11220000000000001</v>
      </c>
      <c r="C78" s="804">
        <v>-0.17962</v>
      </c>
      <c r="D78" s="804">
        <v>-0.14663999999999999</v>
      </c>
      <c r="E78" s="804">
        <v>-0.24728</v>
      </c>
      <c r="F78" s="804">
        <v>-0.10848999999999999</v>
      </c>
      <c r="G78" s="804">
        <v>-0.11326</v>
      </c>
      <c r="H78" s="804">
        <v>-0.17512</v>
      </c>
      <c r="I78" s="804">
        <v>-3.1420000000000003E-2</v>
      </c>
    </row>
    <row r="79" spans="1:9">
      <c r="A79" s="829" t="s">
        <v>779</v>
      </c>
      <c r="B79" s="804">
        <v>5812.1417499999998</v>
      </c>
      <c r="C79" s="804">
        <v>3020.3110000000001</v>
      </c>
      <c r="D79" s="804">
        <v>2165.9212900000002</v>
      </c>
      <c r="E79" s="804">
        <v>3366.7980200000002</v>
      </c>
      <c r="F79" s="804">
        <v>-6726.8218299999999</v>
      </c>
      <c r="G79" s="804">
        <v>722.01629000000003</v>
      </c>
      <c r="H79" s="804">
        <v>5496.5458600000002</v>
      </c>
      <c r="I79" s="804">
        <v>-11055.44873</v>
      </c>
    </row>
    <row r="80" spans="1:9">
      <c r="A80" s="803" t="s">
        <v>780</v>
      </c>
      <c r="B80" s="804">
        <v>1.52</v>
      </c>
      <c r="C80" s="804">
        <v>3.0449999999999999</v>
      </c>
      <c r="D80" s="804">
        <v>0.13</v>
      </c>
      <c r="E80" s="804">
        <v>0</v>
      </c>
      <c r="F80" s="804">
        <v>0</v>
      </c>
      <c r="G80" s="804">
        <v>0</v>
      </c>
      <c r="H80" s="804">
        <v>0</v>
      </c>
      <c r="I80" s="804">
        <v>0</v>
      </c>
    </row>
    <row r="81" spans="1:9">
      <c r="A81" s="807" t="s">
        <v>781</v>
      </c>
      <c r="B81" s="804">
        <v>5813.6617500000002</v>
      </c>
      <c r="C81" s="804">
        <v>3023.3560000000002</v>
      </c>
      <c r="D81" s="804">
        <v>2166.0512899999999</v>
      </c>
      <c r="E81" s="804">
        <v>3366.7980200000002</v>
      </c>
      <c r="F81" s="804">
        <v>-6726.8218299999999</v>
      </c>
      <c r="G81" s="804">
        <v>722.01629000000003</v>
      </c>
      <c r="H81" s="804">
        <v>5496.5458600000002</v>
      </c>
      <c r="I81" s="804">
        <v>-11055.44873</v>
      </c>
    </row>
    <row r="82" spans="1:9">
      <c r="A82" s="803" t="s">
        <v>782</v>
      </c>
      <c r="B82" s="804">
        <v>141.42523</v>
      </c>
      <c r="C82" s="804">
        <v>-437.83922999999999</v>
      </c>
      <c r="D82" s="804">
        <v>-22.521519999999999</v>
      </c>
      <c r="E82" s="804">
        <v>128.76308</v>
      </c>
      <c r="F82" s="804">
        <v>6.6393999999999993</v>
      </c>
      <c r="G82" s="804">
        <v>-437.57972999999998</v>
      </c>
      <c r="H82" s="804">
        <v>-372.70565999999997</v>
      </c>
      <c r="I82" s="804">
        <v>23.376439999999999</v>
      </c>
    </row>
    <row r="83" spans="1:9" ht="21" customHeight="1">
      <c r="A83" s="829" t="s">
        <v>783</v>
      </c>
      <c r="B83" s="804">
        <v>5955.08698</v>
      </c>
      <c r="C83" s="804">
        <v>2585.5167700000002</v>
      </c>
      <c r="D83" s="804">
        <v>2143.5297700000001</v>
      </c>
      <c r="E83" s="804">
        <v>3495.5610999999999</v>
      </c>
      <c r="F83" s="804">
        <v>-6720.1824299999998</v>
      </c>
      <c r="G83" s="804">
        <v>284.43655999999999</v>
      </c>
      <c r="H83" s="804">
        <v>5123.8402000000006</v>
      </c>
      <c r="I83" s="804">
        <v>-11032.072289999998</v>
      </c>
    </row>
    <row r="84" spans="1:9" ht="21" customHeight="1">
      <c r="A84" s="803" t="s">
        <v>784</v>
      </c>
      <c r="B84" s="804">
        <v>0</v>
      </c>
      <c r="C84" s="804">
        <v>0</v>
      </c>
      <c r="D84" s="804">
        <v>0</v>
      </c>
      <c r="E84" s="804">
        <v>0</v>
      </c>
      <c r="F84" s="804">
        <v>0</v>
      </c>
      <c r="G84" s="804">
        <v>0</v>
      </c>
      <c r="H84" s="804">
        <v>0</v>
      </c>
      <c r="I84" s="804">
        <v>0</v>
      </c>
    </row>
    <row r="85" spans="1:9" ht="21" customHeight="1">
      <c r="A85" s="829" t="s">
        <v>785</v>
      </c>
      <c r="B85" s="804">
        <v>5955.08698</v>
      </c>
      <c r="C85" s="804">
        <v>2585.5167700000002</v>
      </c>
      <c r="D85" s="804">
        <v>2143.5297700000001</v>
      </c>
      <c r="E85" s="804">
        <v>3495.5610999999999</v>
      </c>
      <c r="F85" s="804">
        <v>-6720.1824299999998</v>
      </c>
      <c r="G85" s="804">
        <v>284.43655999999999</v>
      </c>
      <c r="H85" s="804">
        <v>5123.8402000000006</v>
      </c>
      <c r="I85" s="804">
        <v>-11032.072289999998</v>
      </c>
    </row>
    <row r="86" spans="1:9" ht="18" customHeight="1" thickBot="1">
      <c r="A86" s="803" t="s">
        <v>786</v>
      </c>
      <c r="B86" s="804">
        <v>0</v>
      </c>
      <c r="C86" s="804">
        <v>0</v>
      </c>
      <c r="D86" s="804">
        <v>0</v>
      </c>
      <c r="E86" s="804">
        <v>0</v>
      </c>
      <c r="F86" s="804">
        <v>0</v>
      </c>
      <c r="G86" s="804">
        <v>0</v>
      </c>
      <c r="H86" s="804">
        <v>0</v>
      </c>
      <c r="I86" s="804">
        <v>0</v>
      </c>
    </row>
    <row r="87" spans="1:9" ht="24" customHeight="1" thickTop="1" thickBot="1">
      <c r="A87" s="791" t="s">
        <v>787</v>
      </c>
      <c r="B87" s="792">
        <v>5955.08698</v>
      </c>
      <c r="C87" s="792">
        <v>2585.5167700000002</v>
      </c>
      <c r="D87" s="792">
        <v>2143.5297700000001</v>
      </c>
      <c r="E87" s="792">
        <v>3495.5610999999999</v>
      </c>
      <c r="F87" s="792">
        <v>-6720.1824299999998</v>
      </c>
      <c r="G87" s="792">
        <v>284.43655999999999</v>
      </c>
      <c r="H87" s="792">
        <v>5123.8402000000006</v>
      </c>
      <c r="I87" s="792">
        <v>-11032.072289999998</v>
      </c>
    </row>
    <row r="88" spans="1:9" ht="15" customHeight="1" thickTop="1" thickBot="1">
      <c r="A88" s="830"/>
      <c r="B88" s="811"/>
      <c r="C88" s="811"/>
      <c r="D88" s="811"/>
      <c r="E88" s="811"/>
      <c r="F88" s="811"/>
      <c r="G88" s="811"/>
      <c r="H88" s="811"/>
      <c r="I88" s="811"/>
    </row>
    <row r="89" spans="1:9" ht="28.5" customHeight="1" thickTop="1">
      <c r="A89" s="831"/>
      <c r="B89" s="813"/>
      <c r="C89" s="813"/>
      <c r="D89" s="813"/>
      <c r="E89" s="813"/>
      <c r="F89" s="813"/>
      <c r="G89" s="813"/>
      <c r="H89" s="813"/>
    </row>
    <row r="90" spans="1:9">
      <c r="A90" s="831"/>
      <c r="B90" s="813"/>
      <c r="C90" s="813"/>
      <c r="D90" s="813"/>
      <c r="E90" s="813"/>
      <c r="F90" s="813"/>
      <c r="G90" s="813"/>
      <c r="H90" s="813"/>
    </row>
    <row r="91" spans="1:9" ht="19.5">
      <c r="A91" s="832"/>
      <c r="B91" s="813"/>
      <c r="C91" s="813"/>
      <c r="D91" s="813"/>
      <c r="E91" s="813"/>
      <c r="F91" s="813"/>
      <c r="G91" s="813"/>
      <c r="H91" s="813"/>
    </row>
    <row r="92" spans="1:9" ht="19.5">
      <c r="A92" s="832"/>
      <c r="B92" s="813"/>
      <c r="C92" s="813"/>
      <c r="D92" s="813"/>
      <c r="E92" s="813"/>
      <c r="F92" s="813"/>
      <c r="G92" s="813"/>
      <c r="H92" s="813"/>
    </row>
    <row r="93" spans="1:9" ht="19.5">
      <c r="A93" s="832"/>
      <c r="B93" s="813"/>
      <c r="C93" s="813"/>
      <c r="D93" s="813"/>
      <c r="E93" s="813"/>
      <c r="F93" s="813"/>
      <c r="G93" s="813"/>
      <c r="H93" s="813"/>
    </row>
    <row r="94" spans="1:9" ht="19.5">
      <c r="A94" s="833"/>
      <c r="B94" s="813"/>
      <c r="C94" s="813"/>
      <c r="D94" s="813"/>
      <c r="E94" s="813"/>
      <c r="F94" s="813"/>
      <c r="G94" s="813"/>
      <c r="H94" s="813"/>
    </row>
    <row r="95" spans="1:9" ht="19.5">
      <c r="A95" s="833"/>
      <c r="B95" s="813"/>
      <c r="C95" s="813"/>
      <c r="D95" s="813"/>
      <c r="E95" s="813"/>
      <c r="F95" s="813"/>
      <c r="G95" s="813"/>
      <c r="H95" s="813"/>
    </row>
    <row r="96" spans="1:9" ht="19.5">
      <c r="A96" s="833"/>
      <c r="B96" s="813"/>
      <c r="C96" s="813"/>
      <c r="D96" s="813"/>
      <c r="E96" s="813"/>
      <c r="F96" s="813"/>
      <c r="G96" s="813"/>
      <c r="H96" s="813"/>
    </row>
    <row r="97" spans="1:8" ht="19.5">
      <c r="A97" s="832"/>
      <c r="B97" s="813"/>
      <c r="C97" s="813"/>
      <c r="D97" s="813"/>
      <c r="E97" s="813"/>
      <c r="F97" s="813"/>
      <c r="G97" s="813"/>
      <c r="H97" s="813"/>
    </row>
    <row r="98" spans="1:8" ht="19.5">
      <c r="A98" s="832"/>
      <c r="B98" s="813"/>
      <c r="C98" s="813"/>
      <c r="D98" s="813"/>
      <c r="E98" s="813"/>
      <c r="F98" s="813"/>
      <c r="G98" s="813"/>
      <c r="H98" s="813"/>
    </row>
    <row r="99" spans="1:8" ht="19.5">
      <c r="A99" s="832"/>
      <c r="B99" s="813"/>
      <c r="C99" s="813"/>
      <c r="D99" s="813"/>
      <c r="E99" s="813"/>
      <c r="F99" s="813"/>
      <c r="G99" s="813"/>
      <c r="H99" s="813"/>
    </row>
    <row r="100" spans="1:8" ht="19.5">
      <c r="A100" s="832"/>
      <c r="B100" s="813"/>
      <c r="C100" s="813"/>
      <c r="D100" s="813"/>
      <c r="E100" s="813"/>
      <c r="F100" s="813"/>
      <c r="G100" s="813"/>
      <c r="H100" s="813"/>
    </row>
    <row r="101" spans="1:8" ht="19.5">
      <c r="A101" s="832"/>
      <c r="B101" s="813"/>
      <c r="C101" s="813"/>
      <c r="D101" s="813"/>
      <c r="E101" s="813"/>
      <c r="F101" s="813"/>
      <c r="G101" s="813"/>
      <c r="H101" s="813"/>
    </row>
    <row r="102" spans="1:8" ht="19.5">
      <c r="A102" s="817"/>
      <c r="B102" s="813"/>
      <c r="C102" s="813"/>
      <c r="D102" s="813"/>
      <c r="E102" s="813"/>
      <c r="F102" s="813"/>
      <c r="G102" s="813"/>
      <c r="H102" s="813"/>
    </row>
    <row r="103" spans="1:8">
      <c r="A103" s="819"/>
      <c r="B103" s="813"/>
      <c r="C103" s="813"/>
      <c r="D103" s="813"/>
      <c r="E103" s="813"/>
      <c r="F103" s="813"/>
      <c r="G103" s="813"/>
      <c r="H103" s="813"/>
    </row>
    <row r="104" spans="1:8">
      <c r="A104" s="819"/>
      <c r="B104" s="813"/>
      <c r="C104" s="813"/>
      <c r="D104" s="813"/>
      <c r="E104" s="813"/>
      <c r="F104" s="813"/>
      <c r="G104" s="813"/>
      <c r="H104" s="813"/>
    </row>
    <row r="105" spans="1:8">
      <c r="A105" s="819"/>
      <c r="B105" s="813"/>
      <c r="C105" s="813"/>
      <c r="D105" s="813"/>
      <c r="E105" s="813"/>
      <c r="F105" s="813"/>
      <c r="G105" s="813"/>
      <c r="H105" s="813"/>
    </row>
    <row r="106" spans="1:8">
      <c r="A106" s="819"/>
      <c r="B106" s="813"/>
      <c r="C106" s="813"/>
      <c r="D106" s="813"/>
      <c r="E106" s="813"/>
      <c r="F106" s="813"/>
      <c r="G106" s="813"/>
      <c r="H106" s="813"/>
    </row>
    <row r="107" spans="1:8">
      <c r="A107" s="819"/>
      <c r="B107" s="813"/>
      <c r="C107" s="813"/>
      <c r="D107" s="813"/>
      <c r="E107" s="813"/>
      <c r="F107" s="813"/>
      <c r="G107" s="813"/>
      <c r="H107" s="813"/>
    </row>
    <row r="108" spans="1:8">
      <c r="A108" s="819"/>
      <c r="B108" s="813"/>
      <c r="C108" s="813"/>
      <c r="D108" s="813"/>
      <c r="E108" s="813"/>
      <c r="F108" s="813"/>
      <c r="G108" s="813"/>
      <c r="H108" s="813"/>
    </row>
    <row r="109" spans="1:8">
      <c r="A109" s="819"/>
      <c r="B109" s="813"/>
      <c r="C109" s="813"/>
      <c r="D109" s="813"/>
      <c r="E109" s="813"/>
      <c r="F109" s="813"/>
      <c r="G109" s="813"/>
      <c r="H109" s="813"/>
    </row>
    <row r="110" spans="1:8">
      <c r="A110" s="819"/>
      <c r="B110" s="813"/>
      <c r="C110" s="813"/>
      <c r="D110" s="813"/>
      <c r="E110" s="813"/>
      <c r="F110" s="813"/>
      <c r="G110" s="813"/>
      <c r="H110" s="813"/>
    </row>
    <row r="111" spans="1:8" ht="19.5">
      <c r="A111" s="832"/>
      <c r="B111" s="813"/>
      <c r="C111" s="813"/>
      <c r="D111" s="813"/>
      <c r="E111" s="813"/>
      <c r="F111" s="813"/>
      <c r="G111" s="813"/>
      <c r="H111" s="813"/>
    </row>
    <row r="112" spans="1:8" ht="19.5">
      <c r="A112" s="832"/>
      <c r="B112" s="813"/>
      <c r="C112" s="813"/>
      <c r="D112" s="813"/>
      <c r="E112" s="813"/>
      <c r="F112" s="813"/>
      <c r="G112" s="813"/>
      <c r="H112" s="813"/>
    </row>
    <row r="113" spans="1:8" ht="19.5">
      <c r="A113" s="833"/>
      <c r="B113" s="813"/>
      <c r="C113" s="813"/>
      <c r="D113" s="813"/>
      <c r="E113" s="813"/>
      <c r="F113" s="813"/>
      <c r="G113" s="813"/>
      <c r="H113" s="813"/>
    </row>
    <row r="114" spans="1:8" ht="19.5">
      <c r="A114" s="833"/>
      <c r="B114" s="813"/>
      <c r="C114" s="813"/>
      <c r="D114" s="813"/>
      <c r="E114" s="813"/>
      <c r="F114" s="813"/>
      <c r="G114" s="813"/>
      <c r="H114" s="813"/>
    </row>
    <row r="115" spans="1:8" ht="19.5">
      <c r="A115" s="833"/>
      <c r="B115" s="813"/>
      <c r="C115" s="813"/>
      <c r="D115" s="813"/>
      <c r="E115" s="813"/>
      <c r="F115" s="813"/>
      <c r="G115" s="813"/>
      <c r="H115" s="813"/>
    </row>
    <row r="116" spans="1:8" ht="19.5">
      <c r="A116" s="832"/>
      <c r="B116" s="813"/>
      <c r="C116" s="813"/>
      <c r="D116" s="813"/>
      <c r="E116" s="813"/>
      <c r="F116" s="813"/>
      <c r="G116" s="813"/>
      <c r="H116" s="813"/>
    </row>
    <row r="117" spans="1:8" ht="19.5">
      <c r="A117" s="832"/>
      <c r="B117" s="813"/>
      <c r="C117" s="813"/>
      <c r="D117" s="813"/>
      <c r="E117" s="813"/>
      <c r="F117" s="813"/>
      <c r="G117" s="813"/>
      <c r="H117" s="813"/>
    </row>
    <row r="118" spans="1:8" ht="19.5">
      <c r="A118" s="832"/>
      <c r="B118" s="813"/>
      <c r="C118" s="813"/>
      <c r="D118" s="813"/>
      <c r="E118" s="813"/>
      <c r="F118" s="813"/>
      <c r="G118" s="813"/>
      <c r="H118" s="813"/>
    </row>
    <row r="119" spans="1:8" ht="19.5">
      <c r="A119" s="832"/>
      <c r="B119" s="813"/>
      <c r="C119" s="813"/>
      <c r="D119" s="813"/>
      <c r="E119" s="813"/>
      <c r="F119" s="813"/>
      <c r="G119" s="813"/>
      <c r="H119" s="813"/>
    </row>
    <row r="120" spans="1:8" ht="19.5">
      <c r="A120" s="832"/>
      <c r="B120" s="813"/>
      <c r="C120" s="813"/>
      <c r="D120" s="813"/>
      <c r="E120" s="813"/>
      <c r="F120" s="813"/>
      <c r="G120" s="813"/>
      <c r="H120" s="813"/>
    </row>
    <row r="121" spans="1:8" ht="19.5">
      <c r="A121" s="832"/>
      <c r="B121" s="813"/>
      <c r="C121" s="813"/>
      <c r="D121" s="813"/>
      <c r="E121" s="813"/>
      <c r="F121" s="813"/>
      <c r="G121" s="813"/>
      <c r="H121" s="813"/>
    </row>
    <row r="122" spans="1:8" ht="19.5">
      <c r="A122" s="832"/>
      <c r="B122" s="813"/>
      <c r="C122" s="813"/>
      <c r="D122" s="813"/>
      <c r="E122" s="813"/>
      <c r="F122" s="813"/>
      <c r="G122" s="813"/>
      <c r="H122" s="813"/>
    </row>
    <row r="123" spans="1:8" ht="19.5">
      <c r="A123" s="833"/>
      <c r="B123" s="813"/>
      <c r="C123" s="813"/>
      <c r="D123" s="813"/>
      <c r="E123" s="813"/>
      <c r="F123" s="813"/>
      <c r="G123" s="813"/>
      <c r="H123" s="813"/>
    </row>
    <row r="124" spans="1:8" ht="19.5">
      <c r="A124" s="832"/>
      <c r="B124" s="813"/>
      <c r="C124" s="813"/>
      <c r="D124" s="813"/>
      <c r="E124" s="813"/>
      <c r="F124" s="813"/>
      <c r="G124" s="813"/>
      <c r="H124" s="813"/>
    </row>
    <row r="125" spans="1:8" ht="19.5">
      <c r="A125" s="832"/>
      <c r="B125" s="813"/>
      <c r="C125" s="813"/>
      <c r="D125" s="813"/>
      <c r="E125" s="813"/>
      <c r="F125" s="813"/>
      <c r="G125" s="813"/>
      <c r="H125" s="813"/>
    </row>
    <row r="126" spans="1:8" ht="19.5">
      <c r="A126" s="832"/>
      <c r="B126" s="813"/>
      <c r="C126" s="813"/>
      <c r="D126" s="813"/>
      <c r="E126" s="813"/>
      <c r="F126" s="813"/>
      <c r="G126" s="813"/>
      <c r="H126" s="813"/>
    </row>
    <row r="127" spans="1:8" ht="19.5">
      <c r="A127" s="832"/>
      <c r="B127" s="813"/>
      <c r="C127" s="813"/>
      <c r="D127" s="813"/>
      <c r="E127" s="813"/>
      <c r="F127" s="813"/>
      <c r="G127" s="813"/>
      <c r="H127" s="813"/>
    </row>
    <row r="128" spans="1:8" ht="19.5">
      <c r="A128" s="832"/>
      <c r="B128" s="813"/>
      <c r="C128" s="813"/>
      <c r="D128" s="813"/>
      <c r="E128" s="813"/>
      <c r="F128" s="813"/>
      <c r="G128" s="813"/>
      <c r="H128" s="813"/>
    </row>
    <row r="129" spans="1:8" ht="19.5">
      <c r="A129" s="833"/>
      <c r="B129" s="813"/>
      <c r="C129" s="813"/>
      <c r="D129" s="813"/>
      <c r="E129" s="813"/>
      <c r="F129" s="813"/>
      <c r="G129" s="813"/>
      <c r="H129" s="813"/>
    </row>
    <row r="130" spans="1:8" ht="19.5">
      <c r="A130" s="832"/>
      <c r="B130" s="813"/>
      <c r="C130" s="813"/>
      <c r="D130" s="813"/>
      <c r="E130" s="813"/>
      <c r="F130" s="813"/>
      <c r="G130" s="813"/>
      <c r="H130" s="813"/>
    </row>
    <row r="131" spans="1:8" ht="19.5">
      <c r="A131" s="832"/>
      <c r="B131" s="813"/>
      <c r="C131" s="813"/>
      <c r="D131" s="813"/>
      <c r="E131" s="813"/>
      <c r="F131" s="813"/>
      <c r="G131" s="813"/>
      <c r="H131" s="813"/>
    </row>
    <row r="132" spans="1:8" ht="19.5">
      <c r="A132" s="832"/>
      <c r="B132" s="813"/>
      <c r="C132" s="813"/>
      <c r="D132" s="813"/>
      <c r="E132" s="813"/>
      <c r="F132" s="813"/>
      <c r="G132" s="813"/>
      <c r="H132" s="813"/>
    </row>
    <row r="133" spans="1:8" ht="19.5">
      <c r="A133" s="833"/>
      <c r="B133" s="813"/>
      <c r="C133" s="813"/>
      <c r="D133" s="813"/>
      <c r="E133" s="813"/>
      <c r="F133" s="813"/>
      <c r="G133" s="813"/>
      <c r="H133" s="813"/>
    </row>
    <row r="134" spans="1:8" ht="19.5">
      <c r="A134" s="832"/>
      <c r="B134" s="813"/>
      <c r="C134" s="813"/>
      <c r="D134" s="813"/>
      <c r="E134" s="813"/>
      <c r="F134" s="813"/>
      <c r="G134" s="813"/>
      <c r="H134" s="813"/>
    </row>
    <row r="135" spans="1:8" ht="19.5">
      <c r="A135" s="832"/>
      <c r="B135" s="813"/>
      <c r="C135" s="813"/>
      <c r="D135" s="813"/>
      <c r="E135" s="813"/>
      <c r="F135" s="813"/>
      <c r="G135" s="813"/>
      <c r="H135" s="813"/>
    </row>
    <row r="136" spans="1:8" ht="19.5">
      <c r="A136" s="832"/>
      <c r="B136" s="813"/>
      <c r="C136" s="813"/>
      <c r="D136" s="813"/>
      <c r="E136" s="813"/>
      <c r="F136" s="813"/>
      <c r="G136" s="813"/>
      <c r="H136" s="813"/>
    </row>
    <row r="137" spans="1:8" ht="19.5">
      <c r="A137" s="832"/>
      <c r="B137" s="813"/>
      <c r="C137" s="813"/>
      <c r="D137" s="813"/>
      <c r="E137" s="813"/>
      <c r="F137" s="813"/>
      <c r="G137" s="813"/>
      <c r="H137" s="813"/>
    </row>
    <row r="138" spans="1:8" ht="19.5">
      <c r="A138" s="833"/>
      <c r="B138" s="813"/>
      <c r="C138" s="813"/>
      <c r="D138" s="813"/>
      <c r="E138" s="813"/>
      <c r="F138" s="813"/>
      <c r="G138" s="813"/>
      <c r="H138" s="813"/>
    </row>
    <row r="139" spans="1:8" ht="19.5">
      <c r="A139" s="832"/>
      <c r="B139" s="813"/>
      <c r="C139" s="813"/>
      <c r="D139" s="813"/>
      <c r="E139" s="813"/>
      <c r="F139" s="813"/>
      <c r="G139" s="813"/>
      <c r="H139" s="813"/>
    </row>
    <row r="140" spans="1:8" ht="19.5">
      <c r="A140" s="832"/>
      <c r="B140" s="813"/>
      <c r="C140" s="813"/>
      <c r="D140" s="813"/>
      <c r="E140" s="813"/>
      <c r="F140" s="813"/>
      <c r="G140" s="813"/>
      <c r="H140" s="813"/>
    </row>
    <row r="141" spans="1:8" ht="19.5">
      <c r="A141" s="832"/>
      <c r="B141" s="813"/>
      <c r="C141" s="813"/>
      <c r="D141" s="813"/>
      <c r="E141" s="813"/>
      <c r="F141" s="813"/>
      <c r="G141" s="813"/>
      <c r="H141" s="813"/>
    </row>
    <row r="142" spans="1:8" ht="19.5">
      <c r="A142" s="832"/>
      <c r="B142" s="813"/>
      <c r="C142" s="813"/>
      <c r="D142" s="813"/>
      <c r="E142" s="813"/>
      <c r="F142" s="813"/>
      <c r="G142" s="813"/>
      <c r="H142" s="813"/>
    </row>
    <row r="143" spans="1:8" ht="19.5">
      <c r="A143" s="833"/>
      <c r="B143" s="813"/>
      <c r="C143" s="813"/>
      <c r="D143" s="813"/>
      <c r="E143" s="813"/>
      <c r="F143" s="813"/>
      <c r="G143" s="813"/>
      <c r="H143" s="813"/>
    </row>
    <row r="144" spans="1:8" ht="19.5">
      <c r="A144" s="833"/>
      <c r="B144" s="813"/>
      <c r="C144" s="813"/>
      <c r="D144" s="813"/>
      <c r="E144" s="813"/>
      <c r="F144" s="813"/>
      <c r="G144" s="813"/>
      <c r="H144" s="813"/>
    </row>
    <row r="145" spans="1:8" ht="19.5">
      <c r="A145" s="833"/>
      <c r="B145" s="813"/>
      <c r="C145" s="813"/>
      <c r="D145" s="813"/>
      <c r="E145" s="813"/>
      <c r="F145" s="813"/>
      <c r="G145" s="813"/>
      <c r="H145" s="813"/>
    </row>
    <row r="146" spans="1:8" ht="19.5">
      <c r="A146" s="832"/>
      <c r="B146" s="813"/>
      <c r="C146" s="813"/>
      <c r="D146" s="813"/>
      <c r="E146" s="813"/>
      <c r="F146" s="813"/>
      <c r="G146" s="813"/>
      <c r="H146" s="813"/>
    </row>
    <row r="147" spans="1:8" ht="19.5">
      <c r="A147" s="832"/>
      <c r="B147" s="813"/>
      <c r="C147" s="813"/>
      <c r="D147" s="813"/>
      <c r="E147" s="813"/>
      <c r="F147" s="813"/>
      <c r="G147" s="813"/>
      <c r="H147" s="813"/>
    </row>
    <row r="148" spans="1:8" ht="19.5">
      <c r="A148" s="822"/>
      <c r="B148" s="813"/>
      <c r="C148" s="813"/>
      <c r="D148" s="813"/>
      <c r="E148" s="813"/>
      <c r="F148" s="813"/>
      <c r="G148" s="813"/>
      <c r="H148" s="813"/>
    </row>
    <row r="149" spans="1:8" ht="19.5">
      <c r="A149" s="833"/>
      <c r="B149" s="813"/>
      <c r="C149" s="813"/>
      <c r="D149" s="813"/>
      <c r="E149" s="813"/>
      <c r="F149" s="813"/>
      <c r="G149" s="813"/>
      <c r="H149" s="813"/>
    </row>
    <row r="150" spans="1:8" ht="19.5">
      <c r="A150" s="832"/>
      <c r="B150" s="813"/>
      <c r="C150" s="813"/>
      <c r="D150" s="813"/>
      <c r="E150" s="813"/>
      <c r="F150" s="813"/>
      <c r="G150" s="813"/>
      <c r="H150" s="813"/>
    </row>
    <row r="151" spans="1:8" ht="19.5">
      <c r="A151" s="832"/>
      <c r="B151" s="813"/>
      <c r="C151" s="813"/>
      <c r="D151" s="813"/>
      <c r="E151" s="813"/>
      <c r="F151" s="813"/>
      <c r="G151" s="813"/>
      <c r="H151" s="813"/>
    </row>
    <row r="152" spans="1:8" ht="19.5">
      <c r="A152" s="832"/>
      <c r="B152" s="813"/>
      <c r="C152" s="813"/>
      <c r="D152" s="813"/>
      <c r="E152" s="813"/>
      <c r="F152" s="813"/>
      <c r="G152" s="813"/>
      <c r="H152" s="813"/>
    </row>
    <row r="153" spans="1:8" ht="19.5">
      <c r="A153" s="833"/>
      <c r="B153" s="813"/>
      <c r="C153" s="813"/>
      <c r="D153" s="813"/>
      <c r="E153" s="813"/>
      <c r="F153" s="813"/>
      <c r="G153" s="813"/>
      <c r="H153" s="813"/>
    </row>
    <row r="154" spans="1:8" ht="19.5">
      <c r="A154" s="832"/>
      <c r="B154" s="813"/>
      <c r="C154" s="813"/>
      <c r="D154" s="813"/>
      <c r="E154" s="813"/>
      <c r="F154" s="813"/>
      <c r="G154" s="813"/>
      <c r="H154" s="813"/>
    </row>
    <row r="155" spans="1:8" ht="19.5">
      <c r="A155" s="832"/>
      <c r="B155" s="813"/>
      <c r="C155" s="813"/>
      <c r="D155" s="813"/>
      <c r="E155" s="813"/>
      <c r="F155" s="813"/>
      <c r="G155" s="813"/>
      <c r="H155" s="813"/>
    </row>
    <row r="156" spans="1:8" ht="19.5">
      <c r="A156" s="832"/>
      <c r="B156" s="813"/>
      <c r="C156" s="813"/>
      <c r="D156" s="813"/>
      <c r="E156" s="813"/>
      <c r="F156" s="813"/>
      <c r="G156" s="813"/>
      <c r="H156" s="813"/>
    </row>
    <row r="157" spans="1:8" ht="19.5">
      <c r="A157" s="833"/>
      <c r="B157" s="813"/>
      <c r="C157" s="813"/>
      <c r="D157" s="813"/>
      <c r="E157" s="813"/>
      <c r="F157" s="813"/>
      <c r="G157" s="813"/>
      <c r="H157" s="813"/>
    </row>
    <row r="158" spans="1:8" ht="19.5">
      <c r="A158" s="832"/>
      <c r="B158" s="813"/>
      <c r="C158" s="813"/>
      <c r="D158" s="813"/>
      <c r="E158" s="813"/>
      <c r="F158" s="813"/>
      <c r="G158" s="813"/>
      <c r="H158" s="813"/>
    </row>
    <row r="159" spans="1:8" ht="19.5">
      <c r="A159" s="832"/>
      <c r="B159" s="813"/>
      <c r="C159" s="813"/>
      <c r="D159" s="813"/>
      <c r="E159" s="813"/>
      <c r="F159" s="813"/>
      <c r="G159" s="813"/>
      <c r="H159" s="813"/>
    </row>
    <row r="160" spans="1:8" ht="19.5">
      <c r="A160" s="832"/>
      <c r="B160" s="813"/>
      <c r="C160" s="813"/>
      <c r="D160" s="813"/>
      <c r="E160" s="813"/>
      <c r="F160" s="813"/>
      <c r="G160" s="813"/>
      <c r="H160" s="813"/>
    </row>
    <row r="161" spans="1:8" ht="19.5">
      <c r="A161" s="833"/>
      <c r="B161" s="813"/>
      <c r="C161" s="813"/>
      <c r="D161" s="813"/>
      <c r="E161" s="813"/>
      <c r="F161" s="813"/>
      <c r="G161" s="813"/>
      <c r="H161" s="813"/>
    </row>
    <row r="162" spans="1:8" ht="19.5">
      <c r="A162" s="832"/>
      <c r="B162" s="813"/>
      <c r="C162" s="813"/>
      <c r="D162" s="813"/>
      <c r="E162" s="813"/>
      <c r="F162" s="813"/>
      <c r="G162" s="813"/>
      <c r="H162" s="813"/>
    </row>
    <row r="163" spans="1:8" ht="19.5">
      <c r="A163" s="832"/>
      <c r="B163" s="813"/>
      <c r="C163" s="813"/>
      <c r="D163" s="813"/>
      <c r="E163" s="813"/>
      <c r="F163" s="813"/>
      <c r="G163" s="813"/>
      <c r="H163" s="813"/>
    </row>
    <row r="164" spans="1:8" ht="19.5">
      <c r="A164" s="832"/>
      <c r="B164" s="813"/>
      <c r="C164" s="813"/>
      <c r="D164" s="813"/>
      <c r="E164" s="813"/>
      <c r="F164" s="813"/>
      <c r="G164" s="813"/>
      <c r="H164" s="813"/>
    </row>
    <row r="165" spans="1:8" ht="19.5">
      <c r="A165" s="821"/>
      <c r="B165" s="813"/>
      <c r="C165" s="813"/>
      <c r="D165" s="813"/>
      <c r="E165" s="813"/>
      <c r="F165" s="813"/>
      <c r="G165" s="813"/>
      <c r="H165" s="813"/>
    </row>
    <row r="166" spans="1:8" ht="19.5">
      <c r="A166" s="821"/>
      <c r="B166" s="813"/>
      <c r="C166" s="813"/>
      <c r="D166" s="813"/>
      <c r="E166" s="813"/>
      <c r="F166" s="813"/>
      <c r="G166" s="813"/>
      <c r="H166" s="813"/>
    </row>
    <row r="167" spans="1:8" ht="19.5">
      <c r="A167" s="821"/>
      <c r="B167" s="813"/>
      <c r="C167" s="813"/>
      <c r="D167" s="813"/>
      <c r="E167" s="813"/>
      <c r="F167" s="813"/>
      <c r="G167" s="813"/>
      <c r="H167" s="813"/>
    </row>
    <row r="168" spans="1:8" ht="19.5">
      <c r="A168" s="817"/>
      <c r="B168" s="813"/>
      <c r="C168" s="813"/>
      <c r="D168" s="813"/>
      <c r="E168" s="813"/>
      <c r="F168" s="813"/>
      <c r="G168" s="813"/>
      <c r="H168" s="813"/>
    </row>
    <row r="169" spans="1:8" ht="19.5">
      <c r="A169" s="817"/>
      <c r="B169" s="813"/>
      <c r="C169" s="813"/>
      <c r="D169" s="813"/>
      <c r="E169" s="813"/>
      <c r="F169" s="813"/>
      <c r="G169" s="813"/>
      <c r="H169" s="813"/>
    </row>
    <row r="170" spans="1:8" ht="19.5">
      <c r="A170" s="833"/>
      <c r="B170" s="813"/>
      <c r="C170" s="813"/>
      <c r="D170" s="813"/>
      <c r="E170" s="813"/>
      <c r="F170" s="813"/>
      <c r="G170" s="813"/>
      <c r="H170" s="813"/>
    </row>
    <row r="171" spans="1:8" ht="19.5">
      <c r="A171" s="832"/>
      <c r="B171" s="813"/>
      <c r="C171" s="813"/>
      <c r="D171" s="813"/>
      <c r="E171" s="813"/>
      <c r="F171" s="813"/>
      <c r="G171" s="813"/>
      <c r="H171" s="813"/>
    </row>
    <row r="172" spans="1:8" ht="19.5">
      <c r="A172" s="832"/>
      <c r="B172" s="813"/>
      <c r="C172" s="813"/>
      <c r="D172" s="813"/>
      <c r="E172" s="813"/>
      <c r="F172" s="813"/>
      <c r="G172" s="813"/>
      <c r="H172" s="813"/>
    </row>
    <row r="173" spans="1:8" ht="19.5">
      <c r="A173" s="832"/>
      <c r="B173" s="813"/>
      <c r="C173" s="813"/>
      <c r="D173" s="813"/>
      <c r="E173" s="813"/>
      <c r="F173" s="813"/>
      <c r="G173" s="813"/>
      <c r="H173" s="813"/>
    </row>
    <row r="174" spans="1:8" ht="19.5">
      <c r="A174" s="832"/>
      <c r="B174" s="813"/>
      <c r="C174" s="813"/>
      <c r="D174" s="813"/>
      <c r="E174" s="813"/>
      <c r="F174" s="813"/>
      <c r="G174" s="813"/>
      <c r="H174" s="813"/>
    </row>
    <row r="175" spans="1:8" ht="19.5">
      <c r="A175" s="832"/>
      <c r="B175" s="813"/>
      <c r="C175" s="813"/>
      <c r="D175" s="813"/>
      <c r="E175" s="813"/>
      <c r="F175" s="813"/>
      <c r="G175" s="813"/>
      <c r="H175" s="813"/>
    </row>
    <row r="176" spans="1:8" ht="19.5">
      <c r="A176" s="833"/>
      <c r="B176" s="813"/>
      <c r="C176" s="813"/>
      <c r="D176" s="813"/>
      <c r="E176" s="813"/>
      <c r="F176" s="813"/>
      <c r="G176" s="813"/>
      <c r="H176" s="813"/>
    </row>
    <row r="177" spans="1:8" ht="19.5">
      <c r="A177" s="832"/>
      <c r="B177" s="813"/>
      <c r="C177" s="813"/>
      <c r="D177" s="813"/>
      <c r="E177" s="813"/>
      <c r="F177" s="813"/>
      <c r="G177" s="813"/>
      <c r="H177" s="813"/>
    </row>
    <row r="178" spans="1:8" ht="19.5">
      <c r="A178" s="832"/>
      <c r="B178" s="813"/>
      <c r="C178" s="813"/>
      <c r="D178" s="813"/>
      <c r="E178" s="813"/>
      <c r="F178" s="813"/>
      <c r="G178" s="813"/>
      <c r="H178" s="813"/>
    </row>
    <row r="179" spans="1:8" ht="19.5">
      <c r="A179" s="832"/>
      <c r="B179" s="813"/>
      <c r="C179" s="813"/>
      <c r="D179" s="813"/>
      <c r="E179" s="813"/>
      <c r="F179" s="813"/>
      <c r="G179" s="813"/>
      <c r="H179" s="813"/>
    </row>
    <row r="180" spans="1:8" ht="19.5">
      <c r="A180" s="832"/>
      <c r="B180" s="813"/>
      <c r="C180" s="813"/>
      <c r="D180" s="813"/>
      <c r="E180" s="813"/>
      <c r="F180" s="813"/>
      <c r="G180" s="813"/>
      <c r="H180" s="813"/>
    </row>
    <row r="181" spans="1:8" ht="19.5">
      <c r="A181" s="833"/>
      <c r="B181" s="813"/>
      <c r="C181" s="813"/>
      <c r="D181" s="813"/>
      <c r="E181" s="813"/>
      <c r="F181" s="813"/>
      <c r="G181" s="813"/>
      <c r="H181" s="813"/>
    </row>
    <row r="182" spans="1:8" ht="19.5">
      <c r="A182" s="833"/>
      <c r="B182" s="813"/>
      <c r="C182" s="813"/>
      <c r="D182" s="813"/>
      <c r="E182" s="813"/>
      <c r="F182" s="813"/>
      <c r="G182" s="813"/>
      <c r="H182" s="813"/>
    </row>
    <row r="183" spans="1:8" ht="19.5">
      <c r="A183" s="832"/>
      <c r="B183" s="813"/>
      <c r="C183" s="813"/>
      <c r="D183" s="813"/>
      <c r="E183" s="813"/>
      <c r="F183" s="813"/>
      <c r="G183" s="813"/>
      <c r="H183" s="813"/>
    </row>
    <row r="184" spans="1:8" ht="19.5">
      <c r="A184" s="832"/>
      <c r="B184" s="813"/>
      <c r="C184" s="813"/>
      <c r="D184" s="813"/>
      <c r="E184" s="813"/>
      <c r="F184" s="813"/>
      <c r="G184" s="813"/>
      <c r="H184" s="813"/>
    </row>
    <row r="185" spans="1:8" ht="19.5">
      <c r="A185" s="832"/>
      <c r="B185" s="813"/>
      <c r="C185" s="813"/>
      <c r="D185" s="813"/>
      <c r="E185" s="813"/>
      <c r="F185" s="813"/>
      <c r="G185" s="813"/>
      <c r="H185" s="813"/>
    </row>
    <row r="186" spans="1:8" ht="19.5">
      <c r="A186" s="833"/>
      <c r="B186" s="813"/>
      <c r="C186" s="813"/>
      <c r="D186" s="813"/>
      <c r="E186" s="813"/>
      <c r="F186" s="813"/>
      <c r="G186" s="813"/>
      <c r="H186" s="813"/>
    </row>
    <row r="187" spans="1:8" ht="19.5">
      <c r="A187" s="833"/>
      <c r="B187" s="813"/>
      <c r="C187" s="813"/>
      <c r="D187" s="813"/>
      <c r="E187" s="813"/>
      <c r="F187" s="813"/>
      <c r="G187" s="813"/>
      <c r="H187" s="813"/>
    </row>
    <row r="188" spans="1:8" ht="19.5">
      <c r="A188" s="833"/>
      <c r="B188" s="813"/>
      <c r="C188" s="813"/>
      <c r="D188" s="813"/>
      <c r="E188" s="813"/>
      <c r="F188" s="813"/>
      <c r="G188" s="813"/>
      <c r="H188" s="813"/>
    </row>
    <row r="189" spans="1:8" ht="19.5">
      <c r="A189" s="833"/>
      <c r="B189" s="813"/>
      <c r="C189" s="813"/>
      <c r="D189" s="813"/>
      <c r="E189" s="813"/>
      <c r="F189" s="813"/>
      <c r="G189" s="813"/>
      <c r="H189" s="813"/>
    </row>
    <row r="190" spans="1:8" ht="19.5">
      <c r="A190" s="833"/>
      <c r="B190" s="813"/>
      <c r="C190" s="813"/>
      <c r="D190" s="813"/>
      <c r="E190" s="813"/>
      <c r="F190" s="813"/>
      <c r="G190" s="813"/>
      <c r="H190" s="813"/>
    </row>
    <row r="191" spans="1:8" ht="19.5">
      <c r="A191" s="833"/>
      <c r="B191" s="813"/>
      <c r="C191" s="813"/>
      <c r="D191" s="813"/>
      <c r="E191" s="813"/>
      <c r="F191" s="813"/>
      <c r="G191" s="813"/>
      <c r="H191" s="813"/>
    </row>
    <row r="192" spans="1:8" ht="19.5">
      <c r="A192" s="832"/>
      <c r="B192" s="813"/>
      <c r="C192" s="813"/>
      <c r="D192" s="813"/>
      <c r="E192" s="813"/>
      <c r="F192" s="813"/>
      <c r="G192" s="813"/>
      <c r="H192" s="813"/>
    </row>
    <row r="193" spans="1:8" ht="19.5">
      <c r="A193" s="832"/>
      <c r="B193" s="813"/>
      <c r="C193" s="813"/>
      <c r="D193" s="813"/>
      <c r="E193" s="813"/>
      <c r="F193" s="813"/>
      <c r="G193" s="813"/>
      <c r="H193" s="813"/>
    </row>
    <row r="194" spans="1:8" ht="19.5">
      <c r="A194" s="832"/>
      <c r="B194" s="813"/>
      <c r="C194" s="813"/>
      <c r="D194" s="813"/>
      <c r="E194" s="813"/>
      <c r="F194" s="813"/>
      <c r="G194" s="813"/>
      <c r="H194" s="813"/>
    </row>
    <row r="195" spans="1:8" ht="19.5">
      <c r="A195" s="833"/>
      <c r="B195" s="813"/>
      <c r="C195" s="813"/>
      <c r="D195" s="813"/>
      <c r="E195" s="813"/>
      <c r="F195" s="813"/>
      <c r="G195" s="813"/>
      <c r="H195" s="813"/>
    </row>
    <row r="196" spans="1:8" ht="19.5">
      <c r="A196" s="832"/>
      <c r="B196" s="813"/>
      <c r="C196" s="813"/>
      <c r="D196" s="813"/>
      <c r="E196" s="813"/>
      <c r="F196" s="813"/>
      <c r="G196" s="813"/>
      <c r="H196" s="813"/>
    </row>
    <row r="197" spans="1:8" ht="19.5">
      <c r="A197" s="832"/>
      <c r="B197" s="813"/>
      <c r="C197" s="813"/>
      <c r="D197" s="813"/>
      <c r="E197" s="813"/>
      <c r="F197" s="813"/>
      <c r="G197" s="813"/>
      <c r="H197" s="813"/>
    </row>
    <row r="198" spans="1:8" ht="19.5">
      <c r="A198" s="822"/>
      <c r="B198" s="813"/>
      <c r="C198" s="813"/>
      <c r="D198" s="813"/>
      <c r="E198" s="813"/>
      <c r="F198" s="813"/>
      <c r="G198" s="813"/>
      <c r="H198" s="813"/>
    </row>
    <row r="199" spans="1:8" ht="19.5">
      <c r="A199" s="832"/>
      <c r="B199" s="813"/>
      <c r="C199" s="813"/>
      <c r="D199" s="813"/>
      <c r="E199" s="813"/>
      <c r="F199" s="813"/>
      <c r="G199" s="813"/>
      <c r="H199" s="813"/>
    </row>
    <row r="200" spans="1:8" ht="19.5">
      <c r="A200" s="833"/>
      <c r="B200" s="813"/>
      <c r="C200" s="813"/>
      <c r="D200" s="813"/>
      <c r="E200" s="813"/>
      <c r="F200" s="813"/>
      <c r="G200" s="813"/>
      <c r="H200" s="813"/>
    </row>
    <row r="201" spans="1:8" ht="19.5">
      <c r="A201" s="832"/>
      <c r="B201" s="813"/>
      <c r="C201" s="813"/>
      <c r="D201" s="813"/>
      <c r="E201" s="813"/>
      <c r="F201" s="813"/>
      <c r="G201" s="813"/>
      <c r="H201" s="813"/>
    </row>
    <row r="202" spans="1:8" ht="19.5">
      <c r="A202" s="832"/>
      <c r="B202" s="813"/>
      <c r="C202" s="813"/>
      <c r="D202" s="813"/>
      <c r="E202" s="813"/>
      <c r="F202" s="813"/>
      <c r="G202" s="813"/>
      <c r="H202" s="813"/>
    </row>
    <row r="203" spans="1:8" ht="19.5">
      <c r="A203" s="833"/>
      <c r="B203" s="813"/>
      <c r="C203" s="813"/>
      <c r="D203" s="813"/>
      <c r="E203" s="813"/>
      <c r="F203" s="813"/>
      <c r="G203" s="813"/>
      <c r="H203" s="813"/>
    </row>
    <row r="204" spans="1:8" ht="19.5">
      <c r="A204" s="832"/>
      <c r="B204" s="813"/>
      <c r="C204" s="813"/>
      <c r="D204" s="813"/>
      <c r="E204" s="813"/>
      <c r="F204" s="813"/>
      <c r="G204" s="813"/>
      <c r="H204" s="813"/>
    </row>
    <row r="205" spans="1:8" ht="19.5">
      <c r="A205" s="832"/>
      <c r="B205" s="813"/>
      <c r="C205" s="813"/>
      <c r="D205" s="813"/>
      <c r="E205" s="813"/>
      <c r="F205" s="813"/>
      <c r="G205" s="813"/>
      <c r="H205" s="813"/>
    </row>
    <row r="206" spans="1:8" ht="19.5">
      <c r="A206" s="833"/>
      <c r="B206" s="813"/>
      <c r="C206" s="813"/>
      <c r="D206" s="813"/>
      <c r="E206" s="813"/>
      <c r="F206" s="813"/>
      <c r="G206" s="813"/>
      <c r="H206" s="813"/>
    </row>
    <row r="207" spans="1:8" ht="19.5">
      <c r="A207" s="832"/>
      <c r="B207" s="813"/>
      <c r="C207" s="813"/>
      <c r="D207" s="813"/>
      <c r="E207" s="813"/>
      <c r="F207" s="813"/>
      <c r="G207" s="813"/>
      <c r="H207" s="813"/>
    </row>
    <row r="208" spans="1:8" ht="19.5">
      <c r="A208" s="832"/>
      <c r="B208" s="813"/>
      <c r="C208" s="813"/>
      <c r="D208" s="813"/>
      <c r="E208" s="813"/>
      <c r="F208" s="813"/>
      <c r="G208" s="813"/>
      <c r="H208" s="813"/>
    </row>
    <row r="209" spans="1:8" ht="19.5">
      <c r="A209" s="832"/>
      <c r="B209" s="813"/>
      <c r="C209" s="813"/>
      <c r="D209" s="813"/>
      <c r="E209" s="813"/>
      <c r="F209" s="813"/>
      <c r="G209" s="813"/>
      <c r="H209" s="813"/>
    </row>
    <row r="210" spans="1:8" ht="19.5">
      <c r="A210" s="832"/>
      <c r="B210" s="813"/>
      <c r="C210" s="813"/>
      <c r="D210" s="813"/>
      <c r="E210" s="813"/>
      <c r="F210" s="813"/>
      <c r="G210" s="813"/>
      <c r="H210" s="813"/>
    </row>
    <row r="211" spans="1:8" ht="19.5">
      <c r="A211" s="832"/>
      <c r="B211" s="813"/>
      <c r="C211" s="813"/>
      <c r="D211" s="813"/>
      <c r="E211" s="813"/>
      <c r="F211" s="813"/>
      <c r="G211" s="813"/>
      <c r="H211" s="813"/>
    </row>
    <row r="212" spans="1:8" ht="19.5">
      <c r="A212" s="832"/>
      <c r="B212" s="813"/>
      <c r="C212" s="813"/>
      <c r="D212" s="813"/>
      <c r="E212" s="813"/>
      <c r="F212" s="813"/>
      <c r="G212" s="813"/>
      <c r="H212" s="813"/>
    </row>
    <row r="213" spans="1:8" ht="19.5">
      <c r="A213" s="832"/>
      <c r="B213" s="813"/>
      <c r="C213" s="813"/>
      <c r="D213" s="813"/>
      <c r="E213" s="813"/>
      <c r="F213" s="813"/>
      <c r="G213" s="813"/>
      <c r="H213" s="813"/>
    </row>
    <row r="214" spans="1:8" ht="19.5">
      <c r="A214" s="832"/>
      <c r="B214" s="813"/>
      <c r="C214" s="813"/>
      <c r="D214" s="813"/>
      <c r="E214" s="813"/>
      <c r="F214" s="813"/>
      <c r="G214" s="813"/>
      <c r="H214" s="813"/>
    </row>
    <row r="215" spans="1:8" ht="19.5">
      <c r="A215" s="833"/>
      <c r="B215" s="813"/>
      <c r="C215" s="813"/>
      <c r="D215" s="813"/>
      <c r="E215" s="813"/>
      <c r="F215" s="813"/>
      <c r="G215" s="813"/>
      <c r="H215" s="813"/>
    </row>
    <row r="216" spans="1:8" ht="19.5">
      <c r="A216" s="832"/>
      <c r="B216" s="813"/>
      <c r="C216" s="813"/>
      <c r="D216" s="813"/>
      <c r="E216" s="813"/>
      <c r="F216" s="813"/>
      <c r="G216" s="813"/>
      <c r="H216" s="813"/>
    </row>
    <row r="217" spans="1:8" ht="19.5">
      <c r="A217" s="832"/>
      <c r="B217" s="813"/>
      <c r="C217" s="813"/>
      <c r="D217" s="813"/>
      <c r="E217" s="813"/>
      <c r="F217" s="813"/>
      <c r="G217" s="813"/>
      <c r="H217" s="813"/>
    </row>
    <row r="218" spans="1:8" ht="19.5">
      <c r="A218" s="832"/>
      <c r="B218" s="813"/>
      <c r="C218" s="813"/>
      <c r="D218" s="813"/>
      <c r="E218" s="813"/>
      <c r="F218" s="813"/>
      <c r="G218" s="813"/>
      <c r="H218" s="813"/>
    </row>
    <row r="219" spans="1:8" ht="19.5">
      <c r="A219" s="832"/>
      <c r="B219" s="813"/>
      <c r="C219" s="813"/>
      <c r="D219" s="813"/>
      <c r="E219" s="813"/>
      <c r="F219" s="813"/>
      <c r="G219" s="813"/>
      <c r="H219" s="813"/>
    </row>
    <row r="220" spans="1:8" ht="19.5">
      <c r="A220" s="832"/>
      <c r="B220" s="813"/>
      <c r="C220" s="813"/>
      <c r="D220" s="813"/>
      <c r="E220" s="813"/>
      <c r="F220" s="813"/>
      <c r="G220" s="813"/>
      <c r="H220" s="813"/>
    </row>
    <row r="221" spans="1:8" ht="19.5">
      <c r="A221" s="833"/>
      <c r="B221" s="813"/>
      <c r="C221" s="813"/>
      <c r="D221" s="813"/>
      <c r="E221" s="813"/>
      <c r="F221" s="813"/>
      <c r="G221" s="813"/>
      <c r="H221" s="813"/>
    </row>
    <row r="222" spans="1:8" ht="19.5">
      <c r="A222" s="832"/>
      <c r="B222" s="813"/>
      <c r="C222" s="813"/>
      <c r="D222" s="813"/>
      <c r="E222" s="813"/>
      <c r="F222" s="813"/>
      <c r="G222" s="813"/>
      <c r="H222" s="813"/>
    </row>
    <row r="223" spans="1:8" ht="19.5">
      <c r="A223" s="832"/>
      <c r="B223" s="813"/>
      <c r="C223" s="813"/>
      <c r="D223" s="813"/>
      <c r="E223" s="813"/>
      <c r="F223" s="813"/>
      <c r="G223" s="813"/>
      <c r="H223" s="813"/>
    </row>
    <row r="224" spans="1:8" ht="19.5">
      <c r="A224" s="833"/>
      <c r="B224" s="813"/>
      <c r="C224" s="813"/>
      <c r="D224" s="813"/>
      <c r="E224" s="813"/>
      <c r="F224" s="813"/>
      <c r="G224" s="813"/>
      <c r="H224" s="813"/>
    </row>
    <row r="225" spans="1:8" ht="19.5">
      <c r="A225" s="832"/>
      <c r="B225" s="813"/>
      <c r="C225" s="813"/>
      <c r="D225" s="813"/>
      <c r="E225" s="813"/>
      <c r="F225" s="813"/>
      <c r="G225" s="813"/>
      <c r="H225" s="813"/>
    </row>
    <row r="226" spans="1:8" ht="19.5">
      <c r="A226" s="832"/>
      <c r="B226" s="813"/>
      <c r="C226" s="813"/>
      <c r="D226" s="813"/>
      <c r="E226" s="813"/>
      <c r="F226" s="813"/>
      <c r="G226" s="813"/>
      <c r="H226" s="813"/>
    </row>
    <row r="227" spans="1:8" ht="19.5">
      <c r="A227" s="832"/>
      <c r="B227" s="813"/>
      <c r="C227" s="813"/>
      <c r="D227" s="813"/>
      <c r="E227" s="813"/>
      <c r="F227" s="813"/>
      <c r="G227" s="813"/>
      <c r="H227" s="813"/>
    </row>
    <row r="228" spans="1:8" ht="19.5">
      <c r="A228" s="834"/>
      <c r="B228" s="813"/>
      <c r="C228" s="813"/>
      <c r="D228" s="813"/>
      <c r="E228" s="813"/>
      <c r="F228" s="813"/>
      <c r="G228" s="813"/>
      <c r="H228" s="813"/>
    </row>
  </sheetData>
  <mergeCells count="6">
    <mergeCell ref="C6:I6"/>
    <mergeCell ref="A1:I1"/>
    <mergeCell ref="A2:I2"/>
    <mergeCell ref="A3:I3"/>
    <mergeCell ref="A4:I4"/>
    <mergeCell ref="A5:I5"/>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26"/>
  <sheetViews>
    <sheetView zoomScale="55" zoomScaleNormal="55" workbookViewId="0">
      <selection activeCell="B9" sqref="B9"/>
    </sheetView>
  </sheetViews>
  <sheetFormatPr baseColWidth="10" defaultColWidth="11.42578125" defaultRowHeight="18"/>
  <cols>
    <col min="1" max="1" width="93.140625" style="835" customWidth="1"/>
    <col min="2" max="2" width="31.85546875" style="118" customWidth="1"/>
    <col min="3" max="8" width="16" style="118" customWidth="1"/>
    <col min="9" max="9" width="16" style="813" customWidth="1"/>
    <col min="10" max="256" width="11.42578125" style="118"/>
    <col min="257" max="257" width="93.140625" style="118" customWidth="1"/>
    <col min="258" max="258" width="31.85546875" style="118" customWidth="1"/>
    <col min="259" max="265" width="16" style="118" customWidth="1"/>
    <col min="266" max="512" width="11.42578125" style="118"/>
    <col min="513" max="513" width="93.140625" style="118" customWidth="1"/>
    <col min="514" max="514" width="31.85546875" style="118" customWidth="1"/>
    <col min="515" max="521" width="16" style="118" customWidth="1"/>
    <col min="522" max="768" width="11.42578125" style="118"/>
    <col min="769" max="769" width="93.140625" style="118" customWidth="1"/>
    <col min="770" max="770" width="31.85546875" style="118" customWidth="1"/>
    <col min="771" max="777" width="16" style="118" customWidth="1"/>
    <col min="778" max="1024" width="11.42578125" style="118"/>
    <col min="1025" max="1025" width="93.140625" style="118" customWidth="1"/>
    <col min="1026" max="1026" width="31.85546875" style="118" customWidth="1"/>
    <col min="1027" max="1033" width="16" style="118" customWidth="1"/>
    <col min="1034" max="1280" width="11.42578125" style="118"/>
    <col min="1281" max="1281" width="93.140625" style="118" customWidth="1"/>
    <col min="1282" max="1282" width="31.85546875" style="118" customWidth="1"/>
    <col min="1283" max="1289" width="16" style="118" customWidth="1"/>
    <col min="1290" max="1536" width="11.42578125" style="118"/>
    <col min="1537" max="1537" width="93.140625" style="118" customWidth="1"/>
    <col min="1538" max="1538" width="31.85546875" style="118" customWidth="1"/>
    <col min="1539" max="1545" width="16" style="118" customWidth="1"/>
    <col min="1546" max="1792" width="11.42578125" style="118"/>
    <col min="1793" max="1793" width="93.140625" style="118" customWidth="1"/>
    <col min="1794" max="1794" width="31.85546875" style="118" customWidth="1"/>
    <col min="1795" max="1801" width="16" style="118" customWidth="1"/>
    <col min="1802" max="2048" width="11.42578125" style="118"/>
    <col min="2049" max="2049" width="93.140625" style="118" customWidth="1"/>
    <col min="2050" max="2050" width="31.85546875" style="118" customWidth="1"/>
    <col min="2051" max="2057" width="16" style="118" customWidth="1"/>
    <col min="2058" max="2304" width="11.42578125" style="118"/>
    <col min="2305" max="2305" width="93.140625" style="118" customWidth="1"/>
    <col min="2306" max="2306" width="31.85546875" style="118" customWidth="1"/>
    <col min="2307" max="2313" width="16" style="118" customWidth="1"/>
    <col min="2314" max="2560" width="11.42578125" style="118"/>
    <col min="2561" max="2561" width="93.140625" style="118" customWidth="1"/>
    <col min="2562" max="2562" width="31.85546875" style="118" customWidth="1"/>
    <col min="2563" max="2569" width="16" style="118" customWidth="1"/>
    <col min="2570" max="2816" width="11.42578125" style="118"/>
    <col min="2817" max="2817" width="93.140625" style="118" customWidth="1"/>
    <col min="2818" max="2818" width="31.85546875" style="118" customWidth="1"/>
    <col min="2819" max="2825" width="16" style="118" customWidth="1"/>
    <col min="2826" max="3072" width="11.42578125" style="118"/>
    <col min="3073" max="3073" width="93.140625" style="118" customWidth="1"/>
    <col min="3074" max="3074" width="31.85546875" style="118" customWidth="1"/>
    <col min="3075" max="3081" width="16" style="118" customWidth="1"/>
    <col min="3082" max="3328" width="11.42578125" style="118"/>
    <col min="3329" max="3329" width="93.140625" style="118" customWidth="1"/>
    <col min="3330" max="3330" width="31.85546875" style="118" customWidth="1"/>
    <col min="3331" max="3337" width="16" style="118" customWidth="1"/>
    <col min="3338" max="3584" width="11.42578125" style="118"/>
    <col min="3585" max="3585" width="93.140625" style="118" customWidth="1"/>
    <col min="3586" max="3586" width="31.85546875" style="118" customWidth="1"/>
    <col min="3587" max="3593" width="16" style="118" customWidth="1"/>
    <col min="3594" max="3840" width="11.42578125" style="118"/>
    <col min="3841" max="3841" width="93.140625" style="118" customWidth="1"/>
    <col min="3842" max="3842" width="31.85546875" style="118" customWidth="1"/>
    <col min="3843" max="3849" width="16" style="118" customWidth="1"/>
    <col min="3850" max="4096" width="11.42578125" style="118"/>
    <col min="4097" max="4097" width="93.140625" style="118" customWidth="1"/>
    <col min="4098" max="4098" width="31.85546875" style="118" customWidth="1"/>
    <col min="4099" max="4105" width="16" style="118" customWidth="1"/>
    <col min="4106" max="4352" width="11.42578125" style="118"/>
    <col min="4353" max="4353" width="93.140625" style="118" customWidth="1"/>
    <col min="4354" max="4354" width="31.85546875" style="118" customWidth="1"/>
    <col min="4355" max="4361" width="16" style="118" customWidth="1"/>
    <col min="4362" max="4608" width="11.42578125" style="118"/>
    <col min="4609" max="4609" width="93.140625" style="118" customWidth="1"/>
    <col min="4610" max="4610" width="31.85546875" style="118" customWidth="1"/>
    <col min="4611" max="4617" width="16" style="118" customWidth="1"/>
    <col min="4618" max="4864" width="11.42578125" style="118"/>
    <col min="4865" max="4865" width="93.140625" style="118" customWidth="1"/>
    <col min="4866" max="4866" width="31.85546875" style="118" customWidth="1"/>
    <col min="4867" max="4873" width="16" style="118" customWidth="1"/>
    <col min="4874" max="5120" width="11.42578125" style="118"/>
    <col min="5121" max="5121" width="93.140625" style="118" customWidth="1"/>
    <col min="5122" max="5122" width="31.85546875" style="118" customWidth="1"/>
    <col min="5123" max="5129" width="16" style="118" customWidth="1"/>
    <col min="5130" max="5376" width="11.42578125" style="118"/>
    <col min="5377" max="5377" width="93.140625" style="118" customWidth="1"/>
    <col min="5378" max="5378" width="31.85546875" style="118" customWidth="1"/>
    <col min="5379" max="5385" width="16" style="118" customWidth="1"/>
    <col min="5386" max="5632" width="11.42578125" style="118"/>
    <col min="5633" max="5633" width="93.140625" style="118" customWidth="1"/>
    <col min="5634" max="5634" width="31.85546875" style="118" customWidth="1"/>
    <col min="5635" max="5641" width="16" style="118" customWidth="1"/>
    <col min="5642" max="5888" width="11.42578125" style="118"/>
    <col min="5889" max="5889" width="93.140625" style="118" customWidth="1"/>
    <col min="5890" max="5890" width="31.85546875" style="118" customWidth="1"/>
    <col min="5891" max="5897" width="16" style="118" customWidth="1"/>
    <col min="5898" max="6144" width="11.42578125" style="118"/>
    <col min="6145" max="6145" width="93.140625" style="118" customWidth="1"/>
    <col min="6146" max="6146" width="31.85546875" style="118" customWidth="1"/>
    <col min="6147" max="6153" width="16" style="118" customWidth="1"/>
    <col min="6154" max="6400" width="11.42578125" style="118"/>
    <col min="6401" max="6401" width="93.140625" style="118" customWidth="1"/>
    <col min="6402" max="6402" width="31.85546875" style="118" customWidth="1"/>
    <col min="6403" max="6409" width="16" style="118" customWidth="1"/>
    <col min="6410" max="6656" width="11.42578125" style="118"/>
    <col min="6657" max="6657" width="93.140625" style="118" customWidth="1"/>
    <col min="6658" max="6658" width="31.85546875" style="118" customWidth="1"/>
    <col min="6659" max="6665" width="16" style="118" customWidth="1"/>
    <col min="6666" max="6912" width="11.42578125" style="118"/>
    <col min="6913" max="6913" width="93.140625" style="118" customWidth="1"/>
    <col min="6914" max="6914" width="31.85546875" style="118" customWidth="1"/>
    <col min="6915" max="6921" width="16" style="118" customWidth="1"/>
    <col min="6922" max="7168" width="11.42578125" style="118"/>
    <col min="7169" max="7169" width="93.140625" style="118" customWidth="1"/>
    <col min="7170" max="7170" width="31.85546875" style="118" customWidth="1"/>
    <col min="7171" max="7177" width="16" style="118" customWidth="1"/>
    <col min="7178" max="7424" width="11.42578125" style="118"/>
    <col min="7425" max="7425" width="93.140625" style="118" customWidth="1"/>
    <col min="7426" max="7426" width="31.85546875" style="118" customWidth="1"/>
    <col min="7427" max="7433" width="16" style="118" customWidth="1"/>
    <col min="7434" max="7680" width="11.42578125" style="118"/>
    <col min="7681" max="7681" width="93.140625" style="118" customWidth="1"/>
    <col min="7682" max="7682" width="31.85546875" style="118" customWidth="1"/>
    <col min="7683" max="7689" width="16" style="118" customWidth="1"/>
    <col min="7690" max="7936" width="11.42578125" style="118"/>
    <col min="7937" max="7937" width="93.140625" style="118" customWidth="1"/>
    <col min="7938" max="7938" width="31.85546875" style="118" customWidth="1"/>
    <col min="7939" max="7945" width="16" style="118" customWidth="1"/>
    <col min="7946" max="8192" width="11.42578125" style="118"/>
    <col min="8193" max="8193" width="93.140625" style="118" customWidth="1"/>
    <col min="8194" max="8194" width="31.85546875" style="118" customWidth="1"/>
    <col min="8195" max="8201" width="16" style="118" customWidth="1"/>
    <col min="8202" max="8448" width="11.42578125" style="118"/>
    <col min="8449" max="8449" width="93.140625" style="118" customWidth="1"/>
    <col min="8450" max="8450" width="31.85546875" style="118" customWidth="1"/>
    <col min="8451" max="8457" width="16" style="118" customWidth="1"/>
    <col min="8458" max="8704" width="11.42578125" style="118"/>
    <col min="8705" max="8705" width="93.140625" style="118" customWidth="1"/>
    <col min="8706" max="8706" width="31.85546875" style="118" customWidth="1"/>
    <col min="8707" max="8713" width="16" style="118" customWidth="1"/>
    <col min="8714" max="8960" width="11.42578125" style="118"/>
    <col min="8961" max="8961" width="93.140625" style="118" customWidth="1"/>
    <col min="8962" max="8962" width="31.85546875" style="118" customWidth="1"/>
    <col min="8963" max="8969" width="16" style="118" customWidth="1"/>
    <col min="8970" max="9216" width="11.42578125" style="118"/>
    <col min="9217" max="9217" width="93.140625" style="118" customWidth="1"/>
    <col min="9218" max="9218" width="31.85546875" style="118" customWidth="1"/>
    <col min="9219" max="9225" width="16" style="118" customWidth="1"/>
    <col min="9226" max="9472" width="11.42578125" style="118"/>
    <col min="9473" max="9473" width="93.140625" style="118" customWidth="1"/>
    <col min="9474" max="9474" width="31.85546875" style="118" customWidth="1"/>
    <col min="9475" max="9481" width="16" style="118" customWidth="1"/>
    <col min="9482" max="9728" width="11.42578125" style="118"/>
    <col min="9729" max="9729" width="93.140625" style="118" customWidth="1"/>
    <col min="9730" max="9730" width="31.85546875" style="118" customWidth="1"/>
    <col min="9731" max="9737" width="16" style="118" customWidth="1"/>
    <col min="9738" max="9984" width="11.42578125" style="118"/>
    <col min="9985" max="9985" width="93.140625" style="118" customWidth="1"/>
    <col min="9986" max="9986" width="31.85546875" style="118" customWidth="1"/>
    <col min="9987" max="9993" width="16" style="118" customWidth="1"/>
    <col min="9994" max="10240" width="11.42578125" style="118"/>
    <col min="10241" max="10241" width="93.140625" style="118" customWidth="1"/>
    <col min="10242" max="10242" width="31.85546875" style="118" customWidth="1"/>
    <col min="10243" max="10249" width="16" style="118" customWidth="1"/>
    <col min="10250" max="10496" width="11.42578125" style="118"/>
    <col min="10497" max="10497" width="93.140625" style="118" customWidth="1"/>
    <col min="10498" max="10498" width="31.85546875" style="118" customWidth="1"/>
    <col min="10499" max="10505" width="16" style="118" customWidth="1"/>
    <col min="10506" max="10752" width="11.42578125" style="118"/>
    <col min="10753" max="10753" width="93.140625" style="118" customWidth="1"/>
    <col min="10754" max="10754" width="31.85546875" style="118" customWidth="1"/>
    <col min="10755" max="10761" width="16" style="118" customWidth="1"/>
    <col min="10762" max="11008" width="11.42578125" style="118"/>
    <col min="11009" max="11009" width="93.140625" style="118" customWidth="1"/>
    <col min="11010" max="11010" width="31.85546875" style="118" customWidth="1"/>
    <col min="11011" max="11017" width="16" style="118" customWidth="1"/>
    <col min="11018" max="11264" width="11.42578125" style="118"/>
    <col min="11265" max="11265" width="93.140625" style="118" customWidth="1"/>
    <col min="11266" max="11266" width="31.85546875" style="118" customWidth="1"/>
    <col min="11267" max="11273" width="16" style="118" customWidth="1"/>
    <col min="11274" max="11520" width="11.42578125" style="118"/>
    <col min="11521" max="11521" width="93.140625" style="118" customWidth="1"/>
    <col min="11522" max="11522" width="31.85546875" style="118" customWidth="1"/>
    <col min="11523" max="11529" width="16" style="118" customWidth="1"/>
    <col min="11530" max="11776" width="11.42578125" style="118"/>
    <col min="11777" max="11777" width="93.140625" style="118" customWidth="1"/>
    <col min="11778" max="11778" width="31.85546875" style="118" customWidth="1"/>
    <col min="11779" max="11785" width="16" style="118" customWidth="1"/>
    <col min="11786" max="12032" width="11.42578125" style="118"/>
    <col min="12033" max="12033" width="93.140625" style="118" customWidth="1"/>
    <col min="12034" max="12034" width="31.85546875" style="118" customWidth="1"/>
    <col min="12035" max="12041" width="16" style="118" customWidth="1"/>
    <col min="12042" max="12288" width="11.42578125" style="118"/>
    <col min="12289" max="12289" width="93.140625" style="118" customWidth="1"/>
    <col min="12290" max="12290" width="31.85546875" style="118" customWidth="1"/>
    <col min="12291" max="12297" width="16" style="118" customWidth="1"/>
    <col min="12298" max="12544" width="11.42578125" style="118"/>
    <col min="12545" max="12545" width="93.140625" style="118" customWidth="1"/>
    <col min="12546" max="12546" width="31.85546875" style="118" customWidth="1"/>
    <col min="12547" max="12553" width="16" style="118" customWidth="1"/>
    <col min="12554" max="12800" width="11.42578125" style="118"/>
    <col min="12801" max="12801" width="93.140625" style="118" customWidth="1"/>
    <col min="12802" max="12802" width="31.85546875" style="118" customWidth="1"/>
    <col min="12803" max="12809" width="16" style="118" customWidth="1"/>
    <col min="12810" max="13056" width="11.42578125" style="118"/>
    <col min="13057" max="13057" width="93.140625" style="118" customWidth="1"/>
    <col min="13058" max="13058" width="31.85546875" style="118" customWidth="1"/>
    <col min="13059" max="13065" width="16" style="118" customWidth="1"/>
    <col min="13066" max="13312" width="11.42578125" style="118"/>
    <col min="13313" max="13313" width="93.140625" style="118" customWidth="1"/>
    <col min="13314" max="13314" width="31.85546875" style="118" customWidth="1"/>
    <col min="13315" max="13321" width="16" style="118" customWidth="1"/>
    <col min="13322" max="13568" width="11.42578125" style="118"/>
    <col min="13569" max="13569" width="93.140625" style="118" customWidth="1"/>
    <col min="13570" max="13570" width="31.85546875" style="118" customWidth="1"/>
    <col min="13571" max="13577" width="16" style="118" customWidth="1"/>
    <col min="13578" max="13824" width="11.42578125" style="118"/>
    <col min="13825" max="13825" width="93.140625" style="118" customWidth="1"/>
    <col min="13826" max="13826" width="31.85546875" style="118" customWidth="1"/>
    <col min="13827" max="13833" width="16" style="118" customWidth="1"/>
    <col min="13834" max="14080" width="11.42578125" style="118"/>
    <col min="14081" max="14081" width="93.140625" style="118" customWidth="1"/>
    <col min="14082" max="14082" width="31.85546875" style="118" customWidth="1"/>
    <col min="14083" max="14089" width="16" style="118" customWidth="1"/>
    <col min="14090" max="14336" width="11.42578125" style="118"/>
    <col min="14337" max="14337" width="93.140625" style="118" customWidth="1"/>
    <col min="14338" max="14338" width="31.85546875" style="118" customWidth="1"/>
    <col min="14339" max="14345" width="16" style="118" customWidth="1"/>
    <col min="14346" max="14592" width="11.42578125" style="118"/>
    <col min="14593" max="14593" width="93.140625" style="118" customWidth="1"/>
    <col min="14594" max="14594" width="31.85546875" style="118" customWidth="1"/>
    <col min="14595" max="14601" width="16" style="118" customWidth="1"/>
    <col min="14602" max="14848" width="11.42578125" style="118"/>
    <col min="14849" max="14849" width="93.140625" style="118" customWidth="1"/>
    <col min="14850" max="14850" width="31.85546875" style="118" customWidth="1"/>
    <col min="14851" max="14857" width="16" style="118" customWidth="1"/>
    <col min="14858" max="15104" width="11.42578125" style="118"/>
    <col min="15105" max="15105" width="93.140625" style="118" customWidth="1"/>
    <col min="15106" max="15106" width="31.85546875" style="118" customWidth="1"/>
    <col min="15107" max="15113" width="16" style="118" customWidth="1"/>
    <col min="15114" max="15360" width="11.42578125" style="118"/>
    <col min="15361" max="15361" width="93.140625" style="118" customWidth="1"/>
    <col min="15362" max="15362" width="31.85546875" style="118" customWidth="1"/>
    <col min="15363" max="15369" width="16" style="118" customWidth="1"/>
    <col min="15370" max="15616" width="11.42578125" style="118"/>
    <col min="15617" max="15617" width="93.140625" style="118" customWidth="1"/>
    <col min="15618" max="15618" width="31.85546875" style="118" customWidth="1"/>
    <col min="15619" max="15625" width="16" style="118" customWidth="1"/>
    <col min="15626" max="15872" width="11.42578125" style="118"/>
    <col min="15873" max="15873" width="93.140625" style="118" customWidth="1"/>
    <col min="15874" max="15874" width="31.85546875" style="118" customWidth="1"/>
    <col min="15875" max="15881" width="16" style="118" customWidth="1"/>
    <col min="15882" max="16128" width="11.42578125" style="118"/>
    <col min="16129" max="16129" width="93.140625" style="118" customWidth="1"/>
    <col min="16130" max="16130" width="31.85546875" style="118" customWidth="1"/>
    <col min="16131" max="16137" width="16" style="118" customWidth="1"/>
    <col min="16138" max="16384" width="11.42578125" style="118"/>
  </cols>
  <sheetData>
    <row r="1" spans="1:9" ht="43.5" customHeight="1">
      <c r="A1" s="1580" t="s">
        <v>580</v>
      </c>
      <c r="B1" s="1580"/>
      <c r="C1" s="1580"/>
      <c r="D1" s="1580"/>
      <c r="E1" s="1580"/>
      <c r="F1" s="1580"/>
      <c r="G1" s="1580"/>
      <c r="H1" s="1580"/>
      <c r="I1" s="1580"/>
    </row>
    <row r="2" spans="1:9" ht="43.5" customHeight="1">
      <c r="A2" s="1580" t="s">
        <v>715</v>
      </c>
      <c r="B2" s="1580"/>
      <c r="C2" s="1580"/>
      <c r="D2" s="1580"/>
      <c r="E2" s="1580"/>
      <c r="F2" s="1580"/>
      <c r="G2" s="1580"/>
      <c r="H2" s="1580"/>
      <c r="I2" s="1580"/>
    </row>
    <row r="3" spans="1:9" ht="43.5" customHeight="1">
      <c r="A3" s="1580" t="s">
        <v>910</v>
      </c>
      <c r="B3" s="1580"/>
      <c r="C3" s="1580"/>
      <c r="D3" s="1580"/>
      <c r="E3" s="1580"/>
      <c r="F3" s="1580"/>
      <c r="G3" s="1580"/>
      <c r="H3" s="1580"/>
      <c r="I3" s="1580"/>
    </row>
    <row r="4" spans="1:9" ht="43.5" customHeight="1" thickBot="1">
      <c r="A4" s="1581" t="s">
        <v>597</v>
      </c>
      <c r="B4" s="1581"/>
      <c r="C4" s="1581"/>
      <c r="D4" s="1581"/>
      <c r="E4" s="1581"/>
      <c r="F4" s="1581"/>
      <c r="G4" s="1581"/>
      <c r="H4" s="1581"/>
      <c r="I4" s="1581"/>
    </row>
    <row r="5" spans="1:9" ht="42" customHeight="1" thickTop="1" thickBot="1">
      <c r="A5" s="1009"/>
      <c r="B5" s="837" t="s">
        <v>1445</v>
      </c>
      <c r="C5" s="1582" t="s">
        <v>910</v>
      </c>
      <c r="D5" s="1582"/>
      <c r="E5" s="1582"/>
      <c r="F5" s="1582"/>
      <c r="G5" s="1582"/>
      <c r="H5" s="1582"/>
      <c r="I5" s="1582"/>
    </row>
    <row r="6" spans="1:9" s="788" customFormat="1" ht="21.75" thickTop="1" thickBot="1">
      <c r="A6" s="786" t="s">
        <v>717</v>
      </c>
      <c r="B6" s="787" t="s">
        <v>718</v>
      </c>
      <c r="C6" s="787" t="s">
        <v>719</v>
      </c>
      <c r="D6" s="787" t="s">
        <v>720</v>
      </c>
      <c r="E6" s="787" t="s">
        <v>721</v>
      </c>
      <c r="F6" s="787" t="s">
        <v>722</v>
      </c>
      <c r="G6" s="787" t="s">
        <v>1433</v>
      </c>
      <c r="H6" s="787" t="s">
        <v>723</v>
      </c>
      <c r="I6" s="787" t="s">
        <v>1434</v>
      </c>
    </row>
    <row r="7" spans="1:9" ht="24" customHeight="1" thickTop="1" thickBot="1">
      <c r="A7" s="791" t="s">
        <v>724</v>
      </c>
      <c r="B7" s="792">
        <v>2120749.4358299999</v>
      </c>
      <c r="C7" s="792">
        <v>2617801.0359999998</v>
      </c>
      <c r="D7" s="792">
        <v>2942920.1361100003</v>
      </c>
      <c r="E7" s="792">
        <v>3343173.19539</v>
      </c>
      <c r="F7" s="792">
        <v>3420756.0660700002</v>
      </c>
      <c r="G7" s="792">
        <v>3606624.14677</v>
      </c>
      <c r="H7" s="792">
        <v>3655442.6066900003</v>
      </c>
      <c r="I7" s="792">
        <v>4095832.8478999999</v>
      </c>
    </row>
    <row r="8" spans="1:9" s="795" customFormat="1" ht="21" customHeight="1" thickTop="1">
      <c r="A8" s="801" t="s">
        <v>281</v>
      </c>
      <c r="B8" s="794">
        <v>97421.925359999994</v>
      </c>
      <c r="C8" s="794">
        <v>124164.60539</v>
      </c>
      <c r="D8" s="794">
        <v>164598.07703000001</v>
      </c>
      <c r="E8" s="794">
        <v>301711.5442</v>
      </c>
      <c r="F8" s="794">
        <v>177296.3909</v>
      </c>
      <c r="G8" s="794">
        <v>288684.41355</v>
      </c>
      <c r="H8" s="794">
        <v>256950.68463</v>
      </c>
      <c r="I8" s="794">
        <v>535353.39543999999</v>
      </c>
    </row>
    <row r="9" spans="1:9" s="795" customFormat="1" ht="21" customHeight="1">
      <c r="A9" s="801" t="s">
        <v>290</v>
      </c>
      <c r="B9" s="794">
        <v>140619.46955000001</v>
      </c>
      <c r="C9" s="794">
        <v>113597.42627</v>
      </c>
      <c r="D9" s="794">
        <v>93027.850539999999</v>
      </c>
      <c r="E9" s="794">
        <v>121892.82326</v>
      </c>
      <c r="F9" s="794">
        <v>152429.51761000001</v>
      </c>
      <c r="G9" s="794">
        <v>84729.397260000012</v>
      </c>
      <c r="H9" s="794">
        <v>61542.297350000001</v>
      </c>
      <c r="I9" s="794">
        <v>73648.364600000001</v>
      </c>
    </row>
    <row r="10" spans="1:9" s="795" customFormat="1" ht="21" customHeight="1">
      <c r="A10" s="801" t="s">
        <v>299</v>
      </c>
      <c r="B10" s="794">
        <v>1808046.1711900001</v>
      </c>
      <c r="C10" s="794">
        <v>2282998.1688299999</v>
      </c>
      <c r="D10" s="794">
        <v>2571384.9606999997</v>
      </c>
      <c r="E10" s="794">
        <v>2743960.5041499999</v>
      </c>
      <c r="F10" s="794">
        <v>2838923.6910399999</v>
      </c>
      <c r="G10" s="794">
        <v>2948474.76162</v>
      </c>
      <c r="H10" s="794">
        <v>3098050.2146700001</v>
      </c>
      <c r="I10" s="794">
        <v>3231403.5877700001</v>
      </c>
    </row>
    <row r="11" spans="1:9" s="795" customFormat="1" ht="21" customHeight="1">
      <c r="A11" s="825" t="s">
        <v>725</v>
      </c>
      <c r="B11" s="794">
        <v>1817063.40227</v>
      </c>
      <c r="C11" s="794">
        <v>2287530.91133</v>
      </c>
      <c r="D11" s="794">
        <v>2575004.7435999997</v>
      </c>
      <c r="E11" s="794">
        <v>2736393.1309499997</v>
      </c>
      <c r="F11" s="794">
        <v>2829824.9759999998</v>
      </c>
      <c r="G11" s="794">
        <v>2931671.10935</v>
      </c>
      <c r="H11" s="794">
        <v>3077284.2771000001</v>
      </c>
      <c r="I11" s="794">
        <v>3218819.7163499999</v>
      </c>
    </row>
    <row r="12" spans="1:9" s="795" customFormat="1" ht="21" customHeight="1">
      <c r="A12" s="825" t="s">
        <v>726</v>
      </c>
      <c r="B12" s="794">
        <v>1807859.1366600001</v>
      </c>
      <c r="C12" s="794">
        <v>2273540.2989899996</v>
      </c>
      <c r="D12" s="794">
        <v>2547374.0981000001</v>
      </c>
      <c r="E12" s="794">
        <v>2699144.5355100003</v>
      </c>
      <c r="F12" s="794">
        <v>2790211.6661900003</v>
      </c>
      <c r="G12" s="794">
        <v>2894840.1101199999</v>
      </c>
      <c r="H12" s="794">
        <v>3036603.0761500001</v>
      </c>
      <c r="I12" s="794">
        <v>3166954.8311399999</v>
      </c>
    </row>
    <row r="13" spans="1:9" s="795" customFormat="1" ht="21" customHeight="1">
      <c r="A13" s="825" t="s">
        <v>727</v>
      </c>
      <c r="B13" s="794">
        <v>9204.2656099999986</v>
      </c>
      <c r="C13" s="794">
        <v>13990.61234</v>
      </c>
      <c r="D13" s="794">
        <v>27630.645499999999</v>
      </c>
      <c r="E13" s="794">
        <v>37248.595439999997</v>
      </c>
      <c r="F13" s="794">
        <v>39613.309809999999</v>
      </c>
      <c r="G13" s="794">
        <v>36830.999229999994</v>
      </c>
      <c r="H13" s="794">
        <v>40681.200950000006</v>
      </c>
      <c r="I13" s="794">
        <v>51864.88521</v>
      </c>
    </row>
    <row r="14" spans="1:9" s="795" customFormat="1" ht="21" customHeight="1">
      <c r="A14" s="825" t="s">
        <v>728</v>
      </c>
      <c r="B14" s="794">
        <v>16181.00865</v>
      </c>
      <c r="C14" s="794">
        <v>15803.948890000001</v>
      </c>
      <c r="D14" s="794">
        <v>16195.820109999999</v>
      </c>
      <c r="E14" s="794">
        <v>14759.79722</v>
      </c>
      <c r="F14" s="794">
        <v>12297.144689999999</v>
      </c>
      <c r="G14" s="794">
        <v>19637.832770000001</v>
      </c>
      <c r="H14" s="794">
        <v>23511.06437</v>
      </c>
      <c r="I14" s="794">
        <v>25532.904500000001</v>
      </c>
    </row>
    <row r="15" spans="1:9" s="795" customFormat="1" ht="21" customHeight="1">
      <c r="A15" s="825" t="s">
        <v>729</v>
      </c>
      <c r="B15" s="794">
        <v>16006.19464</v>
      </c>
      <c r="C15" s="794">
        <v>15480.98144</v>
      </c>
      <c r="D15" s="794">
        <v>14567.283029999999</v>
      </c>
      <c r="E15" s="794">
        <v>13793.33251</v>
      </c>
      <c r="F15" s="794">
        <v>12146.51958</v>
      </c>
      <c r="G15" s="794">
        <v>18786.791530000002</v>
      </c>
      <c r="H15" s="794">
        <v>22773.866409999999</v>
      </c>
      <c r="I15" s="794">
        <v>24827.76064</v>
      </c>
    </row>
    <row r="16" spans="1:9" s="795" customFormat="1" ht="21" customHeight="1">
      <c r="A16" s="825" t="s">
        <v>730</v>
      </c>
      <c r="B16" s="794">
        <v>174.81401</v>
      </c>
      <c r="C16" s="794">
        <v>322.96744999999999</v>
      </c>
      <c r="D16" s="794">
        <v>1628.5370800000001</v>
      </c>
      <c r="E16" s="794">
        <v>966.46470999999997</v>
      </c>
      <c r="F16" s="794">
        <v>150.62510999999998</v>
      </c>
      <c r="G16" s="794">
        <v>851.04124000000002</v>
      </c>
      <c r="H16" s="794">
        <v>737.19795999999997</v>
      </c>
      <c r="I16" s="794">
        <v>705.14386000000002</v>
      </c>
    </row>
    <row r="17" spans="1:9" s="795" customFormat="1" ht="21" customHeight="1">
      <c r="A17" s="825" t="s">
        <v>731</v>
      </c>
      <c r="B17" s="794">
        <v>10322.845080000001</v>
      </c>
      <c r="C17" s="794">
        <v>14274.664359999999</v>
      </c>
      <c r="D17" s="794">
        <v>26136.09316</v>
      </c>
      <c r="E17" s="794">
        <v>44112.171219999997</v>
      </c>
      <c r="F17" s="794">
        <v>48529.291420000001</v>
      </c>
      <c r="G17" s="794">
        <v>56476.466049999995</v>
      </c>
      <c r="H17" s="794">
        <v>41955.550759999998</v>
      </c>
      <c r="I17" s="794">
        <v>48848.620539999996</v>
      </c>
    </row>
    <row r="18" spans="1:9" s="795" customFormat="1" ht="21" customHeight="1">
      <c r="A18" s="825" t="s">
        <v>732</v>
      </c>
      <c r="B18" s="794">
        <v>10072.70181</v>
      </c>
      <c r="C18" s="794">
        <v>14034.911039999999</v>
      </c>
      <c r="D18" s="794">
        <v>23381.933109999998</v>
      </c>
      <c r="E18" s="794">
        <v>41937.198710000004</v>
      </c>
      <c r="F18" s="794">
        <v>45529.343390000002</v>
      </c>
      <c r="G18" s="794">
        <v>53948.85785</v>
      </c>
      <c r="H18" s="794">
        <v>40693.94601</v>
      </c>
      <c r="I18" s="794">
        <v>46996.367689999999</v>
      </c>
    </row>
    <row r="19" spans="1:9" s="795" customFormat="1" ht="21" customHeight="1">
      <c r="A19" s="825" t="s">
        <v>733</v>
      </c>
      <c r="B19" s="794">
        <v>250.14327</v>
      </c>
      <c r="C19" s="794">
        <v>239.75332</v>
      </c>
      <c r="D19" s="794">
        <v>2754.16005</v>
      </c>
      <c r="E19" s="794">
        <v>2174.9725099999996</v>
      </c>
      <c r="F19" s="794">
        <v>2999.94803</v>
      </c>
      <c r="G19" s="794">
        <v>2527.6082000000001</v>
      </c>
      <c r="H19" s="794">
        <v>1261.60475</v>
      </c>
      <c r="I19" s="794">
        <v>1852.2528500000001</v>
      </c>
    </row>
    <row r="20" spans="1:9" s="795" customFormat="1" ht="21" customHeight="1">
      <c r="A20" s="825" t="s">
        <v>312</v>
      </c>
      <c r="B20" s="794">
        <v>30625.99756</v>
      </c>
      <c r="C20" s="794">
        <v>38372.869960000004</v>
      </c>
      <c r="D20" s="794">
        <v>38766.04941</v>
      </c>
      <c r="E20" s="794">
        <v>41286.042289999998</v>
      </c>
      <c r="F20" s="794">
        <v>43827.151949999999</v>
      </c>
      <c r="G20" s="794">
        <v>43481.257490000004</v>
      </c>
      <c r="H20" s="794">
        <v>46232.014280000003</v>
      </c>
      <c r="I20" s="794">
        <v>47364.166740000001</v>
      </c>
    </row>
    <row r="21" spans="1:9" s="795" customFormat="1" ht="21" customHeight="1">
      <c r="A21" s="825" t="s">
        <v>734</v>
      </c>
      <c r="B21" s="794">
        <v>-66147.082370000004</v>
      </c>
      <c r="C21" s="794">
        <v>-72984.225709999999</v>
      </c>
      <c r="D21" s="794">
        <v>-84717.745580000003</v>
      </c>
      <c r="E21" s="794">
        <v>-92590.637530000007</v>
      </c>
      <c r="F21" s="794">
        <v>-95554.873019999999</v>
      </c>
      <c r="G21" s="794">
        <v>-102791.90404000001</v>
      </c>
      <c r="H21" s="794">
        <v>-90932.69184</v>
      </c>
      <c r="I21" s="794">
        <v>-109161.82036</v>
      </c>
    </row>
    <row r="22" spans="1:9" s="795" customFormat="1" ht="21" customHeight="1">
      <c r="A22" s="801" t="s">
        <v>330</v>
      </c>
      <c r="B22" s="794">
        <v>16545.309730000001</v>
      </c>
      <c r="C22" s="794">
        <v>19516.115269999998</v>
      </c>
      <c r="D22" s="794">
        <v>23895.968570000001</v>
      </c>
      <c r="E22" s="794">
        <v>28951.98473</v>
      </c>
      <c r="F22" s="794">
        <v>39903.627260000001</v>
      </c>
      <c r="G22" s="794">
        <v>41535.680359999998</v>
      </c>
      <c r="H22" s="794">
        <v>22033.82085</v>
      </c>
      <c r="I22" s="794">
        <v>19575.72525</v>
      </c>
    </row>
    <row r="23" spans="1:9" s="795" customFormat="1" ht="21" customHeight="1">
      <c r="A23" s="801" t="s">
        <v>336</v>
      </c>
      <c r="B23" s="794">
        <v>1.0999999999999999E-2</v>
      </c>
      <c r="C23" s="794">
        <v>1.0999999999999999E-2</v>
      </c>
      <c r="D23" s="794">
        <v>64.815269999999998</v>
      </c>
      <c r="E23" s="794">
        <v>2438.5225499999997</v>
      </c>
      <c r="F23" s="794">
        <v>8056.8140199999998</v>
      </c>
      <c r="G23" s="794">
        <v>8277.7067000000006</v>
      </c>
      <c r="H23" s="794">
        <v>8031.7045099999996</v>
      </c>
      <c r="I23" s="794">
        <v>5894.7345500000001</v>
      </c>
    </row>
    <row r="24" spans="1:9" s="795" customFormat="1" ht="21" customHeight="1">
      <c r="A24" s="801" t="s">
        <v>735</v>
      </c>
      <c r="B24" s="794">
        <v>396.30127000000005</v>
      </c>
      <c r="C24" s="794">
        <v>387.89777000000004</v>
      </c>
      <c r="D24" s="794">
        <v>387.89777000000004</v>
      </c>
      <c r="E24" s="794">
        <v>34297.107590000007</v>
      </c>
      <c r="F24" s="794">
        <v>47058.10224</v>
      </c>
      <c r="G24" s="794">
        <v>50290.171090000003</v>
      </c>
      <c r="H24" s="794">
        <v>43818.946040000003</v>
      </c>
      <c r="I24" s="794">
        <v>58580.835270000003</v>
      </c>
    </row>
    <row r="25" spans="1:9" s="795" customFormat="1" ht="21" customHeight="1">
      <c r="A25" s="801" t="s">
        <v>347</v>
      </c>
      <c r="B25" s="794">
        <v>49103.082539999996</v>
      </c>
      <c r="C25" s="794">
        <v>64745.07473</v>
      </c>
      <c r="D25" s="794">
        <v>77494.46802</v>
      </c>
      <c r="E25" s="794">
        <v>97889.376680000001</v>
      </c>
      <c r="F25" s="794">
        <v>141175.39791</v>
      </c>
      <c r="G25" s="794">
        <v>148456.63871</v>
      </c>
      <c r="H25" s="794">
        <v>149343.88816</v>
      </c>
      <c r="I25" s="794">
        <v>148335.82902</v>
      </c>
    </row>
    <row r="26" spans="1:9" s="795" customFormat="1" ht="21" customHeight="1">
      <c r="A26" s="801" t="s">
        <v>736</v>
      </c>
      <c r="B26" s="794">
        <v>8617.1651899999997</v>
      </c>
      <c r="C26" s="794">
        <v>12391.73674</v>
      </c>
      <c r="D26" s="794">
        <v>12066.09821</v>
      </c>
      <c r="E26" s="794">
        <v>12031.33223</v>
      </c>
      <c r="F26" s="794">
        <v>15912.525089999999</v>
      </c>
      <c r="G26" s="794">
        <v>36175.377479999996</v>
      </c>
      <c r="H26" s="794">
        <v>15671.05048</v>
      </c>
      <c r="I26" s="794">
        <v>23040.376</v>
      </c>
    </row>
    <row r="27" spans="1:9" s="799" customFormat="1" ht="18.75" thickBot="1">
      <c r="A27" s="826" t="s">
        <v>363</v>
      </c>
      <c r="B27" s="798">
        <v>0</v>
      </c>
      <c r="C27" s="798">
        <v>0</v>
      </c>
      <c r="D27" s="798">
        <v>0</v>
      </c>
      <c r="E27" s="798">
        <v>0</v>
      </c>
      <c r="F27" s="798">
        <v>0</v>
      </c>
      <c r="G27" s="798">
        <v>0</v>
      </c>
      <c r="H27" s="798">
        <v>0</v>
      </c>
      <c r="I27" s="798">
        <v>0</v>
      </c>
    </row>
    <row r="28" spans="1:9" ht="24" customHeight="1" thickTop="1" thickBot="1">
      <c r="A28" s="791" t="s">
        <v>737</v>
      </c>
      <c r="B28" s="792">
        <v>1958230.8399700001</v>
      </c>
      <c r="C28" s="792">
        <v>2424822.0438000001</v>
      </c>
      <c r="D28" s="792">
        <v>2725826.5228000004</v>
      </c>
      <c r="E28" s="792">
        <v>3108557.40381</v>
      </c>
      <c r="F28" s="792">
        <v>3171377.6573600001</v>
      </c>
      <c r="G28" s="792">
        <v>3360358.1556799999</v>
      </c>
      <c r="H28" s="792">
        <v>3409523.5293699997</v>
      </c>
      <c r="I28" s="792">
        <v>3823039.37952</v>
      </c>
    </row>
    <row r="29" spans="1:9" s="795" customFormat="1" ht="21" customHeight="1" thickTop="1">
      <c r="A29" s="801" t="s">
        <v>738</v>
      </c>
      <c r="B29" s="794">
        <v>1571796.7499599999</v>
      </c>
      <c r="C29" s="794">
        <v>2079137.2333900002</v>
      </c>
      <c r="D29" s="794">
        <v>2356369.03265</v>
      </c>
      <c r="E29" s="794">
        <v>2720624.48911</v>
      </c>
      <c r="F29" s="794">
        <v>2799240.3751399997</v>
      </c>
      <c r="G29" s="794">
        <v>2970852.4845700003</v>
      </c>
      <c r="H29" s="794">
        <v>2962069.3538600001</v>
      </c>
      <c r="I29" s="794">
        <v>3255644.6460899999</v>
      </c>
    </row>
    <row r="30" spans="1:9" s="795" customFormat="1" ht="21" customHeight="1">
      <c r="A30" s="825" t="s">
        <v>739</v>
      </c>
      <c r="B30" s="794">
        <v>2128.8976299999999</v>
      </c>
      <c r="C30" s="794">
        <v>13987.78001</v>
      </c>
      <c r="D30" s="794">
        <v>24819.116469999997</v>
      </c>
      <c r="E30" s="794">
        <v>41851.373890000003</v>
      </c>
      <c r="F30" s="794">
        <v>55765.342039999996</v>
      </c>
      <c r="G30" s="794">
        <v>67057.04277</v>
      </c>
      <c r="H30" s="794">
        <v>65351.595829999998</v>
      </c>
      <c r="I30" s="794">
        <v>201342.43803999998</v>
      </c>
    </row>
    <row r="31" spans="1:9" s="795" customFormat="1" ht="21" customHeight="1">
      <c r="A31" s="825" t="s">
        <v>740</v>
      </c>
      <c r="B31" s="794">
        <v>365324.70068999997</v>
      </c>
      <c r="C31" s="794">
        <v>354026.26806000003</v>
      </c>
      <c r="D31" s="794">
        <v>348546.44702999998</v>
      </c>
      <c r="E31" s="794">
        <v>383852.04456000001</v>
      </c>
      <c r="F31" s="794">
        <v>408723.46737000003</v>
      </c>
      <c r="G31" s="794">
        <v>465573.80913999997</v>
      </c>
      <c r="H31" s="794">
        <v>468725.52256999997</v>
      </c>
      <c r="I31" s="794">
        <v>526481.77413000003</v>
      </c>
    </row>
    <row r="32" spans="1:9" s="795" customFormat="1" ht="21" customHeight="1">
      <c r="A32" s="825" t="s">
        <v>741</v>
      </c>
      <c r="B32" s="794">
        <v>235098.77817999999</v>
      </c>
      <c r="C32" s="794">
        <v>62791.574110000001</v>
      </c>
      <c r="D32" s="794">
        <v>11127.8897</v>
      </c>
      <c r="E32" s="794">
        <v>6051.1191699999999</v>
      </c>
      <c r="F32" s="794">
        <v>3874.8347400000002</v>
      </c>
      <c r="G32" s="794">
        <v>24005.03559</v>
      </c>
      <c r="H32" s="794">
        <v>6172.2966100000003</v>
      </c>
      <c r="I32" s="794">
        <v>60817.981850000004</v>
      </c>
    </row>
    <row r="33" spans="1:9" s="795" customFormat="1" ht="21" customHeight="1">
      <c r="A33" s="825" t="s">
        <v>742</v>
      </c>
      <c r="B33" s="794">
        <v>4073.2558799999997</v>
      </c>
      <c r="C33" s="794">
        <v>3913.56439</v>
      </c>
      <c r="D33" s="794">
        <v>3441.0439799999999</v>
      </c>
      <c r="E33" s="794">
        <v>3497.3060099999998</v>
      </c>
      <c r="F33" s="794">
        <v>6099.3832300000004</v>
      </c>
      <c r="G33" s="794">
        <v>8936.7127200000014</v>
      </c>
      <c r="H33" s="794">
        <v>9418.9530999999988</v>
      </c>
      <c r="I33" s="794">
        <v>8106.1823600000007</v>
      </c>
    </row>
    <row r="34" spans="1:9" s="795" customFormat="1" ht="21" customHeight="1">
      <c r="A34" s="825" t="s">
        <v>743</v>
      </c>
      <c r="B34" s="794">
        <v>917702.37527999992</v>
      </c>
      <c r="C34" s="794">
        <v>1551940.7499300002</v>
      </c>
      <c r="D34" s="794">
        <v>1838942.8639</v>
      </c>
      <c r="E34" s="794">
        <v>2112504.2594900001</v>
      </c>
      <c r="F34" s="794">
        <v>2113567.4751900001</v>
      </c>
      <c r="G34" s="794">
        <v>2175427.8874299997</v>
      </c>
      <c r="H34" s="794">
        <v>2163320.3194499998</v>
      </c>
      <c r="I34" s="794">
        <v>2204257.6792800003</v>
      </c>
    </row>
    <row r="35" spans="1:9" s="795" customFormat="1" ht="21" customHeight="1">
      <c r="A35" s="825" t="s">
        <v>744</v>
      </c>
      <c r="B35" s="794">
        <v>47468.742299999998</v>
      </c>
      <c r="C35" s="794">
        <v>92477.296889999998</v>
      </c>
      <c r="D35" s="794">
        <v>129491.67156999999</v>
      </c>
      <c r="E35" s="794">
        <v>172868.38599000001</v>
      </c>
      <c r="F35" s="794">
        <v>211209.87257000001</v>
      </c>
      <c r="G35" s="794">
        <v>229851.99691999998</v>
      </c>
      <c r="H35" s="794">
        <v>249080.66630000001</v>
      </c>
      <c r="I35" s="794">
        <v>254638.59043000001</v>
      </c>
    </row>
    <row r="36" spans="1:9" s="795" customFormat="1" ht="21" customHeight="1">
      <c r="A36" s="801" t="s">
        <v>745</v>
      </c>
      <c r="B36" s="794">
        <v>0</v>
      </c>
      <c r="C36" s="794">
        <v>0</v>
      </c>
      <c r="D36" s="794">
        <v>0</v>
      </c>
      <c r="E36" s="794">
        <v>0.55749000000000004</v>
      </c>
      <c r="F36" s="794">
        <v>50.862699999999997</v>
      </c>
      <c r="G36" s="794">
        <v>46.090240000000001</v>
      </c>
      <c r="H36" s="794">
        <v>55.264040000000001</v>
      </c>
      <c r="I36" s="794">
        <v>52.734459999999999</v>
      </c>
    </row>
    <row r="37" spans="1:9" s="795" customFormat="1" ht="21" customHeight="1">
      <c r="A37" s="801" t="s">
        <v>746</v>
      </c>
      <c r="B37" s="794">
        <v>158566.88791999998</v>
      </c>
      <c r="C37" s="794">
        <v>82297.802689999997</v>
      </c>
      <c r="D37" s="794">
        <v>138292.99125999998</v>
      </c>
      <c r="E37" s="794">
        <v>165256.99258000002</v>
      </c>
      <c r="F37" s="794">
        <v>128324.5104</v>
      </c>
      <c r="G37" s="794">
        <v>149519.06063999998</v>
      </c>
      <c r="H37" s="794">
        <v>214180.33887000001</v>
      </c>
      <c r="I37" s="794">
        <v>325974.53910000005</v>
      </c>
    </row>
    <row r="38" spans="1:9" s="795" customFormat="1" ht="21" customHeight="1">
      <c r="A38" s="801" t="s">
        <v>747</v>
      </c>
      <c r="B38" s="794">
        <v>61108.82847</v>
      </c>
      <c r="C38" s="794">
        <v>77897.626940000002</v>
      </c>
      <c r="D38" s="794">
        <v>65725.729269999996</v>
      </c>
      <c r="E38" s="794">
        <v>77923.574689999994</v>
      </c>
      <c r="F38" s="794">
        <v>91352.892219999994</v>
      </c>
      <c r="G38" s="794">
        <v>67546.482189999995</v>
      </c>
      <c r="H38" s="794">
        <v>62127.036039999999</v>
      </c>
      <c r="I38" s="794">
        <v>86371.223719999995</v>
      </c>
    </row>
    <row r="39" spans="1:9" s="795" customFormat="1" ht="21" customHeight="1">
      <c r="A39" s="801" t="s">
        <v>401</v>
      </c>
      <c r="B39" s="794">
        <v>33348.035360000002</v>
      </c>
      <c r="C39" s="794">
        <v>36625.889340000002</v>
      </c>
      <c r="D39" s="794">
        <v>38482.664360000002</v>
      </c>
      <c r="E39" s="794">
        <v>40061.759789999996</v>
      </c>
      <c r="F39" s="794">
        <v>41943.028789999997</v>
      </c>
      <c r="G39" s="794">
        <v>43712.11894</v>
      </c>
      <c r="H39" s="794">
        <v>46491.4283</v>
      </c>
      <c r="I39" s="794">
        <v>48921.054509999994</v>
      </c>
    </row>
    <row r="40" spans="1:9" s="795" customFormat="1" ht="21" customHeight="1">
      <c r="A40" s="801" t="s">
        <v>407</v>
      </c>
      <c r="B40" s="794">
        <v>69853.741150000002</v>
      </c>
      <c r="C40" s="794">
        <v>69900.427209999994</v>
      </c>
      <c r="D40" s="794">
        <v>48982.896280000001</v>
      </c>
      <c r="E40" s="794">
        <v>28042.460360000001</v>
      </c>
      <c r="F40" s="794">
        <v>21046.708579999999</v>
      </c>
      <c r="G40" s="794">
        <v>13737.835999999999</v>
      </c>
      <c r="H40" s="794">
        <v>14041.048140000001</v>
      </c>
      <c r="I40" s="794">
        <v>6874.8633600000003</v>
      </c>
    </row>
    <row r="41" spans="1:9" s="795" customFormat="1" ht="21" customHeight="1">
      <c r="A41" s="801" t="s">
        <v>748</v>
      </c>
      <c r="B41" s="794">
        <v>63556.597110000002</v>
      </c>
      <c r="C41" s="794">
        <v>78963.064230000004</v>
      </c>
      <c r="D41" s="794">
        <v>77973.20898000001</v>
      </c>
      <c r="E41" s="794">
        <v>76647.569790000009</v>
      </c>
      <c r="F41" s="794">
        <v>89419.27953</v>
      </c>
      <c r="G41" s="794">
        <v>114944.08309999999</v>
      </c>
      <c r="H41" s="794">
        <v>110559.06012000001</v>
      </c>
      <c r="I41" s="794">
        <v>97070.213159999999</v>
      </c>
    </row>
    <row r="42" spans="1:9" s="799" customFormat="1" ht="18.75" thickBot="1">
      <c r="A42" s="826" t="s">
        <v>598</v>
      </c>
      <c r="B42" s="798">
        <v>0</v>
      </c>
      <c r="C42" s="798">
        <v>0</v>
      </c>
      <c r="D42" s="798">
        <v>0</v>
      </c>
      <c r="E42" s="798">
        <v>0</v>
      </c>
      <c r="F42" s="798">
        <v>0</v>
      </c>
      <c r="G42" s="798">
        <v>0</v>
      </c>
      <c r="H42" s="798">
        <v>0</v>
      </c>
      <c r="I42" s="798">
        <v>2130.1051200000002</v>
      </c>
    </row>
    <row r="43" spans="1:9" ht="24" customHeight="1" thickTop="1" thickBot="1">
      <c r="A43" s="791" t="s">
        <v>749</v>
      </c>
      <c r="B43" s="792">
        <v>162518.59586</v>
      </c>
      <c r="C43" s="792">
        <v>192978.99219999998</v>
      </c>
      <c r="D43" s="792">
        <v>217093.61331000002</v>
      </c>
      <c r="E43" s="792">
        <v>234615.79158000002</v>
      </c>
      <c r="F43" s="792">
        <v>249378.40871000002</v>
      </c>
      <c r="G43" s="792">
        <v>246265.99109</v>
      </c>
      <c r="H43" s="792">
        <v>245919.07731999998</v>
      </c>
      <c r="I43" s="792">
        <v>272793.46837999998</v>
      </c>
    </row>
    <row r="44" spans="1:9" s="795" customFormat="1" ht="21" customHeight="1" thickTop="1">
      <c r="A44" s="801" t="s">
        <v>422</v>
      </c>
      <c r="B44" s="794">
        <v>113489.9</v>
      </c>
      <c r="C44" s="794">
        <v>139892.4</v>
      </c>
      <c r="D44" s="794">
        <v>168742.5</v>
      </c>
      <c r="E44" s="794">
        <v>180468.7</v>
      </c>
      <c r="F44" s="794">
        <v>194235.9</v>
      </c>
      <c r="G44" s="794">
        <v>201242.8</v>
      </c>
      <c r="H44" s="794">
        <v>208037.8</v>
      </c>
      <c r="I44" s="794">
        <v>236226.1</v>
      </c>
    </row>
    <row r="45" spans="1:9" s="795" customFormat="1" ht="21" customHeight="1">
      <c r="A45" s="801" t="s">
        <v>426</v>
      </c>
      <c r="B45" s="794">
        <v>883.20954000000006</v>
      </c>
      <c r="C45" s="794">
        <v>883.29032999999993</v>
      </c>
      <c r="D45" s="794">
        <v>883.19180000000006</v>
      </c>
      <c r="E45" s="794">
        <v>883.09741000000008</v>
      </c>
      <c r="F45" s="794">
        <v>883.01370999999995</v>
      </c>
      <c r="G45" s="794">
        <v>882.28591000000006</v>
      </c>
      <c r="H45" s="794">
        <v>882.28591000000006</v>
      </c>
      <c r="I45" s="794">
        <v>883.30907999999999</v>
      </c>
    </row>
    <row r="46" spans="1:9" s="795" customFormat="1" ht="21" customHeight="1">
      <c r="A46" s="801" t="s">
        <v>430</v>
      </c>
      <c r="B46" s="794">
        <v>0</v>
      </c>
      <c r="C46" s="794">
        <v>0</v>
      </c>
      <c r="D46" s="794">
        <v>0</v>
      </c>
      <c r="E46" s="794">
        <v>0</v>
      </c>
      <c r="F46" s="794">
        <v>0</v>
      </c>
      <c r="G46" s="794">
        <v>0</v>
      </c>
      <c r="H46" s="794">
        <v>0</v>
      </c>
      <c r="I46" s="794">
        <v>0</v>
      </c>
    </row>
    <row r="47" spans="1:9" s="795" customFormat="1" ht="21" customHeight="1">
      <c r="A47" s="801" t="s">
        <v>750</v>
      </c>
      <c r="B47" s="794">
        <v>12339.75123</v>
      </c>
      <c r="C47" s="794">
        <v>15920.32474</v>
      </c>
      <c r="D47" s="794">
        <v>19548.622449999999</v>
      </c>
      <c r="E47" s="794">
        <v>22340.552359999998</v>
      </c>
      <c r="F47" s="794">
        <v>25432.896539999998</v>
      </c>
      <c r="G47" s="794">
        <v>28315.556390000002</v>
      </c>
      <c r="H47" s="794">
        <v>28315.556390000002</v>
      </c>
      <c r="I47" s="794">
        <v>29183.799579999999</v>
      </c>
    </row>
    <row r="48" spans="1:9" s="795" customFormat="1" ht="21" customHeight="1">
      <c r="A48" s="801" t="s">
        <v>436</v>
      </c>
      <c r="B48" s="794">
        <v>35805.735090000002</v>
      </c>
      <c r="C48" s="794">
        <v>36282.977129999999</v>
      </c>
      <c r="D48" s="794">
        <v>27919.299059999998</v>
      </c>
      <c r="E48" s="794">
        <v>30923.44181</v>
      </c>
      <c r="F48" s="794">
        <v>28826.598460000001</v>
      </c>
      <c r="G48" s="794">
        <v>15825.34879</v>
      </c>
      <c r="H48" s="794">
        <v>8683.435019999999</v>
      </c>
      <c r="I48" s="794">
        <v>6500.25972</v>
      </c>
    </row>
    <row r="49" spans="1:9" s="795" customFormat="1" ht="21" customHeight="1">
      <c r="A49" s="825" t="s">
        <v>751</v>
      </c>
      <c r="B49" s="794">
        <v>0</v>
      </c>
      <c r="C49" s="794">
        <v>0</v>
      </c>
      <c r="D49" s="794">
        <v>0</v>
      </c>
      <c r="E49" s="794">
        <v>0</v>
      </c>
      <c r="F49" s="794">
        <v>0</v>
      </c>
      <c r="G49" s="794">
        <v>6796.0031399999998</v>
      </c>
      <c r="H49" s="794">
        <v>1.0031399999999999</v>
      </c>
      <c r="I49" s="794">
        <v>0</v>
      </c>
    </row>
    <row r="50" spans="1:9" s="799" customFormat="1" ht="18.75" thickBot="1">
      <c r="A50" s="827" t="s">
        <v>752</v>
      </c>
      <c r="B50" s="798">
        <v>35805.735090000002</v>
      </c>
      <c r="C50" s="798">
        <v>36282.977129999999</v>
      </c>
      <c r="D50" s="798">
        <v>27919.299059999998</v>
      </c>
      <c r="E50" s="798">
        <v>30923.44181</v>
      </c>
      <c r="F50" s="798">
        <v>28826.598460000001</v>
      </c>
      <c r="G50" s="798">
        <v>9029.3456500000011</v>
      </c>
      <c r="H50" s="798">
        <v>8682.4318800000001</v>
      </c>
      <c r="I50" s="798">
        <v>6500.25972</v>
      </c>
    </row>
    <row r="51" spans="1:9" ht="24" customHeight="1" thickTop="1" thickBot="1">
      <c r="A51" s="791" t="s">
        <v>753</v>
      </c>
      <c r="B51" s="792">
        <v>2120749.4358299999</v>
      </c>
      <c r="C51" s="792">
        <v>2617801.0359999998</v>
      </c>
      <c r="D51" s="792">
        <v>2942920.1361100003</v>
      </c>
      <c r="E51" s="792">
        <v>3343173.19539</v>
      </c>
      <c r="F51" s="792">
        <v>3420756.0660700002</v>
      </c>
      <c r="G51" s="792">
        <v>3606624.14677</v>
      </c>
      <c r="H51" s="792">
        <v>3655442.6066900003</v>
      </c>
      <c r="I51" s="792">
        <v>4095832.8478999999</v>
      </c>
    </row>
    <row r="52" spans="1:9" s="795" customFormat="1" ht="24" customHeight="1" thickTop="1">
      <c r="A52" s="801" t="s">
        <v>754</v>
      </c>
      <c r="B52" s="794">
        <v>0</v>
      </c>
      <c r="C52" s="794">
        <v>0</v>
      </c>
      <c r="D52" s="794">
        <v>436.40499999999997</v>
      </c>
      <c r="E52" s="794">
        <v>4087.8991499999997</v>
      </c>
      <c r="F52" s="794">
        <v>6761.6935199999998</v>
      </c>
      <c r="G52" s="794">
        <v>12581.745140000001</v>
      </c>
      <c r="H52" s="794">
        <v>17582.83164</v>
      </c>
      <c r="I52" s="794">
        <v>34368.587159999995</v>
      </c>
    </row>
    <row r="53" spans="1:9" s="799" customFormat="1" ht="21" customHeight="1">
      <c r="A53" s="827" t="s">
        <v>755</v>
      </c>
      <c r="B53" s="798">
        <v>0</v>
      </c>
      <c r="C53" s="798">
        <v>0</v>
      </c>
      <c r="D53" s="798">
        <v>0</v>
      </c>
      <c r="E53" s="798">
        <v>0</v>
      </c>
      <c r="F53" s="798">
        <v>0</v>
      </c>
      <c r="G53" s="798">
        <v>0</v>
      </c>
      <c r="H53" s="798">
        <v>0</v>
      </c>
      <c r="I53" s="798">
        <v>0</v>
      </c>
    </row>
    <row r="54" spans="1:9" s="799" customFormat="1" ht="21" customHeight="1">
      <c r="A54" s="827" t="s">
        <v>756</v>
      </c>
      <c r="B54" s="798">
        <v>0</v>
      </c>
      <c r="C54" s="798">
        <v>0</v>
      </c>
      <c r="D54" s="798">
        <v>0</v>
      </c>
      <c r="E54" s="798">
        <v>23.69838</v>
      </c>
      <c r="F54" s="798">
        <v>98.302999999999997</v>
      </c>
      <c r="G54" s="798">
        <v>96.205380000000005</v>
      </c>
      <c r="H54" s="798">
        <v>4.5830000000000002</v>
      </c>
      <c r="I54" s="798">
        <v>0</v>
      </c>
    </row>
    <row r="55" spans="1:9" s="799" customFormat="1" ht="21" customHeight="1">
      <c r="A55" s="827" t="s">
        <v>757</v>
      </c>
      <c r="B55" s="798">
        <v>0</v>
      </c>
      <c r="C55" s="798">
        <v>0</v>
      </c>
      <c r="D55" s="798">
        <v>0</v>
      </c>
      <c r="E55" s="798">
        <v>0</v>
      </c>
      <c r="F55" s="798">
        <v>0</v>
      </c>
      <c r="G55" s="798">
        <v>0</v>
      </c>
      <c r="H55" s="798">
        <v>0</v>
      </c>
      <c r="I55" s="798">
        <v>0</v>
      </c>
    </row>
    <row r="56" spans="1:9" s="799" customFormat="1" ht="21" customHeight="1">
      <c r="A56" s="827" t="s">
        <v>758</v>
      </c>
      <c r="B56" s="798">
        <v>0</v>
      </c>
      <c r="C56" s="798">
        <v>0</v>
      </c>
      <c r="D56" s="798">
        <v>436.40499999999997</v>
      </c>
      <c r="E56" s="798">
        <v>4064.2007699999999</v>
      </c>
      <c r="F56" s="798">
        <v>6663.3905199999999</v>
      </c>
      <c r="G56" s="798">
        <v>12485.53976</v>
      </c>
      <c r="H56" s="798">
        <v>17578.248640000002</v>
      </c>
      <c r="I56" s="798">
        <v>34368.587159999995</v>
      </c>
    </row>
    <row r="57" spans="1:9" s="799" customFormat="1" ht="21" customHeight="1">
      <c r="A57" s="827" t="s">
        <v>759</v>
      </c>
      <c r="B57" s="798">
        <v>0</v>
      </c>
      <c r="C57" s="798">
        <v>0</v>
      </c>
      <c r="D57" s="798">
        <v>0</v>
      </c>
      <c r="E57" s="798">
        <v>0</v>
      </c>
      <c r="F57" s="798">
        <v>0</v>
      </c>
      <c r="G57" s="798">
        <v>0</v>
      </c>
      <c r="H57" s="798">
        <v>0</v>
      </c>
      <c r="I57" s="798">
        <v>0</v>
      </c>
    </row>
    <row r="58" spans="1:9" s="799" customFormat="1" ht="18.75" thickBot="1">
      <c r="A58" s="826" t="s">
        <v>760</v>
      </c>
      <c r="B58" s="798">
        <v>3049842.2948400001</v>
      </c>
      <c r="C58" s="798">
        <v>3783500.6345100002</v>
      </c>
      <c r="D58" s="798">
        <v>4520950.4311099993</v>
      </c>
      <c r="E58" s="798">
        <v>4977541.4337299997</v>
      </c>
      <c r="F58" s="798">
        <v>5308000.2936499994</v>
      </c>
      <c r="G58" s="798">
        <v>5295076.2977999998</v>
      </c>
      <c r="H58" s="798">
        <v>5246349.6653300002</v>
      </c>
      <c r="I58" s="798">
        <v>5536762.1298199994</v>
      </c>
    </row>
    <row r="59" spans="1:9" ht="31.5" customHeight="1" thickTop="1" thickBot="1">
      <c r="A59" s="828" t="s">
        <v>761</v>
      </c>
      <c r="B59" s="792"/>
      <c r="C59" s="792"/>
      <c r="D59" s="792"/>
      <c r="E59" s="792"/>
      <c r="F59" s="792"/>
      <c r="G59" s="792"/>
      <c r="H59" s="792"/>
      <c r="I59" s="792"/>
    </row>
    <row r="60" spans="1:9" ht="30" customHeight="1" thickTop="1">
      <c r="A60" s="803" t="s">
        <v>762</v>
      </c>
      <c r="B60" s="804">
        <v>304201.69905</v>
      </c>
      <c r="C60" s="804">
        <v>365503.15304</v>
      </c>
      <c r="D60" s="804">
        <v>396978.78083999996</v>
      </c>
      <c r="E60" s="804">
        <v>420741.93552</v>
      </c>
      <c r="F60" s="804">
        <v>432863.32124000002</v>
      </c>
      <c r="G60" s="804">
        <v>254333.51299000002</v>
      </c>
      <c r="H60" s="804">
        <v>444825.33827000001</v>
      </c>
      <c r="I60" s="804">
        <v>274951.66768999997</v>
      </c>
    </row>
    <row r="61" spans="1:9" ht="21" customHeight="1">
      <c r="A61" s="808" t="s">
        <v>763</v>
      </c>
      <c r="B61" s="804">
        <v>-48182.908179999999</v>
      </c>
      <c r="C61" s="804">
        <v>-69539.580950000003</v>
      </c>
      <c r="D61" s="804">
        <v>-88844.819940000001</v>
      </c>
      <c r="E61" s="804">
        <v>-89420.43677</v>
      </c>
      <c r="F61" s="804">
        <v>-95573.187579999998</v>
      </c>
      <c r="G61" s="804">
        <v>-61853.618729999995</v>
      </c>
      <c r="H61" s="804">
        <v>-109875.87772</v>
      </c>
      <c r="I61" s="804">
        <v>-71068.742790000004</v>
      </c>
    </row>
    <row r="62" spans="1:9" ht="21.75" customHeight="1">
      <c r="A62" s="829" t="s">
        <v>764</v>
      </c>
      <c r="B62" s="804">
        <v>256018.79087</v>
      </c>
      <c r="C62" s="804">
        <v>295963.57208999997</v>
      </c>
      <c r="D62" s="804">
        <v>308133.96089999995</v>
      </c>
      <c r="E62" s="804">
        <v>331321.49875000003</v>
      </c>
      <c r="F62" s="804">
        <v>337290.13366000005</v>
      </c>
      <c r="G62" s="804">
        <v>192479.89426</v>
      </c>
      <c r="H62" s="804">
        <v>334949.46055000002</v>
      </c>
      <c r="I62" s="804">
        <v>203882.92490000001</v>
      </c>
    </row>
    <row r="63" spans="1:9">
      <c r="A63" s="803" t="s">
        <v>765</v>
      </c>
      <c r="B63" s="804">
        <v>17596.729780000001</v>
      </c>
      <c r="C63" s="804">
        <v>20486.47309</v>
      </c>
      <c r="D63" s="804">
        <v>30054.665710000001</v>
      </c>
      <c r="E63" s="804">
        <v>30313.104010000003</v>
      </c>
      <c r="F63" s="804">
        <v>38664.523289999997</v>
      </c>
      <c r="G63" s="804">
        <v>30134.890460000002</v>
      </c>
      <c r="H63" s="804">
        <v>53957.525700000006</v>
      </c>
      <c r="I63" s="804">
        <v>38749.945310000003</v>
      </c>
    </row>
    <row r="64" spans="1:9">
      <c r="A64" s="808" t="s">
        <v>766</v>
      </c>
      <c r="B64" s="804">
        <v>-7884.4040999999997</v>
      </c>
      <c r="C64" s="804">
        <v>-10014.36743</v>
      </c>
      <c r="D64" s="804">
        <v>-13966.76505</v>
      </c>
      <c r="E64" s="804">
        <v>-17488.727070000001</v>
      </c>
      <c r="F64" s="804">
        <v>-26328.31769</v>
      </c>
      <c r="G64" s="804">
        <v>-19795.111780000003</v>
      </c>
      <c r="H64" s="804">
        <v>-36117.369070000001</v>
      </c>
      <c r="I64" s="804">
        <v>-23538.244609999998</v>
      </c>
    </row>
    <row r="65" spans="1:9">
      <c r="A65" s="807" t="s">
        <v>767</v>
      </c>
      <c r="B65" s="804">
        <v>265731.11655000004</v>
      </c>
      <c r="C65" s="804">
        <v>306435.67774999997</v>
      </c>
      <c r="D65" s="804">
        <v>324221.86155999999</v>
      </c>
      <c r="E65" s="804">
        <v>344145.87569000002</v>
      </c>
      <c r="F65" s="804">
        <v>349626.33925999998</v>
      </c>
      <c r="G65" s="804">
        <v>202819.67293999999</v>
      </c>
      <c r="H65" s="804">
        <v>352789.61718</v>
      </c>
      <c r="I65" s="804">
        <v>219094.6256</v>
      </c>
    </row>
    <row r="66" spans="1:9">
      <c r="A66" s="803" t="s">
        <v>768</v>
      </c>
      <c r="B66" s="804">
        <v>31057.652690000003</v>
      </c>
      <c r="C66" s="804">
        <v>70498.054390000005</v>
      </c>
      <c r="D66" s="804">
        <v>56391.707040000001</v>
      </c>
      <c r="E66" s="804">
        <v>70770.988750000004</v>
      </c>
      <c r="F66" s="804">
        <v>74956.013619999998</v>
      </c>
      <c r="G66" s="804">
        <v>34187.460249999996</v>
      </c>
      <c r="H66" s="804">
        <v>89375.176080000005</v>
      </c>
      <c r="I66" s="804">
        <v>46528.24237</v>
      </c>
    </row>
    <row r="67" spans="1:9">
      <c r="A67" s="803" t="s">
        <v>769</v>
      </c>
      <c r="B67" s="804">
        <v>-52581.705580000002</v>
      </c>
      <c r="C67" s="804">
        <v>-87742.186400000006</v>
      </c>
      <c r="D67" s="804">
        <v>-82105.478489999994</v>
      </c>
      <c r="E67" s="804">
        <v>-107402.86147</v>
      </c>
      <c r="F67" s="804">
        <v>-117062.23931999999</v>
      </c>
      <c r="G67" s="804">
        <v>-68490.400519999996</v>
      </c>
      <c r="H67" s="804">
        <v>-137369.07496</v>
      </c>
      <c r="I67" s="804">
        <v>-81491.968529999998</v>
      </c>
    </row>
    <row r="68" spans="1:9">
      <c r="A68" s="829" t="s">
        <v>770</v>
      </c>
      <c r="B68" s="804">
        <v>244207.06365999999</v>
      </c>
      <c r="C68" s="804">
        <v>289191.54574000003</v>
      </c>
      <c r="D68" s="804">
        <v>298508.09010999999</v>
      </c>
      <c r="E68" s="804">
        <v>307514.00297000003</v>
      </c>
      <c r="F68" s="804">
        <v>307520.11356000003</v>
      </c>
      <c r="G68" s="804">
        <v>168516.73267</v>
      </c>
      <c r="H68" s="804">
        <v>304795.71830000001</v>
      </c>
      <c r="I68" s="804">
        <v>184130.89944000001</v>
      </c>
    </row>
    <row r="69" spans="1:9">
      <c r="A69" s="808" t="s">
        <v>771</v>
      </c>
      <c r="B69" s="804">
        <v>-188171.66713999998</v>
      </c>
      <c r="C69" s="804">
        <v>-231383.79308</v>
      </c>
      <c r="D69" s="804">
        <v>-254265.50349999999</v>
      </c>
      <c r="E69" s="804">
        <v>-249158.42794999998</v>
      </c>
      <c r="F69" s="804">
        <v>-251763.36419999998</v>
      </c>
      <c r="G69" s="804">
        <v>-155894.97491999998</v>
      </c>
      <c r="H69" s="804">
        <v>-286494.35371</v>
      </c>
      <c r="I69" s="804">
        <v>-174876.22788999998</v>
      </c>
    </row>
    <row r="70" spans="1:9">
      <c r="A70" s="807" t="s">
        <v>772</v>
      </c>
      <c r="B70" s="804">
        <v>56035.396520000002</v>
      </c>
      <c r="C70" s="804">
        <v>57807.752659999998</v>
      </c>
      <c r="D70" s="804">
        <v>44242.586609999998</v>
      </c>
      <c r="E70" s="804">
        <v>58355.575020000004</v>
      </c>
      <c r="F70" s="804">
        <v>55756.749360000002</v>
      </c>
      <c r="G70" s="804">
        <v>12621.757750000001</v>
      </c>
      <c r="H70" s="804">
        <v>18301.364590000001</v>
      </c>
      <c r="I70" s="804">
        <v>9254.6715500000009</v>
      </c>
    </row>
    <row r="71" spans="1:9">
      <c r="A71" s="807" t="s">
        <v>773</v>
      </c>
      <c r="B71" s="804">
        <v>36.003970000000002</v>
      </c>
      <c r="C71" s="804">
        <v>34.817920000000001</v>
      </c>
      <c r="D71" s="804">
        <v>24.506790000000002</v>
      </c>
      <c r="E71" s="804">
        <v>19.050990000000002</v>
      </c>
      <c r="F71" s="804">
        <v>211.90089</v>
      </c>
      <c r="G71" s="804">
        <v>16.28229</v>
      </c>
      <c r="H71" s="804">
        <v>23.326930000000001</v>
      </c>
      <c r="I71" s="804">
        <v>8.4944299999999995</v>
      </c>
    </row>
    <row r="72" spans="1:9">
      <c r="A72" s="808" t="s">
        <v>774</v>
      </c>
      <c r="B72" s="804">
        <v>0.27811000000000002</v>
      </c>
      <c r="C72" s="804">
        <v>7.0000000000000007E-5</v>
      </c>
      <c r="D72" s="804">
        <v>1.298E-2</v>
      </c>
      <c r="E72" s="804">
        <v>1.1480000000000001E-2</v>
      </c>
      <c r="F72" s="804">
        <v>198.9495</v>
      </c>
      <c r="G72" s="804">
        <v>-2.2316599999999998</v>
      </c>
      <c r="H72" s="804">
        <v>-2.9363999999999999</v>
      </c>
      <c r="I72" s="804">
        <v>-0.36675999999999997</v>
      </c>
    </row>
    <row r="73" spans="1:9">
      <c r="A73" s="808" t="s">
        <v>775</v>
      </c>
      <c r="B73" s="804">
        <v>35.725859999999997</v>
      </c>
      <c r="C73" s="804">
        <v>34.81785</v>
      </c>
      <c r="D73" s="804">
        <v>24.49381</v>
      </c>
      <c r="E73" s="804">
        <v>19.03951</v>
      </c>
      <c r="F73" s="804">
        <v>12.95139</v>
      </c>
      <c r="G73" s="804">
        <v>18.513950000000001</v>
      </c>
      <c r="H73" s="804">
        <v>26.263330000000003</v>
      </c>
      <c r="I73" s="804">
        <v>8.8611900000000006</v>
      </c>
    </row>
    <row r="74" spans="1:9">
      <c r="A74" s="829" t="s">
        <v>776</v>
      </c>
      <c r="B74" s="804">
        <v>-20.772830000000003</v>
      </c>
      <c r="C74" s="804">
        <v>-3.8656299999999999</v>
      </c>
      <c r="D74" s="804">
        <v>-0.92315000000000003</v>
      </c>
      <c r="E74" s="804">
        <v>-0.69571000000000005</v>
      </c>
      <c r="F74" s="804">
        <v>-9.5681100000000008</v>
      </c>
      <c r="G74" s="804">
        <v>-0.38586999999999999</v>
      </c>
      <c r="H74" s="804">
        <v>-9.7877399999999994</v>
      </c>
      <c r="I74" s="804">
        <v>-0.14068</v>
      </c>
    </row>
    <row r="75" spans="1:9">
      <c r="A75" s="829" t="s">
        <v>777</v>
      </c>
      <c r="B75" s="804">
        <v>-0.82377</v>
      </c>
      <c r="C75" s="804">
        <v>2.7059999999999997E-2</v>
      </c>
      <c r="D75" s="804">
        <v>-3.5749999999999997E-2</v>
      </c>
      <c r="E75" s="804">
        <v>0.13574</v>
      </c>
      <c r="F75" s="804">
        <v>-8.7843799999999987</v>
      </c>
      <c r="G75" s="804">
        <v>-1.7049999999999999E-2</v>
      </c>
      <c r="H75" s="804">
        <v>-9.2690300000000008</v>
      </c>
      <c r="I75" s="804">
        <v>4.9530000000000005E-2</v>
      </c>
    </row>
    <row r="76" spans="1:9">
      <c r="A76" s="808" t="s">
        <v>778</v>
      </c>
      <c r="B76" s="804">
        <v>-19.949060000000003</v>
      </c>
      <c r="C76" s="804">
        <v>-3.89269</v>
      </c>
      <c r="D76" s="804">
        <v>-0.88739999999999997</v>
      </c>
      <c r="E76" s="804">
        <v>-0.83145000000000002</v>
      </c>
      <c r="F76" s="804">
        <v>-0.78373000000000004</v>
      </c>
      <c r="G76" s="804">
        <v>-0.36881999999999998</v>
      </c>
      <c r="H76" s="804">
        <v>-0.51871</v>
      </c>
      <c r="I76" s="804">
        <v>-0.19021000000000002</v>
      </c>
    </row>
    <row r="77" spans="1:9">
      <c r="A77" s="829" t="s">
        <v>779</v>
      </c>
      <c r="B77" s="804">
        <v>56050.627659999998</v>
      </c>
      <c r="C77" s="804">
        <v>57838.704949999999</v>
      </c>
      <c r="D77" s="804">
        <v>44266.170250000003</v>
      </c>
      <c r="E77" s="804">
        <v>58373.9303</v>
      </c>
      <c r="F77" s="804">
        <v>55959.082139999999</v>
      </c>
      <c r="G77" s="804">
        <v>12637.65417</v>
      </c>
      <c r="H77" s="804">
        <v>18314.903780000001</v>
      </c>
      <c r="I77" s="804">
        <v>9263.0253000000012</v>
      </c>
    </row>
    <row r="78" spans="1:9">
      <c r="A78" s="803" t="s">
        <v>780</v>
      </c>
      <c r="B78" s="804">
        <v>461.80973</v>
      </c>
      <c r="C78" s="804">
        <v>229.49342999999999</v>
      </c>
      <c r="D78" s="804">
        <v>118.56693</v>
      </c>
      <c r="E78" s="804">
        <v>205.54554000000002</v>
      </c>
      <c r="F78" s="804">
        <v>5586.2416499999999</v>
      </c>
      <c r="G78" s="804">
        <v>19.287400000000002</v>
      </c>
      <c r="H78" s="804">
        <v>174.64964000000001</v>
      </c>
      <c r="I78" s="804">
        <v>17.659980000000001</v>
      </c>
    </row>
    <row r="79" spans="1:9">
      <c r="A79" s="807" t="s">
        <v>781</v>
      </c>
      <c r="B79" s="804">
        <v>56512.437389999999</v>
      </c>
      <c r="C79" s="804">
        <v>58068.198380000002</v>
      </c>
      <c r="D79" s="804">
        <v>44384.737179999996</v>
      </c>
      <c r="E79" s="804">
        <v>58579.475840000006</v>
      </c>
      <c r="F79" s="804">
        <v>61545.323790000002</v>
      </c>
      <c r="G79" s="804">
        <v>12656.941570000001</v>
      </c>
      <c r="H79" s="804">
        <v>18489.55342</v>
      </c>
      <c r="I79" s="804">
        <v>9280.6852799999997</v>
      </c>
    </row>
    <row r="80" spans="1:9">
      <c r="A80" s="803" t="s">
        <v>782</v>
      </c>
      <c r="B80" s="804">
        <v>3.6346999999999996</v>
      </c>
      <c r="C80" s="804">
        <v>228.97076000000001</v>
      </c>
      <c r="D80" s="804">
        <v>693.07687999999996</v>
      </c>
      <c r="E80" s="804">
        <v>-610.18702000000008</v>
      </c>
      <c r="F80" s="804">
        <v>-783.99932999999999</v>
      </c>
      <c r="G80" s="804">
        <v>-2812.8279400000001</v>
      </c>
      <c r="H80" s="804">
        <v>-3964.0118499999999</v>
      </c>
      <c r="I80" s="804">
        <v>-179.88525000000001</v>
      </c>
    </row>
    <row r="81" spans="1:9" ht="21" customHeight="1">
      <c r="A81" s="829" t="s">
        <v>783</v>
      </c>
      <c r="B81" s="804">
        <v>56516.072090000001</v>
      </c>
      <c r="C81" s="804">
        <v>58297.169139999998</v>
      </c>
      <c r="D81" s="804">
        <v>45077.814060000004</v>
      </c>
      <c r="E81" s="804">
        <v>57969.288820000002</v>
      </c>
      <c r="F81" s="804">
        <v>60761.324460000003</v>
      </c>
      <c r="G81" s="804">
        <v>9844.1136300000016</v>
      </c>
      <c r="H81" s="804">
        <v>14525.541569999999</v>
      </c>
      <c r="I81" s="804">
        <v>9100.8000299999985</v>
      </c>
    </row>
    <row r="82" spans="1:9" ht="21" customHeight="1">
      <c r="A82" s="803" t="s">
        <v>784</v>
      </c>
      <c r="B82" s="804">
        <v>0</v>
      </c>
      <c r="C82" s="804">
        <v>0</v>
      </c>
      <c r="D82" s="804">
        <v>0</v>
      </c>
      <c r="E82" s="804">
        <v>0</v>
      </c>
      <c r="F82" s="804">
        <v>0</v>
      </c>
      <c r="G82" s="804">
        <v>0</v>
      </c>
      <c r="H82" s="804">
        <v>0</v>
      </c>
      <c r="I82" s="804">
        <v>0</v>
      </c>
    </row>
    <row r="83" spans="1:9" ht="21" customHeight="1">
      <c r="A83" s="829" t="s">
        <v>785</v>
      </c>
      <c r="B83" s="804">
        <v>56516.072090000001</v>
      </c>
      <c r="C83" s="804">
        <v>58297.169139999998</v>
      </c>
      <c r="D83" s="804">
        <v>45077.814060000004</v>
      </c>
      <c r="E83" s="804">
        <v>57969.288820000002</v>
      </c>
      <c r="F83" s="804">
        <v>60761.324460000003</v>
      </c>
      <c r="G83" s="804">
        <v>9844.1136300000016</v>
      </c>
      <c r="H83" s="804">
        <v>14525.541569999999</v>
      </c>
      <c r="I83" s="804">
        <v>9100.8000299999985</v>
      </c>
    </row>
    <row r="84" spans="1:9" ht="18" customHeight="1" thickBot="1">
      <c r="A84" s="803" t="s">
        <v>786</v>
      </c>
      <c r="B84" s="804">
        <v>-20710.337</v>
      </c>
      <c r="C84" s="804">
        <v>-22014.191999999999</v>
      </c>
      <c r="D84" s="804">
        <v>-17158.514999999999</v>
      </c>
      <c r="E84" s="804">
        <v>-27045.847000000002</v>
      </c>
      <c r="F84" s="804">
        <v>-31934.725999999999</v>
      </c>
      <c r="G84" s="804">
        <v>-814.76800000000003</v>
      </c>
      <c r="H84" s="804">
        <v>-5843.1096900000002</v>
      </c>
      <c r="I84" s="804">
        <v>-2600.5403099999999</v>
      </c>
    </row>
    <row r="85" spans="1:9" ht="24" customHeight="1" thickTop="1" thickBot="1">
      <c r="A85" s="791" t="s">
        <v>787</v>
      </c>
      <c r="B85" s="792">
        <v>35805.735090000002</v>
      </c>
      <c r="C85" s="792">
        <v>36282.977140000003</v>
      </c>
      <c r="D85" s="792">
        <v>27919.299059999998</v>
      </c>
      <c r="E85" s="792">
        <v>30923.44182</v>
      </c>
      <c r="F85" s="792">
        <v>28826.598460000001</v>
      </c>
      <c r="G85" s="792">
        <v>9029.3456300000016</v>
      </c>
      <c r="H85" s="792">
        <v>8682.4318800000001</v>
      </c>
      <c r="I85" s="792">
        <v>6500.25972</v>
      </c>
    </row>
    <row r="86" spans="1:9" ht="15" customHeight="1" thickTop="1" thickBot="1">
      <c r="A86" s="830"/>
      <c r="B86" s="811"/>
      <c r="C86" s="811"/>
      <c r="D86" s="811"/>
      <c r="E86" s="811"/>
      <c r="F86" s="811"/>
      <c r="G86" s="811"/>
      <c r="H86" s="811"/>
      <c r="I86" s="811"/>
    </row>
    <row r="87" spans="1:9" ht="28.5" customHeight="1" thickTop="1">
      <c r="A87" s="831"/>
      <c r="B87" s="813"/>
      <c r="C87" s="813"/>
      <c r="D87" s="813"/>
      <c r="E87" s="813"/>
      <c r="F87" s="813"/>
      <c r="G87" s="813"/>
      <c r="H87" s="813"/>
    </row>
    <row r="88" spans="1:9">
      <c r="A88" s="831"/>
      <c r="B88" s="813"/>
      <c r="C88" s="813"/>
      <c r="D88" s="813"/>
      <c r="E88" s="813"/>
      <c r="F88" s="813"/>
      <c r="G88" s="813"/>
      <c r="H88" s="813"/>
    </row>
    <row r="89" spans="1:9" ht="19.5">
      <c r="A89" s="832"/>
      <c r="B89" s="813"/>
      <c r="C89" s="813"/>
      <c r="D89" s="813"/>
      <c r="E89" s="813"/>
      <c r="F89" s="813"/>
      <c r="G89" s="813"/>
      <c r="H89" s="813"/>
    </row>
    <row r="90" spans="1:9" ht="19.5">
      <c r="A90" s="832"/>
      <c r="B90" s="813"/>
      <c r="C90" s="813"/>
      <c r="D90" s="813"/>
      <c r="E90" s="813"/>
      <c r="F90" s="813"/>
      <c r="G90" s="813"/>
      <c r="H90" s="813"/>
    </row>
    <row r="91" spans="1:9" ht="19.5">
      <c r="A91" s="832"/>
      <c r="B91" s="813"/>
      <c r="C91" s="813"/>
      <c r="D91" s="813"/>
      <c r="E91" s="813"/>
      <c r="F91" s="813"/>
      <c r="G91" s="813"/>
      <c r="H91" s="813"/>
    </row>
    <row r="92" spans="1:9" ht="19.5">
      <c r="A92" s="833"/>
      <c r="B92" s="813"/>
      <c r="C92" s="813"/>
      <c r="D92" s="813"/>
      <c r="E92" s="813"/>
      <c r="F92" s="813"/>
      <c r="G92" s="813"/>
      <c r="H92" s="813"/>
    </row>
    <row r="93" spans="1:9" ht="19.5">
      <c r="A93" s="833"/>
      <c r="B93" s="813"/>
      <c r="C93" s="813"/>
      <c r="D93" s="813"/>
      <c r="E93" s="813"/>
      <c r="F93" s="813"/>
      <c r="G93" s="813"/>
      <c r="H93" s="813"/>
    </row>
    <row r="94" spans="1:9" ht="19.5">
      <c r="A94" s="833"/>
      <c r="B94" s="813"/>
      <c r="C94" s="813"/>
      <c r="D94" s="813"/>
      <c r="E94" s="813"/>
      <c r="F94" s="813"/>
      <c r="G94" s="813"/>
      <c r="H94" s="813"/>
    </row>
    <row r="95" spans="1:9" ht="19.5">
      <c r="A95" s="832"/>
      <c r="B95" s="813"/>
      <c r="C95" s="813"/>
      <c r="D95" s="813"/>
      <c r="E95" s="813"/>
      <c r="F95" s="813"/>
      <c r="G95" s="813"/>
      <c r="H95" s="813"/>
    </row>
    <row r="96" spans="1:9" ht="19.5">
      <c r="A96" s="832"/>
      <c r="B96" s="813"/>
      <c r="C96" s="813"/>
      <c r="D96" s="813"/>
      <c r="E96" s="813"/>
      <c r="F96" s="813"/>
      <c r="G96" s="813"/>
      <c r="H96" s="813"/>
    </row>
    <row r="97" spans="1:8" ht="19.5">
      <c r="A97" s="832"/>
      <c r="B97" s="813"/>
      <c r="C97" s="813"/>
      <c r="D97" s="813"/>
      <c r="E97" s="813"/>
      <c r="F97" s="813"/>
      <c r="G97" s="813"/>
      <c r="H97" s="813"/>
    </row>
    <row r="98" spans="1:8" ht="19.5">
      <c r="A98" s="832"/>
      <c r="B98" s="813"/>
      <c r="C98" s="813"/>
      <c r="D98" s="813"/>
      <c r="E98" s="813"/>
      <c r="F98" s="813"/>
      <c r="G98" s="813"/>
      <c r="H98" s="813"/>
    </row>
    <row r="99" spans="1:8" ht="19.5">
      <c r="A99" s="832"/>
      <c r="B99" s="813"/>
      <c r="C99" s="813"/>
      <c r="D99" s="813"/>
      <c r="E99" s="813"/>
      <c r="F99" s="813"/>
      <c r="G99" s="813"/>
      <c r="H99" s="813"/>
    </row>
    <row r="100" spans="1:8" ht="19.5">
      <c r="A100" s="817"/>
      <c r="B100" s="813"/>
      <c r="C100" s="813"/>
      <c r="D100" s="813"/>
      <c r="E100" s="813"/>
      <c r="F100" s="813"/>
      <c r="G100" s="813"/>
      <c r="H100" s="813"/>
    </row>
    <row r="101" spans="1:8">
      <c r="A101" s="819"/>
      <c r="B101" s="813"/>
      <c r="C101" s="813"/>
      <c r="D101" s="813"/>
      <c r="E101" s="813"/>
      <c r="F101" s="813"/>
      <c r="G101" s="813"/>
      <c r="H101" s="813"/>
    </row>
    <row r="102" spans="1:8">
      <c r="A102" s="819"/>
      <c r="B102" s="813"/>
      <c r="C102" s="813"/>
      <c r="D102" s="813"/>
      <c r="E102" s="813"/>
      <c r="F102" s="813"/>
      <c r="G102" s="813"/>
      <c r="H102" s="813"/>
    </row>
    <row r="103" spans="1:8">
      <c r="A103" s="819"/>
      <c r="B103" s="813"/>
      <c r="C103" s="813"/>
      <c r="D103" s="813"/>
      <c r="E103" s="813"/>
      <c r="F103" s="813"/>
      <c r="G103" s="813"/>
      <c r="H103" s="813"/>
    </row>
    <row r="104" spans="1:8">
      <c r="A104" s="819"/>
      <c r="B104" s="813"/>
      <c r="C104" s="813"/>
      <c r="D104" s="813"/>
      <c r="E104" s="813"/>
      <c r="F104" s="813"/>
      <c r="G104" s="813"/>
      <c r="H104" s="813"/>
    </row>
    <row r="105" spans="1:8">
      <c r="A105" s="819"/>
      <c r="B105" s="813"/>
      <c r="C105" s="813"/>
      <c r="D105" s="813"/>
      <c r="E105" s="813"/>
      <c r="F105" s="813"/>
      <c r="G105" s="813"/>
      <c r="H105" s="813"/>
    </row>
    <row r="106" spans="1:8">
      <c r="A106" s="819"/>
      <c r="B106" s="813"/>
      <c r="C106" s="813"/>
      <c r="D106" s="813"/>
      <c r="E106" s="813"/>
      <c r="F106" s="813"/>
      <c r="G106" s="813"/>
      <c r="H106" s="813"/>
    </row>
    <row r="107" spans="1:8">
      <c r="A107" s="819"/>
      <c r="B107" s="813"/>
      <c r="C107" s="813"/>
      <c r="D107" s="813"/>
      <c r="E107" s="813"/>
      <c r="F107" s="813"/>
      <c r="G107" s="813"/>
      <c r="H107" s="813"/>
    </row>
    <row r="108" spans="1:8">
      <c r="A108" s="819"/>
      <c r="B108" s="813"/>
      <c r="C108" s="813"/>
      <c r="D108" s="813"/>
      <c r="E108" s="813"/>
      <c r="F108" s="813"/>
      <c r="G108" s="813"/>
      <c r="H108" s="813"/>
    </row>
    <row r="109" spans="1:8" ht="19.5">
      <c r="A109" s="832"/>
      <c r="B109" s="813"/>
      <c r="C109" s="813"/>
      <c r="D109" s="813"/>
      <c r="E109" s="813"/>
      <c r="F109" s="813"/>
      <c r="G109" s="813"/>
      <c r="H109" s="813"/>
    </row>
    <row r="110" spans="1:8" ht="19.5">
      <c r="A110" s="832"/>
      <c r="B110" s="813"/>
      <c r="C110" s="813"/>
      <c r="D110" s="813"/>
      <c r="E110" s="813"/>
      <c r="F110" s="813"/>
      <c r="G110" s="813"/>
      <c r="H110" s="813"/>
    </row>
    <row r="111" spans="1:8" ht="19.5">
      <c r="A111" s="833"/>
      <c r="B111" s="813"/>
      <c r="C111" s="813"/>
      <c r="D111" s="813"/>
      <c r="E111" s="813"/>
      <c r="F111" s="813"/>
      <c r="G111" s="813"/>
      <c r="H111" s="813"/>
    </row>
    <row r="112" spans="1:8" ht="19.5">
      <c r="A112" s="833"/>
      <c r="B112" s="813"/>
      <c r="C112" s="813"/>
      <c r="D112" s="813"/>
      <c r="E112" s="813"/>
      <c r="F112" s="813"/>
      <c r="G112" s="813"/>
      <c r="H112" s="813"/>
    </row>
    <row r="113" spans="1:8" ht="19.5">
      <c r="A113" s="833"/>
      <c r="B113" s="813"/>
      <c r="C113" s="813"/>
      <c r="D113" s="813"/>
      <c r="E113" s="813"/>
      <c r="F113" s="813"/>
      <c r="G113" s="813"/>
      <c r="H113" s="813"/>
    </row>
    <row r="114" spans="1:8" ht="19.5">
      <c r="A114" s="832"/>
      <c r="B114" s="813"/>
      <c r="C114" s="813"/>
      <c r="D114" s="813"/>
      <c r="E114" s="813"/>
      <c r="F114" s="813"/>
      <c r="G114" s="813"/>
      <c r="H114" s="813"/>
    </row>
    <row r="115" spans="1:8" ht="19.5">
      <c r="A115" s="832"/>
      <c r="B115" s="813"/>
      <c r="C115" s="813"/>
      <c r="D115" s="813"/>
      <c r="E115" s="813"/>
      <c r="F115" s="813"/>
      <c r="G115" s="813"/>
      <c r="H115" s="813"/>
    </row>
    <row r="116" spans="1:8" ht="19.5">
      <c r="A116" s="832"/>
      <c r="B116" s="813"/>
      <c r="C116" s="813"/>
      <c r="D116" s="813"/>
      <c r="E116" s="813"/>
      <c r="F116" s="813"/>
      <c r="G116" s="813"/>
      <c r="H116" s="813"/>
    </row>
    <row r="117" spans="1:8" ht="19.5">
      <c r="A117" s="832"/>
      <c r="B117" s="813"/>
      <c r="C117" s="813"/>
      <c r="D117" s="813"/>
      <c r="E117" s="813"/>
      <c r="F117" s="813"/>
      <c r="G117" s="813"/>
      <c r="H117" s="813"/>
    </row>
    <row r="118" spans="1:8" ht="19.5">
      <c r="A118" s="832"/>
      <c r="B118" s="813"/>
      <c r="C118" s="813"/>
      <c r="D118" s="813"/>
      <c r="E118" s="813"/>
      <c r="F118" s="813"/>
      <c r="G118" s="813"/>
      <c r="H118" s="813"/>
    </row>
    <row r="119" spans="1:8" ht="19.5">
      <c r="A119" s="832"/>
      <c r="B119" s="813"/>
      <c r="C119" s="813"/>
      <c r="D119" s="813"/>
      <c r="E119" s="813"/>
      <c r="F119" s="813"/>
      <c r="G119" s="813"/>
      <c r="H119" s="813"/>
    </row>
    <row r="120" spans="1:8" ht="19.5">
      <c r="A120" s="832"/>
      <c r="B120" s="813"/>
      <c r="C120" s="813"/>
      <c r="D120" s="813"/>
      <c r="E120" s="813"/>
      <c r="F120" s="813"/>
      <c r="G120" s="813"/>
      <c r="H120" s="813"/>
    </row>
    <row r="121" spans="1:8" ht="19.5">
      <c r="A121" s="833"/>
      <c r="B121" s="813"/>
      <c r="C121" s="813"/>
      <c r="D121" s="813"/>
      <c r="E121" s="813"/>
      <c r="F121" s="813"/>
      <c r="G121" s="813"/>
      <c r="H121" s="813"/>
    </row>
    <row r="122" spans="1:8" ht="19.5">
      <c r="A122" s="832"/>
      <c r="B122" s="813"/>
      <c r="C122" s="813"/>
      <c r="D122" s="813"/>
      <c r="E122" s="813"/>
      <c r="F122" s="813"/>
      <c r="G122" s="813"/>
      <c r="H122" s="813"/>
    </row>
    <row r="123" spans="1:8" ht="19.5">
      <c r="A123" s="832"/>
      <c r="B123" s="813"/>
      <c r="C123" s="813"/>
      <c r="D123" s="813"/>
      <c r="E123" s="813"/>
      <c r="F123" s="813"/>
      <c r="G123" s="813"/>
      <c r="H123" s="813"/>
    </row>
    <row r="124" spans="1:8" ht="19.5">
      <c r="A124" s="832"/>
      <c r="B124" s="813"/>
      <c r="C124" s="813"/>
      <c r="D124" s="813"/>
      <c r="E124" s="813"/>
      <c r="F124" s="813"/>
      <c r="G124" s="813"/>
      <c r="H124" s="813"/>
    </row>
    <row r="125" spans="1:8" ht="19.5">
      <c r="A125" s="832"/>
      <c r="B125" s="813"/>
      <c r="C125" s="813"/>
      <c r="D125" s="813"/>
      <c r="E125" s="813"/>
      <c r="F125" s="813"/>
      <c r="G125" s="813"/>
      <c r="H125" s="813"/>
    </row>
    <row r="126" spans="1:8" ht="19.5">
      <c r="A126" s="832"/>
      <c r="B126" s="813"/>
      <c r="C126" s="813"/>
      <c r="D126" s="813"/>
      <c r="E126" s="813"/>
      <c r="F126" s="813"/>
      <c r="G126" s="813"/>
      <c r="H126" s="813"/>
    </row>
    <row r="127" spans="1:8" ht="19.5">
      <c r="A127" s="833"/>
      <c r="B127" s="813"/>
      <c r="C127" s="813"/>
      <c r="D127" s="813"/>
      <c r="E127" s="813"/>
      <c r="F127" s="813"/>
      <c r="G127" s="813"/>
      <c r="H127" s="813"/>
    </row>
    <row r="128" spans="1:8" ht="19.5">
      <c r="A128" s="832"/>
      <c r="B128" s="813"/>
      <c r="C128" s="813"/>
      <c r="D128" s="813"/>
      <c r="E128" s="813"/>
      <c r="F128" s="813"/>
      <c r="G128" s="813"/>
      <c r="H128" s="813"/>
    </row>
    <row r="129" spans="1:8" ht="19.5">
      <c r="A129" s="832"/>
      <c r="B129" s="813"/>
      <c r="C129" s="813"/>
      <c r="D129" s="813"/>
      <c r="E129" s="813"/>
      <c r="F129" s="813"/>
      <c r="G129" s="813"/>
      <c r="H129" s="813"/>
    </row>
    <row r="130" spans="1:8" ht="19.5">
      <c r="A130" s="832"/>
      <c r="B130" s="813"/>
      <c r="C130" s="813"/>
      <c r="D130" s="813"/>
      <c r="E130" s="813"/>
      <c r="F130" s="813"/>
      <c r="G130" s="813"/>
      <c r="H130" s="813"/>
    </row>
    <row r="131" spans="1:8" ht="19.5">
      <c r="A131" s="833"/>
      <c r="B131" s="813"/>
      <c r="C131" s="813"/>
      <c r="D131" s="813"/>
      <c r="E131" s="813"/>
      <c r="F131" s="813"/>
      <c r="G131" s="813"/>
      <c r="H131" s="813"/>
    </row>
    <row r="132" spans="1:8" ht="19.5">
      <c r="A132" s="832"/>
      <c r="B132" s="813"/>
      <c r="C132" s="813"/>
      <c r="D132" s="813"/>
      <c r="E132" s="813"/>
      <c r="F132" s="813"/>
      <c r="G132" s="813"/>
      <c r="H132" s="813"/>
    </row>
    <row r="133" spans="1:8" ht="19.5">
      <c r="A133" s="832"/>
      <c r="B133" s="813"/>
      <c r="C133" s="813"/>
      <c r="D133" s="813"/>
      <c r="E133" s="813"/>
      <c r="F133" s="813"/>
      <c r="G133" s="813"/>
      <c r="H133" s="813"/>
    </row>
    <row r="134" spans="1:8" ht="19.5">
      <c r="A134" s="832"/>
      <c r="B134" s="813"/>
      <c r="C134" s="813"/>
      <c r="D134" s="813"/>
      <c r="E134" s="813"/>
      <c r="F134" s="813"/>
      <c r="G134" s="813"/>
      <c r="H134" s="813"/>
    </row>
    <row r="135" spans="1:8" ht="19.5">
      <c r="A135" s="832"/>
      <c r="B135" s="813"/>
      <c r="C135" s="813"/>
      <c r="D135" s="813"/>
      <c r="E135" s="813"/>
      <c r="F135" s="813"/>
      <c r="G135" s="813"/>
      <c r="H135" s="813"/>
    </row>
    <row r="136" spans="1:8" ht="19.5">
      <c r="A136" s="833"/>
      <c r="B136" s="813"/>
      <c r="C136" s="813"/>
      <c r="D136" s="813"/>
      <c r="E136" s="813"/>
      <c r="F136" s="813"/>
      <c r="G136" s="813"/>
      <c r="H136" s="813"/>
    </row>
    <row r="137" spans="1:8" ht="19.5">
      <c r="A137" s="832"/>
      <c r="B137" s="813"/>
      <c r="C137" s="813"/>
      <c r="D137" s="813"/>
      <c r="E137" s="813"/>
      <c r="F137" s="813"/>
      <c r="G137" s="813"/>
      <c r="H137" s="813"/>
    </row>
    <row r="138" spans="1:8" ht="19.5">
      <c r="A138" s="832"/>
      <c r="B138" s="813"/>
      <c r="C138" s="813"/>
      <c r="D138" s="813"/>
      <c r="E138" s="813"/>
      <c r="F138" s="813"/>
      <c r="G138" s="813"/>
      <c r="H138" s="813"/>
    </row>
    <row r="139" spans="1:8" ht="19.5">
      <c r="A139" s="832"/>
      <c r="B139" s="813"/>
      <c r="C139" s="813"/>
      <c r="D139" s="813"/>
      <c r="E139" s="813"/>
      <c r="F139" s="813"/>
      <c r="G139" s="813"/>
      <c r="H139" s="813"/>
    </row>
    <row r="140" spans="1:8" ht="19.5">
      <c r="A140" s="832"/>
      <c r="B140" s="813"/>
      <c r="C140" s="813"/>
      <c r="D140" s="813"/>
      <c r="E140" s="813"/>
      <c r="F140" s="813"/>
      <c r="G140" s="813"/>
      <c r="H140" s="813"/>
    </row>
    <row r="141" spans="1:8" ht="19.5">
      <c r="A141" s="833"/>
      <c r="B141" s="813"/>
      <c r="C141" s="813"/>
      <c r="D141" s="813"/>
      <c r="E141" s="813"/>
      <c r="F141" s="813"/>
      <c r="G141" s="813"/>
      <c r="H141" s="813"/>
    </row>
    <row r="142" spans="1:8" ht="19.5">
      <c r="A142" s="833"/>
      <c r="B142" s="813"/>
      <c r="C142" s="813"/>
      <c r="D142" s="813"/>
      <c r="E142" s="813"/>
      <c r="F142" s="813"/>
      <c r="G142" s="813"/>
      <c r="H142" s="813"/>
    </row>
    <row r="143" spans="1:8" ht="19.5">
      <c r="A143" s="833"/>
      <c r="B143" s="813"/>
      <c r="C143" s="813"/>
      <c r="D143" s="813"/>
      <c r="E143" s="813"/>
      <c r="F143" s="813"/>
      <c r="G143" s="813"/>
      <c r="H143" s="813"/>
    </row>
    <row r="144" spans="1:8" ht="19.5">
      <c r="A144" s="832"/>
      <c r="B144" s="813"/>
      <c r="C144" s="813"/>
      <c r="D144" s="813"/>
      <c r="E144" s="813"/>
      <c r="F144" s="813"/>
      <c r="G144" s="813"/>
      <c r="H144" s="813"/>
    </row>
    <row r="145" spans="1:8" ht="19.5">
      <c r="A145" s="832"/>
      <c r="B145" s="813"/>
      <c r="C145" s="813"/>
      <c r="D145" s="813"/>
      <c r="E145" s="813"/>
      <c r="F145" s="813"/>
      <c r="G145" s="813"/>
      <c r="H145" s="813"/>
    </row>
    <row r="146" spans="1:8" ht="19.5">
      <c r="A146" s="822"/>
      <c r="B146" s="813"/>
      <c r="C146" s="813"/>
      <c r="D146" s="813"/>
      <c r="E146" s="813"/>
      <c r="F146" s="813"/>
      <c r="G146" s="813"/>
      <c r="H146" s="813"/>
    </row>
    <row r="147" spans="1:8" ht="19.5">
      <c r="A147" s="833"/>
      <c r="B147" s="813"/>
      <c r="C147" s="813"/>
      <c r="D147" s="813"/>
      <c r="E147" s="813"/>
      <c r="F147" s="813"/>
      <c r="G147" s="813"/>
      <c r="H147" s="813"/>
    </row>
    <row r="148" spans="1:8" ht="19.5">
      <c r="A148" s="832"/>
      <c r="B148" s="813"/>
      <c r="C148" s="813"/>
      <c r="D148" s="813"/>
      <c r="E148" s="813"/>
      <c r="F148" s="813"/>
      <c r="G148" s="813"/>
      <c r="H148" s="813"/>
    </row>
    <row r="149" spans="1:8" ht="19.5">
      <c r="A149" s="832"/>
      <c r="B149" s="813"/>
      <c r="C149" s="813"/>
      <c r="D149" s="813"/>
      <c r="E149" s="813"/>
      <c r="F149" s="813"/>
      <c r="G149" s="813"/>
      <c r="H149" s="813"/>
    </row>
    <row r="150" spans="1:8" ht="19.5">
      <c r="A150" s="832"/>
      <c r="B150" s="813"/>
      <c r="C150" s="813"/>
      <c r="D150" s="813"/>
      <c r="E150" s="813"/>
      <c r="F150" s="813"/>
      <c r="G150" s="813"/>
      <c r="H150" s="813"/>
    </row>
    <row r="151" spans="1:8" ht="19.5">
      <c r="A151" s="833"/>
      <c r="B151" s="813"/>
      <c r="C151" s="813"/>
      <c r="D151" s="813"/>
      <c r="E151" s="813"/>
      <c r="F151" s="813"/>
      <c r="G151" s="813"/>
      <c r="H151" s="813"/>
    </row>
    <row r="152" spans="1:8" ht="19.5">
      <c r="A152" s="832"/>
      <c r="B152" s="813"/>
      <c r="C152" s="813"/>
      <c r="D152" s="813"/>
      <c r="E152" s="813"/>
      <c r="F152" s="813"/>
      <c r="G152" s="813"/>
      <c r="H152" s="813"/>
    </row>
    <row r="153" spans="1:8" ht="19.5">
      <c r="A153" s="832"/>
      <c r="B153" s="813"/>
      <c r="C153" s="813"/>
      <c r="D153" s="813"/>
      <c r="E153" s="813"/>
      <c r="F153" s="813"/>
      <c r="G153" s="813"/>
      <c r="H153" s="813"/>
    </row>
    <row r="154" spans="1:8" ht="19.5">
      <c r="A154" s="832"/>
      <c r="B154" s="813"/>
      <c r="C154" s="813"/>
      <c r="D154" s="813"/>
      <c r="E154" s="813"/>
      <c r="F154" s="813"/>
      <c r="G154" s="813"/>
      <c r="H154" s="813"/>
    </row>
    <row r="155" spans="1:8" ht="19.5">
      <c r="A155" s="833"/>
      <c r="B155" s="813"/>
      <c r="C155" s="813"/>
      <c r="D155" s="813"/>
      <c r="E155" s="813"/>
      <c r="F155" s="813"/>
      <c r="G155" s="813"/>
      <c r="H155" s="813"/>
    </row>
    <row r="156" spans="1:8" ht="19.5">
      <c r="A156" s="832"/>
      <c r="B156" s="813"/>
      <c r="C156" s="813"/>
      <c r="D156" s="813"/>
      <c r="E156" s="813"/>
      <c r="F156" s="813"/>
      <c r="G156" s="813"/>
      <c r="H156" s="813"/>
    </row>
    <row r="157" spans="1:8" ht="19.5">
      <c r="A157" s="832"/>
      <c r="B157" s="813"/>
      <c r="C157" s="813"/>
      <c r="D157" s="813"/>
      <c r="E157" s="813"/>
      <c r="F157" s="813"/>
      <c r="G157" s="813"/>
      <c r="H157" s="813"/>
    </row>
    <row r="158" spans="1:8" ht="19.5">
      <c r="A158" s="832"/>
      <c r="B158" s="813"/>
      <c r="C158" s="813"/>
      <c r="D158" s="813"/>
      <c r="E158" s="813"/>
      <c r="F158" s="813"/>
      <c r="G158" s="813"/>
      <c r="H158" s="813"/>
    </row>
    <row r="159" spans="1:8" ht="19.5">
      <c r="A159" s="833"/>
      <c r="B159" s="813"/>
      <c r="C159" s="813"/>
      <c r="D159" s="813"/>
      <c r="E159" s="813"/>
      <c r="F159" s="813"/>
      <c r="G159" s="813"/>
      <c r="H159" s="813"/>
    </row>
    <row r="160" spans="1:8" ht="19.5">
      <c r="A160" s="832"/>
      <c r="B160" s="813"/>
      <c r="C160" s="813"/>
      <c r="D160" s="813"/>
      <c r="E160" s="813"/>
      <c r="F160" s="813"/>
      <c r="G160" s="813"/>
      <c r="H160" s="813"/>
    </row>
    <row r="161" spans="1:8" ht="19.5">
      <c r="A161" s="832"/>
      <c r="B161" s="813"/>
      <c r="C161" s="813"/>
      <c r="D161" s="813"/>
      <c r="E161" s="813"/>
      <c r="F161" s="813"/>
      <c r="G161" s="813"/>
      <c r="H161" s="813"/>
    </row>
    <row r="162" spans="1:8" ht="19.5">
      <c r="A162" s="832"/>
      <c r="B162" s="813"/>
      <c r="C162" s="813"/>
      <c r="D162" s="813"/>
      <c r="E162" s="813"/>
      <c r="F162" s="813"/>
      <c r="G162" s="813"/>
      <c r="H162" s="813"/>
    </row>
    <row r="163" spans="1:8" ht="19.5">
      <c r="A163" s="821"/>
      <c r="B163" s="813"/>
      <c r="C163" s="813"/>
      <c r="D163" s="813"/>
      <c r="E163" s="813"/>
      <c r="F163" s="813"/>
      <c r="G163" s="813"/>
      <c r="H163" s="813"/>
    </row>
    <row r="164" spans="1:8" ht="19.5">
      <c r="A164" s="821"/>
      <c r="B164" s="813"/>
      <c r="C164" s="813"/>
      <c r="D164" s="813"/>
      <c r="E164" s="813"/>
      <c r="F164" s="813"/>
      <c r="G164" s="813"/>
      <c r="H164" s="813"/>
    </row>
    <row r="165" spans="1:8" ht="19.5">
      <c r="A165" s="821"/>
      <c r="B165" s="813"/>
      <c r="C165" s="813"/>
      <c r="D165" s="813"/>
      <c r="E165" s="813"/>
      <c r="F165" s="813"/>
      <c r="G165" s="813"/>
      <c r="H165" s="813"/>
    </row>
    <row r="166" spans="1:8" ht="19.5">
      <c r="A166" s="817"/>
      <c r="B166" s="813"/>
      <c r="C166" s="813"/>
      <c r="D166" s="813"/>
      <c r="E166" s="813"/>
      <c r="F166" s="813"/>
      <c r="G166" s="813"/>
      <c r="H166" s="813"/>
    </row>
    <row r="167" spans="1:8" ht="19.5">
      <c r="A167" s="817"/>
      <c r="B167" s="813"/>
      <c r="C167" s="813"/>
      <c r="D167" s="813"/>
      <c r="E167" s="813"/>
      <c r="F167" s="813"/>
      <c r="G167" s="813"/>
      <c r="H167" s="813"/>
    </row>
    <row r="168" spans="1:8" ht="19.5">
      <c r="A168" s="833"/>
      <c r="B168" s="813"/>
      <c r="C168" s="813"/>
      <c r="D168" s="813"/>
      <c r="E168" s="813"/>
      <c r="F168" s="813"/>
      <c r="G168" s="813"/>
      <c r="H168" s="813"/>
    </row>
    <row r="169" spans="1:8" ht="19.5">
      <c r="A169" s="832"/>
      <c r="B169" s="813"/>
      <c r="C169" s="813"/>
      <c r="D169" s="813"/>
      <c r="E169" s="813"/>
      <c r="F169" s="813"/>
      <c r="G169" s="813"/>
      <c r="H169" s="813"/>
    </row>
    <row r="170" spans="1:8" ht="19.5">
      <c r="A170" s="832"/>
      <c r="B170" s="813"/>
      <c r="C170" s="813"/>
      <c r="D170" s="813"/>
      <c r="E170" s="813"/>
      <c r="F170" s="813"/>
      <c r="G170" s="813"/>
      <c r="H170" s="813"/>
    </row>
    <row r="171" spans="1:8" ht="19.5">
      <c r="A171" s="832"/>
      <c r="B171" s="813"/>
      <c r="C171" s="813"/>
      <c r="D171" s="813"/>
      <c r="E171" s="813"/>
      <c r="F171" s="813"/>
      <c r="G171" s="813"/>
      <c r="H171" s="813"/>
    </row>
    <row r="172" spans="1:8" ht="19.5">
      <c r="A172" s="832"/>
      <c r="B172" s="813"/>
      <c r="C172" s="813"/>
      <c r="D172" s="813"/>
      <c r="E172" s="813"/>
      <c r="F172" s="813"/>
      <c r="G172" s="813"/>
      <c r="H172" s="813"/>
    </row>
    <row r="173" spans="1:8" ht="19.5">
      <c r="A173" s="832"/>
      <c r="B173" s="813"/>
      <c r="C173" s="813"/>
      <c r="D173" s="813"/>
      <c r="E173" s="813"/>
      <c r="F173" s="813"/>
      <c r="G173" s="813"/>
      <c r="H173" s="813"/>
    </row>
    <row r="174" spans="1:8" ht="19.5">
      <c r="A174" s="833"/>
      <c r="B174" s="813"/>
      <c r="C174" s="813"/>
      <c r="D174" s="813"/>
      <c r="E174" s="813"/>
      <c r="F174" s="813"/>
      <c r="G174" s="813"/>
      <c r="H174" s="813"/>
    </row>
    <row r="175" spans="1:8" ht="19.5">
      <c r="A175" s="832"/>
      <c r="B175" s="813"/>
      <c r="C175" s="813"/>
      <c r="D175" s="813"/>
      <c r="E175" s="813"/>
      <c r="F175" s="813"/>
      <c r="G175" s="813"/>
      <c r="H175" s="813"/>
    </row>
    <row r="176" spans="1:8" ht="19.5">
      <c r="A176" s="832"/>
      <c r="B176" s="813"/>
      <c r="C176" s="813"/>
      <c r="D176" s="813"/>
      <c r="E176" s="813"/>
      <c r="F176" s="813"/>
      <c r="G176" s="813"/>
      <c r="H176" s="813"/>
    </row>
    <row r="177" spans="1:8" ht="19.5">
      <c r="A177" s="832"/>
      <c r="B177" s="813"/>
      <c r="C177" s="813"/>
      <c r="D177" s="813"/>
      <c r="E177" s="813"/>
      <c r="F177" s="813"/>
      <c r="G177" s="813"/>
      <c r="H177" s="813"/>
    </row>
    <row r="178" spans="1:8" ht="19.5">
      <c r="A178" s="832"/>
      <c r="B178" s="813"/>
      <c r="C178" s="813"/>
      <c r="D178" s="813"/>
      <c r="E178" s="813"/>
      <c r="F178" s="813"/>
      <c r="G178" s="813"/>
      <c r="H178" s="813"/>
    </row>
    <row r="179" spans="1:8" ht="19.5">
      <c r="A179" s="833"/>
      <c r="B179" s="813"/>
      <c r="C179" s="813"/>
      <c r="D179" s="813"/>
      <c r="E179" s="813"/>
      <c r="F179" s="813"/>
      <c r="G179" s="813"/>
      <c r="H179" s="813"/>
    </row>
    <row r="180" spans="1:8" ht="19.5">
      <c r="A180" s="833"/>
      <c r="B180" s="813"/>
      <c r="C180" s="813"/>
      <c r="D180" s="813"/>
      <c r="E180" s="813"/>
      <c r="F180" s="813"/>
      <c r="G180" s="813"/>
      <c r="H180" s="813"/>
    </row>
    <row r="181" spans="1:8" ht="19.5">
      <c r="A181" s="832"/>
      <c r="B181" s="813"/>
      <c r="C181" s="813"/>
      <c r="D181" s="813"/>
      <c r="E181" s="813"/>
      <c r="F181" s="813"/>
      <c r="G181" s="813"/>
      <c r="H181" s="813"/>
    </row>
    <row r="182" spans="1:8" ht="19.5">
      <c r="A182" s="832"/>
      <c r="B182" s="813"/>
      <c r="C182" s="813"/>
      <c r="D182" s="813"/>
      <c r="E182" s="813"/>
      <c r="F182" s="813"/>
      <c r="G182" s="813"/>
      <c r="H182" s="813"/>
    </row>
    <row r="183" spans="1:8" ht="19.5">
      <c r="A183" s="832"/>
      <c r="B183" s="813"/>
      <c r="C183" s="813"/>
      <c r="D183" s="813"/>
      <c r="E183" s="813"/>
      <c r="F183" s="813"/>
      <c r="G183" s="813"/>
      <c r="H183" s="813"/>
    </row>
    <row r="184" spans="1:8" ht="19.5">
      <c r="A184" s="833"/>
      <c r="B184" s="813"/>
      <c r="C184" s="813"/>
      <c r="D184" s="813"/>
      <c r="E184" s="813"/>
      <c r="F184" s="813"/>
      <c r="G184" s="813"/>
      <c r="H184" s="813"/>
    </row>
    <row r="185" spans="1:8" ht="19.5">
      <c r="A185" s="833"/>
      <c r="B185" s="813"/>
      <c r="C185" s="813"/>
      <c r="D185" s="813"/>
      <c r="E185" s="813"/>
      <c r="F185" s="813"/>
      <c r="G185" s="813"/>
      <c r="H185" s="813"/>
    </row>
    <row r="186" spans="1:8" ht="19.5">
      <c r="A186" s="833"/>
      <c r="B186" s="813"/>
      <c r="C186" s="813"/>
      <c r="D186" s="813"/>
      <c r="E186" s="813"/>
      <c r="F186" s="813"/>
      <c r="G186" s="813"/>
      <c r="H186" s="813"/>
    </row>
    <row r="187" spans="1:8" ht="19.5">
      <c r="A187" s="833"/>
      <c r="B187" s="813"/>
      <c r="C187" s="813"/>
      <c r="D187" s="813"/>
      <c r="E187" s="813"/>
      <c r="F187" s="813"/>
      <c r="G187" s="813"/>
      <c r="H187" s="813"/>
    </row>
    <row r="188" spans="1:8" ht="19.5">
      <c r="A188" s="833"/>
      <c r="B188" s="813"/>
      <c r="C188" s="813"/>
      <c r="D188" s="813"/>
      <c r="E188" s="813"/>
      <c r="F188" s="813"/>
      <c r="G188" s="813"/>
      <c r="H188" s="813"/>
    </row>
    <row r="189" spans="1:8" ht="19.5">
      <c r="A189" s="833"/>
      <c r="B189" s="813"/>
      <c r="C189" s="813"/>
      <c r="D189" s="813"/>
      <c r="E189" s="813"/>
      <c r="F189" s="813"/>
      <c r="G189" s="813"/>
      <c r="H189" s="813"/>
    </row>
    <row r="190" spans="1:8" ht="19.5">
      <c r="A190" s="832"/>
      <c r="B190" s="813"/>
      <c r="C190" s="813"/>
      <c r="D190" s="813"/>
      <c r="E190" s="813"/>
      <c r="F190" s="813"/>
      <c r="G190" s="813"/>
      <c r="H190" s="813"/>
    </row>
    <row r="191" spans="1:8" ht="19.5">
      <c r="A191" s="832"/>
      <c r="B191" s="813"/>
      <c r="C191" s="813"/>
      <c r="D191" s="813"/>
      <c r="E191" s="813"/>
      <c r="F191" s="813"/>
      <c r="G191" s="813"/>
      <c r="H191" s="813"/>
    </row>
    <row r="192" spans="1:8" ht="19.5">
      <c r="A192" s="832"/>
      <c r="B192" s="813"/>
      <c r="C192" s="813"/>
      <c r="D192" s="813"/>
      <c r="E192" s="813"/>
      <c r="F192" s="813"/>
      <c r="G192" s="813"/>
      <c r="H192" s="813"/>
    </row>
    <row r="193" spans="1:8" ht="19.5">
      <c r="A193" s="833"/>
      <c r="B193" s="813"/>
      <c r="C193" s="813"/>
      <c r="D193" s="813"/>
      <c r="E193" s="813"/>
      <c r="F193" s="813"/>
      <c r="G193" s="813"/>
      <c r="H193" s="813"/>
    </row>
    <row r="194" spans="1:8" ht="19.5">
      <c r="A194" s="832"/>
      <c r="B194" s="813"/>
      <c r="C194" s="813"/>
      <c r="D194" s="813"/>
      <c r="E194" s="813"/>
      <c r="F194" s="813"/>
      <c r="G194" s="813"/>
      <c r="H194" s="813"/>
    </row>
    <row r="195" spans="1:8" ht="19.5">
      <c r="A195" s="832"/>
      <c r="B195" s="813"/>
      <c r="C195" s="813"/>
      <c r="D195" s="813"/>
      <c r="E195" s="813"/>
      <c r="F195" s="813"/>
      <c r="G195" s="813"/>
      <c r="H195" s="813"/>
    </row>
    <row r="196" spans="1:8" ht="19.5">
      <c r="A196" s="822"/>
      <c r="B196" s="813"/>
      <c r="C196" s="813"/>
      <c r="D196" s="813"/>
      <c r="E196" s="813"/>
      <c r="F196" s="813"/>
      <c r="G196" s="813"/>
      <c r="H196" s="813"/>
    </row>
    <row r="197" spans="1:8" ht="19.5">
      <c r="A197" s="832"/>
      <c r="B197" s="813"/>
      <c r="C197" s="813"/>
      <c r="D197" s="813"/>
      <c r="E197" s="813"/>
      <c r="F197" s="813"/>
      <c r="G197" s="813"/>
      <c r="H197" s="813"/>
    </row>
    <row r="198" spans="1:8" ht="19.5">
      <c r="A198" s="833"/>
      <c r="B198" s="813"/>
      <c r="C198" s="813"/>
      <c r="D198" s="813"/>
      <c r="E198" s="813"/>
      <c r="F198" s="813"/>
      <c r="G198" s="813"/>
      <c r="H198" s="813"/>
    </row>
    <row r="199" spans="1:8" ht="19.5">
      <c r="A199" s="832"/>
      <c r="B199" s="813"/>
      <c r="C199" s="813"/>
      <c r="D199" s="813"/>
      <c r="E199" s="813"/>
      <c r="F199" s="813"/>
      <c r="G199" s="813"/>
      <c r="H199" s="813"/>
    </row>
    <row r="200" spans="1:8" ht="19.5">
      <c r="A200" s="832"/>
      <c r="B200" s="813"/>
      <c r="C200" s="813"/>
      <c r="D200" s="813"/>
      <c r="E200" s="813"/>
      <c r="F200" s="813"/>
      <c r="G200" s="813"/>
      <c r="H200" s="813"/>
    </row>
    <row r="201" spans="1:8" ht="19.5">
      <c r="A201" s="833"/>
      <c r="B201" s="813"/>
      <c r="C201" s="813"/>
      <c r="D201" s="813"/>
      <c r="E201" s="813"/>
      <c r="F201" s="813"/>
      <c r="G201" s="813"/>
      <c r="H201" s="813"/>
    </row>
    <row r="202" spans="1:8" ht="19.5">
      <c r="A202" s="832"/>
      <c r="B202" s="813"/>
      <c r="C202" s="813"/>
      <c r="D202" s="813"/>
      <c r="E202" s="813"/>
      <c r="F202" s="813"/>
      <c r="G202" s="813"/>
      <c r="H202" s="813"/>
    </row>
    <row r="203" spans="1:8" ht="19.5">
      <c r="A203" s="832"/>
      <c r="B203" s="813"/>
      <c r="C203" s="813"/>
      <c r="D203" s="813"/>
      <c r="E203" s="813"/>
      <c r="F203" s="813"/>
      <c r="G203" s="813"/>
      <c r="H203" s="813"/>
    </row>
    <row r="204" spans="1:8" ht="19.5">
      <c r="A204" s="833"/>
      <c r="B204" s="813"/>
      <c r="C204" s="813"/>
      <c r="D204" s="813"/>
      <c r="E204" s="813"/>
      <c r="F204" s="813"/>
      <c r="G204" s="813"/>
      <c r="H204" s="813"/>
    </row>
    <row r="205" spans="1:8" ht="19.5">
      <c r="A205" s="832"/>
      <c r="B205" s="813"/>
      <c r="C205" s="813"/>
      <c r="D205" s="813"/>
      <c r="E205" s="813"/>
      <c r="F205" s="813"/>
      <c r="G205" s="813"/>
      <c r="H205" s="813"/>
    </row>
    <row r="206" spans="1:8" ht="19.5">
      <c r="A206" s="832"/>
      <c r="B206" s="813"/>
      <c r="C206" s="813"/>
      <c r="D206" s="813"/>
      <c r="E206" s="813"/>
      <c r="F206" s="813"/>
      <c r="G206" s="813"/>
      <c r="H206" s="813"/>
    </row>
    <row r="207" spans="1:8" ht="19.5">
      <c r="A207" s="832"/>
      <c r="B207" s="813"/>
      <c r="C207" s="813"/>
      <c r="D207" s="813"/>
      <c r="E207" s="813"/>
      <c r="F207" s="813"/>
      <c r="G207" s="813"/>
      <c r="H207" s="813"/>
    </row>
    <row r="208" spans="1:8" ht="19.5">
      <c r="A208" s="832"/>
      <c r="B208" s="813"/>
      <c r="C208" s="813"/>
      <c r="D208" s="813"/>
      <c r="E208" s="813"/>
      <c r="F208" s="813"/>
      <c r="G208" s="813"/>
      <c r="H208" s="813"/>
    </row>
    <row r="209" spans="1:8" ht="19.5">
      <c r="A209" s="832"/>
      <c r="B209" s="813"/>
      <c r="C209" s="813"/>
      <c r="D209" s="813"/>
      <c r="E209" s="813"/>
      <c r="F209" s="813"/>
      <c r="G209" s="813"/>
      <c r="H209" s="813"/>
    </row>
    <row r="210" spans="1:8" ht="19.5">
      <c r="A210" s="832"/>
      <c r="B210" s="813"/>
      <c r="C210" s="813"/>
      <c r="D210" s="813"/>
      <c r="E210" s="813"/>
      <c r="F210" s="813"/>
      <c r="G210" s="813"/>
      <c r="H210" s="813"/>
    </row>
    <row r="211" spans="1:8" ht="19.5">
      <c r="A211" s="832"/>
      <c r="B211" s="813"/>
      <c r="C211" s="813"/>
      <c r="D211" s="813"/>
      <c r="E211" s="813"/>
      <c r="F211" s="813"/>
      <c r="G211" s="813"/>
      <c r="H211" s="813"/>
    </row>
    <row r="212" spans="1:8" ht="19.5">
      <c r="A212" s="832"/>
      <c r="B212" s="813"/>
      <c r="C212" s="813"/>
      <c r="D212" s="813"/>
      <c r="E212" s="813"/>
      <c r="F212" s="813"/>
      <c r="G212" s="813"/>
      <c r="H212" s="813"/>
    </row>
    <row r="213" spans="1:8" ht="19.5">
      <c r="A213" s="833"/>
      <c r="B213" s="813"/>
      <c r="C213" s="813"/>
      <c r="D213" s="813"/>
      <c r="E213" s="813"/>
      <c r="F213" s="813"/>
      <c r="G213" s="813"/>
      <c r="H213" s="813"/>
    </row>
    <row r="214" spans="1:8" ht="19.5">
      <c r="A214" s="832"/>
      <c r="B214" s="813"/>
      <c r="C214" s="813"/>
      <c r="D214" s="813"/>
      <c r="E214" s="813"/>
      <c r="F214" s="813"/>
      <c r="G214" s="813"/>
      <c r="H214" s="813"/>
    </row>
    <row r="215" spans="1:8" ht="19.5">
      <c r="A215" s="832"/>
      <c r="B215" s="813"/>
      <c r="C215" s="813"/>
      <c r="D215" s="813"/>
      <c r="E215" s="813"/>
      <c r="F215" s="813"/>
      <c r="G215" s="813"/>
      <c r="H215" s="813"/>
    </row>
    <row r="216" spans="1:8" ht="19.5">
      <c r="A216" s="832"/>
      <c r="B216" s="813"/>
      <c r="C216" s="813"/>
      <c r="D216" s="813"/>
      <c r="E216" s="813"/>
      <c r="F216" s="813"/>
      <c r="G216" s="813"/>
      <c r="H216" s="813"/>
    </row>
    <row r="217" spans="1:8" ht="19.5">
      <c r="A217" s="832"/>
      <c r="B217" s="813"/>
      <c r="C217" s="813"/>
      <c r="D217" s="813"/>
      <c r="E217" s="813"/>
      <c r="F217" s="813"/>
      <c r="G217" s="813"/>
      <c r="H217" s="813"/>
    </row>
    <row r="218" spans="1:8" ht="19.5">
      <c r="A218" s="832"/>
      <c r="B218" s="813"/>
      <c r="C218" s="813"/>
      <c r="D218" s="813"/>
      <c r="E218" s="813"/>
      <c r="F218" s="813"/>
      <c r="G218" s="813"/>
      <c r="H218" s="813"/>
    </row>
    <row r="219" spans="1:8" ht="19.5">
      <c r="A219" s="833"/>
      <c r="B219" s="813"/>
      <c r="C219" s="813"/>
      <c r="D219" s="813"/>
      <c r="E219" s="813"/>
      <c r="F219" s="813"/>
      <c r="G219" s="813"/>
      <c r="H219" s="813"/>
    </row>
    <row r="220" spans="1:8" ht="19.5">
      <c r="A220" s="832"/>
      <c r="B220" s="813"/>
      <c r="C220" s="813"/>
      <c r="D220" s="813"/>
      <c r="E220" s="813"/>
      <c r="F220" s="813"/>
      <c r="G220" s="813"/>
      <c r="H220" s="813"/>
    </row>
    <row r="221" spans="1:8" ht="19.5">
      <c r="A221" s="832"/>
      <c r="B221" s="813"/>
      <c r="C221" s="813"/>
      <c r="D221" s="813"/>
      <c r="E221" s="813"/>
      <c r="F221" s="813"/>
      <c r="G221" s="813"/>
      <c r="H221" s="813"/>
    </row>
    <row r="222" spans="1:8" ht="19.5">
      <c r="A222" s="833"/>
      <c r="B222" s="813"/>
      <c r="C222" s="813"/>
      <c r="D222" s="813"/>
      <c r="E222" s="813"/>
      <c r="F222" s="813"/>
      <c r="G222" s="813"/>
      <c r="H222" s="813"/>
    </row>
    <row r="223" spans="1:8" ht="19.5">
      <c r="A223" s="832"/>
      <c r="B223" s="813"/>
      <c r="C223" s="813"/>
      <c r="D223" s="813"/>
      <c r="E223" s="813"/>
      <c r="F223" s="813"/>
      <c r="G223" s="813"/>
      <c r="H223" s="813"/>
    </row>
    <row r="224" spans="1:8" ht="19.5">
      <c r="A224" s="832"/>
      <c r="B224" s="813"/>
      <c r="C224" s="813"/>
      <c r="D224" s="813"/>
      <c r="E224" s="813"/>
      <c r="F224" s="813"/>
      <c r="G224" s="813"/>
      <c r="H224" s="813"/>
    </row>
    <row r="225" spans="1:8" ht="19.5">
      <c r="A225" s="832"/>
      <c r="B225" s="813"/>
      <c r="C225" s="813"/>
      <c r="D225" s="813"/>
      <c r="E225" s="813"/>
      <c r="F225" s="813"/>
      <c r="G225" s="813"/>
      <c r="H225" s="813"/>
    </row>
    <row r="226" spans="1:8" ht="19.5">
      <c r="A226" s="834"/>
      <c r="B226" s="813"/>
      <c r="C226" s="813"/>
      <c r="D226" s="813"/>
      <c r="E226" s="813"/>
      <c r="F226" s="813"/>
      <c r="G226" s="813"/>
      <c r="H226" s="813"/>
    </row>
  </sheetData>
  <mergeCells count="5">
    <mergeCell ref="A1:I1"/>
    <mergeCell ref="A2:I2"/>
    <mergeCell ref="A3:I3"/>
    <mergeCell ref="A4:I4"/>
    <mergeCell ref="C5:I5"/>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00"/>
  <sheetViews>
    <sheetView topLeftCell="A2" zoomScale="70" zoomScaleNormal="70" workbookViewId="0">
      <selection activeCell="B12" sqref="B12"/>
    </sheetView>
  </sheetViews>
  <sheetFormatPr baseColWidth="10" defaultColWidth="11.42578125" defaultRowHeight="15"/>
  <cols>
    <col min="1" max="1" width="74.7109375" style="988" customWidth="1"/>
    <col min="2" max="3" width="20.140625" style="156" customWidth="1"/>
    <col min="4" max="4" width="26.85546875" style="156" customWidth="1"/>
    <col min="5" max="5" width="3.7109375" style="94" customWidth="1"/>
    <col min="6" max="6" width="11.140625" style="66" bestFit="1" customWidth="1"/>
    <col min="7" max="7" width="11.42578125" style="66" customWidth="1"/>
    <col min="8" max="8" width="16.7109375" style="66" customWidth="1"/>
    <col min="9" max="9" width="15.7109375" style="66" customWidth="1"/>
    <col min="10" max="10" width="17.5703125" style="66" customWidth="1"/>
    <col min="11" max="256" width="11.42578125" style="66"/>
    <col min="257" max="257" width="74.7109375" style="66" customWidth="1"/>
    <col min="258" max="259" width="20.140625" style="66" customWidth="1"/>
    <col min="260" max="260" width="26.85546875" style="66" customWidth="1"/>
    <col min="261" max="261" width="3.7109375" style="66" customWidth="1"/>
    <col min="262" max="262" width="11.140625" style="66" bestFit="1" customWidth="1"/>
    <col min="263" max="263" width="11.42578125" style="66" customWidth="1"/>
    <col min="264" max="264" width="16.7109375" style="66" customWidth="1"/>
    <col min="265" max="265" width="15.7109375" style="66" customWidth="1"/>
    <col min="266" max="266" width="17.5703125" style="66" customWidth="1"/>
    <col min="267" max="512" width="11.42578125" style="66"/>
    <col min="513" max="513" width="74.7109375" style="66" customWidth="1"/>
    <col min="514" max="515" width="20.140625" style="66" customWidth="1"/>
    <col min="516" max="516" width="26.85546875" style="66" customWidth="1"/>
    <col min="517" max="517" width="3.7109375" style="66" customWidth="1"/>
    <col min="518" max="518" width="11.140625" style="66" bestFit="1" customWidth="1"/>
    <col min="519" max="519" width="11.42578125" style="66" customWidth="1"/>
    <col min="520" max="520" width="16.7109375" style="66" customWidth="1"/>
    <col min="521" max="521" width="15.7109375" style="66" customWidth="1"/>
    <col min="522" max="522" width="17.5703125" style="66" customWidth="1"/>
    <col min="523" max="768" width="11.42578125" style="66"/>
    <col min="769" max="769" width="74.7109375" style="66" customWidth="1"/>
    <col min="770" max="771" width="20.140625" style="66" customWidth="1"/>
    <col min="772" max="772" width="26.85546875" style="66" customWidth="1"/>
    <col min="773" max="773" width="3.7109375" style="66" customWidth="1"/>
    <col min="774" max="774" width="11.140625" style="66" bestFit="1" customWidth="1"/>
    <col min="775" max="775" width="11.42578125" style="66" customWidth="1"/>
    <col min="776" max="776" width="16.7109375" style="66" customWidth="1"/>
    <col min="777" max="777" width="15.7109375" style="66" customWidth="1"/>
    <col min="778" max="778" width="17.5703125" style="66" customWidth="1"/>
    <col min="779" max="1024" width="11.42578125" style="66"/>
    <col min="1025" max="1025" width="74.7109375" style="66" customWidth="1"/>
    <col min="1026" max="1027" width="20.140625" style="66" customWidth="1"/>
    <col min="1028" max="1028" width="26.85546875" style="66" customWidth="1"/>
    <col min="1029" max="1029" width="3.7109375" style="66" customWidth="1"/>
    <col min="1030" max="1030" width="11.140625" style="66" bestFit="1" customWidth="1"/>
    <col min="1031" max="1031" width="11.42578125" style="66" customWidth="1"/>
    <col min="1032" max="1032" width="16.7109375" style="66" customWidth="1"/>
    <col min="1033" max="1033" width="15.7109375" style="66" customWidth="1"/>
    <col min="1034" max="1034" width="17.5703125" style="66" customWidth="1"/>
    <col min="1035" max="1280" width="11.42578125" style="66"/>
    <col min="1281" max="1281" width="74.7109375" style="66" customWidth="1"/>
    <col min="1282" max="1283" width="20.140625" style="66" customWidth="1"/>
    <col min="1284" max="1284" width="26.85546875" style="66" customWidth="1"/>
    <col min="1285" max="1285" width="3.7109375" style="66" customWidth="1"/>
    <col min="1286" max="1286" width="11.140625" style="66" bestFit="1" customWidth="1"/>
    <col min="1287" max="1287" width="11.42578125" style="66" customWidth="1"/>
    <col min="1288" max="1288" width="16.7109375" style="66" customWidth="1"/>
    <col min="1289" max="1289" width="15.7109375" style="66" customWidth="1"/>
    <col min="1290" max="1290" width="17.5703125" style="66" customWidth="1"/>
    <col min="1291" max="1536" width="11.42578125" style="66"/>
    <col min="1537" max="1537" width="74.7109375" style="66" customWidth="1"/>
    <col min="1538" max="1539" width="20.140625" style="66" customWidth="1"/>
    <col min="1540" max="1540" width="26.85546875" style="66" customWidth="1"/>
    <col min="1541" max="1541" width="3.7109375" style="66" customWidth="1"/>
    <col min="1542" max="1542" width="11.140625" style="66" bestFit="1" customWidth="1"/>
    <col min="1543" max="1543" width="11.42578125" style="66" customWidth="1"/>
    <col min="1544" max="1544" width="16.7109375" style="66" customWidth="1"/>
    <col min="1545" max="1545" width="15.7109375" style="66" customWidth="1"/>
    <col min="1546" max="1546" width="17.5703125" style="66" customWidth="1"/>
    <col min="1547" max="1792" width="11.42578125" style="66"/>
    <col min="1793" max="1793" width="74.7109375" style="66" customWidth="1"/>
    <col min="1794" max="1795" width="20.140625" style="66" customWidth="1"/>
    <col min="1796" max="1796" width="26.85546875" style="66" customWidth="1"/>
    <col min="1797" max="1797" width="3.7109375" style="66" customWidth="1"/>
    <col min="1798" max="1798" width="11.140625" style="66" bestFit="1" customWidth="1"/>
    <col min="1799" max="1799" width="11.42578125" style="66" customWidth="1"/>
    <col min="1800" max="1800" width="16.7109375" style="66" customWidth="1"/>
    <col min="1801" max="1801" width="15.7109375" style="66" customWidth="1"/>
    <col min="1802" max="1802" width="17.5703125" style="66" customWidth="1"/>
    <col min="1803" max="2048" width="11.42578125" style="66"/>
    <col min="2049" max="2049" width="74.7109375" style="66" customWidth="1"/>
    <col min="2050" max="2051" width="20.140625" style="66" customWidth="1"/>
    <col min="2052" max="2052" width="26.85546875" style="66" customWidth="1"/>
    <col min="2053" max="2053" width="3.7109375" style="66" customWidth="1"/>
    <col min="2054" max="2054" width="11.140625" style="66" bestFit="1" customWidth="1"/>
    <col min="2055" max="2055" width="11.42578125" style="66" customWidth="1"/>
    <col min="2056" max="2056" width="16.7109375" style="66" customWidth="1"/>
    <col min="2057" max="2057" width="15.7109375" style="66" customWidth="1"/>
    <col min="2058" max="2058" width="17.5703125" style="66" customWidth="1"/>
    <col min="2059" max="2304" width="11.42578125" style="66"/>
    <col min="2305" max="2305" width="74.7109375" style="66" customWidth="1"/>
    <col min="2306" max="2307" width="20.140625" style="66" customWidth="1"/>
    <col min="2308" max="2308" width="26.85546875" style="66" customWidth="1"/>
    <col min="2309" max="2309" width="3.7109375" style="66" customWidth="1"/>
    <col min="2310" max="2310" width="11.140625" style="66" bestFit="1" customWidth="1"/>
    <col min="2311" max="2311" width="11.42578125" style="66" customWidth="1"/>
    <col min="2312" max="2312" width="16.7109375" style="66" customWidth="1"/>
    <col min="2313" max="2313" width="15.7109375" style="66" customWidth="1"/>
    <col min="2314" max="2314" width="17.5703125" style="66" customWidth="1"/>
    <col min="2315" max="2560" width="11.42578125" style="66"/>
    <col min="2561" max="2561" width="74.7109375" style="66" customWidth="1"/>
    <col min="2562" max="2563" width="20.140625" style="66" customWidth="1"/>
    <col min="2564" max="2564" width="26.85546875" style="66" customWidth="1"/>
    <col min="2565" max="2565" width="3.7109375" style="66" customWidth="1"/>
    <col min="2566" max="2566" width="11.140625" style="66" bestFit="1" customWidth="1"/>
    <col min="2567" max="2567" width="11.42578125" style="66" customWidth="1"/>
    <col min="2568" max="2568" width="16.7109375" style="66" customWidth="1"/>
    <col min="2569" max="2569" width="15.7109375" style="66" customWidth="1"/>
    <col min="2570" max="2570" width="17.5703125" style="66" customWidth="1"/>
    <col min="2571" max="2816" width="11.42578125" style="66"/>
    <col min="2817" max="2817" width="74.7109375" style="66" customWidth="1"/>
    <col min="2818" max="2819" width="20.140625" style="66" customWidth="1"/>
    <col min="2820" max="2820" width="26.85546875" style="66" customWidth="1"/>
    <col min="2821" max="2821" width="3.7109375" style="66" customWidth="1"/>
    <col min="2822" max="2822" width="11.140625" style="66" bestFit="1" customWidth="1"/>
    <col min="2823" max="2823" width="11.42578125" style="66" customWidth="1"/>
    <col min="2824" max="2824" width="16.7109375" style="66" customWidth="1"/>
    <col min="2825" max="2825" width="15.7109375" style="66" customWidth="1"/>
    <col min="2826" max="2826" width="17.5703125" style="66" customWidth="1"/>
    <col min="2827" max="3072" width="11.42578125" style="66"/>
    <col min="3073" max="3073" width="74.7109375" style="66" customWidth="1"/>
    <col min="3074" max="3075" width="20.140625" style="66" customWidth="1"/>
    <col min="3076" max="3076" width="26.85546875" style="66" customWidth="1"/>
    <col min="3077" max="3077" width="3.7109375" style="66" customWidth="1"/>
    <col min="3078" max="3078" width="11.140625" style="66" bestFit="1" customWidth="1"/>
    <col min="3079" max="3079" width="11.42578125" style="66" customWidth="1"/>
    <col min="3080" max="3080" width="16.7109375" style="66" customWidth="1"/>
    <col min="3081" max="3081" width="15.7109375" style="66" customWidth="1"/>
    <col min="3082" max="3082" width="17.5703125" style="66" customWidth="1"/>
    <col min="3083" max="3328" width="11.42578125" style="66"/>
    <col min="3329" max="3329" width="74.7109375" style="66" customWidth="1"/>
    <col min="3330" max="3331" width="20.140625" style="66" customWidth="1"/>
    <col min="3332" max="3332" width="26.85546875" style="66" customWidth="1"/>
    <col min="3333" max="3333" width="3.7109375" style="66" customWidth="1"/>
    <col min="3334" max="3334" width="11.140625" style="66" bestFit="1" customWidth="1"/>
    <col min="3335" max="3335" width="11.42578125" style="66" customWidth="1"/>
    <col min="3336" max="3336" width="16.7109375" style="66" customWidth="1"/>
    <col min="3337" max="3337" width="15.7109375" style="66" customWidth="1"/>
    <col min="3338" max="3338" width="17.5703125" style="66" customWidth="1"/>
    <col min="3339" max="3584" width="11.42578125" style="66"/>
    <col min="3585" max="3585" width="74.7109375" style="66" customWidth="1"/>
    <col min="3586" max="3587" width="20.140625" style="66" customWidth="1"/>
    <col min="3588" max="3588" width="26.85546875" style="66" customWidth="1"/>
    <col min="3589" max="3589" width="3.7109375" style="66" customWidth="1"/>
    <col min="3590" max="3590" width="11.140625" style="66" bestFit="1" customWidth="1"/>
    <col min="3591" max="3591" width="11.42578125" style="66" customWidth="1"/>
    <col min="3592" max="3592" width="16.7109375" style="66" customWidth="1"/>
    <col min="3593" max="3593" width="15.7109375" style="66" customWidth="1"/>
    <col min="3594" max="3594" width="17.5703125" style="66" customWidth="1"/>
    <col min="3595" max="3840" width="11.42578125" style="66"/>
    <col min="3841" max="3841" width="74.7109375" style="66" customWidth="1"/>
    <col min="3842" max="3843" width="20.140625" style="66" customWidth="1"/>
    <col min="3844" max="3844" width="26.85546875" style="66" customWidth="1"/>
    <col min="3845" max="3845" width="3.7109375" style="66" customWidth="1"/>
    <col min="3846" max="3846" width="11.140625" style="66" bestFit="1" customWidth="1"/>
    <col min="3847" max="3847" width="11.42578125" style="66" customWidth="1"/>
    <col min="3848" max="3848" width="16.7109375" style="66" customWidth="1"/>
    <col min="3849" max="3849" width="15.7109375" style="66" customWidth="1"/>
    <col min="3850" max="3850" width="17.5703125" style="66" customWidth="1"/>
    <col min="3851" max="4096" width="11.42578125" style="66"/>
    <col min="4097" max="4097" width="74.7109375" style="66" customWidth="1"/>
    <col min="4098" max="4099" width="20.140625" style="66" customWidth="1"/>
    <col min="4100" max="4100" width="26.85546875" style="66" customWidth="1"/>
    <col min="4101" max="4101" width="3.7109375" style="66" customWidth="1"/>
    <col min="4102" max="4102" width="11.140625" style="66" bestFit="1" customWidth="1"/>
    <col min="4103" max="4103" width="11.42578125" style="66" customWidth="1"/>
    <col min="4104" max="4104" width="16.7109375" style="66" customWidth="1"/>
    <col min="4105" max="4105" width="15.7109375" style="66" customWidth="1"/>
    <col min="4106" max="4106" width="17.5703125" style="66" customWidth="1"/>
    <col min="4107" max="4352" width="11.42578125" style="66"/>
    <col min="4353" max="4353" width="74.7109375" style="66" customWidth="1"/>
    <col min="4354" max="4355" width="20.140625" style="66" customWidth="1"/>
    <col min="4356" max="4356" width="26.85546875" style="66" customWidth="1"/>
    <col min="4357" max="4357" width="3.7109375" style="66" customWidth="1"/>
    <col min="4358" max="4358" width="11.140625" style="66" bestFit="1" customWidth="1"/>
    <col min="4359" max="4359" width="11.42578125" style="66" customWidth="1"/>
    <col min="4360" max="4360" width="16.7109375" style="66" customWidth="1"/>
    <col min="4361" max="4361" width="15.7109375" style="66" customWidth="1"/>
    <col min="4362" max="4362" width="17.5703125" style="66" customWidth="1"/>
    <col min="4363" max="4608" width="11.42578125" style="66"/>
    <col min="4609" max="4609" width="74.7109375" style="66" customWidth="1"/>
    <col min="4610" max="4611" width="20.140625" style="66" customWidth="1"/>
    <col min="4612" max="4612" width="26.85546875" style="66" customWidth="1"/>
    <col min="4613" max="4613" width="3.7109375" style="66" customWidth="1"/>
    <col min="4614" max="4614" width="11.140625" style="66" bestFit="1" customWidth="1"/>
    <col min="4615" max="4615" width="11.42578125" style="66" customWidth="1"/>
    <col min="4616" max="4616" width="16.7109375" style="66" customWidth="1"/>
    <col min="4617" max="4617" width="15.7109375" style="66" customWidth="1"/>
    <col min="4618" max="4618" width="17.5703125" style="66" customWidth="1"/>
    <col min="4619" max="4864" width="11.42578125" style="66"/>
    <col min="4865" max="4865" width="74.7109375" style="66" customWidth="1"/>
    <col min="4866" max="4867" width="20.140625" style="66" customWidth="1"/>
    <col min="4868" max="4868" width="26.85546875" style="66" customWidth="1"/>
    <col min="4869" max="4869" width="3.7109375" style="66" customWidth="1"/>
    <col min="4870" max="4870" width="11.140625" style="66" bestFit="1" customWidth="1"/>
    <col min="4871" max="4871" width="11.42578125" style="66" customWidth="1"/>
    <col min="4872" max="4872" width="16.7109375" style="66" customWidth="1"/>
    <col min="4873" max="4873" width="15.7109375" style="66" customWidth="1"/>
    <col min="4874" max="4874" width="17.5703125" style="66" customWidth="1"/>
    <col min="4875" max="5120" width="11.42578125" style="66"/>
    <col min="5121" max="5121" width="74.7109375" style="66" customWidth="1"/>
    <col min="5122" max="5123" width="20.140625" style="66" customWidth="1"/>
    <col min="5124" max="5124" width="26.85546875" style="66" customWidth="1"/>
    <col min="5125" max="5125" width="3.7109375" style="66" customWidth="1"/>
    <col min="5126" max="5126" width="11.140625" style="66" bestFit="1" customWidth="1"/>
    <col min="5127" max="5127" width="11.42578125" style="66" customWidth="1"/>
    <col min="5128" max="5128" width="16.7109375" style="66" customWidth="1"/>
    <col min="5129" max="5129" width="15.7109375" style="66" customWidth="1"/>
    <col min="5130" max="5130" width="17.5703125" style="66" customWidth="1"/>
    <col min="5131" max="5376" width="11.42578125" style="66"/>
    <col min="5377" max="5377" width="74.7109375" style="66" customWidth="1"/>
    <col min="5378" max="5379" width="20.140625" style="66" customWidth="1"/>
    <col min="5380" max="5380" width="26.85546875" style="66" customWidth="1"/>
    <col min="5381" max="5381" width="3.7109375" style="66" customWidth="1"/>
    <col min="5382" max="5382" width="11.140625" style="66" bestFit="1" customWidth="1"/>
    <col min="5383" max="5383" width="11.42578125" style="66" customWidth="1"/>
    <col min="5384" max="5384" width="16.7109375" style="66" customWidth="1"/>
    <col min="5385" max="5385" width="15.7109375" style="66" customWidth="1"/>
    <col min="5386" max="5386" width="17.5703125" style="66" customWidth="1"/>
    <col min="5387" max="5632" width="11.42578125" style="66"/>
    <col min="5633" max="5633" width="74.7109375" style="66" customWidth="1"/>
    <col min="5634" max="5635" width="20.140625" style="66" customWidth="1"/>
    <col min="5636" max="5636" width="26.85546875" style="66" customWidth="1"/>
    <col min="5637" max="5637" width="3.7109375" style="66" customWidth="1"/>
    <col min="5638" max="5638" width="11.140625" style="66" bestFit="1" customWidth="1"/>
    <col min="5639" max="5639" width="11.42578125" style="66" customWidth="1"/>
    <col min="5640" max="5640" width="16.7109375" style="66" customWidth="1"/>
    <col min="5641" max="5641" width="15.7109375" style="66" customWidth="1"/>
    <col min="5642" max="5642" width="17.5703125" style="66" customWidth="1"/>
    <col min="5643" max="5888" width="11.42578125" style="66"/>
    <col min="5889" max="5889" width="74.7109375" style="66" customWidth="1"/>
    <col min="5890" max="5891" width="20.140625" style="66" customWidth="1"/>
    <col min="5892" max="5892" width="26.85546875" style="66" customWidth="1"/>
    <col min="5893" max="5893" width="3.7109375" style="66" customWidth="1"/>
    <col min="5894" max="5894" width="11.140625" style="66" bestFit="1" customWidth="1"/>
    <col min="5895" max="5895" width="11.42578125" style="66" customWidth="1"/>
    <col min="5896" max="5896" width="16.7109375" style="66" customWidth="1"/>
    <col min="5897" max="5897" width="15.7109375" style="66" customWidth="1"/>
    <col min="5898" max="5898" width="17.5703125" style="66" customWidth="1"/>
    <col min="5899" max="6144" width="11.42578125" style="66"/>
    <col min="6145" max="6145" width="74.7109375" style="66" customWidth="1"/>
    <col min="6146" max="6147" width="20.140625" style="66" customWidth="1"/>
    <col min="6148" max="6148" width="26.85546875" style="66" customWidth="1"/>
    <col min="6149" max="6149" width="3.7109375" style="66" customWidth="1"/>
    <col min="6150" max="6150" width="11.140625" style="66" bestFit="1" customWidth="1"/>
    <col min="6151" max="6151" width="11.42578125" style="66" customWidth="1"/>
    <col min="6152" max="6152" width="16.7109375" style="66" customWidth="1"/>
    <col min="6153" max="6153" width="15.7109375" style="66" customWidth="1"/>
    <col min="6154" max="6154" width="17.5703125" style="66" customWidth="1"/>
    <col min="6155" max="6400" width="11.42578125" style="66"/>
    <col min="6401" max="6401" width="74.7109375" style="66" customWidth="1"/>
    <col min="6402" max="6403" width="20.140625" style="66" customWidth="1"/>
    <col min="6404" max="6404" width="26.85546875" style="66" customWidth="1"/>
    <col min="6405" max="6405" width="3.7109375" style="66" customWidth="1"/>
    <col min="6406" max="6406" width="11.140625" style="66" bestFit="1" customWidth="1"/>
    <col min="6407" max="6407" width="11.42578125" style="66" customWidth="1"/>
    <col min="6408" max="6408" width="16.7109375" style="66" customWidth="1"/>
    <col min="6409" max="6409" width="15.7109375" style="66" customWidth="1"/>
    <col min="6410" max="6410" width="17.5703125" style="66" customWidth="1"/>
    <col min="6411" max="6656" width="11.42578125" style="66"/>
    <col min="6657" max="6657" width="74.7109375" style="66" customWidth="1"/>
    <col min="6658" max="6659" width="20.140625" style="66" customWidth="1"/>
    <col min="6660" max="6660" width="26.85546875" style="66" customWidth="1"/>
    <col min="6661" max="6661" width="3.7109375" style="66" customWidth="1"/>
    <col min="6662" max="6662" width="11.140625" style="66" bestFit="1" customWidth="1"/>
    <col min="6663" max="6663" width="11.42578125" style="66" customWidth="1"/>
    <col min="6664" max="6664" width="16.7109375" style="66" customWidth="1"/>
    <col min="6665" max="6665" width="15.7109375" style="66" customWidth="1"/>
    <col min="6666" max="6666" width="17.5703125" style="66" customWidth="1"/>
    <col min="6667" max="6912" width="11.42578125" style="66"/>
    <col min="6913" max="6913" width="74.7109375" style="66" customWidth="1"/>
    <col min="6914" max="6915" width="20.140625" style="66" customWidth="1"/>
    <col min="6916" max="6916" width="26.85546875" style="66" customWidth="1"/>
    <col min="6917" max="6917" width="3.7109375" style="66" customWidth="1"/>
    <col min="6918" max="6918" width="11.140625" style="66" bestFit="1" customWidth="1"/>
    <col min="6919" max="6919" width="11.42578125" style="66" customWidth="1"/>
    <col min="6920" max="6920" width="16.7109375" style="66" customWidth="1"/>
    <col min="6921" max="6921" width="15.7109375" style="66" customWidth="1"/>
    <col min="6922" max="6922" width="17.5703125" style="66" customWidth="1"/>
    <col min="6923" max="7168" width="11.42578125" style="66"/>
    <col min="7169" max="7169" width="74.7109375" style="66" customWidth="1"/>
    <col min="7170" max="7171" width="20.140625" style="66" customWidth="1"/>
    <col min="7172" max="7172" width="26.85546875" style="66" customWidth="1"/>
    <col min="7173" max="7173" width="3.7109375" style="66" customWidth="1"/>
    <col min="7174" max="7174" width="11.140625" style="66" bestFit="1" customWidth="1"/>
    <col min="7175" max="7175" width="11.42578125" style="66" customWidth="1"/>
    <col min="7176" max="7176" width="16.7109375" style="66" customWidth="1"/>
    <col min="7177" max="7177" width="15.7109375" style="66" customWidth="1"/>
    <col min="7178" max="7178" width="17.5703125" style="66" customWidth="1"/>
    <col min="7179" max="7424" width="11.42578125" style="66"/>
    <col min="7425" max="7425" width="74.7109375" style="66" customWidth="1"/>
    <col min="7426" max="7427" width="20.140625" style="66" customWidth="1"/>
    <col min="7428" max="7428" width="26.85546875" style="66" customWidth="1"/>
    <col min="7429" max="7429" width="3.7109375" style="66" customWidth="1"/>
    <col min="7430" max="7430" width="11.140625" style="66" bestFit="1" customWidth="1"/>
    <col min="7431" max="7431" width="11.42578125" style="66" customWidth="1"/>
    <col min="7432" max="7432" width="16.7109375" style="66" customWidth="1"/>
    <col min="7433" max="7433" width="15.7109375" style="66" customWidth="1"/>
    <col min="7434" max="7434" width="17.5703125" style="66" customWidth="1"/>
    <col min="7435" max="7680" width="11.42578125" style="66"/>
    <col min="7681" max="7681" width="74.7109375" style="66" customWidth="1"/>
    <col min="7682" max="7683" width="20.140625" style="66" customWidth="1"/>
    <col min="7684" max="7684" width="26.85546875" style="66" customWidth="1"/>
    <col min="7685" max="7685" width="3.7109375" style="66" customWidth="1"/>
    <col min="7686" max="7686" width="11.140625" style="66" bestFit="1" customWidth="1"/>
    <col min="7687" max="7687" width="11.42578125" style="66" customWidth="1"/>
    <col min="7688" max="7688" width="16.7109375" style="66" customWidth="1"/>
    <col min="7689" max="7689" width="15.7109375" style="66" customWidth="1"/>
    <col min="7690" max="7690" width="17.5703125" style="66" customWidth="1"/>
    <col min="7691" max="7936" width="11.42578125" style="66"/>
    <col min="7937" max="7937" width="74.7109375" style="66" customWidth="1"/>
    <col min="7938" max="7939" width="20.140625" style="66" customWidth="1"/>
    <col min="7940" max="7940" width="26.85546875" style="66" customWidth="1"/>
    <col min="7941" max="7941" width="3.7109375" style="66" customWidth="1"/>
    <col min="7942" max="7942" width="11.140625" style="66" bestFit="1" customWidth="1"/>
    <col min="7943" max="7943" width="11.42578125" style="66" customWidth="1"/>
    <col min="7944" max="7944" width="16.7109375" style="66" customWidth="1"/>
    <col min="7945" max="7945" width="15.7109375" style="66" customWidth="1"/>
    <col min="7946" max="7946" width="17.5703125" style="66" customWidth="1"/>
    <col min="7947" max="8192" width="11.42578125" style="66"/>
    <col min="8193" max="8193" width="74.7109375" style="66" customWidth="1"/>
    <col min="8194" max="8195" width="20.140625" style="66" customWidth="1"/>
    <col min="8196" max="8196" width="26.85546875" style="66" customWidth="1"/>
    <col min="8197" max="8197" width="3.7109375" style="66" customWidth="1"/>
    <col min="8198" max="8198" width="11.140625" style="66" bestFit="1" customWidth="1"/>
    <col min="8199" max="8199" width="11.42578125" style="66" customWidth="1"/>
    <col min="8200" max="8200" width="16.7109375" style="66" customWidth="1"/>
    <col min="8201" max="8201" width="15.7109375" style="66" customWidth="1"/>
    <col min="8202" max="8202" width="17.5703125" style="66" customWidth="1"/>
    <col min="8203" max="8448" width="11.42578125" style="66"/>
    <col min="8449" max="8449" width="74.7109375" style="66" customWidth="1"/>
    <col min="8450" max="8451" width="20.140625" style="66" customWidth="1"/>
    <col min="8452" max="8452" width="26.85546875" style="66" customWidth="1"/>
    <col min="8453" max="8453" width="3.7109375" style="66" customWidth="1"/>
    <col min="8454" max="8454" width="11.140625" style="66" bestFit="1" customWidth="1"/>
    <col min="8455" max="8455" width="11.42578125" style="66" customWidth="1"/>
    <col min="8456" max="8456" width="16.7109375" style="66" customWidth="1"/>
    <col min="8457" max="8457" width="15.7109375" style="66" customWidth="1"/>
    <col min="8458" max="8458" width="17.5703125" style="66" customWidth="1"/>
    <col min="8459" max="8704" width="11.42578125" style="66"/>
    <col min="8705" max="8705" width="74.7109375" style="66" customWidth="1"/>
    <col min="8706" max="8707" width="20.140625" style="66" customWidth="1"/>
    <col min="8708" max="8708" width="26.85546875" style="66" customWidth="1"/>
    <col min="8709" max="8709" width="3.7109375" style="66" customWidth="1"/>
    <col min="8710" max="8710" width="11.140625" style="66" bestFit="1" customWidth="1"/>
    <col min="8711" max="8711" width="11.42578125" style="66" customWidth="1"/>
    <col min="8712" max="8712" width="16.7109375" style="66" customWidth="1"/>
    <col min="8713" max="8713" width="15.7109375" style="66" customWidth="1"/>
    <col min="8714" max="8714" width="17.5703125" style="66" customWidth="1"/>
    <col min="8715" max="8960" width="11.42578125" style="66"/>
    <col min="8961" max="8961" width="74.7109375" style="66" customWidth="1"/>
    <col min="8962" max="8963" width="20.140625" style="66" customWidth="1"/>
    <col min="8964" max="8964" width="26.85546875" style="66" customWidth="1"/>
    <col min="8965" max="8965" width="3.7109375" style="66" customWidth="1"/>
    <col min="8966" max="8966" width="11.140625" style="66" bestFit="1" customWidth="1"/>
    <col min="8967" max="8967" width="11.42578125" style="66" customWidth="1"/>
    <col min="8968" max="8968" width="16.7109375" style="66" customWidth="1"/>
    <col min="8969" max="8969" width="15.7109375" style="66" customWidth="1"/>
    <col min="8970" max="8970" width="17.5703125" style="66" customWidth="1"/>
    <col min="8971" max="9216" width="11.42578125" style="66"/>
    <col min="9217" max="9217" width="74.7109375" style="66" customWidth="1"/>
    <col min="9218" max="9219" width="20.140625" style="66" customWidth="1"/>
    <col min="9220" max="9220" width="26.85546875" style="66" customWidth="1"/>
    <col min="9221" max="9221" width="3.7109375" style="66" customWidth="1"/>
    <col min="9222" max="9222" width="11.140625" style="66" bestFit="1" customWidth="1"/>
    <col min="9223" max="9223" width="11.42578125" style="66" customWidth="1"/>
    <col min="9224" max="9224" width="16.7109375" style="66" customWidth="1"/>
    <col min="9225" max="9225" width="15.7109375" style="66" customWidth="1"/>
    <col min="9226" max="9226" width="17.5703125" style="66" customWidth="1"/>
    <col min="9227" max="9472" width="11.42578125" style="66"/>
    <col min="9473" max="9473" width="74.7109375" style="66" customWidth="1"/>
    <col min="9474" max="9475" width="20.140625" style="66" customWidth="1"/>
    <col min="9476" max="9476" width="26.85546875" style="66" customWidth="1"/>
    <col min="9477" max="9477" width="3.7109375" style="66" customWidth="1"/>
    <col min="9478" max="9478" width="11.140625" style="66" bestFit="1" customWidth="1"/>
    <col min="9479" max="9479" width="11.42578125" style="66" customWidth="1"/>
    <col min="9480" max="9480" width="16.7109375" style="66" customWidth="1"/>
    <col min="9481" max="9481" width="15.7109375" style="66" customWidth="1"/>
    <col min="9482" max="9482" width="17.5703125" style="66" customWidth="1"/>
    <col min="9483" max="9728" width="11.42578125" style="66"/>
    <col min="9729" max="9729" width="74.7109375" style="66" customWidth="1"/>
    <col min="9730" max="9731" width="20.140625" style="66" customWidth="1"/>
    <col min="9732" max="9732" width="26.85546875" style="66" customWidth="1"/>
    <col min="9733" max="9733" width="3.7109375" style="66" customWidth="1"/>
    <col min="9734" max="9734" width="11.140625" style="66" bestFit="1" customWidth="1"/>
    <col min="9735" max="9735" width="11.42578125" style="66" customWidth="1"/>
    <col min="9736" max="9736" width="16.7109375" style="66" customWidth="1"/>
    <col min="9737" max="9737" width="15.7109375" style="66" customWidth="1"/>
    <col min="9738" max="9738" width="17.5703125" style="66" customWidth="1"/>
    <col min="9739" max="9984" width="11.42578125" style="66"/>
    <col min="9985" max="9985" width="74.7109375" style="66" customWidth="1"/>
    <col min="9986" max="9987" width="20.140625" style="66" customWidth="1"/>
    <col min="9988" max="9988" width="26.85546875" style="66" customWidth="1"/>
    <col min="9989" max="9989" width="3.7109375" style="66" customWidth="1"/>
    <col min="9990" max="9990" width="11.140625" style="66" bestFit="1" customWidth="1"/>
    <col min="9991" max="9991" width="11.42578125" style="66" customWidth="1"/>
    <col min="9992" max="9992" width="16.7109375" style="66" customWidth="1"/>
    <col min="9993" max="9993" width="15.7109375" style="66" customWidth="1"/>
    <col min="9994" max="9994" width="17.5703125" style="66" customWidth="1"/>
    <col min="9995" max="10240" width="11.42578125" style="66"/>
    <col min="10241" max="10241" width="74.7109375" style="66" customWidth="1"/>
    <col min="10242" max="10243" width="20.140625" style="66" customWidth="1"/>
    <col min="10244" max="10244" width="26.85546875" style="66" customWidth="1"/>
    <col min="10245" max="10245" width="3.7109375" style="66" customWidth="1"/>
    <col min="10246" max="10246" width="11.140625" style="66" bestFit="1" customWidth="1"/>
    <col min="10247" max="10247" width="11.42578125" style="66" customWidth="1"/>
    <col min="10248" max="10248" width="16.7109375" style="66" customWidth="1"/>
    <col min="10249" max="10249" width="15.7109375" style="66" customWidth="1"/>
    <col min="10250" max="10250" width="17.5703125" style="66" customWidth="1"/>
    <col min="10251" max="10496" width="11.42578125" style="66"/>
    <col min="10497" max="10497" width="74.7109375" style="66" customWidth="1"/>
    <col min="10498" max="10499" width="20.140625" style="66" customWidth="1"/>
    <col min="10500" max="10500" width="26.85546875" style="66" customWidth="1"/>
    <col min="10501" max="10501" width="3.7109375" style="66" customWidth="1"/>
    <col min="10502" max="10502" width="11.140625" style="66" bestFit="1" customWidth="1"/>
    <col min="10503" max="10503" width="11.42578125" style="66" customWidth="1"/>
    <col min="10504" max="10504" width="16.7109375" style="66" customWidth="1"/>
    <col min="10505" max="10505" width="15.7109375" style="66" customWidth="1"/>
    <col min="10506" max="10506" width="17.5703125" style="66" customWidth="1"/>
    <col min="10507" max="10752" width="11.42578125" style="66"/>
    <col min="10753" max="10753" width="74.7109375" style="66" customWidth="1"/>
    <col min="10754" max="10755" width="20.140625" style="66" customWidth="1"/>
    <col min="10756" max="10756" width="26.85546875" style="66" customWidth="1"/>
    <col min="10757" max="10757" width="3.7109375" style="66" customWidth="1"/>
    <col min="10758" max="10758" width="11.140625" style="66" bestFit="1" customWidth="1"/>
    <col min="10759" max="10759" width="11.42578125" style="66" customWidth="1"/>
    <col min="10760" max="10760" width="16.7109375" style="66" customWidth="1"/>
    <col min="10761" max="10761" width="15.7109375" style="66" customWidth="1"/>
    <col min="10762" max="10762" width="17.5703125" style="66" customWidth="1"/>
    <col min="10763" max="11008" width="11.42578125" style="66"/>
    <col min="11009" max="11009" width="74.7109375" style="66" customWidth="1"/>
    <col min="11010" max="11011" width="20.140625" style="66" customWidth="1"/>
    <col min="11012" max="11012" width="26.85546875" style="66" customWidth="1"/>
    <col min="11013" max="11013" width="3.7109375" style="66" customWidth="1"/>
    <col min="11014" max="11014" width="11.140625" style="66" bestFit="1" customWidth="1"/>
    <col min="11015" max="11015" width="11.42578125" style="66" customWidth="1"/>
    <col min="11016" max="11016" width="16.7109375" style="66" customWidth="1"/>
    <col min="11017" max="11017" width="15.7109375" style="66" customWidth="1"/>
    <col min="11018" max="11018" width="17.5703125" style="66" customWidth="1"/>
    <col min="11019" max="11264" width="11.42578125" style="66"/>
    <col min="11265" max="11265" width="74.7109375" style="66" customWidth="1"/>
    <col min="11266" max="11267" width="20.140625" style="66" customWidth="1"/>
    <col min="11268" max="11268" width="26.85546875" style="66" customWidth="1"/>
    <col min="11269" max="11269" width="3.7109375" style="66" customWidth="1"/>
    <col min="11270" max="11270" width="11.140625" style="66" bestFit="1" customWidth="1"/>
    <col min="11271" max="11271" width="11.42578125" style="66" customWidth="1"/>
    <col min="11272" max="11272" width="16.7109375" style="66" customWidth="1"/>
    <col min="11273" max="11273" width="15.7109375" style="66" customWidth="1"/>
    <col min="11274" max="11274" width="17.5703125" style="66" customWidth="1"/>
    <col min="11275" max="11520" width="11.42578125" style="66"/>
    <col min="11521" max="11521" width="74.7109375" style="66" customWidth="1"/>
    <col min="11522" max="11523" width="20.140625" style="66" customWidth="1"/>
    <col min="11524" max="11524" width="26.85546875" style="66" customWidth="1"/>
    <col min="11525" max="11525" width="3.7109375" style="66" customWidth="1"/>
    <col min="11526" max="11526" width="11.140625" style="66" bestFit="1" customWidth="1"/>
    <col min="11527" max="11527" width="11.42578125" style="66" customWidth="1"/>
    <col min="11528" max="11528" width="16.7109375" style="66" customWidth="1"/>
    <col min="11529" max="11529" width="15.7109375" style="66" customWidth="1"/>
    <col min="11530" max="11530" width="17.5703125" style="66" customWidth="1"/>
    <col min="11531" max="11776" width="11.42578125" style="66"/>
    <col min="11777" max="11777" width="74.7109375" style="66" customWidth="1"/>
    <col min="11778" max="11779" width="20.140625" style="66" customWidth="1"/>
    <col min="11780" max="11780" width="26.85546875" style="66" customWidth="1"/>
    <col min="11781" max="11781" width="3.7109375" style="66" customWidth="1"/>
    <col min="11782" max="11782" width="11.140625" style="66" bestFit="1" customWidth="1"/>
    <col min="11783" max="11783" width="11.42578125" style="66" customWidth="1"/>
    <col min="11784" max="11784" width="16.7109375" style="66" customWidth="1"/>
    <col min="11785" max="11785" width="15.7109375" style="66" customWidth="1"/>
    <col min="11786" max="11786" width="17.5703125" style="66" customWidth="1"/>
    <col min="11787" max="12032" width="11.42578125" style="66"/>
    <col min="12033" max="12033" width="74.7109375" style="66" customWidth="1"/>
    <col min="12034" max="12035" width="20.140625" style="66" customWidth="1"/>
    <col min="12036" max="12036" width="26.85546875" style="66" customWidth="1"/>
    <col min="12037" max="12037" width="3.7109375" style="66" customWidth="1"/>
    <col min="12038" max="12038" width="11.140625" style="66" bestFit="1" customWidth="1"/>
    <col min="12039" max="12039" width="11.42578125" style="66" customWidth="1"/>
    <col min="12040" max="12040" width="16.7109375" style="66" customWidth="1"/>
    <col min="12041" max="12041" width="15.7109375" style="66" customWidth="1"/>
    <col min="12042" max="12042" width="17.5703125" style="66" customWidth="1"/>
    <col min="12043" max="12288" width="11.42578125" style="66"/>
    <col min="12289" max="12289" width="74.7109375" style="66" customWidth="1"/>
    <col min="12290" max="12291" width="20.140625" style="66" customWidth="1"/>
    <col min="12292" max="12292" width="26.85546875" style="66" customWidth="1"/>
    <col min="12293" max="12293" width="3.7109375" style="66" customWidth="1"/>
    <col min="12294" max="12294" width="11.140625" style="66" bestFit="1" customWidth="1"/>
    <col min="12295" max="12295" width="11.42578125" style="66" customWidth="1"/>
    <col min="12296" max="12296" width="16.7109375" style="66" customWidth="1"/>
    <col min="12297" max="12297" width="15.7109375" style="66" customWidth="1"/>
    <col min="12298" max="12298" width="17.5703125" style="66" customWidth="1"/>
    <col min="12299" max="12544" width="11.42578125" style="66"/>
    <col min="12545" max="12545" width="74.7109375" style="66" customWidth="1"/>
    <col min="12546" max="12547" width="20.140625" style="66" customWidth="1"/>
    <col min="12548" max="12548" width="26.85546875" style="66" customWidth="1"/>
    <col min="12549" max="12549" width="3.7109375" style="66" customWidth="1"/>
    <col min="12550" max="12550" width="11.140625" style="66" bestFit="1" customWidth="1"/>
    <col min="12551" max="12551" width="11.42578125" style="66" customWidth="1"/>
    <col min="12552" max="12552" width="16.7109375" style="66" customWidth="1"/>
    <col min="12553" max="12553" width="15.7109375" style="66" customWidth="1"/>
    <col min="12554" max="12554" width="17.5703125" style="66" customWidth="1"/>
    <col min="12555" max="12800" width="11.42578125" style="66"/>
    <col min="12801" max="12801" width="74.7109375" style="66" customWidth="1"/>
    <col min="12802" max="12803" width="20.140625" style="66" customWidth="1"/>
    <col min="12804" max="12804" width="26.85546875" style="66" customWidth="1"/>
    <col min="12805" max="12805" width="3.7109375" style="66" customWidth="1"/>
    <col min="12806" max="12806" width="11.140625" style="66" bestFit="1" customWidth="1"/>
    <col min="12807" max="12807" width="11.42578125" style="66" customWidth="1"/>
    <col min="12808" max="12808" width="16.7109375" style="66" customWidth="1"/>
    <col min="12809" max="12809" width="15.7109375" style="66" customWidth="1"/>
    <col min="12810" max="12810" width="17.5703125" style="66" customWidth="1"/>
    <col min="12811" max="13056" width="11.42578125" style="66"/>
    <col min="13057" max="13057" width="74.7109375" style="66" customWidth="1"/>
    <col min="13058" max="13059" width="20.140625" style="66" customWidth="1"/>
    <col min="13060" max="13060" width="26.85546875" style="66" customWidth="1"/>
    <col min="13061" max="13061" width="3.7109375" style="66" customWidth="1"/>
    <col min="13062" max="13062" width="11.140625" style="66" bestFit="1" customWidth="1"/>
    <col min="13063" max="13063" width="11.42578125" style="66" customWidth="1"/>
    <col min="13064" max="13064" width="16.7109375" style="66" customWidth="1"/>
    <col min="13065" max="13065" width="15.7109375" style="66" customWidth="1"/>
    <col min="13066" max="13066" width="17.5703125" style="66" customWidth="1"/>
    <col min="13067" max="13312" width="11.42578125" style="66"/>
    <col min="13313" max="13313" width="74.7109375" style="66" customWidth="1"/>
    <col min="13314" max="13315" width="20.140625" style="66" customWidth="1"/>
    <col min="13316" max="13316" width="26.85546875" style="66" customWidth="1"/>
    <col min="13317" max="13317" width="3.7109375" style="66" customWidth="1"/>
    <col min="13318" max="13318" width="11.140625" style="66" bestFit="1" customWidth="1"/>
    <col min="13319" max="13319" width="11.42578125" style="66" customWidth="1"/>
    <col min="13320" max="13320" width="16.7109375" style="66" customWidth="1"/>
    <col min="13321" max="13321" width="15.7109375" style="66" customWidth="1"/>
    <col min="13322" max="13322" width="17.5703125" style="66" customWidth="1"/>
    <col min="13323" max="13568" width="11.42578125" style="66"/>
    <col min="13569" max="13569" width="74.7109375" style="66" customWidth="1"/>
    <col min="13570" max="13571" width="20.140625" style="66" customWidth="1"/>
    <col min="13572" max="13572" width="26.85546875" style="66" customWidth="1"/>
    <col min="13573" max="13573" width="3.7109375" style="66" customWidth="1"/>
    <col min="13574" max="13574" width="11.140625" style="66" bestFit="1" customWidth="1"/>
    <col min="13575" max="13575" width="11.42578125" style="66" customWidth="1"/>
    <col min="13576" max="13576" width="16.7109375" style="66" customWidth="1"/>
    <col min="13577" max="13577" width="15.7109375" style="66" customWidth="1"/>
    <col min="13578" max="13578" width="17.5703125" style="66" customWidth="1"/>
    <col min="13579" max="13824" width="11.42578125" style="66"/>
    <col min="13825" max="13825" width="74.7109375" style="66" customWidth="1"/>
    <col min="13826" max="13827" width="20.140625" style="66" customWidth="1"/>
    <col min="13828" max="13828" width="26.85546875" style="66" customWidth="1"/>
    <col min="13829" max="13829" width="3.7109375" style="66" customWidth="1"/>
    <col min="13830" max="13830" width="11.140625" style="66" bestFit="1" customWidth="1"/>
    <col min="13831" max="13831" width="11.42578125" style="66" customWidth="1"/>
    <col min="13832" max="13832" width="16.7109375" style="66" customWidth="1"/>
    <col min="13833" max="13833" width="15.7109375" style="66" customWidth="1"/>
    <col min="13834" max="13834" width="17.5703125" style="66" customWidth="1"/>
    <col min="13835" max="14080" width="11.42578125" style="66"/>
    <col min="14081" max="14081" width="74.7109375" style="66" customWidth="1"/>
    <col min="14082" max="14083" width="20.140625" style="66" customWidth="1"/>
    <col min="14084" max="14084" width="26.85546875" style="66" customWidth="1"/>
    <col min="14085" max="14085" width="3.7109375" style="66" customWidth="1"/>
    <col min="14086" max="14086" width="11.140625" style="66" bestFit="1" customWidth="1"/>
    <col min="14087" max="14087" width="11.42578125" style="66" customWidth="1"/>
    <col min="14088" max="14088" width="16.7109375" style="66" customWidth="1"/>
    <col min="14089" max="14089" width="15.7109375" style="66" customWidth="1"/>
    <col min="14090" max="14090" width="17.5703125" style="66" customWidth="1"/>
    <col min="14091" max="14336" width="11.42578125" style="66"/>
    <col min="14337" max="14337" width="74.7109375" style="66" customWidth="1"/>
    <col min="14338" max="14339" width="20.140625" style="66" customWidth="1"/>
    <col min="14340" max="14340" width="26.85546875" style="66" customWidth="1"/>
    <col min="14341" max="14341" width="3.7109375" style="66" customWidth="1"/>
    <col min="14342" max="14342" width="11.140625" style="66" bestFit="1" customWidth="1"/>
    <col min="14343" max="14343" width="11.42578125" style="66" customWidth="1"/>
    <col min="14344" max="14344" width="16.7109375" style="66" customWidth="1"/>
    <col min="14345" max="14345" width="15.7109375" style="66" customWidth="1"/>
    <col min="14346" max="14346" width="17.5703125" style="66" customWidth="1"/>
    <col min="14347" max="14592" width="11.42578125" style="66"/>
    <col min="14593" max="14593" width="74.7109375" style="66" customWidth="1"/>
    <col min="14594" max="14595" width="20.140625" style="66" customWidth="1"/>
    <col min="14596" max="14596" width="26.85546875" style="66" customWidth="1"/>
    <col min="14597" max="14597" width="3.7109375" style="66" customWidth="1"/>
    <col min="14598" max="14598" width="11.140625" style="66" bestFit="1" customWidth="1"/>
    <col min="14599" max="14599" width="11.42578125" style="66" customWidth="1"/>
    <col min="14600" max="14600" width="16.7109375" style="66" customWidth="1"/>
    <col min="14601" max="14601" width="15.7109375" style="66" customWidth="1"/>
    <col min="14602" max="14602" width="17.5703125" style="66" customWidth="1"/>
    <col min="14603" max="14848" width="11.42578125" style="66"/>
    <col min="14849" max="14849" width="74.7109375" style="66" customWidth="1"/>
    <col min="14850" max="14851" width="20.140625" style="66" customWidth="1"/>
    <col min="14852" max="14852" width="26.85546875" style="66" customWidth="1"/>
    <col min="14853" max="14853" width="3.7109375" style="66" customWidth="1"/>
    <col min="14854" max="14854" width="11.140625" style="66" bestFit="1" customWidth="1"/>
    <col min="14855" max="14855" width="11.42578125" style="66" customWidth="1"/>
    <col min="14856" max="14856" width="16.7109375" style="66" customWidth="1"/>
    <col min="14857" max="14857" width="15.7109375" style="66" customWidth="1"/>
    <col min="14858" max="14858" width="17.5703125" style="66" customWidth="1"/>
    <col min="14859" max="15104" width="11.42578125" style="66"/>
    <col min="15105" max="15105" width="74.7109375" style="66" customWidth="1"/>
    <col min="15106" max="15107" width="20.140625" style="66" customWidth="1"/>
    <col min="15108" max="15108" width="26.85546875" style="66" customWidth="1"/>
    <col min="15109" max="15109" width="3.7109375" style="66" customWidth="1"/>
    <col min="15110" max="15110" width="11.140625" style="66" bestFit="1" customWidth="1"/>
    <col min="15111" max="15111" width="11.42578125" style="66" customWidth="1"/>
    <col min="15112" max="15112" width="16.7109375" style="66" customWidth="1"/>
    <col min="15113" max="15113" width="15.7109375" style="66" customWidth="1"/>
    <col min="15114" max="15114" width="17.5703125" style="66" customWidth="1"/>
    <col min="15115" max="15360" width="11.42578125" style="66"/>
    <col min="15361" max="15361" width="74.7109375" style="66" customWidth="1"/>
    <col min="15362" max="15363" width="20.140625" style="66" customWidth="1"/>
    <col min="15364" max="15364" width="26.85546875" style="66" customWidth="1"/>
    <col min="15365" max="15365" width="3.7109375" style="66" customWidth="1"/>
    <col min="15366" max="15366" width="11.140625" style="66" bestFit="1" customWidth="1"/>
    <col min="15367" max="15367" width="11.42578125" style="66" customWidth="1"/>
    <col min="15368" max="15368" width="16.7109375" style="66" customWidth="1"/>
    <col min="15369" max="15369" width="15.7109375" style="66" customWidth="1"/>
    <col min="15370" max="15370" width="17.5703125" style="66" customWidth="1"/>
    <col min="15371" max="15616" width="11.42578125" style="66"/>
    <col min="15617" max="15617" width="74.7109375" style="66" customWidth="1"/>
    <col min="15618" max="15619" width="20.140625" style="66" customWidth="1"/>
    <col min="15620" max="15620" width="26.85546875" style="66" customWidth="1"/>
    <col min="15621" max="15621" width="3.7109375" style="66" customWidth="1"/>
    <col min="15622" max="15622" width="11.140625" style="66" bestFit="1" customWidth="1"/>
    <col min="15623" max="15623" width="11.42578125" style="66" customWidth="1"/>
    <col min="15624" max="15624" width="16.7109375" style="66" customWidth="1"/>
    <col min="15625" max="15625" width="15.7109375" style="66" customWidth="1"/>
    <col min="15626" max="15626" width="17.5703125" style="66" customWidth="1"/>
    <col min="15627" max="15872" width="11.42578125" style="66"/>
    <col min="15873" max="15873" width="74.7109375" style="66" customWidth="1"/>
    <col min="15874" max="15875" width="20.140625" style="66" customWidth="1"/>
    <col min="15876" max="15876" width="26.85546875" style="66" customWidth="1"/>
    <col min="15877" max="15877" width="3.7109375" style="66" customWidth="1"/>
    <col min="15878" max="15878" width="11.140625" style="66" bestFit="1" customWidth="1"/>
    <col min="15879" max="15879" width="11.42578125" style="66" customWidth="1"/>
    <col min="15880" max="15880" width="16.7109375" style="66" customWidth="1"/>
    <col min="15881" max="15881" width="15.7109375" style="66" customWidth="1"/>
    <col min="15882" max="15882" width="17.5703125" style="66" customWidth="1"/>
    <col min="15883" max="16128" width="11.42578125" style="66"/>
    <col min="16129" max="16129" width="74.7109375" style="66" customWidth="1"/>
    <col min="16130" max="16131" width="20.140625" style="66" customWidth="1"/>
    <col min="16132" max="16132" width="26.85546875" style="66" customWidth="1"/>
    <col min="16133" max="16133" width="3.7109375" style="66" customWidth="1"/>
    <col min="16134" max="16134" width="11.140625" style="66" bestFit="1" customWidth="1"/>
    <col min="16135" max="16135" width="11.42578125" style="66" customWidth="1"/>
    <col min="16136" max="16136" width="16.7109375" style="66" customWidth="1"/>
    <col min="16137" max="16137" width="15.7109375" style="66" customWidth="1"/>
    <col min="16138" max="16138" width="17.5703125" style="66" customWidth="1"/>
    <col min="16139" max="16384" width="11.42578125" style="66"/>
  </cols>
  <sheetData>
    <row r="1" spans="1:5" ht="20.25" hidden="1">
      <c r="A1" s="1011"/>
      <c r="B1" s="858"/>
      <c r="C1" s="858"/>
      <c r="D1" s="858"/>
      <c r="E1" s="66"/>
    </row>
    <row r="2" spans="1:5" ht="30">
      <c r="A2" s="1584" t="s">
        <v>580</v>
      </c>
      <c r="B2" s="1585"/>
      <c r="C2" s="1585"/>
      <c r="D2" s="1585"/>
      <c r="E2" s="66"/>
    </row>
    <row r="3" spans="1:5" ht="30">
      <c r="A3" s="1584" t="s">
        <v>799</v>
      </c>
      <c r="B3" s="1585"/>
      <c r="C3" s="1585"/>
      <c r="D3" s="1585"/>
      <c r="E3" s="66"/>
    </row>
    <row r="4" spans="1:5" ht="30">
      <c r="A4" s="1584" t="s">
        <v>1422</v>
      </c>
      <c r="B4" s="1585"/>
      <c r="C4" s="1585"/>
      <c r="D4" s="1585"/>
      <c r="E4" s="66"/>
    </row>
    <row r="5" spans="1:5" s="74" customFormat="1" ht="30">
      <c r="A5" s="1586" t="s">
        <v>800</v>
      </c>
      <c r="B5" s="1587"/>
      <c r="C5" s="1587"/>
      <c r="D5" s="1587"/>
    </row>
    <row r="6" spans="1:5" ht="3" customHeight="1">
      <c r="A6" s="1012"/>
      <c r="B6" s="311"/>
      <c r="C6" s="311"/>
      <c r="D6" s="311"/>
      <c r="E6" s="66"/>
    </row>
    <row r="7" spans="1:5" ht="11.25" customHeight="1">
      <c r="E7" s="66"/>
    </row>
    <row r="8" spans="1:5" s="79" customFormat="1" ht="24" customHeight="1">
      <c r="A8" s="1013"/>
      <c r="B8" s="78" t="s">
        <v>116</v>
      </c>
      <c r="C8" s="78" t="s">
        <v>114</v>
      </c>
      <c r="D8" s="78" t="s">
        <v>606</v>
      </c>
    </row>
    <row r="9" spans="1:5" s="80" customFormat="1" ht="30" customHeight="1">
      <c r="A9" s="860" t="s">
        <v>801</v>
      </c>
      <c r="B9" s="861">
        <v>0.11020000000000001</v>
      </c>
      <c r="C9" s="861">
        <v>0.11940000000000001</v>
      </c>
      <c r="D9" s="861">
        <v>0.11210000000000001</v>
      </c>
    </row>
    <row r="10" spans="1:5" s="74" customFormat="1" ht="30" customHeight="1">
      <c r="A10" s="869" t="s">
        <v>802</v>
      </c>
      <c r="B10" s="863">
        <v>625219846.40999997</v>
      </c>
      <c r="C10" s="863">
        <v>152645276.02000001</v>
      </c>
      <c r="D10" s="863">
        <v>777865122.42999995</v>
      </c>
    </row>
    <row r="11" spans="1:5" s="74" customFormat="1" ht="30" customHeight="1">
      <c r="A11" s="869" t="s">
        <v>803</v>
      </c>
      <c r="B11" s="863">
        <v>0</v>
      </c>
      <c r="C11" s="863">
        <v>0</v>
      </c>
      <c r="D11" s="863">
        <v>0</v>
      </c>
    </row>
    <row r="12" spans="1:5" s="81" customFormat="1" ht="30" customHeight="1">
      <c r="A12" s="869" t="s">
        <v>804</v>
      </c>
      <c r="B12" s="863">
        <v>45084959.07</v>
      </c>
      <c r="C12" s="863">
        <v>41646027.689999998</v>
      </c>
      <c r="D12" s="863">
        <v>86730986.760000005</v>
      </c>
    </row>
    <row r="13" spans="1:5" s="81" customFormat="1" ht="30" customHeight="1">
      <c r="A13" s="869" t="s">
        <v>805</v>
      </c>
      <c r="B13" s="863">
        <v>181073053.81999999</v>
      </c>
      <c r="C13" s="863">
        <v>78972150.659999996</v>
      </c>
      <c r="D13" s="863">
        <v>260045204.47999999</v>
      </c>
    </row>
    <row r="14" spans="1:5" s="81" customFormat="1" ht="30" customHeight="1">
      <c r="A14" s="869" t="s">
        <v>806</v>
      </c>
      <c r="B14" s="863">
        <v>483314034.66000003</v>
      </c>
      <c r="C14" s="863">
        <v>399712297.25999999</v>
      </c>
      <c r="D14" s="863">
        <v>883026331.91999996</v>
      </c>
    </row>
    <row r="15" spans="1:5" s="81" customFormat="1" ht="30" customHeight="1">
      <c r="A15" s="869" t="s">
        <v>807</v>
      </c>
      <c r="B15" s="863">
        <v>2824088503.3000002</v>
      </c>
      <c r="C15" s="863">
        <v>487339671.75</v>
      </c>
      <c r="D15" s="863">
        <v>3311428175.0500002</v>
      </c>
    </row>
    <row r="16" spans="1:5" s="81" customFormat="1" ht="30" customHeight="1">
      <c r="A16" s="1014" t="s">
        <v>808</v>
      </c>
      <c r="B16" s="865">
        <v>4158780397.2600002</v>
      </c>
      <c r="C16" s="865">
        <v>1160315423.3800001</v>
      </c>
      <c r="D16" s="865">
        <v>5319095820.6400003</v>
      </c>
    </row>
    <row r="17" spans="1:4" s="82" customFormat="1" ht="30" customHeight="1">
      <c r="A17" s="1015" t="s">
        <v>809</v>
      </c>
      <c r="B17" s="863">
        <v>3286127548.0190001</v>
      </c>
      <c r="C17" s="863">
        <v>834939175.56299996</v>
      </c>
      <c r="D17" s="863">
        <v>4121066723.5819998</v>
      </c>
    </row>
    <row r="18" spans="1:4" s="84" customFormat="1" ht="30" customHeight="1">
      <c r="A18" s="867" t="s">
        <v>810</v>
      </c>
      <c r="B18" s="868">
        <v>0.79020000000000001</v>
      </c>
      <c r="C18" s="868">
        <v>0.71960000000000002</v>
      </c>
      <c r="D18" s="868">
        <v>0.77480000000000004</v>
      </c>
    </row>
    <row r="19" spans="1:4" s="81" customFormat="1" ht="30" customHeight="1">
      <c r="A19" s="1014" t="s">
        <v>811</v>
      </c>
      <c r="B19" s="865">
        <v>328612754.80190003</v>
      </c>
      <c r="C19" s="865">
        <v>83493917.556299999</v>
      </c>
      <c r="D19" s="865">
        <v>412106672.35820001</v>
      </c>
    </row>
    <row r="20" spans="1:4" s="81" customFormat="1" ht="30" customHeight="1">
      <c r="A20" s="869" t="s">
        <v>812</v>
      </c>
      <c r="B20" s="863">
        <v>240869225</v>
      </c>
      <c r="C20" s="863">
        <v>89614158</v>
      </c>
      <c r="D20" s="863">
        <v>330483383</v>
      </c>
    </row>
    <row r="21" spans="1:4" s="81" customFormat="1" ht="30" customHeight="1">
      <c r="A21" s="869" t="s">
        <v>813</v>
      </c>
      <c r="B21" s="863">
        <v>0</v>
      </c>
      <c r="C21" s="863">
        <v>0</v>
      </c>
      <c r="D21" s="863">
        <v>0</v>
      </c>
    </row>
    <row r="22" spans="1:4" s="81" customFormat="1" ht="30" customHeight="1">
      <c r="A22" s="870" t="s">
        <v>814</v>
      </c>
      <c r="B22" s="863">
        <v>0</v>
      </c>
      <c r="C22" s="863">
        <v>0</v>
      </c>
      <c r="D22" s="863">
        <v>0</v>
      </c>
    </row>
    <row r="23" spans="1:4" s="81" customFormat="1" ht="30" customHeight="1">
      <c r="A23" s="869" t="s">
        <v>815</v>
      </c>
      <c r="B23" s="863">
        <v>3506</v>
      </c>
      <c r="C23" s="863">
        <v>8123256</v>
      </c>
      <c r="D23" s="863">
        <v>8126762</v>
      </c>
    </row>
    <row r="24" spans="1:4" s="81" customFormat="1" ht="30" customHeight="1">
      <c r="A24" s="1014" t="s">
        <v>816</v>
      </c>
      <c r="B24" s="865">
        <v>240865719</v>
      </c>
      <c r="C24" s="865">
        <v>81490902</v>
      </c>
      <c r="D24" s="865">
        <v>322356621</v>
      </c>
    </row>
    <row r="25" spans="1:4" s="81" customFormat="1" ht="30" customHeight="1">
      <c r="A25" s="869" t="s">
        <v>817</v>
      </c>
      <c r="B25" s="863">
        <v>105919849</v>
      </c>
      <c r="C25" s="863">
        <v>18215283</v>
      </c>
      <c r="D25" s="863">
        <v>124135132</v>
      </c>
    </row>
    <row r="26" spans="1:4" s="81" customFormat="1" ht="30" customHeight="1">
      <c r="A26" s="869" t="s">
        <v>818</v>
      </c>
      <c r="B26" s="863">
        <v>0</v>
      </c>
      <c r="C26" s="863">
        <v>0</v>
      </c>
      <c r="D26" s="863">
        <v>0</v>
      </c>
    </row>
    <row r="27" spans="1:4" s="86" customFormat="1" ht="30" customHeight="1">
      <c r="A27" s="869" t="s">
        <v>819</v>
      </c>
      <c r="B27" s="863">
        <v>0</v>
      </c>
      <c r="C27" s="863">
        <v>0</v>
      </c>
      <c r="D27" s="863">
        <v>0</v>
      </c>
    </row>
    <row r="28" spans="1:4" s="81" customFormat="1" ht="30" customHeight="1">
      <c r="A28" s="869" t="s">
        <v>820</v>
      </c>
      <c r="B28" s="863">
        <v>105919849</v>
      </c>
      <c r="C28" s="863">
        <v>18215283</v>
      </c>
      <c r="D28" s="863">
        <v>124135132</v>
      </c>
    </row>
    <row r="29" spans="1:4" s="87" customFormat="1" ht="30" customHeight="1">
      <c r="A29" s="870" t="s">
        <v>821</v>
      </c>
      <c r="B29" s="863">
        <v>15707602</v>
      </c>
      <c r="C29" s="863">
        <v>0</v>
      </c>
      <c r="D29" s="863">
        <v>15707602</v>
      </c>
    </row>
    <row r="30" spans="1:4" s="88" customFormat="1" ht="30" customHeight="1">
      <c r="A30" s="870" t="s">
        <v>822</v>
      </c>
      <c r="B30" s="863">
        <v>0</v>
      </c>
      <c r="C30" s="863">
        <v>0</v>
      </c>
      <c r="D30" s="863">
        <v>0</v>
      </c>
    </row>
    <row r="31" spans="1:4" s="81" customFormat="1" ht="30" customHeight="1">
      <c r="A31" s="871" t="s">
        <v>823</v>
      </c>
      <c r="B31" s="865">
        <v>121627451</v>
      </c>
      <c r="C31" s="865">
        <v>18215283</v>
      </c>
      <c r="D31" s="865">
        <v>139842734</v>
      </c>
    </row>
    <row r="32" spans="1:4" s="81" customFormat="1" ht="30" customHeight="1">
      <c r="A32" s="870" t="s">
        <v>824</v>
      </c>
      <c r="B32" s="863">
        <v>0</v>
      </c>
      <c r="C32" s="863">
        <v>0</v>
      </c>
      <c r="D32" s="863">
        <v>0</v>
      </c>
    </row>
    <row r="33" spans="1:5" s="81" customFormat="1" ht="30" customHeight="1">
      <c r="A33" s="870" t="s">
        <v>825</v>
      </c>
      <c r="B33" s="863">
        <v>424644</v>
      </c>
      <c r="C33" s="863">
        <v>0</v>
      </c>
      <c r="D33" s="863">
        <v>424644</v>
      </c>
    </row>
    <row r="34" spans="1:5" s="81" customFormat="1" ht="30" customHeight="1">
      <c r="A34" s="1014" t="s">
        <v>826</v>
      </c>
      <c r="B34" s="865">
        <v>362068526</v>
      </c>
      <c r="C34" s="865">
        <v>99706185</v>
      </c>
      <c r="D34" s="865">
        <v>461774711</v>
      </c>
    </row>
    <row r="35" spans="1:5" s="74" customFormat="1" ht="30" customHeight="1">
      <c r="A35" s="869" t="s">
        <v>827</v>
      </c>
      <c r="B35" s="863">
        <v>33455771.198100001</v>
      </c>
      <c r="C35" s="863">
        <v>16212267.443700001</v>
      </c>
      <c r="D35" s="863">
        <v>49668038.641800001</v>
      </c>
    </row>
    <row r="36" spans="1:5" s="89" customFormat="1" ht="30" customHeight="1">
      <c r="A36" s="872" t="s">
        <v>828</v>
      </c>
      <c r="B36" s="1010">
        <v>0.433</v>
      </c>
      <c r="C36" s="1010">
        <v>0.16750000000000001</v>
      </c>
      <c r="D36" s="1010">
        <v>0.37569999999999998</v>
      </c>
    </row>
    <row r="37" spans="1:5" ht="6" customHeight="1" thickBot="1">
      <c r="A37" s="1016"/>
      <c r="B37" s="250"/>
      <c r="C37" s="250"/>
      <c r="D37" s="250"/>
      <c r="E37" s="66"/>
    </row>
    <row r="38" spans="1:5" ht="28.5" customHeight="1" thickTop="1">
      <c r="A38" s="92" t="s">
        <v>829</v>
      </c>
      <c r="E38" s="66"/>
    </row>
    <row r="39" spans="1:5" ht="16.5" customHeight="1">
      <c r="A39" s="92"/>
      <c r="E39" s="66"/>
    </row>
    <row r="40" spans="1:5" ht="15.75">
      <c r="A40" s="92"/>
      <c r="E40" s="66"/>
    </row>
    <row r="41" spans="1:5">
      <c r="E41" s="66"/>
    </row>
    <row r="42" spans="1:5">
      <c r="B42" s="874"/>
      <c r="C42" s="874"/>
      <c r="D42" s="874"/>
      <c r="E42" s="66"/>
    </row>
    <row r="43" spans="1:5">
      <c r="B43" s="874"/>
      <c r="C43" s="874"/>
      <c r="D43" s="874"/>
      <c r="E43" s="66"/>
    </row>
    <row r="44" spans="1:5">
      <c r="E44" s="66"/>
    </row>
    <row r="45" spans="1:5">
      <c r="E45" s="66"/>
    </row>
    <row r="46" spans="1:5">
      <c r="E46" s="66"/>
    </row>
    <row r="47" spans="1:5">
      <c r="E47" s="66"/>
    </row>
    <row r="48" spans="1:5">
      <c r="E48" s="66"/>
    </row>
    <row r="49" spans="5:5">
      <c r="E49" s="66"/>
    </row>
    <row r="50" spans="5:5">
      <c r="E50" s="66"/>
    </row>
    <row r="51" spans="5:5">
      <c r="E51" s="66"/>
    </row>
    <row r="52" spans="5:5">
      <c r="E52" s="66"/>
    </row>
    <row r="53" spans="5:5">
      <c r="E53" s="66"/>
    </row>
    <row r="54" spans="5:5">
      <c r="E54" s="66"/>
    </row>
    <row r="55" spans="5:5">
      <c r="E55" s="66"/>
    </row>
    <row r="56" spans="5:5">
      <c r="E56" s="66"/>
    </row>
    <row r="57" spans="5:5">
      <c r="E57" s="66"/>
    </row>
    <row r="58" spans="5:5">
      <c r="E58" s="66"/>
    </row>
    <row r="59" spans="5:5">
      <c r="E59" s="66"/>
    </row>
    <row r="60" spans="5:5">
      <c r="E60" s="66"/>
    </row>
    <row r="61" spans="5:5">
      <c r="E61" s="66"/>
    </row>
    <row r="62" spans="5:5">
      <c r="E62" s="66"/>
    </row>
    <row r="63" spans="5:5">
      <c r="E63" s="66"/>
    </row>
    <row r="64" spans="5:5">
      <c r="E64" s="66"/>
    </row>
    <row r="65" spans="5:5">
      <c r="E65" s="66"/>
    </row>
    <row r="66" spans="5:5">
      <c r="E66" s="66"/>
    </row>
    <row r="67" spans="5:5">
      <c r="E67" s="66"/>
    </row>
    <row r="68" spans="5:5">
      <c r="E68" s="66"/>
    </row>
    <row r="69" spans="5:5">
      <c r="E69" s="66"/>
    </row>
    <row r="70" spans="5:5">
      <c r="E70" s="66"/>
    </row>
    <row r="71" spans="5:5">
      <c r="E71" s="66"/>
    </row>
    <row r="72" spans="5:5">
      <c r="E72" s="66"/>
    </row>
    <row r="73" spans="5:5">
      <c r="E73" s="66"/>
    </row>
    <row r="74" spans="5:5">
      <c r="E74" s="66"/>
    </row>
    <row r="75" spans="5:5">
      <c r="E75" s="66"/>
    </row>
    <row r="76" spans="5:5">
      <c r="E76" s="66"/>
    </row>
    <row r="77" spans="5:5">
      <c r="E77" s="66"/>
    </row>
    <row r="78" spans="5:5">
      <c r="E78" s="66"/>
    </row>
    <row r="79" spans="5:5">
      <c r="E79" s="66"/>
    </row>
    <row r="80" spans="5:5">
      <c r="E80" s="66"/>
    </row>
    <row r="81" spans="5:5">
      <c r="E81" s="66"/>
    </row>
    <row r="82" spans="5:5">
      <c r="E82" s="66"/>
    </row>
    <row r="83" spans="5:5">
      <c r="E83" s="66"/>
    </row>
    <row r="84" spans="5:5">
      <c r="E84" s="66"/>
    </row>
    <row r="85" spans="5:5">
      <c r="E85" s="66"/>
    </row>
    <row r="86" spans="5:5">
      <c r="E86" s="66"/>
    </row>
    <row r="87" spans="5:5">
      <c r="E87" s="66"/>
    </row>
    <row r="88" spans="5:5">
      <c r="E88" s="66"/>
    </row>
    <row r="89" spans="5:5">
      <c r="E89" s="66"/>
    </row>
    <row r="90" spans="5:5">
      <c r="E90" s="66"/>
    </row>
    <row r="91" spans="5:5">
      <c r="E91" s="66"/>
    </row>
    <row r="92" spans="5:5">
      <c r="E92" s="66"/>
    </row>
    <row r="93" spans="5:5">
      <c r="E93" s="66"/>
    </row>
    <row r="94" spans="5:5">
      <c r="E94" s="66"/>
    </row>
    <row r="95" spans="5:5">
      <c r="E95" s="66"/>
    </row>
    <row r="96" spans="5:5">
      <c r="E96" s="66"/>
    </row>
    <row r="97" spans="5:5">
      <c r="E97" s="66"/>
    </row>
    <row r="98" spans="5:5">
      <c r="E98" s="66"/>
    </row>
    <row r="99" spans="5:5">
      <c r="E99" s="66"/>
    </row>
    <row r="100" spans="5:5">
      <c r="E100" s="66"/>
    </row>
    <row r="101" spans="5:5">
      <c r="E101" s="66"/>
    </row>
    <row r="102" spans="5:5">
      <c r="E102" s="66"/>
    </row>
    <row r="103" spans="5:5">
      <c r="E103" s="66"/>
    </row>
    <row r="104" spans="5:5">
      <c r="E104" s="66"/>
    </row>
    <row r="105" spans="5:5">
      <c r="E105" s="66"/>
    </row>
    <row r="106" spans="5:5">
      <c r="E106" s="66"/>
    </row>
    <row r="107" spans="5:5">
      <c r="E107" s="66"/>
    </row>
    <row r="108" spans="5:5">
      <c r="E108" s="66"/>
    </row>
    <row r="109" spans="5:5">
      <c r="E109" s="66"/>
    </row>
    <row r="110" spans="5:5">
      <c r="E110" s="66"/>
    </row>
    <row r="111" spans="5:5">
      <c r="E111" s="66"/>
    </row>
    <row r="112" spans="5:5">
      <c r="E112" s="66"/>
    </row>
    <row r="113" spans="5:5">
      <c r="E113" s="66"/>
    </row>
    <row r="114" spans="5:5">
      <c r="E114" s="66"/>
    </row>
    <row r="115" spans="5:5">
      <c r="E115" s="66"/>
    </row>
    <row r="116" spans="5:5">
      <c r="E116" s="66"/>
    </row>
    <row r="117" spans="5:5">
      <c r="E117" s="66"/>
    </row>
    <row r="118" spans="5:5">
      <c r="E118" s="66"/>
    </row>
    <row r="119" spans="5:5">
      <c r="E119" s="66"/>
    </row>
    <row r="120" spans="5:5">
      <c r="E120" s="66"/>
    </row>
    <row r="121" spans="5:5">
      <c r="E121" s="66"/>
    </row>
    <row r="122" spans="5:5">
      <c r="E122" s="66"/>
    </row>
    <row r="123" spans="5:5">
      <c r="E123" s="66"/>
    </row>
    <row r="124" spans="5:5">
      <c r="E124" s="66"/>
    </row>
    <row r="125" spans="5:5">
      <c r="E125" s="66"/>
    </row>
    <row r="126" spans="5:5">
      <c r="E126" s="66"/>
    </row>
    <row r="127" spans="5:5">
      <c r="E127" s="66"/>
    </row>
    <row r="128" spans="5:5">
      <c r="E128" s="66"/>
    </row>
    <row r="129" spans="5:5">
      <c r="E129" s="66"/>
    </row>
    <row r="130" spans="5:5">
      <c r="E130" s="66"/>
    </row>
    <row r="131" spans="5:5">
      <c r="E131" s="66"/>
    </row>
    <row r="132" spans="5:5">
      <c r="E132" s="66"/>
    </row>
    <row r="133" spans="5:5">
      <c r="E133" s="66"/>
    </row>
    <row r="134" spans="5:5">
      <c r="E134" s="66"/>
    </row>
    <row r="135" spans="5:5">
      <c r="E135" s="66"/>
    </row>
    <row r="136" spans="5:5">
      <c r="E136" s="66"/>
    </row>
    <row r="137" spans="5:5">
      <c r="E137" s="66"/>
    </row>
    <row r="138" spans="5:5">
      <c r="E138" s="66"/>
    </row>
    <row r="139" spans="5:5">
      <c r="E139" s="66"/>
    </row>
    <row r="140" spans="5:5">
      <c r="E140" s="66"/>
    </row>
    <row r="141" spans="5:5">
      <c r="E141" s="66"/>
    </row>
    <row r="142" spans="5:5">
      <c r="E142" s="66"/>
    </row>
    <row r="143" spans="5:5">
      <c r="E143" s="66"/>
    </row>
    <row r="144" spans="5:5">
      <c r="E144" s="66"/>
    </row>
    <row r="145" spans="5:5">
      <c r="E145" s="66"/>
    </row>
    <row r="146" spans="5:5">
      <c r="E146" s="66"/>
    </row>
    <row r="147" spans="5:5">
      <c r="E147" s="66"/>
    </row>
    <row r="148" spans="5:5">
      <c r="E148" s="66"/>
    </row>
    <row r="149" spans="5:5">
      <c r="E149" s="66"/>
    </row>
    <row r="150" spans="5:5">
      <c r="E150" s="66"/>
    </row>
    <row r="151" spans="5:5">
      <c r="E151" s="66"/>
    </row>
    <row r="152" spans="5:5">
      <c r="E152" s="66"/>
    </row>
    <row r="153" spans="5:5">
      <c r="E153" s="66"/>
    </row>
    <row r="154" spans="5:5">
      <c r="E154" s="66"/>
    </row>
    <row r="155" spans="5:5">
      <c r="E155" s="66"/>
    </row>
    <row r="156" spans="5:5">
      <c r="E156" s="66"/>
    </row>
    <row r="157" spans="5:5">
      <c r="E157" s="66"/>
    </row>
    <row r="158" spans="5:5">
      <c r="E158" s="66"/>
    </row>
    <row r="159" spans="5:5">
      <c r="E159" s="66"/>
    </row>
    <row r="160" spans="5:5">
      <c r="E160" s="66"/>
    </row>
    <row r="161" spans="5:5">
      <c r="E161" s="66"/>
    </row>
    <row r="162" spans="5:5">
      <c r="E162" s="66"/>
    </row>
    <row r="163" spans="5:5">
      <c r="E163" s="66"/>
    </row>
    <row r="164" spans="5:5">
      <c r="E164" s="66"/>
    </row>
    <row r="165" spans="5:5">
      <c r="E165" s="66"/>
    </row>
    <row r="166" spans="5:5">
      <c r="E166" s="66"/>
    </row>
    <row r="167" spans="5:5">
      <c r="E167" s="66"/>
    </row>
    <row r="168" spans="5:5">
      <c r="E168" s="66"/>
    </row>
    <row r="169" spans="5:5">
      <c r="E169" s="66"/>
    </row>
    <row r="170" spans="5:5">
      <c r="E170" s="66"/>
    </row>
    <row r="171" spans="5:5">
      <c r="E171" s="66"/>
    </row>
    <row r="172" spans="5:5">
      <c r="E172" s="66"/>
    </row>
    <row r="173" spans="5:5">
      <c r="E173" s="66"/>
    </row>
    <row r="174" spans="5:5">
      <c r="E174" s="66"/>
    </row>
    <row r="175" spans="5:5">
      <c r="E175" s="66"/>
    </row>
    <row r="176" spans="5:5">
      <c r="E176" s="66"/>
    </row>
    <row r="177" spans="5:5">
      <c r="E177" s="66"/>
    </row>
    <row r="178" spans="5:5">
      <c r="E178" s="66"/>
    </row>
    <row r="179" spans="5:5">
      <c r="E179" s="66"/>
    </row>
    <row r="180" spans="5:5">
      <c r="E180" s="66"/>
    </row>
    <row r="181" spans="5:5">
      <c r="E181" s="66"/>
    </row>
    <row r="182" spans="5:5">
      <c r="E182" s="66"/>
    </row>
    <row r="183" spans="5:5">
      <c r="E183" s="66"/>
    </row>
    <row r="184" spans="5:5">
      <c r="E184" s="66"/>
    </row>
    <row r="185" spans="5:5">
      <c r="E185" s="66"/>
    </row>
    <row r="186" spans="5:5">
      <c r="E186" s="66"/>
    </row>
    <row r="187" spans="5:5">
      <c r="E187" s="66"/>
    </row>
    <row r="188" spans="5:5">
      <c r="E188" s="66"/>
    </row>
    <row r="189" spans="5:5">
      <c r="E189" s="66"/>
    </row>
    <row r="190" spans="5:5">
      <c r="E190" s="66"/>
    </row>
    <row r="191" spans="5:5">
      <c r="E191" s="66"/>
    </row>
    <row r="192" spans="5:5">
      <c r="E192" s="66"/>
    </row>
    <row r="193" spans="5:5">
      <c r="E193" s="66"/>
    </row>
    <row r="194" spans="5:5">
      <c r="E194" s="66"/>
    </row>
    <row r="195" spans="5:5">
      <c r="E195" s="66"/>
    </row>
    <row r="196" spans="5:5">
      <c r="E196" s="66"/>
    </row>
    <row r="197" spans="5:5">
      <c r="E197" s="66"/>
    </row>
    <row r="198" spans="5:5">
      <c r="E198" s="66"/>
    </row>
    <row r="199" spans="5:5">
      <c r="E199" s="66"/>
    </row>
    <row r="200" spans="5:5">
      <c r="E200" s="66"/>
    </row>
  </sheetData>
  <mergeCells count="4">
    <mergeCell ref="A2:D2"/>
    <mergeCell ref="A3:D3"/>
    <mergeCell ref="A4:D4"/>
    <mergeCell ref="A5:D5"/>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46"/>
  <sheetViews>
    <sheetView zoomScale="85" zoomScaleNormal="85" workbookViewId="0"/>
  </sheetViews>
  <sheetFormatPr baseColWidth="10" defaultColWidth="11.42578125" defaultRowHeight="15"/>
  <cols>
    <col min="1" max="1" width="38.28515625" style="76" customWidth="1"/>
    <col min="2" max="2" width="13.85546875" style="156" customWidth="1"/>
    <col min="3" max="3" width="13.7109375" style="156" customWidth="1"/>
    <col min="4" max="4" width="17.28515625" style="156" customWidth="1"/>
    <col min="5" max="5" width="12.140625" style="156" customWidth="1"/>
    <col min="6" max="6" width="2.5703125" style="149" customWidth="1"/>
    <col min="7" max="256" width="11.42578125" style="66"/>
    <col min="257" max="257" width="38.28515625" style="66" customWidth="1"/>
    <col min="258" max="258" width="13.85546875" style="66" customWidth="1"/>
    <col min="259" max="259" width="13.7109375" style="66" customWidth="1"/>
    <col min="260" max="260" width="17.28515625" style="66" customWidth="1"/>
    <col min="261" max="261" width="12.140625" style="66" customWidth="1"/>
    <col min="262" max="262" width="2.5703125" style="66" customWidth="1"/>
    <col min="263" max="512" width="11.42578125" style="66"/>
    <col min="513" max="513" width="38.28515625" style="66" customWidth="1"/>
    <col min="514" max="514" width="13.85546875" style="66" customWidth="1"/>
    <col min="515" max="515" width="13.7109375" style="66" customWidth="1"/>
    <col min="516" max="516" width="17.28515625" style="66" customWidth="1"/>
    <col min="517" max="517" width="12.140625" style="66" customWidth="1"/>
    <col min="518" max="518" width="2.5703125" style="66" customWidth="1"/>
    <col min="519" max="768" width="11.42578125" style="66"/>
    <col min="769" max="769" width="38.28515625" style="66" customWidth="1"/>
    <col min="770" max="770" width="13.85546875" style="66" customWidth="1"/>
    <col min="771" max="771" width="13.7109375" style="66" customWidth="1"/>
    <col min="772" max="772" width="17.28515625" style="66" customWidth="1"/>
    <col min="773" max="773" width="12.140625" style="66" customWidth="1"/>
    <col min="774" max="774" width="2.5703125" style="66" customWidth="1"/>
    <col min="775" max="1024" width="11.42578125" style="66"/>
    <col min="1025" max="1025" width="38.28515625" style="66" customWidth="1"/>
    <col min="1026" max="1026" width="13.85546875" style="66" customWidth="1"/>
    <col min="1027" max="1027" width="13.7109375" style="66" customWidth="1"/>
    <col min="1028" max="1028" width="17.28515625" style="66" customWidth="1"/>
    <col min="1029" max="1029" width="12.140625" style="66" customWidth="1"/>
    <col min="1030" max="1030" width="2.5703125" style="66" customWidth="1"/>
    <col min="1031" max="1280" width="11.42578125" style="66"/>
    <col min="1281" max="1281" width="38.28515625" style="66" customWidth="1"/>
    <col min="1282" max="1282" width="13.85546875" style="66" customWidth="1"/>
    <col min="1283" max="1283" width="13.7109375" style="66" customWidth="1"/>
    <col min="1284" max="1284" width="17.28515625" style="66" customWidth="1"/>
    <col min="1285" max="1285" width="12.140625" style="66" customWidth="1"/>
    <col min="1286" max="1286" width="2.5703125" style="66" customWidth="1"/>
    <col min="1287" max="1536" width="11.42578125" style="66"/>
    <col min="1537" max="1537" width="38.28515625" style="66" customWidth="1"/>
    <col min="1538" max="1538" width="13.85546875" style="66" customWidth="1"/>
    <col min="1539" max="1539" width="13.7109375" style="66" customWidth="1"/>
    <col min="1540" max="1540" width="17.28515625" style="66" customWidth="1"/>
    <col min="1541" max="1541" width="12.140625" style="66" customWidth="1"/>
    <col min="1542" max="1542" width="2.5703125" style="66" customWidth="1"/>
    <col min="1543" max="1792" width="11.42578125" style="66"/>
    <col min="1793" max="1793" width="38.28515625" style="66" customWidth="1"/>
    <col min="1794" max="1794" width="13.85546875" style="66" customWidth="1"/>
    <col min="1795" max="1795" width="13.7109375" style="66" customWidth="1"/>
    <col min="1796" max="1796" width="17.28515625" style="66" customWidth="1"/>
    <col min="1797" max="1797" width="12.140625" style="66" customWidth="1"/>
    <col min="1798" max="1798" width="2.5703125" style="66" customWidth="1"/>
    <col min="1799" max="2048" width="11.42578125" style="66"/>
    <col min="2049" max="2049" width="38.28515625" style="66" customWidth="1"/>
    <col min="2050" max="2050" width="13.85546875" style="66" customWidth="1"/>
    <col min="2051" max="2051" width="13.7109375" style="66" customWidth="1"/>
    <col min="2052" max="2052" width="17.28515625" style="66" customWidth="1"/>
    <col min="2053" max="2053" width="12.140625" style="66" customWidth="1"/>
    <col min="2054" max="2054" width="2.5703125" style="66" customWidth="1"/>
    <col min="2055" max="2304" width="11.42578125" style="66"/>
    <col min="2305" max="2305" width="38.28515625" style="66" customWidth="1"/>
    <col min="2306" max="2306" width="13.85546875" style="66" customWidth="1"/>
    <col min="2307" max="2307" width="13.7109375" style="66" customWidth="1"/>
    <col min="2308" max="2308" width="17.28515625" style="66" customWidth="1"/>
    <col min="2309" max="2309" width="12.140625" style="66" customWidth="1"/>
    <col min="2310" max="2310" width="2.5703125" style="66" customWidth="1"/>
    <col min="2311" max="2560" width="11.42578125" style="66"/>
    <col min="2561" max="2561" width="38.28515625" style="66" customWidth="1"/>
    <col min="2562" max="2562" width="13.85546875" style="66" customWidth="1"/>
    <col min="2563" max="2563" width="13.7109375" style="66" customWidth="1"/>
    <col min="2564" max="2564" width="17.28515625" style="66" customWidth="1"/>
    <col min="2565" max="2565" width="12.140625" style="66" customWidth="1"/>
    <col min="2566" max="2566" width="2.5703125" style="66" customWidth="1"/>
    <col min="2567" max="2816" width="11.42578125" style="66"/>
    <col min="2817" max="2817" width="38.28515625" style="66" customWidth="1"/>
    <col min="2818" max="2818" width="13.85546875" style="66" customWidth="1"/>
    <col min="2819" max="2819" width="13.7109375" style="66" customWidth="1"/>
    <col min="2820" max="2820" width="17.28515625" style="66" customWidth="1"/>
    <col min="2821" max="2821" width="12.140625" style="66" customWidth="1"/>
    <col min="2822" max="2822" width="2.5703125" style="66" customWidth="1"/>
    <col min="2823" max="3072" width="11.42578125" style="66"/>
    <col min="3073" max="3073" width="38.28515625" style="66" customWidth="1"/>
    <col min="3074" max="3074" width="13.85546875" style="66" customWidth="1"/>
    <col min="3075" max="3075" width="13.7109375" style="66" customWidth="1"/>
    <col min="3076" max="3076" width="17.28515625" style="66" customWidth="1"/>
    <col min="3077" max="3077" width="12.140625" style="66" customWidth="1"/>
    <col min="3078" max="3078" width="2.5703125" style="66" customWidth="1"/>
    <col min="3079" max="3328" width="11.42578125" style="66"/>
    <col min="3329" max="3329" width="38.28515625" style="66" customWidth="1"/>
    <col min="3330" max="3330" width="13.85546875" style="66" customWidth="1"/>
    <col min="3331" max="3331" width="13.7109375" style="66" customWidth="1"/>
    <col min="3332" max="3332" width="17.28515625" style="66" customWidth="1"/>
    <col min="3333" max="3333" width="12.140625" style="66" customWidth="1"/>
    <col min="3334" max="3334" width="2.5703125" style="66" customWidth="1"/>
    <col min="3335" max="3584" width="11.42578125" style="66"/>
    <col min="3585" max="3585" width="38.28515625" style="66" customWidth="1"/>
    <col min="3586" max="3586" width="13.85546875" style="66" customWidth="1"/>
    <col min="3587" max="3587" width="13.7109375" style="66" customWidth="1"/>
    <col min="3588" max="3588" width="17.28515625" style="66" customWidth="1"/>
    <col min="3589" max="3589" width="12.140625" style="66" customWidth="1"/>
    <col min="3590" max="3590" width="2.5703125" style="66" customWidth="1"/>
    <col min="3591" max="3840" width="11.42578125" style="66"/>
    <col min="3841" max="3841" width="38.28515625" style="66" customWidth="1"/>
    <col min="3842" max="3842" width="13.85546875" style="66" customWidth="1"/>
    <col min="3843" max="3843" width="13.7109375" style="66" customWidth="1"/>
    <col min="3844" max="3844" width="17.28515625" style="66" customWidth="1"/>
    <col min="3845" max="3845" width="12.140625" style="66" customWidth="1"/>
    <col min="3846" max="3846" width="2.5703125" style="66" customWidth="1"/>
    <col min="3847" max="4096" width="11.42578125" style="66"/>
    <col min="4097" max="4097" width="38.28515625" style="66" customWidth="1"/>
    <col min="4098" max="4098" width="13.85546875" style="66" customWidth="1"/>
    <col min="4099" max="4099" width="13.7109375" style="66" customWidth="1"/>
    <col min="4100" max="4100" width="17.28515625" style="66" customWidth="1"/>
    <col min="4101" max="4101" width="12.140625" style="66" customWidth="1"/>
    <col min="4102" max="4102" width="2.5703125" style="66" customWidth="1"/>
    <col min="4103" max="4352" width="11.42578125" style="66"/>
    <col min="4353" max="4353" width="38.28515625" style="66" customWidth="1"/>
    <col min="4354" max="4354" width="13.85546875" style="66" customWidth="1"/>
    <col min="4355" max="4355" width="13.7109375" style="66" customWidth="1"/>
    <col min="4356" max="4356" width="17.28515625" style="66" customWidth="1"/>
    <col min="4357" max="4357" width="12.140625" style="66" customWidth="1"/>
    <col min="4358" max="4358" width="2.5703125" style="66" customWidth="1"/>
    <col min="4359" max="4608" width="11.42578125" style="66"/>
    <col min="4609" max="4609" width="38.28515625" style="66" customWidth="1"/>
    <col min="4610" max="4610" width="13.85546875" style="66" customWidth="1"/>
    <col min="4611" max="4611" width="13.7109375" style="66" customWidth="1"/>
    <col min="4612" max="4612" width="17.28515625" style="66" customWidth="1"/>
    <col min="4613" max="4613" width="12.140625" style="66" customWidth="1"/>
    <col min="4614" max="4614" width="2.5703125" style="66" customWidth="1"/>
    <col min="4615" max="4864" width="11.42578125" style="66"/>
    <col min="4865" max="4865" width="38.28515625" style="66" customWidth="1"/>
    <col min="4866" max="4866" width="13.85546875" style="66" customWidth="1"/>
    <col min="4867" max="4867" width="13.7109375" style="66" customWidth="1"/>
    <col min="4868" max="4868" width="17.28515625" style="66" customWidth="1"/>
    <col min="4869" max="4869" width="12.140625" style="66" customWidth="1"/>
    <col min="4870" max="4870" width="2.5703125" style="66" customWidth="1"/>
    <col min="4871" max="5120" width="11.42578125" style="66"/>
    <col min="5121" max="5121" width="38.28515625" style="66" customWidth="1"/>
    <col min="5122" max="5122" width="13.85546875" style="66" customWidth="1"/>
    <col min="5123" max="5123" width="13.7109375" style="66" customWidth="1"/>
    <col min="5124" max="5124" width="17.28515625" style="66" customWidth="1"/>
    <col min="5125" max="5125" width="12.140625" style="66" customWidth="1"/>
    <col min="5126" max="5126" width="2.5703125" style="66" customWidth="1"/>
    <col min="5127" max="5376" width="11.42578125" style="66"/>
    <col min="5377" max="5377" width="38.28515625" style="66" customWidth="1"/>
    <col min="5378" max="5378" width="13.85546875" style="66" customWidth="1"/>
    <col min="5379" max="5379" width="13.7109375" style="66" customWidth="1"/>
    <col min="5380" max="5380" width="17.28515625" style="66" customWidth="1"/>
    <col min="5381" max="5381" width="12.140625" style="66" customWidth="1"/>
    <col min="5382" max="5382" width="2.5703125" style="66" customWidth="1"/>
    <col min="5383" max="5632" width="11.42578125" style="66"/>
    <col min="5633" max="5633" width="38.28515625" style="66" customWidth="1"/>
    <col min="5634" max="5634" width="13.85546875" style="66" customWidth="1"/>
    <col min="5635" max="5635" width="13.7109375" style="66" customWidth="1"/>
    <col min="5636" max="5636" width="17.28515625" style="66" customWidth="1"/>
    <col min="5637" max="5637" width="12.140625" style="66" customWidth="1"/>
    <col min="5638" max="5638" width="2.5703125" style="66" customWidth="1"/>
    <col min="5639" max="5888" width="11.42578125" style="66"/>
    <col min="5889" max="5889" width="38.28515625" style="66" customWidth="1"/>
    <col min="5890" max="5890" width="13.85546875" style="66" customWidth="1"/>
    <col min="5891" max="5891" width="13.7109375" style="66" customWidth="1"/>
    <col min="5892" max="5892" width="17.28515625" style="66" customWidth="1"/>
    <col min="5893" max="5893" width="12.140625" style="66" customWidth="1"/>
    <col min="5894" max="5894" width="2.5703125" style="66" customWidth="1"/>
    <col min="5895" max="6144" width="11.42578125" style="66"/>
    <col min="6145" max="6145" width="38.28515625" style="66" customWidth="1"/>
    <col min="6146" max="6146" width="13.85546875" style="66" customWidth="1"/>
    <col min="6147" max="6147" width="13.7109375" style="66" customWidth="1"/>
    <col min="6148" max="6148" width="17.28515625" style="66" customWidth="1"/>
    <col min="6149" max="6149" width="12.140625" style="66" customWidth="1"/>
    <col min="6150" max="6150" width="2.5703125" style="66" customWidth="1"/>
    <col min="6151" max="6400" width="11.42578125" style="66"/>
    <col min="6401" max="6401" width="38.28515625" style="66" customWidth="1"/>
    <col min="6402" max="6402" width="13.85546875" style="66" customWidth="1"/>
    <col min="6403" max="6403" width="13.7109375" style="66" customWidth="1"/>
    <col min="6404" max="6404" width="17.28515625" style="66" customWidth="1"/>
    <col min="6405" max="6405" width="12.140625" style="66" customWidth="1"/>
    <col min="6406" max="6406" width="2.5703125" style="66" customWidth="1"/>
    <col min="6407" max="6656" width="11.42578125" style="66"/>
    <col min="6657" max="6657" width="38.28515625" style="66" customWidth="1"/>
    <col min="6658" max="6658" width="13.85546875" style="66" customWidth="1"/>
    <col min="6659" max="6659" width="13.7109375" style="66" customWidth="1"/>
    <col min="6660" max="6660" width="17.28515625" style="66" customWidth="1"/>
    <col min="6661" max="6661" width="12.140625" style="66" customWidth="1"/>
    <col min="6662" max="6662" width="2.5703125" style="66" customWidth="1"/>
    <col min="6663" max="6912" width="11.42578125" style="66"/>
    <col min="6913" max="6913" width="38.28515625" style="66" customWidth="1"/>
    <col min="6914" max="6914" width="13.85546875" style="66" customWidth="1"/>
    <col min="6915" max="6915" width="13.7109375" style="66" customWidth="1"/>
    <col min="6916" max="6916" width="17.28515625" style="66" customWidth="1"/>
    <col min="6917" max="6917" width="12.140625" style="66" customWidth="1"/>
    <col min="6918" max="6918" width="2.5703125" style="66" customWidth="1"/>
    <col min="6919" max="7168" width="11.42578125" style="66"/>
    <col min="7169" max="7169" width="38.28515625" style="66" customWidth="1"/>
    <col min="7170" max="7170" width="13.85546875" style="66" customWidth="1"/>
    <col min="7171" max="7171" width="13.7109375" style="66" customWidth="1"/>
    <col min="7172" max="7172" width="17.28515625" style="66" customWidth="1"/>
    <col min="7173" max="7173" width="12.140625" style="66" customWidth="1"/>
    <col min="7174" max="7174" width="2.5703125" style="66" customWidth="1"/>
    <col min="7175" max="7424" width="11.42578125" style="66"/>
    <col min="7425" max="7425" width="38.28515625" style="66" customWidth="1"/>
    <col min="7426" max="7426" width="13.85546875" style="66" customWidth="1"/>
    <col min="7427" max="7427" width="13.7109375" style="66" customWidth="1"/>
    <col min="7428" max="7428" width="17.28515625" style="66" customWidth="1"/>
    <col min="7429" max="7429" width="12.140625" style="66" customWidth="1"/>
    <col min="7430" max="7430" width="2.5703125" style="66" customWidth="1"/>
    <col min="7431" max="7680" width="11.42578125" style="66"/>
    <col min="7681" max="7681" width="38.28515625" style="66" customWidth="1"/>
    <col min="7682" max="7682" width="13.85546875" style="66" customWidth="1"/>
    <col min="7683" max="7683" width="13.7109375" style="66" customWidth="1"/>
    <col min="7684" max="7684" width="17.28515625" style="66" customWidth="1"/>
    <col min="7685" max="7685" width="12.140625" style="66" customWidth="1"/>
    <col min="7686" max="7686" width="2.5703125" style="66" customWidth="1"/>
    <col min="7687" max="7936" width="11.42578125" style="66"/>
    <col min="7937" max="7937" width="38.28515625" style="66" customWidth="1"/>
    <col min="7938" max="7938" width="13.85546875" style="66" customWidth="1"/>
    <col min="7939" max="7939" width="13.7109375" style="66" customWidth="1"/>
    <col min="7940" max="7940" width="17.28515625" style="66" customWidth="1"/>
    <col min="7941" max="7941" width="12.140625" style="66" customWidth="1"/>
    <col min="7942" max="7942" width="2.5703125" style="66" customWidth="1"/>
    <col min="7943" max="8192" width="11.42578125" style="66"/>
    <col min="8193" max="8193" width="38.28515625" style="66" customWidth="1"/>
    <col min="8194" max="8194" width="13.85546875" style="66" customWidth="1"/>
    <col min="8195" max="8195" width="13.7109375" style="66" customWidth="1"/>
    <col min="8196" max="8196" width="17.28515625" style="66" customWidth="1"/>
    <col min="8197" max="8197" width="12.140625" style="66" customWidth="1"/>
    <col min="8198" max="8198" width="2.5703125" style="66" customWidth="1"/>
    <col min="8199" max="8448" width="11.42578125" style="66"/>
    <col min="8449" max="8449" width="38.28515625" style="66" customWidth="1"/>
    <col min="8450" max="8450" width="13.85546875" style="66" customWidth="1"/>
    <col min="8451" max="8451" width="13.7109375" style="66" customWidth="1"/>
    <col min="8452" max="8452" width="17.28515625" style="66" customWidth="1"/>
    <col min="8453" max="8453" width="12.140625" style="66" customWidth="1"/>
    <col min="8454" max="8454" width="2.5703125" style="66" customWidth="1"/>
    <col min="8455" max="8704" width="11.42578125" style="66"/>
    <col min="8705" max="8705" width="38.28515625" style="66" customWidth="1"/>
    <col min="8706" max="8706" width="13.85546875" style="66" customWidth="1"/>
    <col min="8707" max="8707" width="13.7109375" style="66" customWidth="1"/>
    <col min="8708" max="8708" width="17.28515625" style="66" customWidth="1"/>
    <col min="8709" max="8709" width="12.140625" style="66" customWidth="1"/>
    <col min="8710" max="8710" width="2.5703125" style="66" customWidth="1"/>
    <col min="8711" max="8960" width="11.42578125" style="66"/>
    <col min="8961" max="8961" width="38.28515625" style="66" customWidth="1"/>
    <col min="8962" max="8962" width="13.85546875" style="66" customWidth="1"/>
    <col min="8963" max="8963" width="13.7109375" style="66" customWidth="1"/>
    <col min="8964" max="8964" width="17.28515625" style="66" customWidth="1"/>
    <col min="8965" max="8965" width="12.140625" style="66" customWidth="1"/>
    <col min="8966" max="8966" width="2.5703125" style="66" customWidth="1"/>
    <col min="8967" max="9216" width="11.42578125" style="66"/>
    <col min="9217" max="9217" width="38.28515625" style="66" customWidth="1"/>
    <col min="9218" max="9218" width="13.85546875" style="66" customWidth="1"/>
    <col min="9219" max="9219" width="13.7109375" style="66" customWidth="1"/>
    <col min="9220" max="9220" width="17.28515625" style="66" customWidth="1"/>
    <col min="9221" max="9221" width="12.140625" style="66" customWidth="1"/>
    <col min="9222" max="9222" width="2.5703125" style="66" customWidth="1"/>
    <col min="9223" max="9472" width="11.42578125" style="66"/>
    <col min="9473" max="9473" width="38.28515625" style="66" customWidth="1"/>
    <col min="9474" max="9474" width="13.85546875" style="66" customWidth="1"/>
    <col min="9475" max="9475" width="13.7109375" style="66" customWidth="1"/>
    <col min="9476" max="9476" width="17.28515625" style="66" customWidth="1"/>
    <col min="9477" max="9477" width="12.140625" style="66" customWidth="1"/>
    <col min="9478" max="9478" width="2.5703125" style="66" customWidth="1"/>
    <col min="9479" max="9728" width="11.42578125" style="66"/>
    <col min="9729" max="9729" width="38.28515625" style="66" customWidth="1"/>
    <col min="9730" max="9730" width="13.85546875" style="66" customWidth="1"/>
    <col min="9731" max="9731" width="13.7109375" style="66" customWidth="1"/>
    <col min="9732" max="9732" width="17.28515625" style="66" customWidth="1"/>
    <col min="9733" max="9733" width="12.140625" style="66" customWidth="1"/>
    <col min="9734" max="9734" width="2.5703125" style="66" customWidth="1"/>
    <col min="9735" max="9984" width="11.42578125" style="66"/>
    <col min="9985" max="9985" width="38.28515625" style="66" customWidth="1"/>
    <col min="9986" max="9986" width="13.85546875" style="66" customWidth="1"/>
    <col min="9987" max="9987" width="13.7109375" style="66" customWidth="1"/>
    <col min="9988" max="9988" width="17.28515625" style="66" customWidth="1"/>
    <col min="9989" max="9989" width="12.140625" style="66" customWidth="1"/>
    <col min="9990" max="9990" width="2.5703125" style="66" customWidth="1"/>
    <col min="9991" max="10240" width="11.42578125" style="66"/>
    <col min="10241" max="10241" width="38.28515625" style="66" customWidth="1"/>
    <col min="10242" max="10242" width="13.85546875" style="66" customWidth="1"/>
    <col min="10243" max="10243" width="13.7109375" style="66" customWidth="1"/>
    <col min="10244" max="10244" width="17.28515625" style="66" customWidth="1"/>
    <col min="10245" max="10245" width="12.140625" style="66" customWidth="1"/>
    <col min="10246" max="10246" width="2.5703125" style="66" customWidth="1"/>
    <col min="10247" max="10496" width="11.42578125" style="66"/>
    <col min="10497" max="10497" width="38.28515625" style="66" customWidth="1"/>
    <col min="10498" max="10498" width="13.85546875" style="66" customWidth="1"/>
    <col min="10499" max="10499" width="13.7109375" style="66" customWidth="1"/>
    <col min="10500" max="10500" width="17.28515625" style="66" customWidth="1"/>
    <col min="10501" max="10501" width="12.140625" style="66" customWidth="1"/>
    <col min="10502" max="10502" width="2.5703125" style="66" customWidth="1"/>
    <col min="10503" max="10752" width="11.42578125" style="66"/>
    <col min="10753" max="10753" width="38.28515625" style="66" customWidth="1"/>
    <col min="10754" max="10754" width="13.85546875" style="66" customWidth="1"/>
    <col min="10755" max="10755" width="13.7109375" style="66" customWidth="1"/>
    <col min="10756" max="10756" width="17.28515625" style="66" customWidth="1"/>
    <col min="10757" max="10757" width="12.140625" style="66" customWidth="1"/>
    <col min="10758" max="10758" width="2.5703125" style="66" customWidth="1"/>
    <col min="10759" max="11008" width="11.42578125" style="66"/>
    <col min="11009" max="11009" width="38.28515625" style="66" customWidth="1"/>
    <col min="11010" max="11010" width="13.85546875" style="66" customWidth="1"/>
    <col min="11011" max="11011" width="13.7109375" style="66" customWidth="1"/>
    <col min="11012" max="11012" width="17.28515625" style="66" customWidth="1"/>
    <col min="11013" max="11013" width="12.140625" style="66" customWidth="1"/>
    <col min="11014" max="11014" width="2.5703125" style="66" customWidth="1"/>
    <col min="11015" max="11264" width="11.42578125" style="66"/>
    <col min="11265" max="11265" width="38.28515625" style="66" customWidth="1"/>
    <col min="11266" max="11266" width="13.85546875" style="66" customWidth="1"/>
    <col min="11267" max="11267" width="13.7109375" style="66" customWidth="1"/>
    <col min="11268" max="11268" width="17.28515625" style="66" customWidth="1"/>
    <col min="11269" max="11269" width="12.140625" style="66" customWidth="1"/>
    <col min="11270" max="11270" width="2.5703125" style="66" customWidth="1"/>
    <col min="11271" max="11520" width="11.42578125" style="66"/>
    <col min="11521" max="11521" width="38.28515625" style="66" customWidth="1"/>
    <col min="11522" max="11522" width="13.85546875" style="66" customWidth="1"/>
    <col min="11523" max="11523" width="13.7109375" style="66" customWidth="1"/>
    <col min="11524" max="11524" width="17.28515625" style="66" customWidth="1"/>
    <col min="11525" max="11525" width="12.140625" style="66" customWidth="1"/>
    <col min="11526" max="11526" width="2.5703125" style="66" customWidth="1"/>
    <col min="11527" max="11776" width="11.42578125" style="66"/>
    <col min="11777" max="11777" width="38.28515625" style="66" customWidth="1"/>
    <col min="11778" max="11778" width="13.85546875" style="66" customWidth="1"/>
    <col min="11779" max="11779" width="13.7109375" style="66" customWidth="1"/>
    <col min="11780" max="11780" width="17.28515625" style="66" customWidth="1"/>
    <col min="11781" max="11781" width="12.140625" style="66" customWidth="1"/>
    <col min="11782" max="11782" width="2.5703125" style="66" customWidth="1"/>
    <col min="11783" max="12032" width="11.42578125" style="66"/>
    <col min="12033" max="12033" width="38.28515625" style="66" customWidth="1"/>
    <col min="12034" max="12034" width="13.85546875" style="66" customWidth="1"/>
    <col min="12035" max="12035" width="13.7109375" style="66" customWidth="1"/>
    <col min="12036" max="12036" width="17.28515625" style="66" customWidth="1"/>
    <col min="12037" max="12037" width="12.140625" style="66" customWidth="1"/>
    <col min="12038" max="12038" width="2.5703125" style="66" customWidth="1"/>
    <col min="12039" max="12288" width="11.42578125" style="66"/>
    <col min="12289" max="12289" width="38.28515625" style="66" customWidth="1"/>
    <col min="12290" max="12290" width="13.85546875" style="66" customWidth="1"/>
    <col min="12291" max="12291" width="13.7109375" style="66" customWidth="1"/>
    <col min="12292" max="12292" width="17.28515625" style="66" customWidth="1"/>
    <col min="12293" max="12293" width="12.140625" style="66" customWidth="1"/>
    <col min="12294" max="12294" width="2.5703125" style="66" customWidth="1"/>
    <col min="12295" max="12544" width="11.42578125" style="66"/>
    <col min="12545" max="12545" width="38.28515625" style="66" customWidth="1"/>
    <col min="12546" max="12546" width="13.85546875" style="66" customWidth="1"/>
    <col min="12547" max="12547" width="13.7109375" style="66" customWidth="1"/>
    <col min="12548" max="12548" width="17.28515625" style="66" customWidth="1"/>
    <col min="12549" max="12549" width="12.140625" style="66" customWidth="1"/>
    <col min="12550" max="12550" width="2.5703125" style="66" customWidth="1"/>
    <col min="12551" max="12800" width="11.42578125" style="66"/>
    <col min="12801" max="12801" width="38.28515625" style="66" customWidth="1"/>
    <col min="12802" max="12802" width="13.85546875" style="66" customWidth="1"/>
    <col min="12803" max="12803" width="13.7109375" style="66" customWidth="1"/>
    <col min="12804" max="12804" width="17.28515625" style="66" customWidth="1"/>
    <col min="12805" max="12805" width="12.140625" style="66" customWidth="1"/>
    <col min="12806" max="12806" width="2.5703125" style="66" customWidth="1"/>
    <col min="12807" max="13056" width="11.42578125" style="66"/>
    <col min="13057" max="13057" width="38.28515625" style="66" customWidth="1"/>
    <col min="13058" max="13058" width="13.85546875" style="66" customWidth="1"/>
    <col min="13059" max="13059" width="13.7109375" style="66" customWidth="1"/>
    <col min="13060" max="13060" width="17.28515625" style="66" customWidth="1"/>
    <col min="13061" max="13061" width="12.140625" style="66" customWidth="1"/>
    <col min="13062" max="13062" width="2.5703125" style="66" customWidth="1"/>
    <col min="13063" max="13312" width="11.42578125" style="66"/>
    <col min="13313" max="13313" width="38.28515625" style="66" customWidth="1"/>
    <col min="13314" max="13314" width="13.85546875" style="66" customWidth="1"/>
    <col min="13315" max="13315" width="13.7109375" style="66" customWidth="1"/>
    <col min="13316" max="13316" width="17.28515625" style="66" customWidth="1"/>
    <col min="13317" max="13317" width="12.140625" style="66" customWidth="1"/>
    <col min="13318" max="13318" width="2.5703125" style="66" customWidth="1"/>
    <col min="13319" max="13568" width="11.42578125" style="66"/>
    <col min="13569" max="13569" width="38.28515625" style="66" customWidth="1"/>
    <col min="13570" max="13570" width="13.85546875" style="66" customWidth="1"/>
    <col min="13571" max="13571" width="13.7109375" style="66" customWidth="1"/>
    <col min="13572" max="13572" width="17.28515625" style="66" customWidth="1"/>
    <col min="13573" max="13573" width="12.140625" style="66" customWidth="1"/>
    <col min="13574" max="13574" width="2.5703125" style="66" customWidth="1"/>
    <col min="13575" max="13824" width="11.42578125" style="66"/>
    <col min="13825" max="13825" width="38.28515625" style="66" customWidth="1"/>
    <col min="13826" max="13826" width="13.85546875" style="66" customWidth="1"/>
    <col min="13827" max="13827" width="13.7109375" style="66" customWidth="1"/>
    <col min="13828" max="13828" width="17.28515625" style="66" customWidth="1"/>
    <col min="13829" max="13829" width="12.140625" style="66" customWidth="1"/>
    <col min="13830" max="13830" width="2.5703125" style="66" customWidth="1"/>
    <col min="13831" max="14080" width="11.42578125" style="66"/>
    <col min="14081" max="14081" width="38.28515625" style="66" customWidth="1"/>
    <col min="14082" max="14082" width="13.85546875" style="66" customWidth="1"/>
    <col min="14083" max="14083" width="13.7109375" style="66" customWidth="1"/>
    <col min="14084" max="14084" width="17.28515625" style="66" customWidth="1"/>
    <col min="14085" max="14085" width="12.140625" style="66" customWidth="1"/>
    <col min="14086" max="14086" width="2.5703125" style="66" customWidth="1"/>
    <col min="14087" max="14336" width="11.42578125" style="66"/>
    <col min="14337" max="14337" width="38.28515625" style="66" customWidth="1"/>
    <col min="14338" max="14338" width="13.85546875" style="66" customWidth="1"/>
    <col min="14339" max="14339" width="13.7109375" style="66" customWidth="1"/>
    <col min="14340" max="14340" width="17.28515625" style="66" customWidth="1"/>
    <col min="14341" max="14341" width="12.140625" style="66" customWidth="1"/>
    <col min="14342" max="14342" width="2.5703125" style="66" customWidth="1"/>
    <col min="14343" max="14592" width="11.42578125" style="66"/>
    <col min="14593" max="14593" width="38.28515625" style="66" customWidth="1"/>
    <col min="14594" max="14594" width="13.85546875" style="66" customWidth="1"/>
    <col min="14595" max="14595" width="13.7109375" style="66" customWidth="1"/>
    <col min="14596" max="14596" width="17.28515625" style="66" customWidth="1"/>
    <col min="14597" max="14597" width="12.140625" style="66" customWidth="1"/>
    <col min="14598" max="14598" width="2.5703125" style="66" customWidth="1"/>
    <col min="14599" max="14848" width="11.42578125" style="66"/>
    <col min="14849" max="14849" width="38.28515625" style="66" customWidth="1"/>
    <col min="14850" max="14850" width="13.85546875" style="66" customWidth="1"/>
    <col min="14851" max="14851" width="13.7109375" style="66" customWidth="1"/>
    <col min="14852" max="14852" width="17.28515625" style="66" customWidth="1"/>
    <col min="14853" max="14853" width="12.140625" style="66" customWidth="1"/>
    <col min="14854" max="14854" width="2.5703125" style="66" customWidth="1"/>
    <col min="14855" max="15104" width="11.42578125" style="66"/>
    <col min="15105" max="15105" width="38.28515625" style="66" customWidth="1"/>
    <col min="15106" max="15106" width="13.85546875" style="66" customWidth="1"/>
    <col min="15107" max="15107" width="13.7109375" style="66" customWidth="1"/>
    <col min="15108" max="15108" width="17.28515625" style="66" customWidth="1"/>
    <col min="15109" max="15109" width="12.140625" style="66" customWidth="1"/>
    <col min="15110" max="15110" width="2.5703125" style="66" customWidth="1"/>
    <col min="15111" max="15360" width="11.42578125" style="66"/>
    <col min="15361" max="15361" width="38.28515625" style="66" customWidth="1"/>
    <col min="15362" max="15362" width="13.85546875" style="66" customWidth="1"/>
    <col min="15363" max="15363" width="13.7109375" style="66" customWidth="1"/>
    <col min="15364" max="15364" width="17.28515625" style="66" customWidth="1"/>
    <col min="15365" max="15365" width="12.140625" style="66" customWidth="1"/>
    <col min="15366" max="15366" width="2.5703125" style="66" customWidth="1"/>
    <col min="15367" max="15616" width="11.42578125" style="66"/>
    <col min="15617" max="15617" width="38.28515625" style="66" customWidth="1"/>
    <col min="15618" max="15618" width="13.85546875" style="66" customWidth="1"/>
    <col min="15619" max="15619" width="13.7109375" style="66" customWidth="1"/>
    <col min="15620" max="15620" width="17.28515625" style="66" customWidth="1"/>
    <col min="15621" max="15621" width="12.140625" style="66" customWidth="1"/>
    <col min="15622" max="15622" width="2.5703125" style="66" customWidth="1"/>
    <col min="15623" max="15872" width="11.42578125" style="66"/>
    <col min="15873" max="15873" width="38.28515625" style="66" customWidth="1"/>
    <col min="15874" max="15874" width="13.85546875" style="66" customWidth="1"/>
    <col min="15875" max="15875" width="13.7109375" style="66" customWidth="1"/>
    <col min="15876" max="15876" width="17.28515625" style="66" customWidth="1"/>
    <col min="15877" max="15877" width="12.140625" style="66" customWidth="1"/>
    <col min="15878" max="15878" width="2.5703125" style="66" customWidth="1"/>
    <col min="15879" max="16128" width="11.42578125" style="66"/>
    <col min="16129" max="16129" width="38.28515625" style="66" customWidth="1"/>
    <col min="16130" max="16130" width="13.85546875" style="66" customWidth="1"/>
    <col min="16131" max="16131" width="13.7109375" style="66" customWidth="1"/>
    <col min="16132" max="16132" width="17.28515625" style="66" customWidth="1"/>
    <col min="16133" max="16133" width="12.140625" style="66" customWidth="1"/>
    <col min="16134" max="16134" width="2.5703125" style="66" customWidth="1"/>
    <col min="16135" max="16384" width="11.42578125" style="66"/>
  </cols>
  <sheetData>
    <row r="1" spans="1:6" s="95" customFormat="1" ht="3.75" customHeight="1">
      <c r="A1" s="431">
        <v>0</v>
      </c>
      <c r="B1" s="351"/>
      <c r="C1" s="351"/>
      <c r="D1" s="351"/>
      <c r="E1" s="351"/>
    </row>
    <row r="2" spans="1:6" s="95" customFormat="1" ht="38.25" customHeight="1">
      <c r="A2" s="1591" t="s">
        <v>580</v>
      </c>
      <c r="B2" s="1591"/>
      <c r="C2" s="1591"/>
      <c r="D2" s="1591"/>
      <c r="E2" s="1591"/>
    </row>
    <row r="3" spans="1:6" s="95" customFormat="1" ht="20.25" customHeight="1">
      <c r="A3" s="1591" t="s">
        <v>830</v>
      </c>
      <c r="B3" s="1591"/>
      <c r="C3" s="1591"/>
      <c r="D3" s="1591"/>
      <c r="E3" s="1591"/>
    </row>
    <row r="4" spans="1:6" s="95" customFormat="1" ht="20.25" customHeight="1">
      <c r="A4" s="1591" t="s">
        <v>1422</v>
      </c>
      <c r="B4" s="1591"/>
      <c r="C4" s="1591"/>
      <c r="D4" s="1591"/>
      <c r="E4" s="1591"/>
    </row>
    <row r="5" spans="1:6" s="100" customFormat="1" ht="39" customHeight="1">
      <c r="A5" s="1592" t="s">
        <v>597</v>
      </c>
      <c r="B5" s="1592"/>
      <c r="C5" s="1592"/>
      <c r="D5" s="1592"/>
      <c r="E5" s="1592"/>
    </row>
    <row r="6" spans="1:6" ht="7.5" customHeight="1">
      <c r="A6" s="467"/>
      <c r="F6" s="66"/>
    </row>
    <row r="7" spans="1:6" ht="10.5" customHeight="1">
      <c r="A7" s="159"/>
      <c r="B7" s="160"/>
      <c r="C7" s="160"/>
      <c r="D7" s="354"/>
      <c r="E7" s="354"/>
      <c r="F7" s="66"/>
    </row>
    <row r="8" spans="1:6" ht="33.75" customHeight="1">
      <c r="A8" s="875"/>
      <c r="B8" s="1017" t="s">
        <v>116</v>
      </c>
      <c r="C8" s="1017" t="s">
        <v>114</v>
      </c>
      <c r="D8" s="1018" t="s">
        <v>606</v>
      </c>
      <c r="E8" s="1019" t="s">
        <v>831</v>
      </c>
      <c r="F8" s="66"/>
    </row>
    <row r="9" spans="1:6" ht="42.75" customHeight="1">
      <c r="A9" s="878" t="s">
        <v>832</v>
      </c>
      <c r="B9" s="879">
        <v>3187473.1028400003</v>
      </c>
      <c r="C9" s="879">
        <v>843900.98553999991</v>
      </c>
      <c r="D9" s="879">
        <v>4031374.0883800001</v>
      </c>
      <c r="E9" s="880">
        <v>0.9362628127349184</v>
      </c>
      <c r="F9" s="66"/>
    </row>
    <row r="10" spans="1:6" ht="27" customHeight="1">
      <c r="A10" s="878" t="s">
        <v>833</v>
      </c>
      <c r="B10" s="1020">
        <v>17341.36868</v>
      </c>
      <c r="C10" s="1020">
        <v>2297.5072099999998</v>
      </c>
      <c r="D10" s="1020">
        <v>19638.875889999999</v>
      </c>
      <c r="E10" s="880">
        <v>4.5610128895560301E-3</v>
      </c>
      <c r="F10" s="66"/>
    </row>
    <row r="11" spans="1:6" ht="42.75" customHeight="1">
      <c r="A11" s="878" t="s">
        <v>834</v>
      </c>
      <c r="B11" s="879">
        <v>61178.124899999995</v>
      </c>
      <c r="C11" s="879">
        <v>40086.163430000001</v>
      </c>
      <c r="D11" s="879">
        <v>101264.28833</v>
      </c>
      <c r="E11" s="880">
        <v>2.3518032646666333E-2</v>
      </c>
      <c r="F11" s="66"/>
    </row>
    <row r="12" spans="1:6" ht="27" customHeight="1">
      <c r="A12" s="878" t="s">
        <v>835</v>
      </c>
      <c r="B12" s="1021">
        <v>2377.1242299999999</v>
      </c>
      <c r="C12" s="1021">
        <v>839.58163000000002</v>
      </c>
      <c r="D12" s="1021">
        <v>3216.70586</v>
      </c>
      <c r="E12" s="880">
        <v>7.4706093014422609E-4</v>
      </c>
      <c r="F12" s="66"/>
    </row>
    <row r="13" spans="1:6" ht="42.75" customHeight="1">
      <c r="A13" s="878" t="s">
        <v>836</v>
      </c>
      <c r="B13" s="879">
        <v>12364.87833</v>
      </c>
      <c r="C13" s="879">
        <v>19732.948479999999</v>
      </c>
      <c r="D13" s="879">
        <v>32097.826809999999</v>
      </c>
      <c r="E13" s="880">
        <v>7.4545306272693762E-3</v>
      </c>
      <c r="F13" s="66"/>
    </row>
    <row r="14" spans="1:6" ht="27" customHeight="1">
      <c r="A14" s="878" t="s">
        <v>837</v>
      </c>
      <c r="B14" s="1020">
        <v>2220.1480099999999</v>
      </c>
      <c r="C14" s="1020">
        <v>2280.5347200000001</v>
      </c>
      <c r="D14" s="1020">
        <v>4500.6827300000004</v>
      </c>
      <c r="E14" s="880">
        <v>1.0452569718506545E-3</v>
      </c>
      <c r="F14" s="66"/>
    </row>
    <row r="15" spans="1:6" ht="42.75" customHeight="1">
      <c r="A15" s="878" t="s">
        <v>838</v>
      </c>
      <c r="B15" s="879">
        <v>4573.2147999999997</v>
      </c>
      <c r="C15" s="879">
        <v>16408.671160000002</v>
      </c>
      <c r="D15" s="879">
        <v>20981.88596</v>
      </c>
      <c r="E15" s="880">
        <v>4.8729190431660045E-3</v>
      </c>
      <c r="F15" s="66"/>
    </row>
    <row r="16" spans="1:6" ht="27" customHeight="1">
      <c r="A16" s="878" t="s">
        <v>839</v>
      </c>
      <c r="B16" s="1020">
        <v>1590.8505500000001</v>
      </c>
      <c r="C16" s="1020">
        <v>4781.0789199999999</v>
      </c>
      <c r="D16" s="1020">
        <v>6371.92947</v>
      </c>
      <c r="E16" s="880">
        <v>1.4798429709925688E-3</v>
      </c>
      <c r="F16" s="66"/>
    </row>
    <row r="17" spans="1:6" ht="42.75" customHeight="1">
      <c r="A17" s="878" t="s">
        <v>840</v>
      </c>
      <c r="B17" s="879">
        <v>8491.4762699999992</v>
      </c>
      <c r="C17" s="879">
        <v>5661.45075</v>
      </c>
      <c r="D17" s="879">
        <v>14152.927019999999</v>
      </c>
      <c r="E17" s="880">
        <v>3.2869336781152099E-3</v>
      </c>
      <c r="F17" s="66"/>
    </row>
    <row r="18" spans="1:6" ht="27" customHeight="1">
      <c r="A18" s="878" t="s">
        <v>841</v>
      </c>
      <c r="B18" s="1021">
        <v>5624.4485999999997</v>
      </c>
      <c r="C18" s="1021">
        <v>2919.6790099999998</v>
      </c>
      <c r="D18" s="1021">
        <v>8544.1276099999995</v>
      </c>
      <c r="E18" s="880">
        <v>1.9843231546192923E-3</v>
      </c>
      <c r="F18" s="66"/>
    </row>
    <row r="19" spans="1:6" ht="42.75" customHeight="1">
      <c r="A19" s="878" t="s">
        <v>842</v>
      </c>
      <c r="B19" s="879">
        <v>53489.0314</v>
      </c>
      <c r="C19" s="879">
        <v>52454.551960000004</v>
      </c>
      <c r="D19" s="879">
        <v>105943.58336</v>
      </c>
      <c r="E19" s="880">
        <v>2.4604771269864868E-2</v>
      </c>
      <c r="F19" s="66"/>
    </row>
    <row r="20" spans="1:6" ht="27" customHeight="1">
      <c r="A20" s="878" t="s">
        <v>843</v>
      </c>
      <c r="B20" s="1021">
        <v>40219.590090000005</v>
      </c>
      <c r="C20" s="1021">
        <v>37197.858340000006</v>
      </c>
      <c r="D20" s="1021">
        <v>77417.448430000019</v>
      </c>
      <c r="E20" s="880">
        <v>1.7979744978457082E-2</v>
      </c>
      <c r="F20" s="66"/>
    </row>
    <row r="21" spans="1:6" ht="56.25" customHeight="1">
      <c r="A21" s="882" t="s">
        <v>844</v>
      </c>
      <c r="B21" s="1022">
        <v>3327569.8285400011</v>
      </c>
      <c r="C21" s="1022">
        <v>978244.77131999983</v>
      </c>
      <c r="D21" s="1022">
        <v>4305814.5998599995</v>
      </c>
      <c r="E21" s="884">
        <v>1</v>
      </c>
      <c r="F21" s="66"/>
    </row>
    <row r="22" spans="1:6" ht="30.75" customHeight="1">
      <c r="A22" s="885" t="s">
        <v>845</v>
      </c>
      <c r="B22" s="1023">
        <v>69373.530160000009</v>
      </c>
      <c r="C22" s="1023">
        <v>50316.239830000006</v>
      </c>
      <c r="D22" s="1023">
        <v>119689.76999000002</v>
      </c>
      <c r="E22" s="1024"/>
      <c r="F22" s="66"/>
    </row>
    <row r="23" spans="1:6" s="177" customFormat="1" ht="27.75" customHeight="1" thickBot="1">
      <c r="A23" s="888" t="s">
        <v>846</v>
      </c>
      <c r="B23" s="889">
        <v>0.77280843180015102</v>
      </c>
      <c r="C23" s="889">
        <v>0.22719156819984929</v>
      </c>
      <c r="D23" s="889">
        <v>1</v>
      </c>
      <c r="E23" s="889"/>
    </row>
    <row r="24" spans="1:6" ht="13.5" customHeight="1" thickTop="1">
      <c r="A24" s="434" t="s">
        <v>847</v>
      </c>
      <c r="B24" s="435"/>
      <c r="C24" s="435"/>
      <c r="D24" s="435"/>
      <c r="E24" s="435"/>
      <c r="F24" s="66"/>
    </row>
    <row r="25" spans="1:6" ht="121.5" customHeight="1">
      <c r="A25" s="1604" t="s">
        <v>652</v>
      </c>
      <c r="B25" s="1606"/>
      <c r="C25" s="1606"/>
      <c r="D25" s="1606"/>
      <c r="E25" s="1606"/>
      <c r="F25" s="66"/>
    </row>
    <row r="26" spans="1:6" ht="111" customHeight="1">
      <c r="A26" s="1604" t="s">
        <v>911</v>
      </c>
      <c r="B26" s="1605"/>
      <c r="C26" s="1605"/>
      <c r="D26" s="1605"/>
      <c r="E26" s="1605"/>
      <c r="F26" s="66"/>
    </row>
    <row r="27" spans="1:6" ht="12" customHeight="1">
      <c r="A27" s="434" t="s">
        <v>848</v>
      </c>
      <c r="B27" s="437"/>
      <c r="C27" s="437"/>
      <c r="D27" s="1025"/>
      <c r="E27" s="1025"/>
      <c r="F27" s="66"/>
    </row>
    <row r="28" spans="1:6" ht="9" customHeight="1">
      <c r="A28" s="183"/>
      <c r="B28" s="125"/>
      <c r="C28" s="125"/>
      <c r="D28" s="370"/>
      <c r="E28" s="370"/>
      <c r="F28" s="66"/>
    </row>
    <row r="29" spans="1:6" ht="9" customHeight="1">
      <c r="A29" s="183"/>
      <c r="B29" s="125"/>
      <c r="C29" s="125"/>
      <c r="D29" s="370"/>
      <c r="E29" s="370"/>
      <c r="F29" s="66"/>
    </row>
    <row r="30" spans="1:6" ht="9" customHeight="1">
      <c r="A30" s="183"/>
      <c r="B30" s="125"/>
      <c r="C30" s="125"/>
      <c r="D30" s="370"/>
      <c r="E30" s="370"/>
      <c r="F30" s="66"/>
    </row>
    <row r="31" spans="1:6" ht="9" customHeight="1">
      <c r="A31" s="183"/>
      <c r="B31" s="125"/>
      <c r="C31" s="125"/>
      <c r="D31" s="370"/>
      <c r="E31" s="370"/>
      <c r="F31" s="66"/>
    </row>
    <row r="32" spans="1:6" ht="9" customHeight="1">
      <c r="A32" s="183"/>
      <c r="B32" s="125"/>
      <c r="C32" s="125"/>
      <c r="D32" s="370"/>
      <c r="E32" s="370"/>
      <c r="F32" s="66"/>
    </row>
    <row r="33" spans="1:6" ht="9" customHeight="1">
      <c r="A33" s="184"/>
      <c r="B33" s="125"/>
      <c r="C33" s="125"/>
      <c r="D33" s="370"/>
      <c r="E33" s="370"/>
      <c r="F33" s="66"/>
    </row>
    <row r="34" spans="1:6" ht="9" customHeight="1">
      <c r="A34" s="183"/>
      <c r="B34" s="125"/>
      <c r="C34" s="125"/>
      <c r="D34" s="370"/>
      <c r="E34" s="370"/>
      <c r="F34" s="66"/>
    </row>
    <row r="35" spans="1:6" ht="9" customHeight="1">
      <c r="A35" s="183"/>
      <c r="B35" s="125"/>
      <c r="C35" s="125"/>
      <c r="D35" s="370"/>
      <c r="E35" s="370"/>
      <c r="F35" s="66"/>
    </row>
    <row r="36" spans="1:6" ht="9" customHeight="1">
      <c r="A36" s="183"/>
      <c r="B36" s="125"/>
      <c r="C36" s="125"/>
      <c r="D36" s="370"/>
      <c r="E36" s="370"/>
      <c r="F36" s="66"/>
    </row>
    <row r="37" spans="1:6" ht="9" customHeight="1">
      <c r="A37" s="183"/>
      <c r="B37" s="125"/>
      <c r="C37" s="125"/>
      <c r="D37" s="370"/>
      <c r="E37" s="370"/>
      <c r="F37" s="66"/>
    </row>
    <row r="38" spans="1:6" ht="9" customHeight="1">
      <c r="A38" s="183"/>
      <c r="B38" s="125"/>
      <c r="C38" s="125"/>
      <c r="D38" s="370"/>
      <c r="E38" s="370"/>
      <c r="F38" s="66"/>
    </row>
    <row r="39" spans="1:6" ht="9" customHeight="1">
      <c r="A39" s="184"/>
      <c r="B39" s="125"/>
      <c r="C39" s="125"/>
      <c r="D39" s="370"/>
      <c r="E39" s="370"/>
      <c r="F39" s="66"/>
    </row>
    <row r="40" spans="1:6" ht="9" customHeight="1">
      <c r="A40" s="183"/>
      <c r="B40" s="125"/>
      <c r="C40" s="125"/>
      <c r="D40" s="370"/>
      <c r="E40" s="370"/>
      <c r="F40" s="66"/>
    </row>
    <row r="41" spans="1:6" ht="9" customHeight="1">
      <c r="A41" s="183"/>
      <c r="B41" s="125"/>
      <c r="C41" s="125"/>
      <c r="D41" s="370"/>
      <c r="E41" s="370"/>
      <c r="F41" s="66"/>
    </row>
    <row r="42" spans="1:6" ht="9" customHeight="1">
      <c r="A42" s="183"/>
      <c r="B42" s="125"/>
      <c r="C42" s="125"/>
      <c r="D42" s="370"/>
      <c r="E42" s="370"/>
      <c r="F42" s="66"/>
    </row>
    <row r="43" spans="1:6" ht="9" customHeight="1">
      <c r="A43" s="183"/>
      <c r="B43" s="125"/>
      <c r="C43" s="125"/>
      <c r="D43" s="370"/>
      <c r="E43" s="370"/>
      <c r="F43" s="66"/>
    </row>
    <row r="44" spans="1:6" ht="9" customHeight="1">
      <c r="A44" s="183"/>
      <c r="B44" s="125"/>
      <c r="C44" s="125"/>
      <c r="D44" s="370"/>
      <c r="E44" s="370"/>
      <c r="F44" s="66"/>
    </row>
    <row r="45" spans="1:6" ht="9" customHeight="1">
      <c r="A45" s="184"/>
      <c r="B45" s="125"/>
      <c r="C45" s="125"/>
      <c r="D45" s="370"/>
      <c r="E45" s="370"/>
      <c r="F45" s="66"/>
    </row>
    <row r="46" spans="1:6" ht="9" customHeight="1">
      <c r="A46" s="183"/>
      <c r="B46" s="125"/>
      <c r="C46" s="125"/>
      <c r="D46" s="370"/>
      <c r="E46" s="370"/>
      <c r="F46" s="66"/>
    </row>
    <row r="47" spans="1:6" ht="9" customHeight="1">
      <c r="A47" s="183"/>
      <c r="B47" s="125"/>
      <c r="C47" s="125"/>
      <c r="D47" s="370"/>
      <c r="E47" s="370"/>
      <c r="F47" s="66"/>
    </row>
    <row r="48" spans="1:6" ht="9" customHeight="1">
      <c r="A48" s="183"/>
      <c r="B48" s="125"/>
      <c r="C48" s="125"/>
      <c r="D48" s="370"/>
      <c r="E48" s="370"/>
      <c r="F48" s="66"/>
    </row>
    <row r="49" spans="1:6" ht="9" customHeight="1">
      <c r="A49" s="183"/>
      <c r="B49" s="125"/>
      <c r="C49" s="125"/>
      <c r="D49" s="370"/>
      <c r="E49" s="370"/>
      <c r="F49" s="66"/>
    </row>
    <row r="50" spans="1:6" ht="9" customHeight="1">
      <c r="A50" s="184"/>
      <c r="B50" s="125"/>
      <c r="C50" s="125"/>
      <c r="D50" s="370"/>
      <c r="E50" s="370"/>
      <c r="F50" s="66"/>
    </row>
    <row r="51" spans="1:6" ht="9" customHeight="1">
      <c r="A51" s="185"/>
      <c r="B51" s="125"/>
      <c r="C51" s="125"/>
      <c r="D51" s="370"/>
      <c r="E51" s="370"/>
      <c r="F51" s="66"/>
    </row>
    <row r="52" spans="1:6" ht="9" customHeight="1">
      <c r="A52" s="185"/>
      <c r="B52" s="125"/>
      <c r="C52" s="125"/>
      <c r="D52" s="370"/>
      <c r="E52" s="370"/>
      <c r="F52" s="66"/>
    </row>
    <row r="53" spans="1:6" ht="9" customHeight="1">
      <c r="A53" s="185"/>
      <c r="B53" s="125"/>
      <c r="C53" s="125"/>
      <c r="D53" s="370"/>
      <c r="E53" s="370"/>
      <c r="F53" s="66"/>
    </row>
    <row r="54" spans="1:6" ht="9" customHeight="1">
      <c r="A54" s="185"/>
      <c r="B54" s="125"/>
      <c r="C54" s="125"/>
      <c r="D54" s="370"/>
      <c r="E54" s="370"/>
      <c r="F54" s="66"/>
    </row>
    <row r="55" spans="1:6" ht="9" customHeight="1">
      <c r="A55" s="186"/>
      <c r="B55" s="125"/>
      <c r="C55" s="125"/>
      <c r="D55" s="370"/>
      <c r="E55" s="370"/>
      <c r="F55" s="66"/>
    </row>
    <row r="56" spans="1:6" ht="9" customHeight="1">
      <c r="A56" s="186"/>
      <c r="B56" s="125"/>
      <c r="C56" s="125"/>
      <c r="D56" s="370"/>
      <c r="E56" s="370"/>
      <c r="F56" s="66"/>
    </row>
    <row r="57" spans="1:6" ht="9" customHeight="1">
      <c r="A57" s="182"/>
      <c r="B57" s="125"/>
      <c r="C57" s="125"/>
      <c r="D57" s="370"/>
      <c r="E57" s="370"/>
      <c r="F57" s="66"/>
    </row>
    <row r="58" spans="1:6" ht="9" customHeight="1">
      <c r="A58" s="183"/>
      <c r="B58" s="125"/>
      <c r="C58" s="125"/>
      <c r="D58" s="370"/>
      <c r="E58" s="370"/>
      <c r="F58" s="66"/>
    </row>
    <row r="59" spans="1:6" ht="9" customHeight="1">
      <c r="A59" s="183"/>
      <c r="B59" s="125"/>
      <c r="C59" s="125"/>
      <c r="D59" s="370"/>
      <c r="E59" s="370"/>
      <c r="F59" s="66"/>
    </row>
    <row r="60" spans="1:6" ht="9" customHeight="1">
      <c r="A60" s="183"/>
      <c r="B60" s="125"/>
      <c r="C60" s="125"/>
      <c r="D60" s="370"/>
      <c r="E60" s="370"/>
      <c r="F60" s="66"/>
    </row>
    <row r="61" spans="1:6" ht="9" customHeight="1">
      <c r="A61" s="183"/>
      <c r="B61" s="125"/>
      <c r="C61" s="125"/>
      <c r="D61" s="370"/>
      <c r="E61" s="370"/>
      <c r="F61" s="66"/>
    </row>
    <row r="62" spans="1:6" ht="9" customHeight="1">
      <c r="A62" s="185"/>
      <c r="B62" s="125"/>
      <c r="C62" s="125"/>
      <c r="D62" s="370"/>
      <c r="E62" s="370"/>
      <c r="F62" s="66"/>
    </row>
    <row r="63" spans="1:6" ht="9" customHeight="1">
      <c r="A63" s="182"/>
      <c r="B63" s="125"/>
      <c r="C63" s="125"/>
      <c r="D63" s="370"/>
      <c r="E63" s="370"/>
      <c r="F63" s="66"/>
    </row>
    <row r="64" spans="1:6" ht="9" customHeight="1">
      <c r="A64" s="183"/>
      <c r="B64" s="125"/>
      <c r="C64" s="125"/>
      <c r="D64" s="370"/>
      <c r="E64" s="370"/>
      <c r="F64" s="66"/>
    </row>
    <row r="65" spans="1:6" ht="9" customHeight="1">
      <c r="A65" s="183"/>
      <c r="B65" s="125"/>
      <c r="C65" s="125"/>
      <c r="D65" s="370"/>
      <c r="E65" s="370"/>
      <c r="F65" s="66"/>
    </row>
    <row r="66" spans="1:6" ht="9" customHeight="1">
      <c r="A66" s="183"/>
      <c r="B66" s="125"/>
      <c r="C66" s="125"/>
      <c r="D66" s="370"/>
      <c r="E66" s="370"/>
      <c r="F66" s="66"/>
    </row>
    <row r="67" spans="1:6" ht="9" customHeight="1">
      <c r="A67" s="183"/>
      <c r="B67" s="125"/>
      <c r="C67" s="125"/>
      <c r="D67" s="370"/>
      <c r="E67" s="370"/>
      <c r="F67" s="66"/>
    </row>
    <row r="68" spans="1:6" ht="9" customHeight="1">
      <c r="A68" s="185"/>
      <c r="B68" s="125"/>
      <c r="C68" s="125"/>
      <c r="D68" s="370"/>
      <c r="E68" s="370"/>
      <c r="F68" s="66"/>
    </row>
    <row r="69" spans="1:6" ht="9" customHeight="1">
      <c r="A69" s="182"/>
      <c r="B69" s="125"/>
      <c r="C69" s="125"/>
      <c r="D69" s="370"/>
      <c r="E69" s="370"/>
      <c r="F69" s="66"/>
    </row>
    <row r="70" spans="1:6" ht="9" customHeight="1">
      <c r="A70" s="183"/>
      <c r="B70" s="125"/>
      <c r="C70" s="125"/>
      <c r="D70" s="370"/>
      <c r="E70" s="370"/>
      <c r="F70" s="66"/>
    </row>
    <row r="71" spans="1:6" ht="9" customHeight="1">
      <c r="A71" s="183"/>
      <c r="B71" s="125"/>
      <c r="C71" s="125"/>
      <c r="D71" s="370"/>
      <c r="E71" s="370"/>
      <c r="F71" s="66"/>
    </row>
    <row r="72" spans="1:6" ht="9" customHeight="1">
      <c r="A72" s="183"/>
      <c r="B72" s="253"/>
      <c r="C72" s="253"/>
      <c r="F72" s="66"/>
    </row>
    <row r="73" spans="1:6" ht="9" customHeight="1">
      <c r="A73" s="183"/>
      <c r="B73" s="253"/>
      <c r="C73" s="253"/>
      <c r="F73" s="66"/>
    </row>
    <row r="74" spans="1:6" ht="9" customHeight="1">
      <c r="A74" s="183"/>
      <c r="B74" s="253"/>
      <c r="C74" s="253"/>
      <c r="F74" s="66"/>
    </row>
    <row r="75" spans="1:6" ht="9" customHeight="1">
      <c r="A75" s="183"/>
      <c r="B75" s="253"/>
      <c r="C75" s="253"/>
      <c r="F75" s="66"/>
    </row>
    <row r="76" spans="1:6" ht="9" customHeight="1">
      <c r="A76" s="183"/>
      <c r="B76" s="253"/>
      <c r="C76" s="253"/>
      <c r="F76" s="66"/>
    </row>
    <row r="77" spans="1:6" ht="9" customHeight="1">
      <c r="A77" s="183"/>
      <c r="B77" s="253"/>
      <c r="C77" s="253"/>
      <c r="F77" s="66"/>
    </row>
    <row r="78" spans="1:6" ht="9" customHeight="1">
      <c r="A78" s="185"/>
      <c r="B78" s="253"/>
      <c r="C78" s="253"/>
      <c r="F78" s="66"/>
    </row>
    <row r="79" spans="1:6" ht="9" customHeight="1">
      <c r="A79" s="182"/>
      <c r="B79" s="253"/>
      <c r="C79" s="253"/>
      <c r="F79" s="66"/>
    </row>
    <row r="80" spans="1:6" ht="9" customHeight="1">
      <c r="A80" s="183"/>
      <c r="B80" s="253"/>
      <c r="C80" s="253"/>
      <c r="F80" s="66"/>
    </row>
    <row r="81" spans="1:6" ht="9" customHeight="1">
      <c r="A81" s="183"/>
      <c r="B81" s="253"/>
      <c r="C81" s="253"/>
      <c r="F81" s="66"/>
    </row>
    <row r="82" spans="1:6" ht="9" customHeight="1">
      <c r="A82" s="183"/>
      <c r="B82" s="253"/>
      <c r="C82" s="253"/>
      <c r="F82" s="66"/>
    </row>
    <row r="83" spans="1:6" ht="9" customHeight="1">
      <c r="A83" s="183"/>
      <c r="B83" s="253"/>
      <c r="C83" s="253"/>
      <c r="F83" s="66"/>
    </row>
    <row r="84" spans="1:6" ht="9" customHeight="1">
      <c r="A84" s="183"/>
      <c r="B84" s="253"/>
      <c r="C84" s="253"/>
      <c r="F84" s="66"/>
    </row>
    <row r="85" spans="1:6" ht="9" customHeight="1">
      <c r="A85" s="183"/>
      <c r="B85" s="253"/>
      <c r="C85" s="253"/>
      <c r="F85" s="66"/>
    </row>
    <row r="86" spans="1:6" ht="9" customHeight="1">
      <c r="A86" s="183"/>
      <c r="B86" s="253"/>
      <c r="C86" s="253"/>
      <c r="F86" s="66"/>
    </row>
    <row r="87" spans="1:6" ht="9" customHeight="1">
      <c r="A87" s="183"/>
      <c r="B87" s="253"/>
      <c r="C87" s="253"/>
      <c r="F87" s="66"/>
    </row>
    <row r="88" spans="1:6" ht="9" customHeight="1">
      <c r="A88" s="183"/>
      <c r="B88" s="253"/>
      <c r="C88" s="253"/>
      <c r="F88" s="66"/>
    </row>
    <row r="89" spans="1:6" ht="9" customHeight="1">
      <c r="A89" s="182"/>
      <c r="B89" s="253"/>
      <c r="C89" s="253"/>
      <c r="F89" s="66"/>
    </row>
    <row r="90" spans="1:6" ht="9" customHeight="1">
      <c r="A90" s="183"/>
      <c r="B90" s="253"/>
      <c r="C90" s="253"/>
      <c r="F90" s="66"/>
    </row>
    <row r="91" spans="1:6" ht="9" customHeight="1">
      <c r="A91" s="183"/>
      <c r="B91" s="253"/>
      <c r="C91" s="253"/>
      <c r="F91" s="66"/>
    </row>
    <row r="92" spans="1:6" ht="9" customHeight="1">
      <c r="A92" s="183"/>
      <c r="B92" s="253"/>
      <c r="C92" s="253"/>
      <c r="F92" s="66"/>
    </row>
    <row r="93" spans="1:6">
      <c r="A93" s="188"/>
      <c r="B93" s="253"/>
      <c r="C93" s="253"/>
      <c r="F93" s="66"/>
    </row>
    <row r="94" spans="1:6">
      <c r="A94" s="188"/>
      <c r="B94" s="253"/>
      <c r="C94" s="253"/>
      <c r="F94" s="66"/>
    </row>
    <row r="95" spans="1:6">
      <c r="A95" s="188"/>
      <c r="B95" s="253"/>
      <c r="C95" s="253"/>
      <c r="F95" s="66"/>
    </row>
    <row r="96" spans="1:6">
      <c r="A96" s="188"/>
      <c r="B96" s="253"/>
      <c r="C96" s="253"/>
      <c r="F96" s="66"/>
    </row>
    <row r="97" spans="1:6">
      <c r="A97" s="188"/>
      <c r="B97" s="253"/>
      <c r="C97" s="253"/>
      <c r="F97" s="66"/>
    </row>
    <row r="98" spans="1:6">
      <c r="A98" s="188"/>
      <c r="B98" s="253"/>
      <c r="C98" s="253"/>
      <c r="F98" s="66"/>
    </row>
    <row r="99" spans="1:6">
      <c r="A99" s="188"/>
      <c r="B99" s="253"/>
      <c r="C99" s="253"/>
      <c r="F99" s="66"/>
    </row>
    <row r="100" spans="1:6" ht="15.75">
      <c r="A100" s="189"/>
      <c r="B100" s="253"/>
      <c r="C100" s="253"/>
      <c r="F100" s="66"/>
    </row>
    <row r="101" spans="1:6" ht="15.75">
      <c r="A101" s="189"/>
      <c r="B101" s="253"/>
      <c r="C101" s="253"/>
      <c r="F101" s="66"/>
    </row>
    <row r="102" spans="1:6" ht="15.75">
      <c r="A102" s="189"/>
      <c r="B102" s="253"/>
      <c r="C102" s="253"/>
      <c r="F102" s="66"/>
    </row>
    <row r="103" spans="1:6" ht="15.75">
      <c r="A103" s="189"/>
      <c r="B103" s="253"/>
      <c r="C103" s="253"/>
      <c r="F103" s="66"/>
    </row>
    <row r="104" spans="1:6" ht="15.75">
      <c r="A104" s="189"/>
      <c r="B104" s="253"/>
      <c r="C104" s="253"/>
      <c r="F104" s="66"/>
    </row>
    <row r="105" spans="1:6" ht="15.75">
      <c r="A105" s="189"/>
      <c r="B105" s="253"/>
      <c r="C105" s="253"/>
      <c r="F105" s="66"/>
    </row>
    <row r="106" spans="1:6" ht="15.75">
      <c r="A106" s="189"/>
      <c r="B106" s="253"/>
      <c r="C106" s="253"/>
      <c r="F106" s="66"/>
    </row>
    <row r="107" spans="1:6" ht="15.75">
      <c r="A107" s="189"/>
      <c r="B107" s="253"/>
      <c r="C107" s="253"/>
      <c r="F107" s="66"/>
    </row>
    <row r="108" spans="1:6" ht="15.75">
      <c r="A108" s="189"/>
      <c r="B108" s="253"/>
      <c r="C108" s="253"/>
      <c r="F108" s="66"/>
    </row>
    <row r="109" spans="1:6" ht="15.75">
      <c r="A109" s="189"/>
      <c r="B109" s="253"/>
      <c r="C109" s="253"/>
      <c r="F109" s="66"/>
    </row>
    <row r="110" spans="1:6" ht="15.75">
      <c r="A110" s="189"/>
      <c r="B110" s="253"/>
      <c r="C110" s="253"/>
      <c r="F110" s="66"/>
    </row>
    <row r="111" spans="1:6" ht="15.75">
      <c r="A111" s="189"/>
      <c r="B111" s="253"/>
      <c r="C111" s="253"/>
      <c r="F111" s="66"/>
    </row>
    <row r="112" spans="1:6" ht="15.75">
      <c r="A112" s="189"/>
      <c r="B112" s="253"/>
      <c r="C112" s="253"/>
      <c r="F112" s="66"/>
    </row>
    <row r="113" spans="1:6" ht="15.75">
      <c r="A113" s="189"/>
      <c r="B113" s="253"/>
      <c r="C113" s="253"/>
      <c r="F113" s="66"/>
    </row>
    <row r="114" spans="1:6" ht="15.75">
      <c r="A114" s="189"/>
      <c r="B114" s="253"/>
      <c r="C114" s="253"/>
      <c r="F114" s="66"/>
    </row>
    <row r="115" spans="1:6" ht="15.75">
      <c r="A115" s="189"/>
      <c r="B115" s="253"/>
      <c r="C115" s="253"/>
      <c r="F115" s="66"/>
    </row>
    <row r="116" spans="1:6" ht="15.75">
      <c r="A116" s="189"/>
      <c r="B116" s="253"/>
      <c r="C116" s="253"/>
      <c r="F116" s="66"/>
    </row>
    <row r="117" spans="1:6" ht="15.75">
      <c r="A117" s="189"/>
      <c r="B117" s="253"/>
      <c r="C117" s="253"/>
      <c r="F117" s="66"/>
    </row>
    <row r="118" spans="1:6" ht="15.75">
      <c r="A118" s="189"/>
      <c r="B118" s="253"/>
      <c r="C118" s="253"/>
      <c r="F118" s="66"/>
    </row>
    <row r="119" spans="1:6" ht="15.75">
      <c r="A119" s="189"/>
      <c r="B119" s="253"/>
      <c r="C119" s="253"/>
      <c r="F119" s="66"/>
    </row>
    <row r="120" spans="1:6" ht="15.75">
      <c r="A120" s="189"/>
      <c r="B120" s="253"/>
      <c r="C120" s="253"/>
      <c r="F120" s="66"/>
    </row>
    <row r="121" spans="1:6" ht="15.75">
      <c r="A121" s="189"/>
      <c r="B121" s="253"/>
      <c r="C121" s="253"/>
      <c r="F121" s="66"/>
    </row>
    <row r="122" spans="1:6" ht="15.75">
      <c r="A122" s="189"/>
      <c r="B122" s="253"/>
      <c r="C122" s="253"/>
      <c r="F122" s="66"/>
    </row>
    <row r="123" spans="1:6" ht="15.75">
      <c r="A123" s="189"/>
      <c r="B123" s="253"/>
      <c r="C123" s="253"/>
      <c r="F123" s="66"/>
    </row>
    <row r="124" spans="1:6" ht="15.75">
      <c r="A124" s="189"/>
      <c r="B124" s="253"/>
      <c r="C124" s="253"/>
      <c r="F124" s="66"/>
    </row>
    <row r="125" spans="1:6" ht="15.75">
      <c r="A125" s="189"/>
      <c r="B125" s="253"/>
      <c r="C125" s="253"/>
      <c r="F125" s="66"/>
    </row>
    <row r="126" spans="1:6" ht="15.75">
      <c r="A126" s="189"/>
      <c r="B126" s="253"/>
      <c r="C126" s="253"/>
      <c r="F126" s="66"/>
    </row>
    <row r="127" spans="1:6" ht="15.75">
      <c r="A127" s="189"/>
      <c r="B127" s="253"/>
      <c r="C127" s="253"/>
      <c r="F127" s="66"/>
    </row>
    <row r="128" spans="1:6" ht="15.75">
      <c r="A128" s="189"/>
      <c r="B128" s="253"/>
      <c r="C128" s="253"/>
      <c r="F128" s="66"/>
    </row>
    <row r="129" spans="1:6" ht="15.75">
      <c r="A129" s="189"/>
      <c r="B129" s="253"/>
      <c r="C129" s="253"/>
      <c r="F129" s="66"/>
    </row>
    <row r="130" spans="1:6" ht="15.75">
      <c r="A130" s="189"/>
      <c r="B130" s="253"/>
      <c r="C130" s="253"/>
      <c r="F130" s="66"/>
    </row>
    <row r="131" spans="1:6" ht="15.75">
      <c r="A131" s="189"/>
      <c r="B131" s="253"/>
      <c r="C131" s="253"/>
      <c r="F131" s="66"/>
    </row>
    <row r="132" spans="1:6" ht="15.75">
      <c r="A132" s="189"/>
      <c r="B132" s="253"/>
      <c r="C132" s="253"/>
      <c r="F132" s="66"/>
    </row>
    <row r="133" spans="1:6" ht="15.75">
      <c r="A133" s="189"/>
      <c r="B133" s="253"/>
      <c r="C133" s="253"/>
      <c r="F133" s="66"/>
    </row>
    <row r="134" spans="1:6" ht="15.75">
      <c r="A134" s="189"/>
      <c r="B134" s="253"/>
      <c r="C134" s="253"/>
      <c r="F134" s="66"/>
    </row>
    <row r="135" spans="1:6" ht="15.75">
      <c r="A135" s="189"/>
      <c r="B135" s="253"/>
      <c r="C135" s="253"/>
      <c r="F135" s="66"/>
    </row>
    <row r="136" spans="1:6" ht="15.75">
      <c r="A136" s="189"/>
      <c r="B136" s="253"/>
      <c r="C136" s="253"/>
      <c r="F136" s="66"/>
    </row>
    <row r="137" spans="1:6" ht="15.75">
      <c r="A137" s="189"/>
      <c r="B137" s="253"/>
      <c r="C137" s="253"/>
      <c r="F137" s="66"/>
    </row>
    <row r="138" spans="1:6" ht="15.75">
      <c r="A138" s="189"/>
      <c r="B138" s="253"/>
      <c r="C138" s="253"/>
      <c r="F138" s="66"/>
    </row>
    <row r="139" spans="1:6" ht="15.75">
      <c r="A139" s="189"/>
      <c r="B139" s="253"/>
      <c r="C139" s="253"/>
      <c r="F139" s="66"/>
    </row>
    <row r="140" spans="1:6" ht="15.75">
      <c r="A140" s="189"/>
      <c r="B140" s="253"/>
      <c r="C140" s="253"/>
      <c r="F140" s="66"/>
    </row>
    <row r="141" spans="1:6" ht="15.75">
      <c r="A141" s="189"/>
      <c r="B141" s="253"/>
      <c r="C141" s="253"/>
      <c r="F141" s="66"/>
    </row>
    <row r="142" spans="1:6" ht="15.75">
      <c r="A142" s="189"/>
      <c r="B142" s="253"/>
      <c r="C142" s="253"/>
      <c r="F142" s="66"/>
    </row>
    <row r="143" spans="1:6" ht="15.75">
      <c r="A143" s="189"/>
      <c r="B143" s="253"/>
      <c r="C143" s="253"/>
      <c r="F143" s="66"/>
    </row>
    <row r="144" spans="1:6" ht="15.75">
      <c r="A144" s="189"/>
      <c r="B144" s="253"/>
      <c r="C144" s="253"/>
      <c r="F144" s="66"/>
    </row>
    <row r="145" spans="1:6" ht="15.75">
      <c r="A145" s="189"/>
      <c r="B145" s="253"/>
      <c r="C145" s="253"/>
      <c r="F145" s="66"/>
    </row>
    <row r="146" spans="1:6" ht="15.75">
      <c r="A146" s="189"/>
      <c r="B146" s="253"/>
      <c r="C146" s="253"/>
      <c r="F146" s="66"/>
    </row>
    <row r="147" spans="1:6" ht="15.75">
      <c r="A147" s="189"/>
      <c r="B147" s="253"/>
      <c r="C147" s="253"/>
      <c r="F147" s="66"/>
    </row>
    <row r="148" spans="1:6" ht="15.75">
      <c r="A148" s="189"/>
      <c r="B148" s="253"/>
      <c r="C148" s="253"/>
      <c r="F148" s="66"/>
    </row>
    <row r="149" spans="1:6" ht="15.75">
      <c r="A149" s="189"/>
      <c r="B149" s="253"/>
      <c r="C149" s="253"/>
      <c r="F149" s="66"/>
    </row>
    <row r="150" spans="1:6" ht="15.75">
      <c r="A150" s="189"/>
      <c r="B150" s="253"/>
      <c r="C150" s="253"/>
      <c r="F150" s="66"/>
    </row>
    <row r="151" spans="1:6" ht="15.75">
      <c r="A151" s="189"/>
      <c r="B151" s="253"/>
      <c r="C151" s="253"/>
      <c r="F151" s="66"/>
    </row>
    <row r="152" spans="1:6" ht="15.75">
      <c r="A152" s="189"/>
      <c r="B152" s="253"/>
      <c r="C152" s="253"/>
      <c r="F152" s="66"/>
    </row>
    <row r="153" spans="1:6" ht="15.75">
      <c r="A153" s="189"/>
      <c r="B153" s="253"/>
      <c r="C153" s="253"/>
      <c r="F153" s="66"/>
    </row>
    <row r="154" spans="1:6" ht="15.75">
      <c r="A154" s="189"/>
      <c r="B154" s="253"/>
      <c r="C154" s="253"/>
      <c r="F154" s="66"/>
    </row>
    <row r="155" spans="1:6" ht="15.75">
      <c r="A155" s="189"/>
      <c r="B155" s="253"/>
      <c r="C155" s="253"/>
      <c r="F155" s="66"/>
    </row>
    <row r="156" spans="1:6" ht="15.75">
      <c r="A156" s="189"/>
      <c r="B156" s="253"/>
      <c r="C156" s="253"/>
      <c r="F156" s="66"/>
    </row>
    <row r="157" spans="1:6" ht="15.75">
      <c r="A157" s="189"/>
      <c r="B157" s="253"/>
      <c r="C157" s="253"/>
      <c r="F157" s="66"/>
    </row>
    <row r="158" spans="1:6" ht="15.75">
      <c r="A158" s="189"/>
      <c r="B158" s="253"/>
      <c r="C158" s="253"/>
      <c r="F158" s="66"/>
    </row>
    <row r="159" spans="1:6" ht="15.75">
      <c r="A159" s="189"/>
      <c r="B159" s="253"/>
      <c r="C159" s="253"/>
      <c r="F159" s="66"/>
    </row>
    <row r="160" spans="1:6" ht="15.75">
      <c r="A160" s="189"/>
      <c r="B160" s="253"/>
      <c r="C160" s="253"/>
      <c r="F160" s="66"/>
    </row>
    <row r="161" spans="1:6" ht="15.75">
      <c r="A161" s="189"/>
      <c r="B161" s="253"/>
      <c r="C161" s="253"/>
      <c r="F161" s="66"/>
    </row>
    <row r="162" spans="1:6" ht="15.75">
      <c r="A162" s="189"/>
      <c r="B162" s="253"/>
      <c r="C162" s="253"/>
      <c r="F162" s="66"/>
    </row>
    <row r="163" spans="1:6" ht="15.75">
      <c r="A163" s="189"/>
      <c r="B163" s="253"/>
      <c r="C163" s="253"/>
      <c r="F163" s="66"/>
    </row>
    <row r="164" spans="1:6" ht="15.75">
      <c r="A164" s="189"/>
      <c r="B164" s="253"/>
      <c r="C164" s="253"/>
      <c r="F164" s="66"/>
    </row>
    <row r="165" spans="1:6" ht="15.75">
      <c r="A165" s="189"/>
      <c r="B165" s="253"/>
      <c r="C165" s="253"/>
      <c r="F165" s="66"/>
    </row>
    <row r="166" spans="1:6" ht="15.75">
      <c r="A166" s="189"/>
      <c r="B166" s="253"/>
      <c r="C166" s="253"/>
      <c r="F166" s="66"/>
    </row>
    <row r="167" spans="1:6" ht="15.75">
      <c r="A167" s="189"/>
      <c r="B167" s="253"/>
      <c r="C167" s="253"/>
      <c r="F167" s="66"/>
    </row>
    <row r="168" spans="1:6" ht="15.75">
      <c r="A168" s="189"/>
      <c r="B168" s="253"/>
      <c r="C168" s="253"/>
      <c r="F168" s="66"/>
    </row>
    <row r="169" spans="1:6" ht="15.75">
      <c r="A169" s="189"/>
      <c r="B169" s="253"/>
      <c r="C169" s="253"/>
      <c r="F169" s="66"/>
    </row>
    <row r="170" spans="1:6" ht="15.75">
      <c r="A170" s="189"/>
      <c r="B170" s="253"/>
      <c r="C170" s="253"/>
      <c r="F170" s="66"/>
    </row>
    <row r="171" spans="1:6" ht="15.75">
      <c r="A171" s="189"/>
      <c r="B171" s="253"/>
      <c r="C171" s="253"/>
      <c r="F171" s="66"/>
    </row>
    <row r="172" spans="1:6" ht="15.75">
      <c r="A172" s="189"/>
      <c r="B172" s="253"/>
      <c r="C172" s="253"/>
      <c r="F172" s="66"/>
    </row>
    <row r="173" spans="1:6" ht="15.75">
      <c r="A173" s="189"/>
      <c r="B173" s="253"/>
      <c r="C173" s="253"/>
      <c r="F173" s="66"/>
    </row>
    <row r="174" spans="1:6" ht="15.75">
      <c r="A174" s="189"/>
      <c r="B174" s="253"/>
      <c r="C174" s="253"/>
      <c r="F174" s="66"/>
    </row>
    <row r="175" spans="1:6" ht="15.75">
      <c r="A175" s="189"/>
      <c r="B175" s="253"/>
      <c r="C175" s="253"/>
      <c r="F175" s="66"/>
    </row>
    <row r="176" spans="1:6" ht="15.75">
      <c r="A176" s="189"/>
      <c r="B176" s="253"/>
      <c r="C176" s="253"/>
      <c r="F176" s="66"/>
    </row>
    <row r="177" spans="1:6" ht="15.75">
      <c r="A177" s="189"/>
      <c r="B177" s="253"/>
      <c r="C177" s="253"/>
      <c r="F177" s="66"/>
    </row>
    <row r="178" spans="1:6" ht="15.75">
      <c r="A178" s="189"/>
      <c r="B178" s="253"/>
      <c r="C178" s="253"/>
      <c r="F178" s="66"/>
    </row>
    <row r="179" spans="1:6" ht="15.75">
      <c r="A179" s="189"/>
      <c r="B179" s="253"/>
      <c r="C179" s="253"/>
      <c r="F179" s="66"/>
    </row>
    <row r="180" spans="1:6" ht="15.75">
      <c r="A180" s="189"/>
      <c r="B180" s="253"/>
      <c r="C180" s="253"/>
      <c r="F180" s="66"/>
    </row>
    <row r="181" spans="1:6" ht="15.75">
      <c r="A181" s="189"/>
      <c r="B181" s="253"/>
      <c r="C181" s="253"/>
      <c r="F181" s="66"/>
    </row>
    <row r="182" spans="1:6" ht="15.75">
      <c r="A182" s="189"/>
      <c r="B182" s="253"/>
      <c r="C182" s="253"/>
      <c r="F182" s="66"/>
    </row>
    <row r="183" spans="1:6" ht="15.75">
      <c r="A183" s="189"/>
      <c r="B183" s="253"/>
      <c r="C183" s="253"/>
      <c r="F183" s="66"/>
    </row>
    <row r="184" spans="1:6" ht="15.75">
      <c r="A184" s="189"/>
      <c r="B184" s="253"/>
      <c r="C184" s="253"/>
      <c r="F184" s="66"/>
    </row>
    <row r="185" spans="1:6" ht="15.75">
      <c r="A185" s="189"/>
      <c r="B185" s="253"/>
      <c r="C185" s="253"/>
      <c r="F185" s="66"/>
    </row>
    <row r="186" spans="1:6" ht="15.75">
      <c r="A186" s="189"/>
      <c r="B186" s="253"/>
      <c r="C186" s="253"/>
      <c r="F186" s="66"/>
    </row>
    <row r="187" spans="1:6" ht="15.75">
      <c r="A187" s="189"/>
      <c r="B187" s="253"/>
      <c r="C187" s="253"/>
      <c r="F187" s="66"/>
    </row>
    <row r="188" spans="1:6" ht="15.75">
      <c r="A188" s="189"/>
      <c r="B188" s="253"/>
      <c r="C188" s="253"/>
      <c r="F188" s="66"/>
    </row>
    <row r="189" spans="1:6" ht="15.75">
      <c r="A189" s="189"/>
      <c r="B189" s="253"/>
      <c r="C189" s="253"/>
      <c r="F189" s="66"/>
    </row>
    <row r="190" spans="1:6" ht="15.75">
      <c r="A190" s="189"/>
      <c r="B190" s="253"/>
      <c r="C190" s="253"/>
      <c r="F190" s="66"/>
    </row>
    <row r="191" spans="1:6" ht="15.75">
      <c r="A191" s="47"/>
      <c r="B191" s="253"/>
      <c r="C191" s="253"/>
      <c r="F191" s="66"/>
    </row>
    <row r="192" spans="1:6" ht="15.75">
      <c r="A192" s="47"/>
      <c r="B192" s="253"/>
      <c r="C192" s="253"/>
      <c r="F192" s="66"/>
    </row>
    <row r="193" spans="1:6" ht="15.75">
      <c r="A193" s="47"/>
      <c r="B193" s="253"/>
      <c r="C193" s="253"/>
      <c r="F193" s="66"/>
    </row>
    <row r="194" spans="1:6" ht="15.75">
      <c r="A194" s="47"/>
      <c r="B194" s="253"/>
      <c r="C194" s="253"/>
      <c r="F194" s="66"/>
    </row>
    <row r="195" spans="1:6" ht="15.75">
      <c r="A195" s="47"/>
      <c r="B195" s="253"/>
      <c r="C195" s="253"/>
      <c r="F195" s="66"/>
    </row>
    <row r="196" spans="1:6" ht="15.75">
      <c r="A196" s="47"/>
      <c r="B196" s="253"/>
      <c r="C196" s="253"/>
      <c r="F196" s="66"/>
    </row>
    <row r="197" spans="1:6" ht="15.75">
      <c r="A197" s="47"/>
      <c r="B197" s="253"/>
      <c r="C197" s="253"/>
      <c r="F197" s="66"/>
    </row>
    <row r="198" spans="1:6" ht="15.75">
      <c r="A198" s="47"/>
      <c r="B198" s="253"/>
      <c r="C198" s="253"/>
      <c r="F198" s="66"/>
    </row>
    <row r="199" spans="1:6" ht="15.75">
      <c r="A199" s="47"/>
      <c r="B199" s="253"/>
      <c r="C199" s="253"/>
      <c r="F199" s="66"/>
    </row>
    <row r="200" spans="1:6" ht="15.75">
      <c r="A200" s="47"/>
      <c r="B200" s="253"/>
      <c r="C200" s="253"/>
      <c r="F200" s="66"/>
    </row>
    <row r="201" spans="1:6" ht="15.75">
      <c r="A201" s="47"/>
      <c r="B201" s="253"/>
      <c r="C201" s="253"/>
    </row>
    <row r="202" spans="1:6" ht="15.75">
      <c r="A202" s="47"/>
      <c r="B202" s="253"/>
      <c r="C202" s="253"/>
    </row>
    <row r="203" spans="1:6" ht="15.75">
      <c r="A203" s="47"/>
      <c r="B203" s="253"/>
      <c r="C203" s="253"/>
    </row>
    <row r="204" spans="1:6" ht="15.75">
      <c r="A204" s="47"/>
      <c r="B204" s="253"/>
      <c r="C204" s="253"/>
    </row>
    <row r="205" spans="1:6" ht="15.75">
      <c r="A205" s="47"/>
      <c r="B205" s="253"/>
      <c r="C205" s="253"/>
    </row>
    <row r="206" spans="1:6" ht="15.75">
      <c r="A206" s="47"/>
      <c r="B206" s="253"/>
      <c r="C206" s="253"/>
    </row>
    <row r="207" spans="1:6" ht="15.75">
      <c r="A207" s="47"/>
      <c r="B207" s="253"/>
      <c r="C207" s="253"/>
    </row>
    <row r="208" spans="1:6" ht="15.75">
      <c r="A208" s="47"/>
      <c r="B208" s="253"/>
      <c r="C208" s="253"/>
    </row>
    <row r="209" spans="1:3" ht="15.75">
      <c r="A209" s="47"/>
      <c r="B209" s="253"/>
      <c r="C209" s="253"/>
    </row>
    <row r="210" spans="1:3" ht="15.75">
      <c r="A210" s="47"/>
      <c r="B210" s="253"/>
      <c r="C210" s="253"/>
    </row>
    <row r="211" spans="1:3" ht="15.75">
      <c r="A211" s="47"/>
      <c r="B211" s="253"/>
      <c r="C211" s="253"/>
    </row>
    <row r="212" spans="1:3" ht="15.75">
      <c r="A212" s="47"/>
      <c r="B212" s="253"/>
      <c r="C212" s="253"/>
    </row>
    <row r="213" spans="1:3" ht="15.75">
      <c r="A213" s="47"/>
      <c r="B213" s="253"/>
      <c r="C213" s="253"/>
    </row>
    <row r="214" spans="1:3" ht="15.75">
      <c r="A214" s="47"/>
      <c r="B214" s="253"/>
      <c r="C214" s="253"/>
    </row>
    <row r="215" spans="1:3" ht="15.75">
      <c r="A215" s="47"/>
      <c r="B215" s="253"/>
      <c r="C215" s="253"/>
    </row>
    <row r="216" spans="1:3" ht="15.75">
      <c r="A216" s="47"/>
      <c r="B216" s="253"/>
      <c r="C216" s="253"/>
    </row>
    <row r="217" spans="1:3" ht="15.75">
      <c r="A217" s="47"/>
      <c r="B217" s="253"/>
      <c r="C217" s="253"/>
    </row>
    <row r="218" spans="1:3" ht="15.75">
      <c r="A218" s="47"/>
      <c r="B218" s="253"/>
      <c r="C218" s="253"/>
    </row>
    <row r="219" spans="1:3" ht="15.75">
      <c r="A219" s="47"/>
      <c r="B219" s="253"/>
      <c r="C219" s="253"/>
    </row>
    <row r="220" spans="1:3" ht="15.75">
      <c r="A220" s="47"/>
      <c r="B220" s="253"/>
      <c r="C220" s="253"/>
    </row>
    <row r="221" spans="1:3" ht="15.75">
      <c r="A221" s="47"/>
      <c r="B221" s="253"/>
      <c r="C221" s="253"/>
    </row>
    <row r="222" spans="1:3" ht="15.75">
      <c r="A222" s="47"/>
      <c r="B222" s="253"/>
      <c r="C222" s="253"/>
    </row>
    <row r="223" spans="1:3" ht="15.75">
      <c r="A223" s="47"/>
      <c r="B223" s="253"/>
      <c r="C223" s="253"/>
    </row>
    <row r="224" spans="1:3" ht="15.75">
      <c r="A224" s="47"/>
      <c r="B224" s="253"/>
      <c r="C224" s="253"/>
    </row>
    <row r="225" spans="1:3" ht="15.75">
      <c r="A225" s="47"/>
      <c r="B225" s="253"/>
      <c r="C225" s="253"/>
    </row>
    <row r="226" spans="1:3" ht="15.75">
      <c r="A226" s="47"/>
      <c r="B226" s="253"/>
      <c r="C226" s="253"/>
    </row>
    <row r="227" spans="1:3" ht="15.75">
      <c r="A227" s="47"/>
      <c r="B227" s="253"/>
      <c r="C227" s="253"/>
    </row>
    <row r="228" spans="1:3" ht="15.75">
      <c r="A228" s="47"/>
      <c r="B228" s="253"/>
      <c r="C228" s="253"/>
    </row>
    <row r="229" spans="1:3" ht="15.75">
      <c r="A229" s="47"/>
      <c r="B229" s="253"/>
      <c r="C229" s="253"/>
    </row>
    <row r="230" spans="1:3" ht="15.75">
      <c r="A230" s="47"/>
      <c r="B230" s="253"/>
      <c r="C230" s="253"/>
    </row>
    <row r="231" spans="1:3" ht="15.75">
      <c r="A231" s="47"/>
      <c r="B231" s="253"/>
      <c r="C231" s="253"/>
    </row>
    <row r="232" spans="1:3" ht="15.75">
      <c r="A232" s="47"/>
      <c r="B232" s="253"/>
      <c r="C232" s="253"/>
    </row>
    <row r="233" spans="1:3" ht="15.75">
      <c r="A233" s="47"/>
      <c r="B233" s="253"/>
      <c r="C233" s="253"/>
    </row>
    <row r="234" spans="1:3" ht="15.75">
      <c r="A234" s="47"/>
      <c r="B234" s="253"/>
      <c r="C234" s="253"/>
    </row>
    <row r="235" spans="1:3" ht="15.75">
      <c r="A235" s="47"/>
      <c r="B235" s="253"/>
      <c r="C235" s="253"/>
    </row>
    <row r="236" spans="1:3" ht="15.75">
      <c r="A236" s="47"/>
      <c r="B236" s="253"/>
      <c r="C236" s="253"/>
    </row>
    <row r="237" spans="1:3" ht="15.75">
      <c r="A237" s="47"/>
      <c r="B237" s="253"/>
      <c r="C237" s="253"/>
    </row>
    <row r="238" spans="1:3" ht="15.75">
      <c r="A238" s="47"/>
      <c r="B238" s="253"/>
      <c r="C238" s="253"/>
    </row>
    <row r="239" spans="1:3" ht="15.75">
      <c r="A239" s="47"/>
      <c r="B239" s="253"/>
      <c r="C239" s="253"/>
    </row>
    <row r="240" spans="1:3" ht="15.75">
      <c r="A240" s="47"/>
      <c r="B240" s="253"/>
      <c r="C240" s="253"/>
    </row>
    <row r="241" spans="1:3" ht="15.75">
      <c r="A241" s="47"/>
      <c r="B241" s="253"/>
      <c r="C241" s="253"/>
    </row>
    <row r="242" spans="1:3" ht="15.75">
      <c r="A242" s="47"/>
      <c r="B242" s="253"/>
      <c r="C242" s="253"/>
    </row>
    <row r="243" spans="1:3" ht="15.75">
      <c r="A243" s="47"/>
      <c r="B243" s="253"/>
      <c r="C243" s="253"/>
    </row>
    <row r="244" spans="1:3" ht="15.75">
      <c r="A244" s="47"/>
      <c r="B244" s="253"/>
      <c r="C244" s="253"/>
    </row>
    <row r="245" spans="1:3" ht="15.75">
      <c r="A245" s="47"/>
      <c r="B245" s="253"/>
      <c r="C245" s="253"/>
    </row>
    <row r="246" spans="1:3" ht="15.75">
      <c r="A246" s="47"/>
      <c r="B246" s="253"/>
      <c r="C246" s="253"/>
    </row>
    <row r="247" spans="1:3" ht="15.75">
      <c r="A247" s="47"/>
      <c r="B247" s="253"/>
      <c r="C247" s="253"/>
    </row>
    <row r="248" spans="1:3" ht="15.75">
      <c r="A248" s="47"/>
      <c r="B248" s="253"/>
      <c r="C248" s="253"/>
    </row>
    <row r="249" spans="1:3" ht="15.75">
      <c r="A249" s="47"/>
      <c r="B249" s="253"/>
      <c r="C249" s="253"/>
    </row>
    <row r="250" spans="1:3" ht="15.75">
      <c r="A250" s="47"/>
      <c r="B250" s="253"/>
      <c r="C250" s="253"/>
    </row>
    <row r="251" spans="1:3" ht="15.75">
      <c r="A251" s="47"/>
      <c r="B251" s="253"/>
      <c r="C251" s="253"/>
    </row>
    <row r="252" spans="1:3" ht="15.75">
      <c r="A252" s="47"/>
      <c r="B252" s="253"/>
      <c r="C252" s="253"/>
    </row>
    <row r="253" spans="1:3" ht="15.75">
      <c r="A253" s="47"/>
      <c r="B253" s="253"/>
      <c r="C253" s="253"/>
    </row>
    <row r="254" spans="1:3" ht="15.75">
      <c r="A254" s="47"/>
      <c r="B254" s="253"/>
      <c r="C254" s="253"/>
    </row>
    <row r="255" spans="1:3" ht="15.75">
      <c r="A255" s="47"/>
      <c r="B255" s="253"/>
      <c r="C255" s="253"/>
    </row>
    <row r="256" spans="1:3" ht="15.75">
      <c r="A256" s="47"/>
      <c r="B256" s="253"/>
      <c r="C256" s="253"/>
    </row>
    <row r="257" spans="1:3" ht="15.75">
      <c r="A257" s="47"/>
      <c r="B257" s="253"/>
      <c r="C257" s="253"/>
    </row>
    <row r="258" spans="1:3" ht="15.75">
      <c r="A258" s="47"/>
      <c r="B258" s="253"/>
      <c r="C258" s="253"/>
    </row>
    <row r="259" spans="1:3" ht="15.75">
      <c r="A259" s="47"/>
      <c r="B259" s="253"/>
      <c r="C259" s="253"/>
    </row>
    <row r="260" spans="1:3" ht="15.75">
      <c r="A260" s="47"/>
      <c r="B260" s="253"/>
      <c r="C260" s="253"/>
    </row>
    <row r="261" spans="1:3" ht="15.75">
      <c r="A261" s="47"/>
      <c r="B261" s="253"/>
      <c r="C261" s="253"/>
    </row>
    <row r="262" spans="1:3" ht="15.75">
      <c r="A262" s="47"/>
      <c r="B262" s="253"/>
      <c r="C262" s="253"/>
    </row>
    <row r="263" spans="1:3" ht="15.75">
      <c r="A263" s="47"/>
    </row>
    <row r="264" spans="1:3" ht="15.75">
      <c r="A264" s="47"/>
    </row>
    <row r="265" spans="1:3" ht="15.75">
      <c r="A265" s="47"/>
    </row>
    <row r="266" spans="1:3" ht="15.75">
      <c r="A266" s="47"/>
    </row>
    <row r="267" spans="1:3" ht="15.75">
      <c r="A267" s="47"/>
    </row>
    <row r="268" spans="1:3" ht="15.75">
      <c r="A268" s="47"/>
    </row>
    <row r="269" spans="1:3" ht="15.75">
      <c r="A269" s="47"/>
    </row>
    <row r="270" spans="1:3" ht="15.75">
      <c r="A270" s="47"/>
    </row>
    <row r="271" spans="1:3" ht="15.75">
      <c r="A271" s="47"/>
    </row>
    <row r="272" spans="1:3" ht="15.75">
      <c r="A272" s="47"/>
    </row>
    <row r="273" spans="1:1" ht="15.75">
      <c r="A273" s="47"/>
    </row>
    <row r="274" spans="1:1" ht="15.75">
      <c r="A274" s="47"/>
    </row>
    <row r="275" spans="1:1" ht="15.75">
      <c r="A275" s="47"/>
    </row>
    <row r="276" spans="1:1" ht="15.75">
      <c r="A276" s="47"/>
    </row>
    <row r="277" spans="1:1" ht="15.75">
      <c r="A277" s="47"/>
    </row>
    <row r="278" spans="1:1" ht="15.75">
      <c r="A278" s="47"/>
    </row>
    <row r="279" spans="1:1" ht="15.75">
      <c r="A279" s="47"/>
    </row>
    <row r="280" spans="1:1" ht="15.75">
      <c r="A280" s="47"/>
    </row>
    <row r="281" spans="1:1" ht="15.75">
      <c r="A281" s="47"/>
    </row>
    <row r="282" spans="1:1" ht="15.75">
      <c r="A282" s="47"/>
    </row>
    <row r="283" spans="1:1" ht="15.75">
      <c r="A283" s="47"/>
    </row>
    <row r="284" spans="1:1" ht="15.75">
      <c r="A284" s="47"/>
    </row>
    <row r="285" spans="1:1" ht="15.75">
      <c r="A285" s="47"/>
    </row>
    <row r="286" spans="1:1" ht="15.75">
      <c r="A286" s="47"/>
    </row>
    <row r="287" spans="1:1" ht="15.75">
      <c r="A287" s="47"/>
    </row>
    <row r="288" spans="1:1" ht="15.75">
      <c r="A288" s="47"/>
    </row>
    <row r="289" spans="1:1" ht="15.75">
      <c r="A289" s="47"/>
    </row>
    <row r="290" spans="1:1" ht="15.75">
      <c r="A290" s="47"/>
    </row>
    <row r="291" spans="1:1" ht="15.75">
      <c r="A291" s="47"/>
    </row>
    <row r="292" spans="1:1" ht="15.75">
      <c r="A292" s="47"/>
    </row>
    <row r="293" spans="1:1" ht="15.75">
      <c r="A293" s="47"/>
    </row>
    <row r="294" spans="1:1" ht="15.75">
      <c r="A294" s="47"/>
    </row>
    <row r="295" spans="1:1" ht="15.75">
      <c r="A295" s="47"/>
    </row>
    <row r="296" spans="1:1" ht="15.75">
      <c r="A296" s="47"/>
    </row>
    <row r="297" spans="1:1" ht="15.75">
      <c r="A297" s="47"/>
    </row>
    <row r="298" spans="1:1" ht="15.75">
      <c r="A298" s="47"/>
    </row>
    <row r="299" spans="1:1" ht="15.75">
      <c r="A299" s="47"/>
    </row>
    <row r="300" spans="1:1" ht="15.75">
      <c r="A300" s="47"/>
    </row>
    <row r="301" spans="1:1" ht="15.75">
      <c r="A301" s="47"/>
    </row>
    <row r="302" spans="1:1" ht="15.75">
      <c r="A302" s="47"/>
    </row>
    <row r="303" spans="1:1" ht="15.75">
      <c r="A303" s="47"/>
    </row>
    <row r="304" spans="1:1" ht="15.75">
      <c r="A304" s="47"/>
    </row>
    <row r="305" spans="1:1" ht="15.75">
      <c r="A305" s="47"/>
    </row>
    <row r="306" spans="1:1" ht="15.75">
      <c r="A306" s="47"/>
    </row>
    <row r="307" spans="1:1" ht="15.75">
      <c r="A307" s="47"/>
    </row>
    <row r="308" spans="1:1" ht="15.75">
      <c r="A308" s="47"/>
    </row>
    <row r="309" spans="1:1" ht="15.75">
      <c r="A309" s="47"/>
    </row>
    <row r="310" spans="1:1" ht="15.75">
      <c r="A310" s="47"/>
    </row>
    <row r="311" spans="1:1" ht="15.75">
      <c r="A311" s="47"/>
    </row>
    <row r="312" spans="1:1" ht="15.75">
      <c r="A312" s="47"/>
    </row>
    <row r="313" spans="1:1" ht="15.75">
      <c r="A313" s="47"/>
    </row>
    <row r="314" spans="1:1" ht="15.75">
      <c r="A314" s="47"/>
    </row>
    <row r="315" spans="1:1" ht="15.75">
      <c r="A315" s="47"/>
    </row>
    <row r="316" spans="1:1" ht="15.75">
      <c r="A316" s="47"/>
    </row>
    <row r="317" spans="1:1" ht="15.75">
      <c r="A317" s="47"/>
    </row>
    <row r="318" spans="1:1" ht="15.75">
      <c r="A318" s="47"/>
    </row>
    <row r="319" spans="1:1" ht="15.75">
      <c r="A319" s="47"/>
    </row>
    <row r="320" spans="1:1" ht="15.75">
      <c r="A320" s="47"/>
    </row>
    <row r="321" spans="1:1" ht="15.75">
      <c r="A321" s="47"/>
    </row>
    <row r="322" spans="1:1" ht="15.75">
      <c r="A322" s="47"/>
    </row>
    <row r="323" spans="1:1" ht="15.75">
      <c r="A323" s="47"/>
    </row>
    <row r="324" spans="1:1" ht="15.75">
      <c r="A324" s="47"/>
    </row>
    <row r="325" spans="1:1" ht="15.75">
      <c r="A325" s="47"/>
    </row>
    <row r="326" spans="1:1" ht="15.75">
      <c r="A326" s="47"/>
    </row>
    <row r="327" spans="1:1" ht="15.75">
      <c r="A327" s="47"/>
    </row>
    <row r="328" spans="1:1" ht="15.75">
      <c r="A328" s="47"/>
    </row>
    <row r="329" spans="1:1" ht="15.75">
      <c r="A329" s="47"/>
    </row>
    <row r="330" spans="1:1" ht="15.75">
      <c r="A330" s="47"/>
    </row>
    <row r="331" spans="1:1" ht="15.75">
      <c r="A331" s="47"/>
    </row>
    <row r="332" spans="1:1" ht="15.75">
      <c r="A332" s="47"/>
    </row>
    <row r="333" spans="1:1" ht="15.75">
      <c r="A333" s="47"/>
    </row>
    <row r="334" spans="1:1" ht="15.75">
      <c r="A334" s="47"/>
    </row>
    <row r="335" spans="1:1" ht="15.75">
      <c r="A335" s="47"/>
    </row>
    <row r="336" spans="1:1" ht="15.75">
      <c r="A336" s="47"/>
    </row>
    <row r="337" spans="1:1" ht="15.75">
      <c r="A337" s="47"/>
    </row>
    <row r="338" spans="1:1" ht="15.75">
      <c r="A338" s="47"/>
    </row>
    <row r="339" spans="1:1" ht="15.75">
      <c r="A339" s="47"/>
    </row>
    <row r="340" spans="1:1" ht="15.75">
      <c r="A340" s="47"/>
    </row>
    <row r="341" spans="1:1" ht="15.75">
      <c r="A341" s="47"/>
    </row>
    <row r="342" spans="1:1" ht="15.75">
      <c r="A342" s="47"/>
    </row>
    <row r="343" spans="1:1" ht="15.75">
      <c r="A343" s="47"/>
    </row>
    <row r="344" spans="1:1" ht="15.75">
      <c r="A344" s="47"/>
    </row>
    <row r="345" spans="1:1" ht="15.75">
      <c r="A345" s="47"/>
    </row>
    <row r="346" spans="1:1" ht="15.75">
      <c r="A346" s="47"/>
    </row>
    <row r="347" spans="1:1" ht="15.75">
      <c r="A347" s="47"/>
    </row>
    <row r="348" spans="1:1" ht="15.75">
      <c r="A348" s="47"/>
    </row>
    <row r="349" spans="1:1" ht="15.75">
      <c r="A349" s="47"/>
    </row>
    <row r="350" spans="1:1" ht="15.75">
      <c r="A350" s="47"/>
    </row>
    <row r="351" spans="1:1" ht="15.75">
      <c r="A351" s="47"/>
    </row>
    <row r="352" spans="1:1" ht="15.75">
      <c r="A352" s="47"/>
    </row>
    <row r="353" spans="1:1" ht="15.75">
      <c r="A353" s="47"/>
    </row>
    <row r="354" spans="1:1" ht="15.75">
      <c r="A354" s="47"/>
    </row>
    <row r="355" spans="1:1" ht="15.75">
      <c r="A355" s="47"/>
    </row>
    <row r="356" spans="1:1" ht="15.75">
      <c r="A356" s="47"/>
    </row>
    <row r="357" spans="1:1" ht="15.75">
      <c r="A357" s="47"/>
    </row>
    <row r="358" spans="1:1" ht="15.75">
      <c r="A358" s="47"/>
    </row>
    <row r="359" spans="1:1" ht="15.75">
      <c r="A359" s="47"/>
    </row>
    <row r="360" spans="1:1" ht="15.75">
      <c r="A360" s="47"/>
    </row>
    <row r="361" spans="1:1" ht="15.75">
      <c r="A361" s="47"/>
    </row>
    <row r="362" spans="1:1" ht="15.75">
      <c r="A362" s="47"/>
    </row>
    <row r="363" spans="1:1" ht="15.75">
      <c r="A363" s="47"/>
    </row>
    <row r="364" spans="1:1" ht="15.75">
      <c r="A364" s="47"/>
    </row>
    <row r="365" spans="1:1" ht="15.75">
      <c r="A365" s="47"/>
    </row>
    <row r="366" spans="1:1" ht="15.75">
      <c r="A366" s="47"/>
    </row>
    <row r="367" spans="1:1" ht="15.75">
      <c r="A367" s="47"/>
    </row>
    <row r="368" spans="1:1" ht="15.75">
      <c r="A368" s="47"/>
    </row>
    <row r="369" spans="1:1" ht="15.75">
      <c r="A369" s="47"/>
    </row>
    <row r="370" spans="1:1" ht="15.75">
      <c r="A370" s="47"/>
    </row>
    <row r="371" spans="1:1" ht="15.75">
      <c r="A371" s="47"/>
    </row>
    <row r="372" spans="1:1" ht="15.75">
      <c r="A372" s="47"/>
    </row>
    <row r="373" spans="1:1" ht="15.75">
      <c r="A373" s="47"/>
    </row>
    <row r="374" spans="1:1" ht="15.75">
      <c r="A374" s="47"/>
    </row>
    <row r="375" spans="1:1" ht="15.75">
      <c r="A375" s="47"/>
    </row>
    <row r="376" spans="1:1" ht="15.75">
      <c r="A376" s="47"/>
    </row>
    <row r="377" spans="1:1" ht="15.75">
      <c r="A377" s="47"/>
    </row>
    <row r="378" spans="1:1" ht="15.75">
      <c r="A378" s="47"/>
    </row>
    <row r="379" spans="1:1" ht="15.75">
      <c r="A379" s="47"/>
    </row>
    <row r="380" spans="1:1" ht="15.75">
      <c r="A380" s="47"/>
    </row>
    <row r="381" spans="1:1" ht="15.75">
      <c r="A381" s="47"/>
    </row>
    <row r="382" spans="1:1" ht="15.75">
      <c r="A382" s="47"/>
    </row>
    <row r="383" spans="1:1" ht="15.75">
      <c r="A383" s="47"/>
    </row>
    <row r="384" spans="1:1" ht="15.75">
      <c r="A384" s="47"/>
    </row>
    <row r="385" spans="1:1" ht="15.75">
      <c r="A385" s="47"/>
    </row>
    <row r="386" spans="1:1" ht="15.75">
      <c r="A386" s="47"/>
    </row>
    <row r="387" spans="1:1" ht="15.75">
      <c r="A387" s="47"/>
    </row>
    <row r="388" spans="1:1" ht="15.75">
      <c r="A388" s="47"/>
    </row>
    <row r="389" spans="1:1" ht="15.75">
      <c r="A389" s="47"/>
    </row>
    <row r="390" spans="1:1" ht="15.75">
      <c r="A390" s="47"/>
    </row>
    <row r="391" spans="1:1" ht="15.75">
      <c r="A391" s="47"/>
    </row>
    <row r="392" spans="1:1" ht="15.75">
      <c r="A392" s="47"/>
    </row>
    <row r="393" spans="1:1" ht="15.75">
      <c r="A393" s="47"/>
    </row>
    <row r="394" spans="1:1" ht="15.75">
      <c r="A394" s="47"/>
    </row>
    <row r="395" spans="1:1" ht="15.75">
      <c r="A395" s="47"/>
    </row>
    <row r="396" spans="1:1" ht="15.75">
      <c r="A396" s="47"/>
    </row>
    <row r="397" spans="1:1" ht="15.75">
      <c r="A397" s="47"/>
    </row>
    <row r="398" spans="1:1" ht="15.75">
      <c r="A398" s="47"/>
    </row>
    <row r="399" spans="1:1" ht="15.75">
      <c r="A399" s="47"/>
    </row>
    <row r="400" spans="1:1" ht="15.75">
      <c r="A400" s="47"/>
    </row>
    <row r="401" spans="1:1" ht="15.75">
      <c r="A401" s="47"/>
    </row>
    <row r="402" spans="1:1" ht="15.75">
      <c r="A402" s="47"/>
    </row>
    <row r="403" spans="1:1" ht="15.75">
      <c r="A403" s="47"/>
    </row>
    <row r="404" spans="1:1" ht="15.75">
      <c r="A404" s="47"/>
    </row>
    <row r="405" spans="1:1" ht="15.75">
      <c r="A405" s="47"/>
    </row>
    <row r="406" spans="1:1" ht="15.75">
      <c r="A406" s="47"/>
    </row>
    <row r="407" spans="1:1" ht="15.75">
      <c r="A407" s="47"/>
    </row>
    <row r="408" spans="1:1" ht="15.75">
      <c r="A408" s="47"/>
    </row>
    <row r="409" spans="1:1" ht="15.75">
      <c r="A409" s="47"/>
    </row>
    <row r="410" spans="1:1" ht="15.75">
      <c r="A410" s="47"/>
    </row>
    <row r="411" spans="1:1" ht="15.75">
      <c r="A411" s="47"/>
    </row>
    <row r="412" spans="1:1" ht="15.75">
      <c r="A412" s="47"/>
    </row>
    <row r="413" spans="1:1" ht="15.75">
      <c r="A413" s="47"/>
    </row>
    <row r="414" spans="1:1" ht="15.75">
      <c r="A414" s="47"/>
    </row>
    <row r="415" spans="1:1" ht="15.75">
      <c r="A415" s="47"/>
    </row>
    <row r="416" spans="1:1" ht="15.75">
      <c r="A416" s="47"/>
    </row>
    <row r="417" spans="1:1" ht="15.75">
      <c r="A417" s="47"/>
    </row>
    <row r="418" spans="1:1" ht="15.75">
      <c r="A418" s="47"/>
    </row>
    <row r="419" spans="1:1" ht="15.75">
      <c r="A419" s="47"/>
    </row>
    <row r="420" spans="1:1" ht="15.75">
      <c r="A420" s="47"/>
    </row>
    <row r="421" spans="1:1" ht="15.75">
      <c r="A421" s="47"/>
    </row>
    <row r="422" spans="1:1" ht="15.75">
      <c r="A422" s="47"/>
    </row>
    <row r="423" spans="1:1" ht="15.75">
      <c r="A423" s="47"/>
    </row>
    <row r="424" spans="1:1" ht="15.75">
      <c r="A424" s="47"/>
    </row>
    <row r="425" spans="1:1" ht="15.75">
      <c r="A425" s="47"/>
    </row>
    <row r="426" spans="1:1" ht="15.75">
      <c r="A426" s="47"/>
    </row>
    <row r="427" spans="1:1" ht="15.75">
      <c r="A427" s="47"/>
    </row>
    <row r="428" spans="1:1" ht="15.75">
      <c r="A428" s="47"/>
    </row>
    <row r="429" spans="1:1" ht="15.75">
      <c r="A429" s="47"/>
    </row>
    <row r="430" spans="1:1" ht="15.75">
      <c r="A430" s="47"/>
    </row>
    <row r="431" spans="1:1" ht="15.75">
      <c r="A431" s="47"/>
    </row>
    <row r="432" spans="1:1" ht="15.75">
      <c r="A432" s="47"/>
    </row>
    <row r="433" spans="1:1" ht="15.75">
      <c r="A433" s="47"/>
    </row>
    <row r="434" spans="1:1" ht="15.75">
      <c r="A434" s="47"/>
    </row>
    <row r="435" spans="1:1" ht="15.75">
      <c r="A435" s="47"/>
    </row>
    <row r="436" spans="1:1" ht="15.75">
      <c r="A436" s="47"/>
    </row>
    <row r="437" spans="1:1" ht="15.75">
      <c r="A437" s="47"/>
    </row>
    <row r="438" spans="1:1" ht="15.75">
      <c r="A438" s="47"/>
    </row>
    <row r="439" spans="1:1" ht="15.75">
      <c r="A439" s="47"/>
    </row>
    <row r="440" spans="1:1" ht="15.75">
      <c r="A440" s="47"/>
    </row>
    <row r="441" spans="1:1" ht="15.75">
      <c r="A441" s="47"/>
    </row>
    <row r="442" spans="1:1" ht="15.75">
      <c r="A442" s="47"/>
    </row>
    <row r="443" spans="1:1" ht="15.75">
      <c r="A443" s="47"/>
    </row>
    <row r="444" spans="1:1" ht="15.75">
      <c r="A444" s="47"/>
    </row>
    <row r="445" spans="1:1" ht="15.75">
      <c r="A445" s="47"/>
    </row>
    <row r="446" spans="1:1" ht="15.75">
      <c r="A446" s="47"/>
    </row>
    <row r="447" spans="1:1" ht="15.75">
      <c r="A447" s="47"/>
    </row>
    <row r="448" spans="1:1" ht="15.75">
      <c r="A448" s="47"/>
    </row>
    <row r="449" spans="1:1" ht="15.75">
      <c r="A449" s="47"/>
    </row>
    <row r="450" spans="1:1" ht="15.75">
      <c r="A450" s="47"/>
    </row>
    <row r="451" spans="1:1" ht="15.75">
      <c r="A451" s="47"/>
    </row>
    <row r="452" spans="1:1" ht="15.75">
      <c r="A452" s="47"/>
    </row>
    <row r="453" spans="1:1" ht="15.75">
      <c r="A453" s="47"/>
    </row>
    <row r="454" spans="1:1" ht="15.75">
      <c r="A454" s="47"/>
    </row>
    <row r="455" spans="1:1" ht="15.75">
      <c r="A455" s="47"/>
    </row>
    <row r="456" spans="1:1" ht="15.75">
      <c r="A456" s="47"/>
    </row>
    <row r="457" spans="1:1" ht="15.75">
      <c r="A457" s="47"/>
    </row>
    <row r="458" spans="1:1" ht="15.75">
      <c r="A458" s="47"/>
    </row>
    <row r="459" spans="1:1" ht="15.75">
      <c r="A459" s="47"/>
    </row>
    <row r="460" spans="1:1" ht="15.75">
      <c r="A460" s="47"/>
    </row>
    <row r="461" spans="1:1" ht="15.75">
      <c r="A461" s="47"/>
    </row>
    <row r="462" spans="1:1" ht="15.75">
      <c r="A462" s="47"/>
    </row>
    <row r="463" spans="1:1" ht="15.75">
      <c r="A463" s="47"/>
    </row>
    <row r="464" spans="1:1" ht="15.75">
      <c r="A464" s="47"/>
    </row>
    <row r="465" spans="1:1" ht="15.75">
      <c r="A465" s="47"/>
    </row>
    <row r="466" spans="1:1" ht="15.75">
      <c r="A466" s="47"/>
    </row>
    <row r="467" spans="1:1" ht="15.75">
      <c r="A467" s="47"/>
    </row>
    <row r="468" spans="1:1" ht="15.75">
      <c r="A468" s="47"/>
    </row>
    <row r="469" spans="1:1" ht="15.75">
      <c r="A469" s="47"/>
    </row>
    <row r="470" spans="1:1" ht="15.75">
      <c r="A470" s="47"/>
    </row>
    <row r="471" spans="1:1" ht="15.75">
      <c r="A471" s="47"/>
    </row>
    <row r="472" spans="1:1" ht="15.75">
      <c r="A472" s="47"/>
    </row>
    <row r="473" spans="1:1" ht="15.75">
      <c r="A473" s="47"/>
    </row>
    <row r="474" spans="1:1" ht="15.75">
      <c r="A474" s="47"/>
    </row>
    <row r="475" spans="1:1" ht="15.75">
      <c r="A475" s="47"/>
    </row>
    <row r="476" spans="1:1" ht="15.75">
      <c r="A476" s="47"/>
    </row>
    <row r="477" spans="1:1" ht="15.75">
      <c r="A477" s="47"/>
    </row>
    <row r="478" spans="1:1" ht="15.75">
      <c r="A478" s="47"/>
    </row>
    <row r="479" spans="1:1" ht="15.75">
      <c r="A479" s="47"/>
    </row>
    <row r="480" spans="1:1" ht="15.75">
      <c r="A480" s="47"/>
    </row>
    <row r="481" spans="1:1" ht="15.75">
      <c r="A481" s="47"/>
    </row>
    <row r="482" spans="1:1" ht="15.75">
      <c r="A482" s="47"/>
    </row>
    <row r="483" spans="1:1" ht="15.75">
      <c r="A483" s="47"/>
    </row>
    <row r="484" spans="1:1" ht="15.75">
      <c r="A484" s="47"/>
    </row>
    <row r="485" spans="1:1" ht="15.75">
      <c r="A485" s="47"/>
    </row>
    <row r="486" spans="1:1" ht="15.75">
      <c r="A486" s="47"/>
    </row>
    <row r="487" spans="1:1" ht="15.75">
      <c r="A487" s="47"/>
    </row>
    <row r="488" spans="1:1" ht="15.75">
      <c r="A488" s="47"/>
    </row>
    <row r="489" spans="1:1" ht="15.75">
      <c r="A489" s="47"/>
    </row>
    <row r="490" spans="1:1" ht="15.75">
      <c r="A490" s="47"/>
    </row>
    <row r="491" spans="1:1" ht="15.75">
      <c r="A491" s="47"/>
    </row>
    <row r="492" spans="1:1" ht="15.75">
      <c r="A492" s="47"/>
    </row>
    <row r="493" spans="1:1" ht="15.75">
      <c r="A493" s="47"/>
    </row>
    <row r="494" spans="1:1" ht="15.75">
      <c r="A494" s="47"/>
    </row>
    <row r="495" spans="1:1" ht="15.75">
      <c r="A495" s="47"/>
    </row>
    <row r="496" spans="1:1" ht="15.75">
      <c r="A496" s="47"/>
    </row>
    <row r="497" spans="1:1" ht="15.75">
      <c r="A497" s="47"/>
    </row>
    <row r="498" spans="1:1" ht="15.75">
      <c r="A498" s="47"/>
    </row>
    <row r="499" spans="1:1" ht="15.75">
      <c r="A499" s="47"/>
    </row>
    <row r="500" spans="1:1" ht="15.75">
      <c r="A500" s="47"/>
    </row>
    <row r="501" spans="1:1" ht="15.75">
      <c r="A501" s="47"/>
    </row>
    <row r="502" spans="1:1" ht="15.75">
      <c r="A502" s="47"/>
    </row>
    <row r="503" spans="1:1" ht="15.75">
      <c r="A503" s="47"/>
    </row>
    <row r="504" spans="1:1" ht="15.75">
      <c r="A504" s="47"/>
    </row>
    <row r="505" spans="1:1" ht="15.75">
      <c r="A505" s="47"/>
    </row>
    <row r="506" spans="1:1" ht="15.75">
      <c r="A506" s="47"/>
    </row>
    <row r="507" spans="1:1" ht="15.75">
      <c r="A507" s="47"/>
    </row>
    <row r="508" spans="1:1" ht="15.75">
      <c r="A508" s="47"/>
    </row>
    <row r="509" spans="1:1" ht="15.75">
      <c r="A509" s="47"/>
    </row>
    <row r="510" spans="1:1" ht="15.75">
      <c r="A510" s="47"/>
    </row>
    <row r="511" spans="1:1" ht="15.75">
      <c r="A511" s="47"/>
    </row>
    <row r="512" spans="1:1" ht="15.75">
      <c r="A512" s="47"/>
    </row>
    <row r="513" spans="1:1" ht="15.75">
      <c r="A513" s="47"/>
    </row>
    <row r="514" spans="1:1" ht="15.75">
      <c r="A514" s="47"/>
    </row>
    <row r="515" spans="1:1" ht="15.75">
      <c r="A515" s="47"/>
    </row>
    <row r="516" spans="1:1" ht="15.75">
      <c r="A516" s="47"/>
    </row>
    <row r="517" spans="1:1" ht="15.75">
      <c r="A517" s="47"/>
    </row>
    <row r="518" spans="1:1" ht="15.75">
      <c r="A518" s="47"/>
    </row>
    <row r="519" spans="1:1" ht="15.75">
      <c r="A519" s="47"/>
    </row>
    <row r="520" spans="1:1" ht="15.75">
      <c r="A520" s="47"/>
    </row>
    <row r="521" spans="1:1" ht="15.75">
      <c r="A521" s="47"/>
    </row>
    <row r="522" spans="1:1" ht="15.75">
      <c r="A522" s="47"/>
    </row>
    <row r="523" spans="1:1" ht="15.75">
      <c r="A523" s="47"/>
    </row>
    <row r="524" spans="1:1" ht="15.75">
      <c r="A524" s="47"/>
    </row>
    <row r="525" spans="1:1" ht="15.75">
      <c r="A525" s="47"/>
    </row>
    <row r="526" spans="1:1" ht="15.75">
      <c r="A526" s="47"/>
    </row>
    <row r="527" spans="1:1" ht="15.75">
      <c r="A527" s="47"/>
    </row>
    <row r="528" spans="1:1" ht="15.75">
      <c r="A528" s="47"/>
    </row>
    <row r="529" spans="1:1" ht="15.75">
      <c r="A529" s="47"/>
    </row>
    <row r="530" spans="1:1" ht="15.75">
      <c r="A530" s="47"/>
    </row>
    <row r="531" spans="1:1" ht="15.75">
      <c r="A531" s="47"/>
    </row>
    <row r="532" spans="1:1" ht="15.75">
      <c r="A532" s="47"/>
    </row>
    <row r="533" spans="1:1" ht="15.75">
      <c r="A533" s="47"/>
    </row>
    <row r="534" spans="1:1" ht="15.75">
      <c r="A534" s="47"/>
    </row>
    <row r="535" spans="1:1" ht="15.75">
      <c r="A535" s="47"/>
    </row>
    <row r="536" spans="1:1" ht="15.75">
      <c r="A536" s="47"/>
    </row>
    <row r="537" spans="1:1" ht="15.75">
      <c r="A537" s="47"/>
    </row>
    <row r="538" spans="1:1" ht="15.75">
      <c r="A538" s="47"/>
    </row>
    <row r="539" spans="1:1" ht="15.75">
      <c r="A539" s="47"/>
    </row>
    <row r="540" spans="1:1" ht="15.75">
      <c r="A540" s="47"/>
    </row>
    <row r="541" spans="1:1" ht="15.75">
      <c r="A541" s="47"/>
    </row>
    <row r="542" spans="1:1" ht="15.75">
      <c r="A542" s="47"/>
    </row>
    <row r="543" spans="1:1" ht="15.75">
      <c r="A543" s="47"/>
    </row>
    <row r="544" spans="1:1" ht="15.75">
      <c r="A544" s="47"/>
    </row>
    <row r="545" spans="1:1" ht="15.75">
      <c r="A545" s="47"/>
    </row>
    <row r="546" spans="1:1" ht="15.75">
      <c r="A546" s="47"/>
    </row>
    <row r="547" spans="1:1" ht="15.75">
      <c r="A547" s="47"/>
    </row>
    <row r="548" spans="1:1" ht="15.75">
      <c r="A548" s="47"/>
    </row>
    <row r="549" spans="1:1" ht="15.75">
      <c r="A549" s="47"/>
    </row>
    <row r="550" spans="1:1" ht="15.75">
      <c r="A550" s="47"/>
    </row>
    <row r="551" spans="1:1" ht="15.75">
      <c r="A551" s="47"/>
    </row>
    <row r="552" spans="1:1" ht="15.75">
      <c r="A552" s="47"/>
    </row>
    <row r="553" spans="1:1" ht="15.75">
      <c r="A553" s="47"/>
    </row>
    <row r="554" spans="1:1" ht="15.75">
      <c r="A554" s="47"/>
    </row>
    <row r="555" spans="1:1" ht="15.75">
      <c r="A555" s="47"/>
    </row>
    <row r="556" spans="1:1" ht="15.75">
      <c r="A556" s="47"/>
    </row>
    <row r="557" spans="1:1" ht="15.75">
      <c r="A557" s="47"/>
    </row>
    <row r="558" spans="1:1" ht="15.75">
      <c r="A558" s="47"/>
    </row>
    <row r="559" spans="1:1" ht="15.75">
      <c r="A559" s="47"/>
    </row>
    <row r="560" spans="1:1" ht="15.75">
      <c r="A560" s="47"/>
    </row>
    <row r="561" spans="1:1" ht="15.75">
      <c r="A561" s="47"/>
    </row>
    <row r="562" spans="1:1" ht="15.75">
      <c r="A562" s="47"/>
    </row>
    <row r="563" spans="1:1" ht="15.75">
      <c r="A563" s="47"/>
    </row>
    <row r="564" spans="1:1" ht="15.75">
      <c r="A564" s="47"/>
    </row>
    <row r="565" spans="1:1" ht="15.75">
      <c r="A565" s="47"/>
    </row>
    <row r="566" spans="1:1" ht="15.75">
      <c r="A566" s="47"/>
    </row>
    <row r="567" spans="1:1" ht="15.75">
      <c r="A567" s="47"/>
    </row>
    <row r="568" spans="1:1" ht="15.75">
      <c r="A568" s="47"/>
    </row>
    <row r="569" spans="1:1" ht="15.75">
      <c r="A569" s="47"/>
    </row>
    <row r="570" spans="1:1" ht="15.75">
      <c r="A570" s="47"/>
    </row>
    <row r="571" spans="1:1" ht="15.75">
      <c r="A571" s="47"/>
    </row>
    <row r="572" spans="1:1" ht="15.75">
      <c r="A572" s="47"/>
    </row>
    <row r="573" spans="1:1" ht="15.75">
      <c r="A573" s="47"/>
    </row>
    <row r="574" spans="1:1" ht="15.75">
      <c r="A574" s="47"/>
    </row>
    <row r="575" spans="1:1" ht="15.75">
      <c r="A575" s="47"/>
    </row>
    <row r="576" spans="1:1" ht="15.75">
      <c r="A576" s="47"/>
    </row>
    <row r="577" spans="1:1" ht="15.75">
      <c r="A577" s="47"/>
    </row>
    <row r="578" spans="1:1" ht="15.75">
      <c r="A578" s="47"/>
    </row>
    <row r="579" spans="1:1" ht="15.75">
      <c r="A579" s="47"/>
    </row>
    <row r="580" spans="1:1" ht="15.75">
      <c r="A580" s="47"/>
    </row>
    <row r="581" spans="1:1" ht="15.75">
      <c r="A581" s="47"/>
    </row>
    <row r="582" spans="1:1" ht="15.75">
      <c r="A582" s="47"/>
    </row>
    <row r="583" spans="1:1" ht="15.75">
      <c r="A583" s="47"/>
    </row>
    <row r="584" spans="1:1" ht="15.75">
      <c r="A584" s="47"/>
    </row>
    <row r="585" spans="1:1" ht="15.75">
      <c r="A585" s="47"/>
    </row>
    <row r="586" spans="1:1" ht="15.75">
      <c r="A586" s="47"/>
    </row>
    <row r="587" spans="1:1" ht="15.75">
      <c r="A587" s="47"/>
    </row>
    <row r="588" spans="1:1" ht="15.75">
      <c r="A588" s="47"/>
    </row>
    <row r="589" spans="1:1" ht="15.75">
      <c r="A589" s="47"/>
    </row>
    <row r="590" spans="1:1" ht="15.75">
      <c r="A590" s="47"/>
    </row>
    <row r="591" spans="1:1" ht="15.75">
      <c r="A591" s="47"/>
    </row>
    <row r="592" spans="1:1" ht="15.75">
      <c r="A592" s="47"/>
    </row>
    <row r="593" spans="1:1" ht="15.75">
      <c r="A593" s="47"/>
    </row>
    <row r="594" spans="1:1" ht="15.75">
      <c r="A594" s="47"/>
    </row>
    <row r="595" spans="1:1" ht="15.75">
      <c r="A595" s="47"/>
    </row>
    <row r="596" spans="1:1" ht="15.75">
      <c r="A596" s="47"/>
    </row>
    <row r="597" spans="1:1" ht="15.75">
      <c r="A597" s="47"/>
    </row>
    <row r="598" spans="1:1" ht="15.75">
      <c r="A598" s="47"/>
    </row>
    <row r="599" spans="1:1" ht="15.75">
      <c r="A599" s="47"/>
    </row>
    <row r="600" spans="1:1" ht="15.75">
      <c r="A600" s="47"/>
    </row>
    <row r="601" spans="1:1" ht="15.75">
      <c r="A601" s="47"/>
    </row>
    <row r="602" spans="1:1" ht="15.75">
      <c r="A602" s="47"/>
    </row>
    <row r="603" spans="1:1" ht="15.75">
      <c r="A603" s="47"/>
    </row>
    <row r="604" spans="1:1" ht="15.75">
      <c r="A604" s="47"/>
    </row>
    <row r="605" spans="1:1" ht="15.75">
      <c r="A605" s="47"/>
    </row>
    <row r="606" spans="1:1" ht="15.75">
      <c r="A606" s="47"/>
    </row>
    <row r="607" spans="1:1" ht="15.75">
      <c r="A607" s="47"/>
    </row>
    <row r="608" spans="1:1" ht="15.75">
      <c r="A608" s="47"/>
    </row>
    <row r="609" spans="1:1" ht="15.75">
      <c r="A609" s="47"/>
    </row>
    <row r="610" spans="1:1" ht="15.75">
      <c r="A610" s="47"/>
    </row>
    <row r="611" spans="1:1" ht="15.75">
      <c r="A611" s="47"/>
    </row>
    <row r="612" spans="1:1" ht="15.75">
      <c r="A612" s="47"/>
    </row>
    <row r="613" spans="1:1" ht="15.75">
      <c r="A613" s="47"/>
    </row>
    <row r="614" spans="1:1" ht="15.75">
      <c r="A614" s="47"/>
    </row>
    <row r="615" spans="1:1" ht="15.75">
      <c r="A615" s="47"/>
    </row>
    <row r="616" spans="1:1" ht="15.75">
      <c r="A616" s="47"/>
    </row>
    <row r="617" spans="1:1" ht="15.75">
      <c r="A617" s="47"/>
    </row>
    <row r="618" spans="1:1" ht="15.75">
      <c r="A618" s="47"/>
    </row>
    <row r="619" spans="1:1" ht="15.75">
      <c r="A619" s="47"/>
    </row>
    <row r="620" spans="1:1" ht="15.75">
      <c r="A620" s="47"/>
    </row>
    <row r="621" spans="1:1" ht="15.75">
      <c r="A621" s="47"/>
    </row>
    <row r="622" spans="1:1" ht="15.75">
      <c r="A622" s="47"/>
    </row>
    <row r="623" spans="1:1" ht="15.75">
      <c r="A623" s="47"/>
    </row>
    <row r="624" spans="1:1" ht="15.75">
      <c r="A624" s="47"/>
    </row>
    <row r="625" spans="1:1" ht="15.75">
      <c r="A625" s="47"/>
    </row>
    <row r="626" spans="1:1" ht="15.75">
      <c r="A626" s="47"/>
    </row>
    <row r="627" spans="1:1" ht="15.75">
      <c r="A627" s="47"/>
    </row>
    <row r="628" spans="1:1" ht="15.75">
      <c r="A628" s="47"/>
    </row>
    <row r="629" spans="1:1" ht="15.75">
      <c r="A629" s="47"/>
    </row>
    <row r="630" spans="1:1" ht="15.75">
      <c r="A630" s="47"/>
    </row>
    <row r="631" spans="1:1" ht="15.75">
      <c r="A631" s="47"/>
    </row>
    <row r="632" spans="1:1" ht="15.75">
      <c r="A632" s="47"/>
    </row>
    <row r="633" spans="1:1" ht="15.75">
      <c r="A633" s="47"/>
    </row>
    <row r="634" spans="1:1" ht="15.75">
      <c r="A634" s="47"/>
    </row>
    <row r="635" spans="1:1" ht="15.75">
      <c r="A635" s="47"/>
    </row>
    <row r="636" spans="1:1" ht="15.75">
      <c r="A636" s="47"/>
    </row>
    <row r="637" spans="1:1" ht="15.75">
      <c r="A637" s="47"/>
    </row>
    <row r="638" spans="1:1" ht="15.75">
      <c r="A638" s="47"/>
    </row>
    <row r="639" spans="1:1" ht="15.75">
      <c r="A639" s="47"/>
    </row>
    <row r="640" spans="1:1" ht="15.75">
      <c r="A640" s="47"/>
    </row>
    <row r="641" spans="1:1" ht="15.75">
      <c r="A641" s="47"/>
    </row>
    <row r="642" spans="1:1" ht="15.75">
      <c r="A642" s="47"/>
    </row>
    <row r="643" spans="1:1" ht="15.75">
      <c r="A643" s="47"/>
    </row>
    <row r="644" spans="1:1" ht="15.75">
      <c r="A644" s="47"/>
    </row>
    <row r="645" spans="1:1" ht="15.75">
      <c r="A645" s="47"/>
    </row>
    <row r="646" spans="1:1" ht="15.75">
      <c r="A646" s="47"/>
    </row>
  </sheetData>
  <mergeCells count="6">
    <mergeCell ref="A26:E26"/>
    <mergeCell ref="A25:E25"/>
    <mergeCell ref="A2:E2"/>
    <mergeCell ref="A3:E3"/>
    <mergeCell ref="A4:E4"/>
    <mergeCell ref="A5:E5"/>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9"/>
  <sheetViews>
    <sheetView workbookViewId="0">
      <selection activeCell="G9" sqref="G9"/>
    </sheetView>
  </sheetViews>
  <sheetFormatPr baseColWidth="10" defaultColWidth="11.42578125" defaultRowHeight="15"/>
  <cols>
    <col min="1" max="1" width="9.140625" style="66" customWidth="1"/>
    <col min="2" max="2" width="8.7109375" style="66" bestFit="1" customWidth="1"/>
    <col min="3" max="3" width="12.140625" style="66" bestFit="1" customWidth="1"/>
    <col min="4" max="5" width="10.28515625" style="66" bestFit="1" customWidth="1"/>
    <col min="6" max="6" width="8.7109375" style="66" bestFit="1" customWidth="1"/>
    <col min="7" max="7" width="7.28515625" style="66" bestFit="1" customWidth="1"/>
    <col min="8" max="8" width="6.140625" style="66" customWidth="1"/>
    <col min="9" max="9" width="10" style="66" customWidth="1"/>
    <col min="10" max="10" width="15.7109375" style="66" bestFit="1" customWidth="1"/>
    <col min="11" max="11" width="8.7109375" style="66" bestFit="1" customWidth="1"/>
    <col min="12" max="12" width="7.85546875" style="66" bestFit="1" customWidth="1"/>
    <col min="13" max="13" width="5.85546875" style="66" bestFit="1" customWidth="1"/>
    <col min="14" max="14" width="10.28515625" style="66" bestFit="1" customWidth="1"/>
    <col min="15" max="15" width="7.28515625" style="66" bestFit="1" customWidth="1"/>
    <col min="16" max="16" width="4.7109375" style="66" customWidth="1"/>
    <col min="17" max="19" width="9.28515625" style="66" bestFit="1" customWidth="1"/>
    <col min="20" max="256" width="11.42578125" style="66"/>
    <col min="257" max="257" width="9.140625" style="66" customWidth="1"/>
    <col min="258" max="258" width="8.7109375" style="66" bestFit="1" customWidth="1"/>
    <col min="259" max="259" width="12.140625" style="66" bestFit="1" customWidth="1"/>
    <col min="260" max="261" width="10.28515625" style="66" bestFit="1" customWidth="1"/>
    <col min="262" max="262" width="8.7109375" style="66" bestFit="1" customWidth="1"/>
    <col min="263" max="263" width="7.28515625" style="66" bestFit="1" customWidth="1"/>
    <col min="264" max="264" width="6.140625" style="66" customWidth="1"/>
    <col min="265" max="265" width="10" style="66" customWidth="1"/>
    <col min="266" max="266" width="15.7109375" style="66" bestFit="1" customWidth="1"/>
    <col min="267" max="267" width="8.7109375" style="66" bestFit="1" customWidth="1"/>
    <col min="268" max="268" width="7.85546875" style="66" bestFit="1" customWidth="1"/>
    <col min="269" max="269" width="5.85546875" style="66" bestFit="1" customWidth="1"/>
    <col min="270" max="270" width="10.28515625" style="66" bestFit="1" customWidth="1"/>
    <col min="271" max="271" width="7.28515625" style="66" bestFit="1" customWidth="1"/>
    <col min="272" max="272" width="4.7109375" style="66" customWidth="1"/>
    <col min="273" max="275" width="9.28515625" style="66" bestFit="1" customWidth="1"/>
    <col min="276" max="512" width="11.42578125" style="66"/>
    <col min="513" max="513" width="9.140625" style="66" customWidth="1"/>
    <col min="514" max="514" width="8.7109375" style="66" bestFit="1" customWidth="1"/>
    <col min="515" max="515" width="12.140625" style="66" bestFit="1" customWidth="1"/>
    <col min="516" max="517" width="10.28515625" style="66" bestFit="1" customWidth="1"/>
    <col min="518" max="518" width="8.7109375" style="66" bestFit="1" customWidth="1"/>
    <col min="519" max="519" width="7.28515625" style="66" bestFit="1" customWidth="1"/>
    <col min="520" max="520" width="6.140625" style="66" customWidth="1"/>
    <col min="521" max="521" width="10" style="66" customWidth="1"/>
    <col min="522" max="522" width="15.7109375" style="66" bestFit="1" customWidth="1"/>
    <col min="523" max="523" width="8.7109375" style="66" bestFit="1" customWidth="1"/>
    <col min="524" max="524" width="7.85546875" style="66" bestFit="1" customWidth="1"/>
    <col min="525" max="525" width="5.85546875" style="66" bestFit="1" customWidth="1"/>
    <col min="526" max="526" width="10.28515625" style="66" bestFit="1" customWidth="1"/>
    <col min="527" max="527" width="7.28515625" style="66" bestFit="1" customWidth="1"/>
    <col min="528" max="528" width="4.7109375" style="66" customWidth="1"/>
    <col min="529" max="531" width="9.28515625" style="66" bestFit="1" customWidth="1"/>
    <col min="532" max="768" width="11.42578125" style="66"/>
    <col min="769" max="769" width="9.140625" style="66" customWidth="1"/>
    <col min="770" max="770" width="8.7109375" style="66" bestFit="1" customWidth="1"/>
    <col min="771" max="771" width="12.140625" style="66" bestFit="1" customWidth="1"/>
    <col min="772" max="773" width="10.28515625" style="66" bestFit="1" customWidth="1"/>
    <col min="774" max="774" width="8.7109375" style="66" bestFit="1" customWidth="1"/>
    <col min="775" max="775" width="7.28515625" style="66" bestFit="1" customWidth="1"/>
    <col min="776" max="776" width="6.140625" style="66" customWidth="1"/>
    <col min="777" max="777" width="10" style="66" customWidth="1"/>
    <col min="778" max="778" width="15.7109375" style="66" bestFit="1" customWidth="1"/>
    <col min="779" max="779" width="8.7109375" style="66" bestFit="1" customWidth="1"/>
    <col min="780" max="780" width="7.85546875" style="66" bestFit="1" customWidth="1"/>
    <col min="781" max="781" width="5.85546875" style="66" bestFit="1" customWidth="1"/>
    <col min="782" max="782" width="10.28515625" style="66" bestFit="1" customWidth="1"/>
    <col min="783" max="783" width="7.28515625" style="66" bestFit="1" customWidth="1"/>
    <col min="784" max="784" width="4.7109375" style="66" customWidth="1"/>
    <col min="785" max="787" width="9.28515625" style="66" bestFit="1" customWidth="1"/>
    <col min="788" max="1024" width="11.42578125" style="66"/>
    <col min="1025" max="1025" width="9.140625" style="66" customWidth="1"/>
    <col min="1026" max="1026" width="8.7109375" style="66" bestFit="1" customWidth="1"/>
    <col min="1027" max="1027" width="12.140625" style="66" bestFit="1" customWidth="1"/>
    <col min="1028" max="1029" width="10.28515625" style="66" bestFit="1" customWidth="1"/>
    <col min="1030" max="1030" width="8.7109375" style="66" bestFit="1" customWidth="1"/>
    <col min="1031" max="1031" width="7.28515625" style="66" bestFit="1" customWidth="1"/>
    <col min="1032" max="1032" width="6.140625" style="66" customWidth="1"/>
    <col min="1033" max="1033" width="10" style="66" customWidth="1"/>
    <col min="1034" max="1034" width="15.7109375" style="66" bestFit="1" customWidth="1"/>
    <col min="1035" max="1035" width="8.7109375" style="66" bestFit="1" customWidth="1"/>
    <col min="1036" max="1036" width="7.85546875" style="66" bestFit="1" customWidth="1"/>
    <col min="1037" max="1037" width="5.85546875" style="66" bestFit="1" customWidth="1"/>
    <col min="1038" max="1038" width="10.28515625" style="66" bestFit="1" customWidth="1"/>
    <col min="1039" max="1039" width="7.28515625" style="66" bestFit="1" customWidth="1"/>
    <col min="1040" max="1040" width="4.7109375" style="66" customWidth="1"/>
    <col min="1041" max="1043" width="9.28515625" style="66" bestFit="1" customWidth="1"/>
    <col min="1044" max="1280" width="11.42578125" style="66"/>
    <col min="1281" max="1281" width="9.140625" style="66" customWidth="1"/>
    <col min="1282" max="1282" width="8.7109375" style="66" bestFit="1" customWidth="1"/>
    <col min="1283" max="1283" width="12.140625" style="66" bestFit="1" customWidth="1"/>
    <col min="1284" max="1285" width="10.28515625" style="66" bestFit="1" customWidth="1"/>
    <col min="1286" max="1286" width="8.7109375" style="66" bestFit="1" customWidth="1"/>
    <col min="1287" max="1287" width="7.28515625" style="66" bestFit="1" customWidth="1"/>
    <col min="1288" max="1288" width="6.140625" style="66" customWidth="1"/>
    <col min="1289" max="1289" width="10" style="66" customWidth="1"/>
    <col min="1290" max="1290" width="15.7109375" style="66" bestFit="1" customWidth="1"/>
    <col min="1291" max="1291" width="8.7109375" style="66" bestFit="1" customWidth="1"/>
    <col min="1292" max="1292" width="7.85546875" style="66" bestFit="1" customWidth="1"/>
    <col min="1293" max="1293" width="5.85546875" style="66" bestFit="1" customWidth="1"/>
    <col min="1294" max="1294" width="10.28515625" style="66" bestFit="1" customWidth="1"/>
    <col min="1295" max="1295" width="7.28515625" style="66" bestFit="1" customWidth="1"/>
    <col min="1296" max="1296" width="4.7109375" style="66" customWidth="1"/>
    <col min="1297" max="1299" width="9.28515625" style="66" bestFit="1" customWidth="1"/>
    <col min="1300" max="1536" width="11.42578125" style="66"/>
    <col min="1537" max="1537" width="9.140625" style="66" customWidth="1"/>
    <col min="1538" max="1538" width="8.7109375" style="66" bestFit="1" customWidth="1"/>
    <col min="1539" max="1539" width="12.140625" style="66" bestFit="1" customWidth="1"/>
    <col min="1540" max="1541" width="10.28515625" style="66" bestFit="1" customWidth="1"/>
    <col min="1542" max="1542" width="8.7109375" style="66" bestFit="1" customWidth="1"/>
    <col min="1543" max="1543" width="7.28515625" style="66" bestFit="1" customWidth="1"/>
    <col min="1544" max="1544" width="6.140625" style="66" customWidth="1"/>
    <col min="1545" max="1545" width="10" style="66" customWidth="1"/>
    <col min="1546" max="1546" width="15.7109375" style="66" bestFit="1" customWidth="1"/>
    <col min="1547" max="1547" width="8.7109375" style="66" bestFit="1" customWidth="1"/>
    <col min="1548" max="1548" width="7.85546875" style="66" bestFit="1" customWidth="1"/>
    <col min="1549" max="1549" width="5.85546875" style="66" bestFit="1" customWidth="1"/>
    <col min="1550" max="1550" width="10.28515625" style="66" bestFit="1" customWidth="1"/>
    <col min="1551" max="1551" width="7.28515625" style="66" bestFit="1" customWidth="1"/>
    <col min="1552" max="1552" width="4.7109375" style="66" customWidth="1"/>
    <col min="1553" max="1555" width="9.28515625" style="66" bestFit="1" customWidth="1"/>
    <col min="1556" max="1792" width="11.42578125" style="66"/>
    <col min="1793" max="1793" width="9.140625" style="66" customWidth="1"/>
    <col min="1794" max="1794" width="8.7109375" style="66" bestFit="1" customWidth="1"/>
    <col min="1795" max="1795" width="12.140625" style="66" bestFit="1" customWidth="1"/>
    <col min="1796" max="1797" width="10.28515625" style="66" bestFit="1" customWidth="1"/>
    <col min="1798" max="1798" width="8.7109375" style="66" bestFit="1" customWidth="1"/>
    <col min="1799" max="1799" width="7.28515625" style="66" bestFit="1" customWidth="1"/>
    <col min="1800" max="1800" width="6.140625" style="66" customWidth="1"/>
    <col min="1801" max="1801" width="10" style="66" customWidth="1"/>
    <col min="1802" max="1802" width="15.7109375" style="66" bestFit="1" customWidth="1"/>
    <col min="1803" max="1803" width="8.7109375" style="66" bestFit="1" customWidth="1"/>
    <col min="1804" max="1804" width="7.85546875" style="66" bestFit="1" customWidth="1"/>
    <col min="1805" max="1805" width="5.85546875" style="66" bestFit="1" customWidth="1"/>
    <col min="1806" max="1806" width="10.28515625" style="66" bestFit="1" customWidth="1"/>
    <col min="1807" max="1807" width="7.28515625" style="66" bestFit="1" customWidth="1"/>
    <col min="1808" max="1808" width="4.7109375" style="66" customWidth="1"/>
    <col min="1809" max="1811" width="9.28515625" style="66" bestFit="1" customWidth="1"/>
    <col min="1812" max="2048" width="11.42578125" style="66"/>
    <col min="2049" max="2049" width="9.140625" style="66" customWidth="1"/>
    <col min="2050" max="2050" width="8.7109375" style="66" bestFit="1" customWidth="1"/>
    <col min="2051" max="2051" width="12.140625" style="66" bestFit="1" customWidth="1"/>
    <col min="2052" max="2053" width="10.28515625" style="66" bestFit="1" customWidth="1"/>
    <col min="2054" max="2054" width="8.7109375" style="66" bestFit="1" customWidth="1"/>
    <col min="2055" max="2055" width="7.28515625" style="66" bestFit="1" customWidth="1"/>
    <col min="2056" max="2056" width="6.140625" style="66" customWidth="1"/>
    <col min="2057" max="2057" width="10" style="66" customWidth="1"/>
    <col min="2058" max="2058" width="15.7109375" style="66" bestFit="1" customWidth="1"/>
    <col min="2059" max="2059" width="8.7109375" style="66" bestFit="1" customWidth="1"/>
    <col min="2060" max="2060" width="7.85546875" style="66" bestFit="1" customWidth="1"/>
    <col min="2061" max="2061" width="5.85546875" style="66" bestFit="1" customWidth="1"/>
    <col min="2062" max="2062" width="10.28515625" style="66" bestFit="1" customWidth="1"/>
    <col min="2063" max="2063" width="7.28515625" style="66" bestFit="1" customWidth="1"/>
    <col min="2064" max="2064" width="4.7109375" style="66" customWidth="1"/>
    <col min="2065" max="2067" width="9.28515625" style="66" bestFit="1" customWidth="1"/>
    <col min="2068" max="2304" width="11.42578125" style="66"/>
    <col min="2305" max="2305" width="9.140625" style="66" customWidth="1"/>
    <col min="2306" max="2306" width="8.7109375" style="66" bestFit="1" customWidth="1"/>
    <col min="2307" max="2307" width="12.140625" style="66" bestFit="1" customWidth="1"/>
    <col min="2308" max="2309" width="10.28515625" style="66" bestFit="1" customWidth="1"/>
    <col min="2310" max="2310" width="8.7109375" style="66" bestFit="1" customWidth="1"/>
    <col min="2311" max="2311" width="7.28515625" style="66" bestFit="1" customWidth="1"/>
    <col min="2312" max="2312" width="6.140625" style="66" customWidth="1"/>
    <col min="2313" max="2313" width="10" style="66" customWidth="1"/>
    <col min="2314" max="2314" width="15.7109375" style="66" bestFit="1" customWidth="1"/>
    <col min="2315" max="2315" width="8.7109375" style="66" bestFit="1" customWidth="1"/>
    <col min="2316" max="2316" width="7.85546875" style="66" bestFit="1" customWidth="1"/>
    <col min="2317" max="2317" width="5.85546875" style="66" bestFit="1" customWidth="1"/>
    <col min="2318" max="2318" width="10.28515625" style="66" bestFit="1" customWidth="1"/>
    <col min="2319" max="2319" width="7.28515625" style="66" bestFit="1" customWidth="1"/>
    <col min="2320" max="2320" width="4.7109375" style="66" customWidth="1"/>
    <col min="2321" max="2323" width="9.28515625" style="66" bestFit="1" customWidth="1"/>
    <col min="2324" max="2560" width="11.42578125" style="66"/>
    <col min="2561" max="2561" width="9.140625" style="66" customWidth="1"/>
    <col min="2562" max="2562" width="8.7109375" style="66" bestFit="1" customWidth="1"/>
    <col min="2563" max="2563" width="12.140625" style="66" bestFit="1" customWidth="1"/>
    <col min="2564" max="2565" width="10.28515625" style="66" bestFit="1" customWidth="1"/>
    <col min="2566" max="2566" width="8.7109375" style="66" bestFit="1" customWidth="1"/>
    <col min="2567" max="2567" width="7.28515625" style="66" bestFit="1" customWidth="1"/>
    <col min="2568" max="2568" width="6.140625" style="66" customWidth="1"/>
    <col min="2569" max="2569" width="10" style="66" customWidth="1"/>
    <col min="2570" max="2570" width="15.7109375" style="66" bestFit="1" customWidth="1"/>
    <col min="2571" max="2571" width="8.7109375" style="66" bestFit="1" customWidth="1"/>
    <col min="2572" max="2572" width="7.85546875" style="66" bestFit="1" customWidth="1"/>
    <col min="2573" max="2573" width="5.85546875" style="66" bestFit="1" customWidth="1"/>
    <col min="2574" max="2574" width="10.28515625" style="66" bestFit="1" customWidth="1"/>
    <col min="2575" max="2575" width="7.28515625" style="66" bestFit="1" customWidth="1"/>
    <col min="2576" max="2576" width="4.7109375" style="66" customWidth="1"/>
    <col min="2577" max="2579" width="9.28515625" style="66" bestFit="1" customWidth="1"/>
    <col min="2580" max="2816" width="11.42578125" style="66"/>
    <col min="2817" max="2817" width="9.140625" style="66" customWidth="1"/>
    <col min="2818" max="2818" width="8.7109375" style="66" bestFit="1" customWidth="1"/>
    <col min="2819" max="2819" width="12.140625" style="66" bestFit="1" customWidth="1"/>
    <col min="2820" max="2821" width="10.28515625" style="66" bestFit="1" customWidth="1"/>
    <col min="2822" max="2822" width="8.7109375" style="66" bestFit="1" customWidth="1"/>
    <col min="2823" max="2823" width="7.28515625" style="66" bestFit="1" customWidth="1"/>
    <col min="2824" max="2824" width="6.140625" style="66" customWidth="1"/>
    <col min="2825" max="2825" width="10" style="66" customWidth="1"/>
    <col min="2826" max="2826" width="15.7109375" style="66" bestFit="1" customWidth="1"/>
    <col min="2827" max="2827" width="8.7109375" style="66" bestFit="1" customWidth="1"/>
    <col min="2828" max="2828" width="7.85546875" style="66" bestFit="1" customWidth="1"/>
    <col min="2829" max="2829" width="5.85546875" style="66" bestFit="1" customWidth="1"/>
    <col min="2830" max="2830" width="10.28515625" style="66" bestFit="1" customWidth="1"/>
    <col min="2831" max="2831" width="7.28515625" style="66" bestFit="1" customWidth="1"/>
    <col min="2832" max="2832" width="4.7109375" style="66" customWidth="1"/>
    <col min="2833" max="2835" width="9.28515625" style="66" bestFit="1" customWidth="1"/>
    <col min="2836" max="3072" width="11.42578125" style="66"/>
    <col min="3073" max="3073" width="9.140625" style="66" customWidth="1"/>
    <col min="3074" max="3074" width="8.7109375" style="66" bestFit="1" customWidth="1"/>
    <col min="3075" max="3075" width="12.140625" style="66" bestFit="1" customWidth="1"/>
    <col min="3076" max="3077" width="10.28515625" style="66" bestFit="1" customWidth="1"/>
    <col min="3078" max="3078" width="8.7109375" style="66" bestFit="1" customWidth="1"/>
    <col min="3079" max="3079" width="7.28515625" style="66" bestFit="1" customWidth="1"/>
    <col min="3080" max="3080" width="6.140625" style="66" customWidth="1"/>
    <col min="3081" max="3081" width="10" style="66" customWidth="1"/>
    <col min="3082" max="3082" width="15.7109375" style="66" bestFit="1" customWidth="1"/>
    <col min="3083" max="3083" width="8.7109375" style="66" bestFit="1" customWidth="1"/>
    <col min="3084" max="3084" width="7.85546875" style="66" bestFit="1" customWidth="1"/>
    <col min="3085" max="3085" width="5.85546875" style="66" bestFit="1" customWidth="1"/>
    <col min="3086" max="3086" width="10.28515625" style="66" bestFit="1" customWidth="1"/>
    <col min="3087" max="3087" width="7.28515625" style="66" bestFit="1" customWidth="1"/>
    <col min="3088" max="3088" width="4.7109375" style="66" customWidth="1"/>
    <col min="3089" max="3091" width="9.28515625" style="66" bestFit="1" customWidth="1"/>
    <col min="3092" max="3328" width="11.42578125" style="66"/>
    <col min="3329" max="3329" width="9.140625" style="66" customWidth="1"/>
    <col min="3330" max="3330" width="8.7109375" style="66" bestFit="1" customWidth="1"/>
    <col min="3331" max="3331" width="12.140625" style="66" bestFit="1" customWidth="1"/>
    <col min="3332" max="3333" width="10.28515625" style="66" bestFit="1" customWidth="1"/>
    <col min="3334" max="3334" width="8.7109375" style="66" bestFit="1" customWidth="1"/>
    <col min="3335" max="3335" width="7.28515625" style="66" bestFit="1" customWidth="1"/>
    <col min="3336" max="3336" width="6.140625" style="66" customWidth="1"/>
    <col min="3337" max="3337" width="10" style="66" customWidth="1"/>
    <col min="3338" max="3338" width="15.7109375" style="66" bestFit="1" customWidth="1"/>
    <col min="3339" max="3339" width="8.7109375" style="66" bestFit="1" customWidth="1"/>
    <col min="3340" max="3340" width="7.85546875" style="66" bestFit="1" customWidth="1"/>
    <col min="3341" max="3341" width="5.85546875" style="66" bestFit="1" customWidth="1"/>
    <col min="3342" max="3342" width="10.28515625" style="66" bestFit="1" customWidth="1"/>
    <col min="3343" max="3343" width="7.28515625" style="66" bestFit="1" customWidth="1"/>
    <col min="3344" max="3344" width="4.7109375" style="66" customWidth="1"/>
    <col min="3345" max="3347" width="9.28515625" style="66" bestFit="1" customWidth="1"/>
    <col min="3348" max="3584" width="11.42578125" style="66"/>
    <col min="3585" max="3585" width="9.140625" style="66" customWidth="1"/>
    <col min="3586" max="3586" width="8.7109375" style="66" bestFit="1" customWidth="1"/>
    <col min="3587" max="3587" width="12.140625" style="66" bestFit="1" customWidth="1"/>
    <col min="3588" max="3589" width="10.28515625" style="66" bestFit="1" customWidth="1"/>
    <col min="3590" max="3590" width="8.7109375" style="66" bestFit="1" customWidth="1"/>
    <col min="3591" max="3591" width="7.28515625" style="66" bestFit="1" customWidth="1"/>
    <col min="3592" max="3592" width="6.140625" style="66" customWidth="1"/>
    <col min="3593" max="3593" width="10" style="66" customWidth="1"/>
    <col min="3594" max="3594" width="15.7109375" style="66" bestFit="1" customWidth="1"/>
    <col min="3595" max="3595" width="8.7109375" style="66" bestFit="1" customWidth="1"/>
    <col min="3596" max="3596" width="7.85546875" style="66" bestFit="1" customWidth="1"/>
    <col min="3597" max="3597" width="5.85546875" style="66" bestFit="1" customWidth="1"/>
    <col min="3598" max="3598" width="10.28515625" style="66" bestFit="1" customWidth="1"/>
    <col min="3599" max="3599" width="7.28515625" style="66" bestFit="1" customWidth="1"/>
    <col min="3600" max="3600" width="4.7109375" style="66" customWidth="1"/>
    <col min="3601" max="3603" width="9.28515625" style="66" bestFit="1" customWidth="1"/>
    <col min="3604" max="3840" width="11.42578125" style="66"/>
    <col min="3841" max="3841" width="9.140625" style="66" customWidth="1"/>
    <col min="3842" max="3842" width="8.7109375" style="66" bestFit="1" customWidth="1"/>
    <col min="3843" max="3843" width="12.140625" style="66" bestFit="1" customWidth="1"/>
    <col min="3844" max="3845" width="10.28515625" style="66" bestFit="1" customWidth="1"/>
    <col min="3846" max="3846" width="8.7109375" style="66" bestFit="1" customWidth="1"/>
    <col min="3847" max="3847" width="7.28515625" style="66" bestFit="1" customWidth="1"/>
    <col min="3848" max="3848" width="6.140625" style="66" customWidth="1"/>
    <col min="3849" max="3849" width="10" style="66" customWidth="1"/>
    <col min="3850" max="3850" width="15.7109375" style="66" bestFit="1" customWidth="1"/>
    <col min="3851" max="3851" width="8.7109375" style="66" bestFit="1" customWidth="1"/>
    <col min="3852" max="3852" width="7.85546875" style="66" bestFit="1" customWidth="1"/>
    <col min="3853" max="3853" width="5.85546875" style="66" bestFit="1" customWidth="1"/>
    <col min="3854" max="3854" width="10.28515625" style="66" bestFit="1" customWidth="1"/>
    <col min="3855" max="3855" width="7.28515625" style="66" bestFit="1" customWidth="1"/>
    <col min="3856" max="3856" width="4.7109375" style="66" customWidth="1"/>
    <col min="3857" max="3859" width="9.28515625" style="66" bestFit="1" customWidth="1"/>
    <col min="3860" max="4096" width="11.42578125" style="66"/>
    <col min="4097" max="4097" width="9.140625" style="66" customWidth="1"/>
    <col min="4098" max="4098" width="8.7109375" style="66" bestFit="1" customWidth="1"/>
    <col min="4099" max="4099" width="12.140625" style="66" bestFit="1" customWidth="1"/>
    <col min="4100" max="4101" width="10.28515625" style="66" bestFit="1" customWidth="1"/>
    <col min="4102" max="4102" width="8.7109375" style="66" bestFit="1" customWidth="1"/>
    <col min="4103" max="4103" width="7.28515625" style="66" bestFit="1" customWidth="1"/>
    <col min="4104" max="4104" width="6.140625" style="66" customWidth="1"/>
    <col min="4105" max="4105" width="10" style="66" customWidth="1"/>
    <col min="4106" max="4106" width="15.7109375" style="66" bestFit="1" customWidth="1"/>
    <col min="4107" max="4107" width="8.7109375" style="66" bestFit="1" customWidth="1"/>
    <col min="4108" max="4108" width="7.85546875" style="66" bestFit="1" customWidth="1"/>
    <col min="4109" max="4109" width="5.85546875" style="66" bestFit="1" customWidth="1"/>
    <col min="4110" max="4110" width="10.28515625" style="66" bestFit="1" customWidth="1"/>
    <col min="4111" max="4111" width="7.28515625" style="66" bestFit="1" customWidth="1"/>
    <col min="4112" max="4112" width="4.7109375" style="66" customWidth="1"/>
    <col min="4113" max="4115" width="9.28515625" style="66" bestFit="1" customWidth="1"/>
    <col min="4116" max="4352" width="11.42578125" style="66"/>
    <col min="4353" max="4353" width="9.140625" style="66" customWidth="1"/>
    <col min="4354" max="4354" width="8.7109375" style="66" bestFit="1" customWidth="1"/>
    <col min="4355" max="4355" width="12.140625" style="66" bestFit="1" customWidth="1"/>
    <col min="4356" max="4357" width="10.28515625" style="66" bestFit="1" customWidth="1"/>
    <col min="4358" max="4358" width="8.7109375" style="66" bestFit="1" customWidth="1"/>
    <col min="4359" max="4359" width="7.28515625" style="66" bestFit="1" customWidth="1"/>
    <col min="4360" max="4360" width="6.140625" style="66" customWidth="1"/>
    <col min="4361" max="4361" width="10" style="66" customWidth="1"/>
    <col min="4362" max="4362" width="15.7109375" style="66" bestFit="1" customWidth="1"/>
    <col min="4363" max="4363" width="8.7109375" style="66" bestFit="1" customWidth="1"/>
    <col min="4364" max="4364" width="7.85546875" style="66" bestFit="1" customWidth="1"/>
    <col min="4365" max="4365" width="5.85546875" style="66" bestFit="1" customWidth="1"/>
    <col min="4366" max="4366" width="10.28515625" style="66" bestFit="1" customWidth="1"/>
    <col min="4367" max="4367" width="7.28515625" style="66" bestFit="1" customWidth="1"/>
    <col min="4368" max="4368" width="4.7109375" style="66" customWidth="1"/>
    <col min="4369" max="4371" width="9.28515625" style="66" bestFit="1" customWidth="1"/>
    <col min="4372" max="4608" width="11.42578125" style="66"/>
    <col min="4609" max="4609" width="9.140625" style="66" customWidth="1"/>
    <col min="4610" max="4610" width="8.7109375" style="66" bestFit="1" customWidth="1"/>
    <col min="4611" max="4611" width="12.140625" style="66" bestFit="1" customWidth="1"/>
    <col min="4612" max="4613" width="10.28515625" style="66" bestFit="1" customWidth="1"/>
    <col min="4614" max="4614" width="8.7109375" style="66" bestFit="1" customWidth="1"/>
    <col min="4615" max="4615" width="7.28515625" style="66" bestFit="1" customWidth="1"/>
    <col min="4616" max="4616" width="6.140625" style="66" customWidth="1"/>
    <col min="4617" max="4617" width="10" style="66" customWidth="1"/>
    <col min="4618" max="4618" width="15.7109375" style="66" bestFit="1" customWidth="1"/>
    <col min="4619" max="4619" width="8.7109375" style="66" bestFit="1" customWidth="1"/>
    <col min="4620" max="4620" width="7.85546875" style="66" bestFit="1" customWidth="1"/>
    <col min="4621" max="4621" width="5.85546875" style="66" bestFit="1" customWidth="1"/>
    <col min="4622" max="4622" width="10.28515625" style="66" bestFit="1" customWidth="1"/>
    <col min="4623" max="4623" width="7.28515625" style="66" bestFit="1" customWidth="1"/>
    <col min="4624" max="4624" width="4.7109375" style="66" customWidth="1"/>
    <col min="4625" max="4627" width="9.28515625" style="66" bestFit="1" customWidth="1"/>
    <col min="4628" max="4864" width="11.42578125" style="66"/>
    <col min="4865" max="4865" width="9.140625" style="66" customWidth="1"/>
    <col min="4866" max="4866" width="8.7109375" style="66" bestFit="1" customWidth="1"/>
    <col min="4867" max="4867" width="12.140625" style="66" bestFit="1" customWidth="1"/>
    <col min="4868" max="4869" width="10.28515625" style="66" bestFit="1" customWidth="1"/>
    <col min="4870" max="4870" width="8.7109375" style="66" bestFit="1" customWidth="1"/>
    <col min="4871" max="4871" width="7.28515625" style="66" bestFit="1" customWidth="1"/>
    <col min="4872" max="4872" width="6.140625" style="66" customWidth="1"/>
    <col min="4873" max="4873" width="10" style="66" customWidth="1"/>
    <col min="4874" max="4874" width="15.7109375" style="66" bestFit="1" customWidth="1"/>
    <col min="4875" max="4875" width="8.7109375" style="66" bestFit="1" customWidth="1"/>
    <col min="4876" max="4876" width="7.85546875" style="66" bestFit="1" customWidth="1"/>
    <col min="4877" max="4877" width="5.85546875" style="66" bestFit="1" customWidth="1"/>
    <col min="4878" max="4878" width="10.28515625" style="66" bestFit="1" customWidth="1"/>
    <col min="4879" max="4879" width="7.28515625" style="66" bestFit="1" customWidth="1"/>
    <col min="4880" max="4880" width="4.7109375" style="66" customWidth="1"/>
    <col min="4881" max="4883" width="9.28515625" style="66" bestFit="1" customWidth="1"/>
    <col min="4884" max="5120" width="11.42578125" style="66"/>
    <col min="5121" max="5121" width="9.140625" style="66" customWidth="1"/>
    <col min="5122" max="5122" width="8.7109375" style="66" bestFit="1" customWidth="1"/>
    <col min="5123" max="5123" width="12.140625" style="66" bestFit="1" customWidth="1"/>
    <col min="5124" max="5125" width="10.28515625" style="66" bestFit="1" customWidth="1"/>
    <col min="5126" max="5126" width="8.7109375" style="66" bestFit="1" customWidth="1"/>
    <col min="5127" max="5127" width="7.28515625" style="66" bestFit="1" customWidth="1"/>
    <col min="5128" max="5128" width="6.140625" style="66" customWidth="1"/>
    <col min="5129" max="5129" width="10" style="66" customWidth="1"/>
    <col min="5130" max="5130" width="15.7109375" style="66" bestFit="1" customWidth="1"/>
    <col min="5131" max="5131" width="8.7109375" style="66" bestFit="1" customWidth="1"/>
    <col min="5132" max="5132" width="7.85546875" style="66" bestFit="1" customWidth="1"/>
    <col min="5133" max="5133" width="5.85546875" style="66" bestFit="1" customWidth="1"/>
    <col min="5134" max="5134" width="10.28515625" style="66" bestFit="1" customWidth="1"/>
    <col min="5135" max="5135" width="7.28515625" style="66" bestFit="1" customWidth="1"/>
    <col min="5136" max="5136" width="4.7109375" style="66" customWidth="1"/>
    <col min="5137" max="5139" width="9.28515625" style="66" bestFit="1" customWidth="1"/>
    <col min="5140" max="5376" width="11.42578125" style="66"/>
    <col min="5377" max="5377" width="9.140625" style="66" customWidth="1"/>
    <col min="5378" max="5378" width="8.7109375" style="66" bestFit="1" customWidth="1"/>
    <col min="5379" max="5379" width="12.140625" style="66" bestFit="1" customWidth="1"/>
    <col min="5380" max="5381" width="10.28515625" style="66" bestFit="1" customWidth="1"/>
    <col min="5382" max="5382" width="8.7109375" style="66" bestFit="1" customWidth="1"/>
    <col min="5383" max="5383" width="7.28515625" style="66" bestFit="1" customWidth="1"/>
    <col min="5384" max="5384" width="6.140625" style="66" customWidth="1"/>
    <col min="5385" max="5385" width="10" style="66" customWidth="1"/>
    <col min="5386" max="5386" width="15.7109375" style="66" bestFit="1" customWidth="1"/>
    <col min="5387" max="5387" width="8.7109375" style="66" bestFit="1" customWidth="1"/>
    <col min="5388" max="5388" width="7.85546875" style="66" bestFit="1" customWidth="1"/>
    <col min="5389" max="5389" width="5.85546875" style="66" bestFit="1" customWidth="1"/>
    <col min="5390" max="5390" width="10.28515625" style="66" bestFit="1" customWidth="1"/>
    <col min="5391" max="5391" width="7.28515625" style="66" bestFit="1" customWidth="1"/>
    <col min="5392" max="5392" width="4.7109375" style="66" customWidth="1"/>
    <col min="5393" max="5395" width="9.28515625" style="66" bestFit="1" customWidth="1"/>
    <col min="5396" max="5632" width="11.42578125" style="66"/>
    <col min="5633" max="5633" width="9.140625" style="66" customWidth="1"/>
    <col min="5634" max="5634" width="8.7109375" style="66" bestFit="1" customWidth="1"/>
    <col min="5635" max="5635" width="12.140625" style="66" bestFit="1" customWidth="1"/>
    <col min="5636" max="5637" width="10.28515625" style="66" bestFit="1" customWidth="1"/>
    <col min="5638" max="5638" width="8.7109375" style="66" bestFit="1" customWidth="1"/>
    <col min="5639" max="5639" width="7.28515625" style="66" bestFit="1" customWidth="1"/>
    <col min="5640" max="5640" width="6.140625" style="66" customWidth="1"/>
    <col min="5641" max="5641" width="10" style="66" customWidth="1"/>
    <col min="5642" max="5642" width="15.7109375" style="66" bestFit="1" customWidth="1"/>
    <col min="5643" max="5643" width="8.7109375" style="66" bestFit="1" customWidth="1"/>
    <col min="5644" max="5644" width="7.85546875" style="66" bestFit="1" customWidth="1"/>
    <col min="5645" max="5645" width="5.85546875" style="66" bestFit="1" customWidth="1"/>
    <col min="5646" max="5646" width="10.28515625" style="66" bestFit="1" customWidth="1"/>
    <col min="5647" max="5647" width="7.28515625" style="66" bestFit="1" customWidth="1"/>
    <col min="5648" max="5648" width="4.7109375" style="66" customWidth="1"/>
    <col min="5649" max="5651" width="9.28515625" style="66" bestFit="1" customWidth="1"/>
    <col min="5652" max="5888" width="11.42578125" style="66"/>
    <col min="5889" max="5889" width="9.140625" style="66" customWidth="1"/>
    <col min="5890" max="5890" width="8.7109375" style="66" bestFit="1" customWidth="1"/>
    <col min="5891" max="5891" width="12.140625" style="66" bestFit="1" customWidth="1"/>
    <col min="5892" max="5893" width="10.28515625" style="66" bestFit="1" customWidth="1"/>
    <col min="5894" max="5894" width="8.7109375" style="66" bestFit="1" customWidth="1"/>
    <col min="5895" max="5895" width="7.28515625" style="66" bestFit="1" customWidth="1"/>
    <col min="5896" max="5896" width="6.140625" style="66" customWidth="1"/>
    <col min="5897" max="5897" width="10" style="66" customWidth="1"/>
    <col min="5898" max="5898" width="15.7109375" style="66" bestFit="1" customWidth="1"/>
    <col min="5899" max="5899" width="8.7109375" style="66" bestFit="1" customWidth="1"/>
    <col min="5900" max="5900" width="7.85546875" style="66" bestFit="1" customWidth="1"/>
    <col min="5901" max="5901" width="5.85546875" style="66" bestFit="1" customWidth="1"/>
    <col min="5902" max="5902" width="10.28515625" style="66" bestFit="1" customWidth="1"/>
    <col min="5903" max="5903" width="7.28515625" style="66" bestFit="1" customWidth="1"/>
    <col min="5904" max="5904" width="4.7109375" style="66" customWidth="1"/>
    <col min="5905" max="5907" width="9.28515625" style="66" bestFit="1" customWidth="1"/>
    <col min="5908" max="6144" width="11.42578125" style="66"/>
    <col min="6145" max="6145" width="9.140625" style="66" customWidth="1"/>
    <col min="6146" max="6146" width="8.7109375" style="66" bestFit="1" customWidth="1"/>
    <col min="6147" max="6147" width="12.140625" style="66" bestFit="1" customWidth="1"/>
    <col min="6148" max="6149" width="10.28515625" style="66" bestFit="1" customWidth="1"/>
    <col min="6150" max="6150" width="8.7109375" style="66" bestFit="1" customWidth="1"/>
    <col min="6151" max="6151" width="7.28515625" style="66" bestFit="1" customWidth="1"/>
    <col min="6152" max="6152" width="6.140625" style="66" customWidth="1"/>
    <col min="6153" max="6153" width="10" style="66" customWidth="1"/>
    <col min="6154" max="6154" width="15.7109375" style="66" bestFit="1" customWidth="1"/>
    <col min="6155" max="6155" width="8.7109375" style="66" bestFit="1" customWidth="1"/>
    <col min="6156" max="6156" width="7.85546875" style="66" bestFit="1" customWidth="1"/>
    <col min="6157" max="6157" width="5.85546875" style="66" bestFit="1" customWidth="1"/>
    <col min="6158" max="6158" width="10.28515625" style="66" bestFit="1" customWidth="1"/>
    <col min="6159" max="6159" width="7.28515625" style="66" bestFit="1" customWidth="1"/>
    <col min="6160" max="6160" width="4.7109375" style="66" customWidth="1"/>
    <col min="6161" max="6163" width="9.28515625" style="66" bestFit="1" customWidth="1"/>
    <col min="6164" max="6400" width="11.42578125" style="66"/>
    <col min="6401" max="6401" width="9.140625" style="66" customWidth="1"/>
    <col min="6402" max="6402" width="8.7109375" style="66" bestFit="1" customWidth="1"/>
    <col min="6403" max="6403" width="12.140625" style="66" bestFit="1" customWidth="1"/>
    <col min="6404" max="6405" width="10.28515625" style="66" bestFit="1" customWidth="1"/>
    <col min="6406" max="6406" width="8.7109375" style="66" bestFit="1" customWidth="1"/>
    <col min="6407" max="6407" width="7.28515625" style="66" bestFit="1" customWidth="1"/>
    <col min="6408" max="6408" width="6.140625" style="66" customWidth="1"/>
    <col min="6409" max="6409" width="10" style="66" customWidth="1"/>
    <col min="6410" max="6410" width="15.7109375" style="66" bestFit="1" customWidth="1"/>
    <col min="6411" max="6411" width="8.7109375" style="66" bestFit="1" customWidth="1"/>
    <col min="6412" max="6412" width="7.85546875" style="66" bestFit="1" customWidth="1"/>
    <col min="6413" max="6413" width="5.85546875" style="66" bestFit="1" customWidth="1"/>
    <col min="6414" max="6414" width="10.28515625" style="66" bestFit="1" customWidth="1"/>
    <col min="6415" max="6415" width="7.28515625" style="66" bestFit="1" customWidth="1"/>
    <col min="6416" max="6416" width="4.7109375" style="66" customWidth="1"/>
    <col min="6417" max="6419" width="9.28515625" style="66" bestFit="1" customWidth="1"/>
    <col min="6420" max="6656" width="11.42578125" style="66"/>
    <col min="6657" max="6657" width="9.140625" style="66" customWidth="1"/>
    <col min="6658" max="6658" width="8.7109375" style="66" bestFit="1" customWidth="1"/>
    <col min="6659" max="6659" width="12.140625" style="66" bestFit="1" customWidth="1"/>
    <col min="6660" max="6661" width="10.28515625" style="66" bestFit="1" customWidth="1"/>
    <col min="6662" max="6662" width="8.7109375" style="66" bestFit="1" customWidth="1"/>
    <col min="6663" max="6663" width="7.28515625" style="66" bestFit="1" customWidth="1"/>
    <col min="6664" max="6664" width="6.140625" style="66" customWidth="1"/>
    <col min="6665" max="6665" width="10" style="66" customWidth="1"/>
    <col min="6666" max="6666" width="15.7109375" style="66" bestFit="1" customWidth="1"/>
    <col min="6667" max="6667" width="8.7109375" style="66" bestFit="1" customWidth="1"/>
    <col min="6668" max="6668" width="7.85546875" style="66" bestFit="1" customWidth="1"/>
    <col min="6669" max="6669" width="5.85546875" style="66" bestFit="1" customWidth="1"/>
    <col min="6670" max="6670" width="10.28515625" style="66" bestFit="1" customWidth="1"/>
    <col min="6671" max="6671" width="7.28515625" style="66" bestFit="1" customWidth="1"/>
    <col min="6672" max="6672" width="4.7109375" style="66" customWidth="1"/>
    <col min="6673" max="6675" width="9.28515625" style="66" bestFit="1" customWidth="1"/>
    <col min="6676" max="6912" width="11.42578125" style="66"/>
    <col min="6913" max="6913" width="9.140625" style="66" customWidth="1"/>
    <col min="6914" max="6914" width="8.7109375" style="66" bestFit="1" customWidth="1"/>
    <col min="6915" max="6915" width="12.140625" style="66" bestFit="1" customWidth="1"/>
    <col min="6916" max="6917" width="10.28515625" style="66" bestFit="1" customWidth="1"/>
    <col min="6918" max="6918" width="8.7109375" style="66" bestFit="1" customWidth="1"/>
    <col min="6919" max="6919" width="7.28515625" style="66" bestFit="1" customWidth="1"/>
    <col min="6920" max="6920" width="6.140625" style="66" customWidth="1"/>
    <col min="6921" max="6921" width="10" style="66" customWidth="1"/>
    <col min="6922" max="6922" width="15.7109375" style="66" bestFit="1" customWidth="1"/>
    <col min="6923" max="6923" width="8.7109375" style="66" bestFit="1" customWidth="1"/>
    <col min="6924" max="6924" width="7.85546875" style="66" bestFit="1" customWidth="1"/>
    <col min="6925" max="6925" width="5.85546875" style="66" bestFit="1" customWidth="1"/>
    <col min="6926" max="6926" width="10.28515625" style="66" bestFit="1" customWidth="1"/>
    <col min="6927" max="6927" width="7.28515625" style="66" bestFit="1" customWidth="1"/>
    <col min="6928" max="6928" width="4.7109375" style="66" customWidth="1"/>
    <col min="6929" max="6931" width="9.28515625" style="66" bestFit="1" customWidth="1"/>
    <col min="6932" max="7168" width="11.42578125" style="66"/>
    <col min="7169" max="7169" width="9.140625" style="66" customWidth="1"/>
    <col min="7170" max="7170" width="8.7109375" style="66" bestFit="1" customWidth="1"/>
    <col min="7171" max="7171" width="12.140625" style="66" bestFit="1" customWidth="1"/>
    <col min="7172" max="7173" width="10.28515625" style="66" bestFit="1" customWidth="1"/>
    <col min="7174" max="7174" width="8.7109375" style="66" bestFit="1" customWidth="1"/>
    <col min="7175" max="7175" width="7.28515625" style="66" bestFit="1" customWidth="1"/>
    <col min="7176" max="7176" width="6.140625" style="66" customWidth="1"/>
    <col min="7177" max="7177" width="10" style="66" customWidth="1"/>
    <col min="7178" max="7178" width="15.7109375" style="66" bestFit="1" customWidth="1"/>
    <col min="7179" max="7179" width="8.7109375" style="66" bestFit="1" customWidth="1"/>
    <col min="7180" max="7180" width="7.85546875" style="66" bestFit="1" customWidth="1"/>
    <col min="7181" max="7181" width="5.85546875" style="66" bestFit="1" customWidth="1"/>
    <col min="7182" max="7182" width="10.28515625" style="66" bestFit="1" customWidth="1"/>
    <col min="7183" max="7183" width="7.28515625" style="66" bestFit="1" customWidth="1"/>
    <col min="7184" max="7184" width="4.7109375" style="66" customWidth="1"/>
    <col min="7185" max="7187" width="9.28515625" style="66" bestFit="1" customWidth="1"/>
    <col min="7188" max="7424" width="11.42578125" style="66"/>
    <col min="7425" max="7425" width="9.140625" style="66" customWidth="1"/>
    <col min="7426" max="7426" width="8.7109375" style="66" bestFit="1" customWidth="1"/>
    <col min="7427" max="7427" width="12.140625" style="66" bestFit="1" customWidth="1"/>
    <col min="7428" max="7429" width="10.28515625" style="66" bestFit="1" customWidth="1"/>
    <col min="7430" max="7430" width="8.7109375" style="66" bestFit="1" customWidth="1"/>
    <col min="7431" max="7431" width="7.28515625" style="66" bestFit="1" customWidth="1"/>
    <col min="7432" max="7432" width="6.140625" style="66" customWidth="1"/>
    <col min="7433" max="7433" width="10" style="66" customWidth="1"/>
    <col min="7434" max="7434" width="15.7109375" style="66" bestFit="1" customWidth="1"/>
    <col min="7435" max="7435" width="8.7109375" style="66" bestFit="1" customWidth="1"/>
    <col min="7436" max="7436" width="7.85546875" style="66" bestFit="1" customWidth="1"/>
    <col min="7437" max="7437" width="5.85546875" style="66" bestFit="1" customWidth="1"/>
    <col min="7438" max="7438" width="10.28515625" style="66" bestFit="1" customWidth="1"/>
    <col min="7439" max="7439" width="7.28515625" style="66" bestFit="1" customWidth="1"/>
    <col min="7440" max="7440" width="4.7109375" style="66" customWidth="1"/>
    <col min="7441" max="7443" width="9.28515625" style="66" bestFit="1" customWidth="1"/>
    <col min="7444" max="7680" width="11.42578125" style="66"/>
    <col min="7681" max="7681" width="9.140625" style="66" customWidth="1"/>
    <col min="7682" max="7682" width="8.7109375" style="66" bestFit="1" customWidth="1"/>
    <col min="7683" max="7683" width="12.140625" style="66" bestFit="1" customWidth="1"/>
    <col min="7684" max="7685" width="10.28515625" style="66" bestFit="1" customWidth="1"/>
    <col min="7686" max="7686" width="8.7109375" style="66" bestFit="1" customWidth="1"/>
    <col min="7687" max="7687" width="7.28515625" style="66" bestFit="1" customWidth="1"/>
    <col min="7688" max="7688" width="6.140625" style="66" customWidth="1"/>
    <col min="7689" max="7689" width="10" style="66" customWidth="1"/>
    <col min="7690" max="7690" width="15.7109375" style="66" bestFit="1" customWidth="1"/>
    <col min="7691" max="7691" width="8.7109375" style="66" bestFit="1" customWidth="1"/>
    <col min="7692" max="7692" width="7.85546875" style="66" bestFit="1" customWidth="1"/>
    <col min="7693" max="7693" width="5.85546875" style="66" bestFit="1" customWidth="1"/>
    <col min="7694" max="7694" width="10.28515625" style="66" bestFit="1" customWidth="1"/>
    <col min="7695" max="7695" width="7.28515625" style="66" bestFit="1" customWidth="1"/>
    <col min="7696" max="7696" width="4.7109375" style="66" customWidth="1"/>
    <col min="7697" max="7699" width="9.28515625" style="66" bestFit="1" customWidth="1"/>
    <col min="7700" max="7936" width="11.42578125" style="66"/>
    <col min="7937" max="7937" width="9.140625" style="66" customWidth="1"/>
    <col min="7938" max="7938" width="8.7109375" style="66" bestFit="1" customWidth="1"/>
    <col min="7939" max="7939" width="12.140625" style="66" bestFit="1" customWidth="1"/>
    <col min="7940" max="7941" width="10.28515625" style="66" bestFit="1" customWidth="1"/>
    <col min="7942" max="7942" width="8.7109375" style="66" bestFit="1" customWidth="1"/>
    <col min="7943" max="7943" width="7.28515625" style="66" bestFit="1" customWidth="1"/>
    <col min="7944" max="7944" width="6.140625" style="66" customWidth="1"/>
    <col min="7945" max="7945" width="10" style="66" customWidth="1"/>
    <col min="7946" max="7946" width="15.7109375" style="66" bestFit="1" customWidth="1"/>
    <col min="7947" max="7947" width="8.7109375" style="66" bestFit="1" customWidth="1"/>
    <col min="7948" max="7948" width="7.85546875" style="66" bestFit="1" customWidth="1"/>
    <col min="7949" max="7949" width="5.85546875" style="66" bestFit="1" customWidth="1"/>
    <col min="7950" max="7950" width="10.28515625" style="66" bestFit="1" customWidth="1"/>
    <col min="7951" max="7951" width="7.28515625" style="66" bestFit="1" customWidth="1"/>
    <col min="7952" max="7952" width="4.7109375" style="66" customWidth="1"/>
    <col min="7953" max="7955" width="9.28515625" style="66" bestFit="1" customWidth="1"/>
    <col min="7956" max="8192" width="11.42578125" style="66"/>
    <col min="8193" max="8193" width="9.140625" style="66" customWidth="1"/>
    <col min="8194" max="8194" width="8.7109375" style="66" bestFit="1" customWidth="1"/>
    <col min="8195" max="8195" width="12.140625" style="66" bestFit="1" customWidth="1"/>
    <col min="8196" max="8197" width="10.28515625" style="66" bestFit="1" customWidth="1"/>
    <col min="8198" max="8198" width="8.7109375" style="66" bestFit="1" customWidth="1"/>
    <col min="8199" max="8199" width="7.28515625" style="66" bestFit="1" customWidth="1"/>
    <col min="8200" max="8200" width="6.140625" style="66" customWidth="1"/>
    <col min="8201" max="8201" width="10" style="66" customWidth="1"/>
    <col min="8202" max="8202" width="15.7109375" style="66" bestFit="1" customWidth="1"/>
    <col min="8203" max="8203" width="8.7109375" style="66" bestFit="1" customWidth="1"/>
    <col min="8204" max="8204" width="7.85546875" style="66" bestFit="1" customWidth="1"/>
    <col min="8205" max="8205" width="5.85546875" style="66" bestFit="1" customWidth="1"/>
    <col min="8206" max="8206" width="10.28515625" style="66" bestFit="1" customWidth="1"/>
    <col min="8207" max="8207" width="7.28515625" style="66" bestFit="1" customWidth="1"/>
    <col min="8208" max="8208" width="4.7109375" style="66" customWidth="1"/>
    <col min="8209" max="8211" width="9.28515625" style="66" bestFit="1" customWidth="1"/>
    <col min="8212" max="8448" width="11.42578125" style="66"/>
    <col min="8449" max="8449" width="9.140625" style="66" customWidth="1"/>
    <col min="8450" max="8450" width="8.7109375" style="66" bestFit="1" customWidth="1"/>
    <col min="8451" max="8451" width="12.140625" style="66" bestFit="1" customWidth="1"/>
    <col min="8452" max="8453" width="10.28515625" style="66" bestFit="1" customWidth="1"/>
    <col min="8454" max="8454" width="8.7109375" style="66" bestFit="1" customWidth="1"/>
    <col min="8455" max="8455" width="7.28515625" style="66" bestFit="1" customWidth="1"/>
    <col min="8456" max="8456" width="6.140625" style="66" customWidth="1"/>
    <col min="8457" max="8457" width="10" style="66" customWidth="1"/>
    <col min="8458" max="8458" width="15.7109375" style="66" bestFit="1" customWidth="1"/>
    <col min="8459" max="8459" width="8.7109375" style="66" bestFit="1" customWidth="1"/>
    <col min="8460" max="8460" width="7.85546875" style="66" bestFit="1" customWidth="1"/>
    <col min="8461" max="8461" width="5.85546875" style="66" bestFit="1" customWidth="1"/>
    <col min="8462" max="8462" width="10.28515625" style="66" bestFit="1" customWidth="1"/>
    <col min="8463" max="8463" width="7.28515625" style="66" bestFit="1" customWidth="1"/>
    <col min="8464" max="8464" width="4.7109375" style="66" customWidth="1"/>
    <col min="8465" max="8467" width="9.28515625" style="66" bestFit="1" customWidth="1"/>
    <col min="8468" max="8704" width="11.42578125" style="66"/>
    <col min="8705" max="8705" width="9.140625" style="66" customWidth="1"/>
    <col min="8706" max="8706" width="8.7109375" style="66" bestFit="1" customWidth="1"/>
    <col min="8707" max="8707" width="12.140625" style="66" bestFit="1" customWidth="1"/>
    <col min="8708" max="8709" width="10.28515625" style="66" bestFit="1" customWidth="1"/>
    <col min="8710" max="8710" width="8.7109375" style="66" bestFit="1" customWidth="1"/>
    <col min="8711" max="8711" width="7.28515625" style="66" bestFit="1" customWidth="1"/>
    <col min="8712" max="8712" width="6.140625" style="66" customWidth="1"/>
    <col min="8713" max="8713" width="10" style="66" customWidth="1"/>
    <col min="8714" max="8714" width="15.7109375" style="66" bestFit="1" customWidth="1"/>
    <col min="8715" max="8715" width="8.7109375" style="66" bestFit="1" customWidth="1"/>
    <col min="8716" max="8716" width="7.85546875" style="66" bestFit="1" customWidth="1"/>
    <col min="8717" max="8717" width="5.85546875" style="66" bestFit="1" customWidth="1"/>
    <col min="8718" max="8718" width="10.28515625" style="66" bestFit="1" customWidth="1"/>
    <col min="8719" max="8719" width="7.28515625" style="66" bestFit="1" customWidth="1"/>
    <col min="8720" max="8720" width="4.7109375" style="66" customWidth="1"/>
    <col min="8721" max="8723" width="9.28515625" style="66" bestFit="1" customWidth="1"/>
    <col min="8724" max="8960" width="11.42578125" style="66"/>
    <col min="8961" max="8961" width="9.140625" style="66" customWidth="1"/>
    <col min="8962" max="8962" width="8.7109375" style="66" bestFit="1" customWidth="1"/>
    <col min="8963" max="8963" width="12.140625" style="66" bestFit="1" customWidth="1"/>
    <col min="8964" max="8965" width="10.28515625" style="66" bestFit="1" customWidth="1"/>
    <col min="8966" max="8966" width="8.7109375" style="66" bestFit="1" customWidth="1"/>
    <col min="8967" max="8967" width="7.28515625" style="66" bestFit="1" customWidth="1"/>
    <col min="8968" max="8968" width="6.140625" style="66" customWidth="1"/>
    <col min="8969" max="8969" width="10" style="66" customWidth="1"/>
    <col min="8970" max="8970" width="15.7109375" style="66" bestFit="1" customWidth="1"/>
    <col min="8971" max="8971" width="8.7109375" style="66" bestFit="1" customWidth="1"/>
    <col min="8972" max="8972" width="7.85546875" style="66" bestFit="1" customWidth="1"/>
    <col min="8973" max="8973" width="5.85546875" style="66" bestFit="1" customWidth="1"/>
    <col min="8974" max="8974" width="10.28515625" style="66" bestFit="1" customWidth="1"/>
    <col min="8975" max="8975" width="7.28515625" style="66" bestFit="1" customWidth="1"/>
    <col min="8976" max="8976" width="4.7109375" style="66" customWidth="1"/>
    <col min="8977" max="8979" width="9.28515625" style="66" bestFit="1" customWidth="1"/>
    <col min="8980" max="9216" width="11.42578125" style="66"/>
    <col min="9217" max="9217" width="9.140625" style="66" customWidth="1"/>
    <col min="9218" max="9218" width="8.7109375" style="66" bestFit="1" customWidth="1"/>
    <col min="9219" max="9219" width="12.140625" style="66" bestFit="1" customWidth="1"/>
    <col min="9220" max="9221" width="10.28515625" style="66" bestFit="1" customWidth="1"/>
    <col min="9222" max="9222" width="8.7109375" style="66" bestFit="1" customWidth="1"/>
    <col min="9223" max="9223" width="7.28515625" style="66" bestFit="1" customWidth="1"/>
    <col min="9224" max="9224" width="6.140625" style="66" customWidth="1"/>
    <col min="9225" max="9225" width="10" style="66" customWidth="1"/>
    <col min="9226" max="9226" width="15.7109375" style="66" bestFit="1" customWidth="1"/>
    <col min="9227" max="9227" width="8.7109375" style="66" bestFit="1" customWidth="1"/>
    <col min="9228" max="9228" width="7.85546875" style="66" bestFit="1" customWidth="1"/>
    <col min="9229" max="9229" width="5.85546875" style="66" bestFit="1" customWidth="1"/>
    <col min="9230" max="9230" width="10.28515625" style="66" bestFit="1" customWidth="1"/>
    <col min="9231" max="9231" width="7.28515625" style="66" bestFit="1" customWidth="1"/>
    <col min="9232" max="9232" width="4.7109375" style="66" customWidth="1"/>
    <col min="9233" max="9235" width="9.28515625" style="66" bestFit="1" customWidth="1"/>
    <col min="9236" max="9472" width="11.42578125" style="66"/>
    <col min="9473" max="9473" width="9.140625" style="66" customWidth="1"/>
    <col min="9474" max="9474" width="8.7109375" style="66" bestFit="1" customWidth="1"/>
    <col min="9475" max="9475" width="12.140625" style="66" bestFit="1" customWidth="1"/>
    <col min="9476" max="9477" width="10.28515625" style="66" bestFit="1" customWidth="1"/>
    <col min="9478" max="9478" width="8.7109375" style="66" bestFit="1" customWidth="1"/>
    <col min="9479" max="9479" width="7.28515625" style="66" bestFit="1" customWidth="1"/>
    <col min="9480" max="9480" width="6.140625" style="66" customWidth="1"/>
    <col min="9481" max="9481" width="10" style="66" customWidth="1"/>
    <col min="9482" max="9482" width="15.7109375" style="66" bestFit="1" customWidth="1"/>
    <col min="9483" max="9483" width="8.7109375" style="66" bestFit="1" customWidth="1"/>
    <col min="9484" max="9484" width="7.85546875" style="66" bestFit="1" customWidth="1"/>
    <col min="9485" max="9485" width="5.85546875" style="66" bestFit="1" customWidth="1"/>
    <col min="9486" max="9486" width="10.28515625" style="66" bestFit="1" customWidth="1"/>
    <col min="9487" max="9487" width="7.28515625" style="66" bestFit="1" customWidth="1"/>
    <col min="9488" max="9488" width="4.7109375" style="66" customWidth="1"/>
    <col min="9489" max="9491" width="9.28515625" style="66" bestFit="1" customWidth="1"/>
    <col min="9492" max="9728" width="11.42578125" style="66"/>
    <col min="9729" max="9729" width="9.140625" style="66" customWidth="1"/>
    <col min="9730" max="9730" width="8.7109375" style="66" bestFit="1" customWidth="1"/>
    <col min="9731" max="9731" width="12.140625" style="66" bestFit="1" customWidth="1"/>
    <col min="9732" max="9733" width="10.28515625" style="66" bestFit="1" customWidth="1"/>
    <col min="9734" max="9734" width="8.7109375" style="66" bestFit="1" customWidth="1"/>
    <col min="9735" max="9735" width="7.28515625" style="66" bestFit="1" customWidth="1"/>
    <col min="9736" max="9736" width="6.140625" style="66" customWidth="1"/>
    <col min="9737" max="9737" width="10" style="66" customWidth="1"/>
    <col min="9738" max="9738" width="15.7109375" style="66" bestFit="1" customWidth="1"/>
    <col min="9739" max="9739" width="8.7109375" style="66" bestFit="1" customWidth="1"/>
    <col min="9740" max="9740" width="7.85546875" style="66" bestFit="1" customWidth="1"/>
    <col min="9741" max="9741" width="5.85546875" style="66" bestFit="1" customWidth="1"/>
    <col min="9742" max="9742" width="10.28515625" style="66" bestFit="1" customWidth="1"/>
    <col min="9743" max="9743" width="7.28515625" style="66" bestFit="1" customWidth="1"/>
    <col min="9744" max="9744" width="4.7109375" style="66" customWidth="1"/>
    <col min="9745" max="9747" width="9.28515625" style="66" bestFit="1" customWidth="1"/>
    <col min="9748" max="9984" width="11.42578125" style="66"/>
    <col min="9985" max="9985" width="9.140625" style="66" customWidth="1"/>
    <col min="9986" max="9986" width="8.7109375" style="66" bestFit="1" customWidth="1"/>
    <col min="9987" max="9987" width="12.140625" style="66" bestFit="1" customWidth="1"/>
    <col min="9988" max="9989" width="10.28515625" style="66" bestFit="1" customWidth="1"/>
    <col min="9990" max="9990" width="8.7109375" style="66" bestFit="1" customWidth="1"/>
    <col min="9991" max="9991" width="7.28515625" style="66" bestFit="1" customWidth="1"/>
    <col min="9992" max="9992" width="6.140625" style="66" customWidth="1"/>
    <col min="9993" max="9993" width="10" style="66" customWidth="1"/>
    <col min="9994" max="9994" width="15.7109375" style="66" bestFit="1" customWidth="1"/>
    <col min="9995" max="9995" width="8.7109375" style="66" bestFit="1" customWidth="1"/>
    <col min="9996" max="9996" width="7.85546875" style="66" bestFit="1" customWidth="1"/>
    <col min="9997" max="9997" width="5.85546875" style="66" bestFit="1" customWidth="1"/>
    <col min="9998" max="9998" width="10.28515625" style="66" bestFit="1" customWidth="1"/>
    <col min="9999" max="9999" width="7.28515625" style="66" bestFit="1" customWidth="1"/>
    <col min="10000" max="10000" width="4.7109375" style="66" customWidth="1"/>
    <col min="10001" max="10003" width="9.28515625" style="66" bestFit="1" customWidth="1"/>
    <col min="10004" max="10240" width="11.42578125" style="66"/>
    <col min="10241" max="10241" width="9.140625" style="66" customWidth="1"/>
    <col min="10242" max="10242" width="8.7109375" style="66" bestFit="1" customWidth="1"/>
    <col min="10243" max="10243" width="12.140625" style="66" bestFit="1" customWidth="1"/>
    <col min="10244" max="10245" width="10.28515625" style="66" bestFit="1" customWidth="1"/>
    <col min="10246" max="10246" width="8.7109375" style="66" bestFit="1" customWidth="1"/>
    <col min="10247" max="10247" width="7.28515625" style="66" bestFit="1" customWidth="1"/>
    <col min="10248" max="10248" width="6.140625" style="66" customWidth="1"/>
    <col min="10249" max="10249" width="10" style="66" customWidth="1"/>
    <col min="10250" max="10250" width="15.7109375" style="66" bestFit="1" customWidth="1"/>
    <col min="10251" max="10251" width="8.7109375" style="66" bestFit="1" customWidth="1"/>
    <col min="10252" max="10252" width="7.85546875" style="66" bestFit="1" customWidth="1"/>
    <col min="10253" max="10253" width="5.85546875" style="66" bestFit="1" customWidth="1"/>
    <col min="10254" max="10254" width="10.28515625" style="66" bestFit="1" customWidth="1"/>
    <col min="10255" max="10255" width="7.28515625" style="66" bestFit="1" customWidth="1"/>
    <col min="10256" max="10256" width="4.7109375" style="66" customWidth="1"/>
    <col min="10257" max="10259" width="9.28515625" style="66" bestFit="1" customWidth="1"/>
    <col min="10260" max="10496" width="11.42578125" style="66"/>
    <col min="10497" max="10497" width="9.140625" style="66" customWidth="1"/>
    <col min="10498" max="10498" width="8.7109375" style="66" bestFit="1" customWidth="1"/>
    <col min="10499" max="10499" width="12.140625" style="66" bestFit="1" customWidth="1"/>
    <col min="10500" max="10501" width="10.28515625" style="66" bestFit="1" customWidth="1"/>
    <col min="10502" max="10502" width="8.7109375" style="66" bestFit="1" customWidth="1"/>
    <col min="10503" max="10503" width="7.28515625" style="66" bestFit="1" customWidth="1"/>
    <col min="10504" max="10504" width="6.140625" style="66" customWidth="1"/>
    <col min="10505" max="10505" width="10" style="66" customWidth="1"/>
    <col min="10506" max="10506" width="15.7109375" style="66" bestFit="1" customWidth="1"/>
    <col min="10507" max="10507" width="8.7109375" style="66" bestFit="1" customWidth="1"/>
    <col min="10508" max="10508" width="7.85546875" style="66" bestFit="1" customWidth="1"/>
    <col min="10509" max="10509" width="5.85546875" style="66" bestFit="1" customWidth="1"/>
    <col min="10510" max="10510" width="10.28515625" style="66" bestFit="1" customWidth="1"/>
    <col min="10511" max="10511" width="7.28515625" style="66" bestFit="1" customWidth="1"/>
    <col min="10512" max="10512" width="4.7109375" style="66" customWidth="1"/>
    <col min="10513" max="10515" width="9.28515625" style="66" bestFit="1" customWidth="1"/>
    <col min="10516" max="10752" width="11.42578125" style="66"/>
    <col min="10753" max="10753" width="9.140625" style="66" customWidth="1"/>
    <col min="10754" max="10754" width="8.7109375" style="66" bestFit="1" customWidth="1"/>
    <col min="10755" max="10755" width="12.140625" style="66" bestFit="1" customWidth="1"/>
    <col min="10756" max="10757" width="10.28515625" style="66" bestFit="1" customWidth="1"/>
    <col min="10758" max="10758" width="8.7109375" style="66" bestFit="1" customWidth="1"/>
    <col min="10759" max="10759" width="7.28515625" style="66" bestFit="1" customWidth="1"/>
    <col min="10760" max="10760" width="6.140625" style="66" customWidth="1"/>
    <col min="10761" max="10761" width="10" style="66" customWidth="1"/>
    <col min="10762" max="10762" width="15.7109375" style="66" bestFit="1" customWidth="1"/>
    <col min="10763" max="10763" width="8.7109375" style="66" bestFit="1" customWidth="1"/>
    <col min="10764" max="10764" width="7.85546875" style="66" bestFit="1" customWidth="1"/>
    <col min="10765" max="10765" width="5.85546875" style="66" bestFit="1" customWidth="1"/>
    <col min="10766" max="10766" width="10.28515625" style="66" bestFit="1" customWidth="1"/>
    <col min="10767" max="10767" width="7.28515625" style="66" bestFit="1" customWidth="1"/>
    <col min="10768" max="10768" width="4.7109375" style="66" customWidth="1"/>
    <col min="10769" max="10771" width="9.28515625" style="66" bestFit="1" customWidth="1"/>
    <col min="10772" max="11008" width="11.42578125" style="66"/>
    <col min="11009" max="11009" width="9.140625" style="66" customWidth="1"/>
    <col min="11010" max="11010" width="8.7109375" style="66" bestFit="1" customWidth="1"/>
    <col min="11011" max="11011" width="12.140625" style="66" bestFit="1" customWidth="1"/>
    <col min="11012" max="11013" width="10.28515625" style="66" bestFit="1" customWidth="1"/>
    <col min="11014" max="11014" width="8.7109375" style="66" bestFit="1" customWidth="1"/>
    <col min="11015" max="11015" width="7.28515625" style="66" bestFit="1" customWidth="1"/>
    <col min="11016" max="11016" width="6.140625" style="66" customWidth="1"/>
    <col min="11017" max="11017" width="10" style="66" customWidth="1"/>
    <col min="11018" max="11018" width="15.7109375" style="66" bestFit="1" customWidth="1"/>
    <col min="11019" max="11019" width="8.7109375" style="66" bestFit="1" customWidth="1"/>
    <col min="11020" max="11020" width="7.85546875" style="66" bestFit="1" customWidth="1"/>
    <col min="11021" max="11021" width="5.85546875" style="66" bestFit="1" customWidth="1"/>
    <col min="11022" max="11022" width="10.28515625" style="66" bestFit="1" customWidth="1"/>
    <col min="11023" max="11023" width="7.28515625" style="66" bestFit="1" customWidth="1"/>
    <col min="11024" max="11024" width="4.7109375" style="66" customWidth="1"/>
    <col min="11025" max="11027" width="9.28515625" style="66" bestFit="1" customWidth="1"/>
    <col min="11028" max="11264" width="11.42578125" style="66"/>
    <col min="11265" max="11265" width="9.140625" style="66" customWidth="1"/>
    <col min="11266" max="11266" width="8.7109375" style="66" bestFit="1" customWidth="1"/>
    <col min="11267" max="11267" width="12.140625" style="66" bestFit="1" customWidth="1"/>
    <col min="11268" max="11269" width="10.28515625" style="66" bestFit="1" customWidth="1"/>
    <col min="11270" max="11270" width="8.7109375" style="66" bestFit="1" customWidth="1"/>
    <col min="11271" max="11271" width="7.28515625" style="66" bestFit="1" customWidth="1"/>
    <col min="11272" max="11272" width="6.140625" style="66" customWidth="1"/>
    <col min="11273" max="11273" width="10" style="66" customWidth="1"/>
    <col min="11274" max="11274" width="15.7109375" style="66" bestFit="1" customWidth="1"/>
    <col min="11275" max="11275" width="8.7109375" style="66" bestFit="1" customWidth="1"/>
    <col min="11276" max="11276" width="7.85546875" style="66" bestFit="1" customWidth="1"/>
    <col min="11277" max="11277" width="5.85546875" style="66" bestFit="1" customWidth="1"/>
    <col min="11278" max="11278" width="10.28515625" style="66" bestFit="1" customWidth="1"/>
    <col min="11279" max="11279" width="7.28515625" style="66" bestFit="1" customWidth="1"/>
    <col min="11280" max="11280" width="4.7109375" style="66" customWidth="1"/>
    <col min="11281" max="11283" width="9.28515625" style="66" bestFit="1" customWidth="1"/>
    <col min="11284" max="11520" width="11.42578125" style="66"/>
    <col min="11521" max="11521" width="9.140625" style="66" customWidth="1"/>
    <col min="11522" max="11522" width="8.7109375" style="66" bestFit="1" customWidth="1"/>
    <col min="11523" max="11523" width="12.140625" style="66" bestFit="1" customWidth="1"/>
    <col min="11524" max="11525" width="10.28515625" style="66" bestFit="1" customWidth="1"/>
    <col min="11526" max="11526" width="8.7109375" style="66" bestFit="1" customWidth="1"/>
    <col min="11527" max="11527" width="7.28515625" style="66" bestFit="1" customWidth="1"/>
    <col min="11528" max="11528" width="6.140625" style="66" customWidth="1"/>
    <col min="11529" max="11529" width="10" style="66" customWidth="1"/>
    <col min="11530" max="11530" width="15.7109375" style="66" bestFit="1" customWidth="1"/>
    <col min="11531" max="11531" width="8.7109375" style="66" bestFit="1" customWidth="1"/>
    <col min="11532" max="11532" width="7.85546875" style="66" bestFit="1" customWidth="1"/>
    <col min="11533" max="11533" width="5.85546875" style="66" bestFit="1" customWidth="1"/>
    <col min="11534" max="11534" width="10.28515625" style="66" bestFit="1" customWidth="1"/>
    <col min="11535" max="11535" width="7.28515625" style="66" bestFit="1" customWidth="1"/>
    <col min="11536" max="11536" width="4.7109375" style="66" customWidth="1"/>
    <col min="11537" max="11539" width="9.28515625" style="66" bestFit="1" customWidth="1"/>
    <col min="11540" max="11776" width="11.42578125" style="66"/>
    <col min="11777" max="11777" width="9.140625" style="66" customWidth="1"/>
    <col min="11778" max="11778" width="8.7109375" style="66" bestFit="1" customWidth="1"/>
    <col min="11779" max="11779" width="12.140625" style="66" bestFit="1" customWidth="1"/>
    <col min="11780" max="11781" width="10.28515625" style="66" bestFit="1" customWidth="1"/>
    <col min="11782" max="11782" width="8.7109375" style="66" bestFit="1" customWidth="1"/>
    <col min="11783" max="11783" width="7.28515625" style="66" bestFit="1" customWidth="1"/>
    <col min="11784" max="11784" width="6.140625" style="66" customWidth="1"/>
    <col min="11785" max="11785" width="10" style="66" customWidth="1"/>
    <col min="11786" max="11786" width="15.7109375" style="66" bestFit="1" customWidth="1"/>
    <col min="11787" max="11787" width="8.7109375" style="66" bestFit="1" customWidth="1"/>
    <col min="11788" max="11788" width="7.85546875" style="66" bestFit="1" customWidth="1"/>
    <col min="11789" max="11789" width="5.85546875" style="66" bestFit="1" customWidth="1"/>
    <col min="11790" max="11790" width="10.28515625" style="66" bestFit="1" customWidth="1"/>
    <col min="11791" max="11791" width="7.28515625" style="66" bestFit="1" customWidth="1"/>
    <col min="11792" max="11792" width="4.7109375" style="66" customWidth="1"/>
    <col min="11793" max="11795" width="9.28515625" style="66" bestFit="1" customWidth="1"/>
    <col min="11796" max="12032" width="11.42578125" style="66"/>
    <col min="12033" max="12033" width="9.140625" style="66" customWidth="1"/>
    <col min="12034" max="12034" width="8.7109375" style="66" bestFit="1" customWidth="1"/>
    <col min="12035" max="12035" width="12.140625" style="66" bestFit="1" customWidth="1"/>
    <col min="12036" max="12037" width="10.28515625" style="66" bestFit="1" customWidth="1"/>
    <col min="12038" max="12038" width="8.7109375" style="66" bestFit="1" customWidth="1"/>
    <col min="12039" max="12039" width="7.28515625" style="66" bestFit="1" customWidth="1"/>
    <col min="12040" max="12040" width="6.140625" style="66" customWidth="1"/>
    <col min="12041" max="12041" width="10" style="66" customWidth="1"/>
    <col min="12042" max="12042" width="15.7109375" style="66" bestFit="1" customWidth="1"/>
    <col min="12043" max="12043" width="8.7109375" style="66" bestFit="1" customWidth="1"/>
    <col min="12044" max="12044" width="7.85546875" style="66" bestFit="1" customWidth="1"/>
    <col min="12045" max="12045" width="5.85546875" style="66" bestFit="1" customWidth="1"/>
    <col min="12046" max="12046" width="10.28515625" style="66" bestFit="1" customWidth="1"/>
    <col min="12047" max="12047" width="7.28515625" style="66" bestFit="1" customWidth="1"/>
    <col min="12048" max="12048" width="4.7109375" style="66" customWidth="1"/>
    <col min="12049" max="12051" width="9.28515625" style="66" bestFit="1" customWidth="1"/>
    <col min="12052" max="12288" width="11.42578125" style="66"/>
    <col min="12289" max="12289" width="9.140625" style="66" customWidth="1"/>
    <col min="12290" max="12290" width="8.7109375" style="66" bestFit="1" customWidth="1"/>
    <col min="12291" max="12291" width="12.140625" style="66" bestFit="1" customWidth="1"/>
    <col min="12292" max="12293" width="10.28515625" style="66" bestFit="1" customWidth="1"/>
    <col min="12294" max="12294" width="8.7109375" style="66" bestFit="1" customWidth="1"/>
    <col min="12295" max="12295" width="7.28515625" style="66" bestFit="1" customWidth="1"/>
    <col min="12296" max="12296" width="6.140625" style="66" customWidth="1"/>
    <col min="12297" max="12297" width="10" style="66" customWidth="1"/>
    <col min="12298" max="12298" width="15.7109375" style="66" bestFit="1" customWidth="1"/>
    <col min="12299" max="12299" width="8.7109375" style="66" bestFit="1" customWidth="1"/>
    <col min="12300" max="12300" width="7.85546875" style="66" bestFit="1" customWidth="1"/>
    <col min="12301" max="12301" width="5.85546875" style="66" bestFit="1" customWidth="1"/>
    <col min="12302" max="12302" width="10.28515625" style="66" bestFit="1" customWidth="1"/>
    <col min="12303" max="12303" width="7.28515625" style="66" bestFit="1" customWidth="1"/>
    <col min="12304" max="12304" width="4.7109375" style="66" customWidth="1"/>
    <col min="12305" max="12307" width="9.28515625" style="66" bestFit="1" customWidth="1"/>
    <col min="12308" max="12544" width="11.42578125" style="66"/>
    <col min="12545" max="12545" width="9.140625" style="66" customWidth="1"/>
    <col min="12546" max="12546" width="8.7109375" style="66" bestFit="1" customWidth="1"/>
    <col min="12547" max="12547" width="12.140625" style="66" bestFit="1" customWidth="1"/>
    <col min="12548" max="12549" width="10.28515625" style="66" bestFit="1" customWidth="1"/>
    <col min="12550" max="12550" width="8.7109375" style="66" bestFit="1" customWidth="1"/>
    <col min="12551" max="12551" width="7.28515625" style="66" bestFit="1" customWidth="1"/>
    <col min="12552" max="12552" width="6.140625" style="66" customWidth="1"/>
    <col min="12553" max="12553" width="10" style="66" customWidth="1"/>
    <col min="12554" max="12554" width="15.7109375" style="66" bestFit="1" customWidth="1"/>
    <col min="12555" max="12555" width="8.7109375" style="66" bestFit="1" customWidth="1"/>
    <col min="12556" max="12556" width="7.85546875" style="66" bestFit="1" customWidth="1"/>
    <col min="12557" max="12557" width="5.85546875" style="66" bestFit="1" customWidth="1"/>
    <col min="12558" max="12558" width="10.28515625" style="66" bestFit="1" customWidth="1"/>
    <col min="12559" max="12559" width="7.28515625" style="66" bestFit="1" customWidth="1"/>
    <col min="12560" max="12560" width="4.7109375" style="66" customWidth="1"/>
    <col min="12561" max="12563" width="9.28515625" style="66" bestFit="1" customWidth="1"/>
    <col min="12564" max="12800" width="11.42578125" style="66"/>
    <col min="12801" max="12801" width="9.140625" style="66" customWidth="1"/>
    <col min="12802" max="12802" width="8.7109375" style="66" bestFit="1" customWidth="1"/>
    <col min="12803" max="12803" width="12.140625" style="66" bestFit="1" customWidth="1"/>
    <col min="12804" max="12805" width="10.28515625" style="66" bestFit="1" customWidth="1"/>
    <col min="12806" max="12806" width="8.7109375" style="66" bestFit="1" customWidth="1"/>
    <col min="12807" max="12807" width="7.28515625" style="66" bestFit="1" customWidth="1"/>
    <col min="12808" max="12808" width="6.140625" style="66" customWidth="1"/>
    <col min="12809" max="12809" width="10" style="66" customWidth="1"/>
    <col min="12810" max="12810" width="15.7109375" style="66" bestFit="1" customWidth="1"/>
    <col min="12811" max="12811" width="8.7109375" style="66" bestFit="1" customWidth="1"/>
    <col min="12812" max="12812" width="7.85546875" style="66" bestFit="1" customWidth="1"/>
    <col min="12813" max="12813" width="5.85546875" style="66" bestFit="1" customWidth="1"/>
    <col min="12814" max="12814" width="10.28515625" style="66" bestFit="1" customWidth="1"/>
    <col min="12815" max="12815" width="7.28515625" style="66" bestFit="1" customWidth="1"/>
    <col min="12816" max="12816" width="4.7109375" style="66" customWidth="1"/>
    <col min="12817" max="12819" width="9.28515625" style="66" bestFit="1" customWidth="1"/>
    <col min="12820" max="13056" width="11.42578125" style="66"/>
    <col min="13057" max="13057" width="9.140625" style="66" customWidth="1"/>
    <col min="13058" max="13058" width="8.7109375" style="66" bestFit="1" customWidth="1"/>
    <col min="13059" max="13059" width="12.140625" style="66" bestFit="1" customWidth="1"/>
    <col min="13060" max="13061" width="10.28515625" style="66" bestFit="1" customWidth="1"/>
    <col min="13062" max="13062" width="8.7109375" style="66" bestFit="1" customWidth="1"/>
    <col min="13063" max="13063" width="7.28515625" style="66" bestFit="1" customWidth="1"/>
    <col min="13064" max="13064" width="6.140625" style="66" customWidth="1"/>
    <col min="13065" max="13065" width="10" style="66" customWidth="1"/>
    <col min="13066" max="13066" width="15.7109375" style="66" bestFit="1" customWidth="1"/>
    <col min="13067" max="13067" width="8.7109375" style="66" bestFit="1" customWidth="1"/>
    <col min="13068" max="13068" width="7.85546875" style="66" bestFit="1" customWidth="1"/>
    <col min="13069" max="13069" width="5.85546875" style="66" bestFit="1" customWidth="1"/>
    <col min="13070" max="13070" width="10.28515625" style="66" bestFit="1" customWidth="1"/>
    <col min="13071" max="13071" width="7.28515625" style="66" bestFit="1" customWidth="1"/>
    <col min="13072" max="13072" width="4.7109375" style="66" customWidth="1"/>
    <col min="13073" max="13075" width="9.28515625" style="66" bestFit="1" customWidth="1"/>
    <col min="13076" max="13312" width="11.42578125" style="66"/>
    <col min="13313" max="13313" width="9.140625" style="66" customWidth="1"/>
    <col min="13314" max="13314" width="8.7109375" style="66" bestFit="1" customWidth="1"/>
    <col min="13315" max="13315" width="12.140625" style="66" bestFit="1" customWidth="1"/>
    <col min="13316" max="13317" width="10.28515625" style="66" bestFit="1" customWidth="1"/>
    <col min="13318" max="13318" width="8.7109375" style="66" bestFit="1" customWidth="1"/>
    <col min="13319" max="13319" width="7.28515625" style="66" bestFit="1" customWidth="1"/>
    <col min="13320" max="13320" width="6.140625" style="66" customWidth="1"/>
    <col min="13321" max="13321" width="10" style="66" customWidth="1"/>
    <col min="13322" max="13322" width="15.7109375" style="66" bestFit="1" customWidth="1"/>
    <col min="13323" max="13323" width="8.7109375" style="66" bestFit="1" customWidth="1"/>
    <col min="13324" max="13324" width="7.85546875" style="66" bestFit="1" customWidth="1"/>
    <col min="13325" max="13325" width="5.85546875" style="66" bestFit="1" customWidth="1"/>
    <col min="13326" max="13326" width="10.28515625" style="66" bestFit="1" customWidth="1"/>
    <col min="13327" max="13327" width="7.28515625" style="66" bestFit="1" customWidth="1"/>
    <col min="13328" max="13328" width="4.7109375" style="66" customWidth="1"/>
    <col min="13329" max="13331" width="9.28515625" style="66" bestFit="1" customWidth="1"/>
    <col min="13332" max="13568" width="11.42578125" style="66"/>
    <col min="13569" max="13569" width="9.140625" style="66" customWidth="1"/>
    <col min="13570" max="13570" width="8.7109375" style="66" bestFit="1" customWidth="1"/>
    <col min="13571" max="13571" width="12.140625" style="66" bestFit="1" customWidth="1"/>
    <col min="13572" max="13573" width="10.28515625" style="66" bestFit="1" customWidth="1"/>
    <col min="13574" max="13574" width="8.7109375" style="66" bestFit="1" customWidth="1"/>
    <col min="13575" max="13575" width="7.28515625" style="66" bestFit="1" customWidth="1"/>
    <col min="13576" max="13576" width="6.140625" style="66" customWidth="1"/>
    <col min="13577" max="13577" width="10" style="66" customWidth="1"/>
    <col min="13578" max="13578" width="15.7109375" style="66" bestFit="1" customWidth="1"/>
    <col min="13579" max="13579" width="8.7109375" style="66" bestFit="1" customWidth="1"/>
    <col min="13580" max="13580" width="7.85546875" style="66" bestFit="1" customWidth="1"/>
    <col min="13581" max="13581" width="5.85546875" style="66" bestFit="1" customWidth="1"/>
    <col min="13582" max="13582" width="10.28515625" style="66" bestFit="1" customWidth="1"/>
    <col min="13583" max="13583" width="7.28515625" style="66" bestFit="1" customWidth="1"/>
    <col min="13584" max="13584" width="4.7109375" style="66" customWidth="1"/>
    <col min="13585" max="13587" width="9.28515625" style="66" bestFit="1" customWidth="1"/>
    <col min="13588" max="13824" width="11.42578125" style="66"/>
    <col min="13825" max="13825" width="9.140625" style="66" customWidth="1"/>
    <col min="13826" max="13826" width="8.7109375" style="66" bestFit="1" customWidth="1"/>
    <col min="13827" max="13827" width="12.140625" style="66" bestFit="1" customWidth="1"/>
    <col min="13828" max="13829" width="10.28515625" style="66" bestFit="1" customWidth="1"/>
    <col min="13830" max="13830" width="8.7109375" style="66" bestFit="1" customWidth="1"/>
    <col min="13831" max="13831" width="7.28515625" style="66" bestFit="1" customWidth="1"/>
    <col min="13832" max="13832" width="6.140625" style="66" customWidth="1"/>
    <col min="13833" max="13833" width="10" style="66" customWidth="1"/>
    <col min="13834" max="13834" width="15.7109375" style="66" bestFit="1" customWidth="1"/>
    <col min="13835" max="13835" width="8.7109375" style="66" bestFit="1" customWidth="1"/>
    <col min="13836" max="13836" width="7.85546875" style="66" bestFit="1" customWidth="1"/>
    <col min="13837" max="13837" width="5.85546875" style="66" bestFit="1" customWidth="1"/>
    <col min="13838" max="13838" width="10.28515625" style="66" bestFit="1" customWidth="1"/>
    <col min="13839" max="13839" width="7.28515625" style="66" bestFit="1" customWidth="1"/>
    <col min="13840" max="13840" width="4.7109375" style="66" customWidth="1"/>
    <col min="13841" max="13843" width="9.28515625" style="66" bestFit="1" customWidth="1"/>
    <col min="13844" max="14080" width="11.42578125" style="66"/>
    <col min="14081" max="14081" width="9.140625" style="66" customWidth="1"/>
    <col min="14082" max="14082" width="8.7109375" style="66" bestFit="1" customWidth="1"/>
    <col min="14083" max="14083" width="12.140625" style="66" bestFit="1" customWidth="1"/>
    <col min="14084" max="14085" width="10.28515625" style="66" bestFit="1" customWidth="1"/>
    <col min="14086" max="14086" width="8.7109375" style="66" bestFit="1" customWidth="1"/>
    <col min="14087" max="14087" width="7.28515625" style="66" bestFit="1" customWidth="1"/>
    <col min="14088" max="14088" width="6.140625" style="66" customWidth="1"/>
    <col min="14089" max="14089" width="10" style="66" customWidth="1"/>
    <col min="14090" max="14090" width="15.7109375" style="66" bestFit="1" customWidth="1"/>
    <col min="14091" max="14091" width="8.7109375" style="66" bestFit="1" customWidth="1"/>
    <col min="14092" max="14092" width="7.85546875" style="66" bestFit="1" customWidth="1"/>
    <col min="14093" max="14093" width="5.85546875" style="66" bestFit="1" customWidth="1"/>
    <col min="14094" max="14094" width="10.28515625" style="66" bestFit="1" customWidth="1"/>
    <col min="14095" max="14095" width="7.28515625" style="66" bestFit="1" customWidth="1"/>
    <col min="14096" max="14096" width="4.7109375" style="66" customWidth="1"/>
    <col min="14097" max="14099" width="9.28515625" style="66" bestFit="1" customWidth="1"/>
    <col min="14100" max="14336" width="11.42578125" style="66"/>
    <col min="14337" max="14337" width="9.140625" style="66" customWidth="1"/>
    <col min="14338" max="14338" width="8.7109375" style="66" bestFit="1" customWidth="1"/>
    <col min="14339" max="14339" width="12.140625" style="66" bestFit="1" customWidth="1"/>
    <col min="14340" max="14341" width="10.28515625" style="66" bestFit="1" customWidth="1"/>
    <col min="14342" max="14342" width="8.7109375" style="66" bestFit="1" customWidth="1"/>
    <col min="14343" max="14343" width="7.28515625" style="66" bestFit="1" customWidth="1"/>
    <col min="14344" max="14344" width="6.140625" style="66" customWidth="1"/>
    <col min="14345" max="14345" width="10" style="66" customWidth="1"/>
    <col min="14346" max="14346" width="15.7109375" style="66" bestFit="1" customWidth="1"/>
    <col min="14347" max="14347" width="8.7109375" style="66" bestFit="1" customWidth="1"/>
    <col min="14348" max="14348" width="7.85546875" style="66" bestFit="1" customWidth="1"/>
    <col min="14349" max="14349" width="5.85546875" style="66" bestFit="1" customWidth="1"/>
    <col min="14350" max="14350" width="10.28515625" style="66" bestFit="1" customWidth="1"/>
    <col min="14351" max="14351" width="7.28515625" style="66" bestFit="1" customWidth="1"/>
    <col min="14352" max="14352" width="4.7109375" style="66" customWidth="1"/>
    <col min="14353" max="14355" width="9.28515625" style="66" bestFit="1" customWidth="1"/>
    <col min="14356" max="14592" width="11.42578125" style="66"/>
    <col min="14593" max="14593" width="9.140625" style="66" customWidth="1"/>
    <col min="14594" max="14594" width="8.7109375" style="66" bestFit="1" customWidth="1"/>
    <col min="14595" max="14595" width="12.140625" style="66" bestFit="1" customWidth="1"/>
    <col min="14596" max="14597" width="10.28515625" style="66" bestFit="1" customWidth="1"/>
    <col min="14598" max="14598" width="8.7109375" style="66" bestFit="1" customWidth="1"/>
    <col min="14599" max="14599" width="7.28515625" style="66" bestFit="1" customWidth="1"/>
    <col min="14600" max="14600" width="6.140625" style="66" customWidth="1"/>
    <col min="14601" max="14601" width="10" style="66" customWidth="1"/>
    <col min="14602" max="14602" width="15.7109375" style="66" bestFit="1" customWidth="1"/>
    <col min="14603" max="14603" width="8.7109375" style="66" bestFit="1" customWidth="1"/>
    <col min="14604" max="14604" width="7.85546875" style="66" bestFit="1" customWidth="1"/>
    <col min="14605" max="14605" width="5.85546875" style="66" bestFit="1" customWidth="1"/>
    <col min="14606" max="14606" width="10.28515625" style="66" bestFit="1" customWidth="1"/>
    <col min="14607" max="14607" width="7.28515625" style="66" bestFit="1" customWidth="1"/>
    <col min="14608" max="14608" width="4.7109375" style="66" customWidth="1"/>
    <col min="14609" max="14611" width="9.28515625" style="66" bestFit="1" customWidth="1"/>
    <col min="14612" max="14848" width="11.42578125" style="66"/>
    <col min="14849" max="14849" width="9.140625" style="66" customWidth="1"/>
    <col min="14850" max="14850" width="8.7109375" style="66" bestFit="1" customWidth="1"/>
    <col min="14851" max="14851" width="12.140625" style="66" bestFit="1" customWidth="1"/>
    <col min="14852" max="14853" width="10.28515625" style="66" bestFit="1" customWidth="1"/>
    <col min="14854" max="14854" width="8.7109375" style="66" bestFit="1" customWidth="1"/>
    <col min="14855" max="14855" width="7.28515625" style="66" bestFit="1" customWidth="1"/>
    <col min="14856" max="14856" width="6.140625" style="66" customWidth="1"/>
    <col min="14857" max="14857" width="10" style="66" customWidth="1"/>
    <col min="14858" max="14858" width="15.7109375" style="66" bestFit="1" customWidth="1"/>
    <col min="14859" max="14859" width="8.7109375" style="66" bestFit="1" customWidth="1"/>
    <col min="14860" max="14860" width="7.85546875" style="66" bestFit="1" customWidth="1"/>
    <col min="14861" max="14861" width="5.85546875" style="66" bestFit="1" customWidth="1"/>
    <col min="14862" max="14862" width="10.28515625" style="66" bestFit="1" customWidth="1"/>
    <col min="14863" max="14863" width="7.28515625" style="66" bestFit="1" customWidth="1"/>
    <col min="14864" max="14864" width="4.7109375" style="66" customWidth="1"/>
    <col min="14865" max="14867" width="9.28515625" style="66" bestFit="1" customWidth="1"/>
    <col min="14868" max="15104" width="11.42578125" style="66"/>
    <col min="15105" max="15105" width="9.140625" style="66" customWidth="1"/>
    <col min="15106" max="15106" width="8.7109375" style="66" bestFit="1" customWidth="1"/>
    <col min="15107" max="15107" width="12.140625" style="66" bestFit="1" customWidth="1"/>
    <col min="15108" max="15109" width="10.28515625" style="66" bestFit="1" customWidth="1"/>
    <col min="15110" max="15110" width="8.7109375" style="66" bestFit="1" customWidth="1"/>
    <col min="15111" max="15111" width="7.28515625" style="66" bestFit="1" customWidth="1"/>
    <col min="15112" max="15112" width="6.140625" style="66" customWidth="1"/>
    <col min="15113" max="15113" width="10" style="66" customWidth="1"/>
    <col min="15114" max="15114" width="15.7109375" style="66" bestFit="1" customWidth="1"/>
    <col min="15115" max="15115" width="8.7109375" style="66" bestFit="1" customWidth="1"/>
    <col min="15116" max="15116" width="7.85546875" style="66" bestFit="1" customWidth="1"/>
    <col min="15117" max="15117" width="5.85546875" style="66" bestFit="1" customWidth="1"/>
    <col min="15118" max="15118" width="10.28515625" style="66" bestFit="1" customWidth="1"/>
    <col min="15119" max="15119" width="7.28515625" style="66" bestFit="1" customWidth="1"/>
    <col min="15120" max="15120" width="4.7109375" style="66" customWidth="1"/>
    <col min="15121" max="15123" width="9.28515625" style="66" bestFit="1" customWidth="1"/>
    <col min="15124" max="15360" width="11.42578125" style="66"/>
    <col min="15361" max="15361" width="9.140625" style="66" customWidth="1"/>
    <col min="15362" max="15362" width="8.7109375" style="66" bestFit="1" customWidth="1"/>
    <col min="15363" max="15363" width="12.140625" style="66" bestFit="1" customWidth="1"/>
    <col min="15364" max="15365" width="10.28515625" style="66" bestFit="1" customWidth="1"/>
    <col min="15366" max="15366" width="8.7109375" style="66" bestFit="1" customWidth="1"/>
    <col min="15367" max="15367" width="7.28515625" style="66" bestFit="1" customWidth="1"/>
    <col min="15368" max="15368" width="6.140625" style="66" customWidth="1"/>
    <col min="15369" max="15369" width="10" style="66" customWidth="1"/>
    <col min="15370" max="15370" width="15.7109375" style="66" bestFit="1" customWidth="1"/>
    <col min="15371" max="15371" width="8.7109375" style="66" bestFit="1" customWidth="1"/>
    <col min="15372" max="15372" width="7.85546875" style="66" bestFit="1" customWidth="1"/>
    <col min="15373" max="15373" width="5.85546875" style="66" bestFit="1" customWidth="1"/>
    <col min="15374" max="15374" width="10.28515625" style="66" bestFit="1" customWidth="1"/>
    <col min="15375" max="15375" width="7.28515625" style="66" bestFit="1" customWidth="1"/>
    <col min="15376" max="15376" width="4.7109375" style="66" customWidth="1"/>
    <col min="15377" max="15379" width="9.28515625" style="66" bestFit="1" customWidth="1"/>
    <col min="15380" max="15616" width="11.42578125" style="66"/>
    <col min="15617" max="15617" width="9.140625" style="66" customWidth="1"/>
    <col min="15618" max="15618" width="8.7109375" style="66" bestFit="1" customWidth="1"/>
    <col min="15619" max="15619" width="12.140625" style="66" bestFit="1" customWidth="1"/>
    <col min="15620" max="15621" width="10.28515625" style="66" bestFit="1" customWidth="1"/>
    <col min="15622" max="15622" width="8.7109375" style="66" bestFit="1" customWidth="1"/>
    <col min="15623" max="15623" width="7.28515625" style="66" bestFit="1" customWidth="1"/>
    <col min="15624" max="15624" width="6.140625" style="66" customWidth="1"/>
    <col min="15625" max="15625" width="10" style="66" customWidth="1"/>
    <col min="15626" max="15626" width="15.7109375" style="66" bestFit="1" customWidth="1"/>
    <col min="15627" max="15627" width="8.7109375" style="66" bestFit="1" customWidth="1"/>
    <col min="15628" max="15628" width="7.85546875" style="66" bestFit="1" customWidth="1"/>
    <col min="15629" max="15629" width="5.85546875" style="66" bestFit="1" customWidth="1"/>
    <col min="15630" max="15630" width="10.28515625" style="66" bestFit="1" customWidth="1"/>
    <col min="15631" max="15631" width="7.28515625" style="66" bestFit="1" customWidth="1"/>
    <col min="15632" max="15632" width="4.7109375" style="66" customWidth="1"/>
    <col min="15633" max="15635" width="9.28515625" style="66" bestFit="1" customWidth="1"/>
    <col min="15636" max="15872" width="11.42578125" style="66"/>
    <col min="15873" max="15873" width="9.140625" style="66" customWidth="1"/>
    <col min="15874" max="15874" width="8.7109375" style="66" bestFit="1" customWidth="1"/>
    <col min="15875" max="15875" width="12.140625" style="66" bestFit="1" customWidth="1"/>
    <col min="15876" max="15877" width="10.28515625" style="66" bestFit="1" customWidth="1"/>
    <col min="15878" max="15878" width="8.7109375" style="66" bestFit="1" customWidth="1"/>
    <col min="15879" max="15879" width="7.28515625" style="66" bestFit="1" customWidth="1"/>
    <col min="15880" max="15880" width="6.140625" style="66" customWidth="1"/>
    <col min="15881" max="15881" width="10" style="66" customWidth="1"/>
    <col min="15882" max="15882" width="15.7109375" style="66" bestFit="1" customWidth="1"/>
    <col min="15883" max="15883" width="8.7109375" style="66" bestFit="1" customWidth="1"/>
    <col min="15884" max="15884" width="7.85546875" style="66" bestFit="1" customWidth="1"/>
    <col min="15885" max="15885" width="5.85546875" style="66" bestFit="1" customWidth="1"/>
    <col min="15886" max="15886" width="10.28515625" style="66" bestFit="1" customWidth="1"/>
    <col min="15887" max="15887" width="7.28515625" style="66" bestFit="1" customWidth="1"/>
    <col min="15888" max="15888" width="4.7109375" style="66" customWidth="1"/>
    <col min="15889" max="15891" width="9.28515625" style="66" bestFit="1" customWidth="1"/>
    <col min="15892" max="16128" width="11.42578125" style="66"/>
    <col min="16129" max="16129" width="9.140625" style="66" customWidth="1"/>
    <col min="16130" max="16130" width="8.7109375" style="66" bestFit="1" customWidth="1"/>
    <col min="16131" max="16131" width="12.140625" style="66" bestFit="1" customWidth="1"/>
    <col min="16132" max="16133" width="10.28515625" style="66" bestFit="1" customWidth="1"/>
    <col min="16134" max="16134" width="8.7109375" style="66" bestFit="1" customWidth="1"/>
    <col min="16135" max="16135" width="7.28515625" style="66" bestFit="1" customWidth="1"/>
    <col min="16136" max="16136" width="6.140625" style="66" customWidth="1"/>
    <col min="16137" max="16137" width="10" style="66" customWidth="1"/>
    <col min="16138" max="16138" width="15.7109375" style="66" bestFit="1" customWidth="1"/>
    <col min="16139" max="16139" width="8.7109375" style="66" bestFit="1" customWidth="1"/>
    <col min="16140" max="16140" width="7.85546875" style="66" bestFit="1" customWidth="1"/>
    <col min="16141" max="16141" width="5.85546875" style="66" bestFit="1" customWidth="1"/>
    <col min="16142" max="16142" width="10.28515625" style="66" bestFit="1" customWidth="1"/>
    <col min="16143" max="16143" width="7.28515625" style="66" bestFit="1" customWidth="1"/>
    <col min="16144" max="16144" width="4.7109375" style="66" customWidth="1"/>
    <col min="16145" max="16147" width="9.28515625" style="66" bestFit="1" customWidth="1"/>
    <col min="16148" max="16384" width="11.42578125" style="66"/>
  </cols>
  <sheetData>
    <row r="1" spans="1:15" ht="18" customHeight="1">
      <c r="A1" s="891"/>
      <c r="B1" s="891"/>
      <c r="C1" s="891"/>
      <c r="D1" s="891"/>
      <c r="E1" s="891"/>
      <c r="F1" s="891"/>
      <c r="G1" s="891"/>
      <c r="H1" s="891"/>
      <c r="I1" s="891"/>
      <c r="J1" s="891"/>
      <c r="K1" s="891"/>
      <c r="L1" s="891"/>
      <c r="M1" s="891"/>
      <c r="N1" s="891"/>
      <c r="O1" s="891"/>
    </row>
    <row r="2" spans="1:15" ht="23.25">
      <c r="A2" s="1596" t="s">
        <v>580</v>
      </c>
      <c r="B2" s="1596"/>
      <c r="C2" s="1596"/>
      <c r="D2" s="1596"/>
      <c r="E2" s="1596"/>
      <c r="F2" s="1596"/>
      <c r="G2" s="1596"/>
      <c r="H2" s="1596"/>
      <c r="I2" s="1596"/>
      <c r="J2" s="1596"/>
      <c r="K2" s="1596"/>
      <c r="L2" s="1596"/>
      <c r="M2" s="1596"/>
      <c r="N2" s="1596"/>
      <c r="O2" s="1596"/>
    </row>
    <row r="3" spans="1:15" ht="23.25">
      <c r="A3" s="1596" t="s">
        <v>1446</v>
      </c>
      <c r="B3" s="1596"/>
      <c r="C3" s="1596"/>
      <c r="D3" s="1596"/>
      <c r="E3" s="1596"/>
      <c r="F3" s="1596"/>
      <c r="G3" s="1596"/>
      <c r="H3" s="1596"/>
      <c r="I3" s="1596"/>
      <c r="J3" s="1596"/>
      <c r="K3" s="1596"/>
      <c r="L3" s="1596"/>
      <c r="M3" s="1596"/>
      <c r="N3" s="1596"/>
      <c r="O3" s="1596"/>
    </row>
    <row r="4" spans="1:15" ht="23.25">
      <c r="A4" s="1596" t="s">
        <v>1422</v>
      </c>
      <c r="B4" s="1596"/>
      <c r="C4" s="1596"/>
      <c r="D4" s="1596"/>
      <c r="E4" s="1596"/>
      <c r="F4" s="1596"/>
      <c r="G4" s="1596"/>
      <c r="H4" s="1596"/>
      <c r="I4" s="1596"/>
      <c r="J4" s="1596"/>
      <c r="K4" s="1596"/>
      <c r="L4" s="1596"/>
      <c r="M4" s="1596"/>
      <c r="N4" s="1596"/>
      <c r="O4" s="1596"/>
    </row>
    <row r="5" spans="1:15" ht="37.5" customHeight="1" thickBot="1">
      <c r="A5" s="1595" t="s">
        <v>597</v>
      </c>
      <c r="B5" s="1595"/>
      <c r="C5" s="1595"/>
      <c r="D5" s="1595"/>
      <c r="E5" s="1595"/>
      <c r="F5" s="1595"/>
      <c r="G5" s="1595"/>
      <c r="H5" s="1595"/>
      <c r="I5" s="1595"/>
      <c r="J5" s="1595"/>
      <c r="K5" s="1595"/>
      <c r="L5" s="1595"/>
      <c r="M5" s="1595"/>
      <c r="N5" s="1595"/>
      <c r="O5" s="1595"/>
    </row>
    <row r="6" spans="1:15" s="312" customFormat="1" ht="18.75" customHeight="1" thickTop="1" thickBot="1">
      <c r="A6" s="893"/>
      <c r="B6" s="1594" t="s">
        <v>850</v>
      </c>
      <c r="C6" s="1594"/>
      <c r="D6" s="1594"/>
      <c r="E6" s="1594"/>
      <c r="F6" s="1594"/>
      <c r="G6" s="1594"/>
      <c r="H6" s="894"/>
      <c r="I6" s="1026"/>
      <c r="J6" s="1594" t="s">
        <v>851</v>
      </c>
      <c r="K6" s="1594"/>
      <c r="L6" s="1594"/>
      <c r="M6" s="1594"/>
      <c r="N6" s="1594"/>
      <c r="O6" s="1594"/>
    </row>
    <row r="7" spans="1:15" s="312" customFormat="1" ht="42" customHeight="1" thickTop="1" thickBot="1">
      <c r="A7" s="896" t="s">
        <v>852</v>
      </c>
      <c r="B7" s="897" t="s">
        <v>853</v>
      </c>
      <c r="C7" s="897" t="s">
        <v>854</v>
      </c>
      <c r="D7" s="897" t="s">
        <v>855</v>
      </c>
      <c r="E7" s="897" t="s">
        <v>279</v>
      </c>
      <c r="F7" s="897" t="s">
        <v>831</v>
      </c>
      <c r="G7" s="898"/>
      <c r="H7" s="894"/>
      <c r="I7" s="896" t="s">
        <v>852</v>
      </c>
      <c r="J7" s="899" t="s">
        <v>275</v>
      </c>
      <c r="K7" s="899" t="s">
        <v>276</v>
      </c>
      <c r="L7" s="899" t="s">
        <v>277</v>
      </c>
      <c r="M7" s="899" t="s">
        <v>856</v>
      </c>
      <c r="N7" s="899" t="s">
        <v>279</v>
      </c>
      <c r="O7" s="899" t="s">
        <v>831</v>
      </c>
    </row>
    <row r="8" spans="1:15" s="312" customFormat="1" ht="26.25" customHeight="1" thickTop="1">
      <c r="A8" s="894" t="s">
        <v>912</v>
      </c>
      <c r="B8" s="900">
        <v>201231.36085</v>
      </c>
      <c r="C8" s="900">
        <v>526481.77413000003</v>
      </c>
      <c r="D8" s="900">
        <v>2265499.5473099998</v>
      </c>
      <c r="E8" s="900">
        <v>2993212.6822899999</v>
      </c>
      <c r="F8" s="901">
        <v>0.79195615643720929</v>
      </c>
      <c r="H8" s="894"/>
      <c r="I8" s="1027" t="s">
        <v>912</v>
      </c>
      <c r="J8" s="907">
        <v>194170.85211000001</v>
      </c>
      <c r="K8" s="907">
        <v>7060.5087400000002</v>
      </c>
      <c r="L8" s="907">
        <v>0</v>
      </c>
      <c r="M8" s="907">
        <v>0</v>
      </c>
      <c r="N8" s="907">
        <v>201231.36085</v>
      </c>
      <c r="O8" s="901">
        <v>0.94371439068978091</v>
      </c>
    </row>
    <row r="9" spans="1:15" s="312" customFormat="1" ht="26.25" customHeight="1" thickBot="1">
      <c r="A9" s="894" t="s">
        <v>913</v>
      </c>
      <c r="B9" s="900">
        <v>12001.96783</v>
      </c>
      <c r="C9" s="900">
        <v>175348.25791999997</v>
      </c>
      <c r="D9" s="900">
        <v>598955.26094000007</v>
      </c>
      <c r="E9" s="900">
        <v>786305.48669000005</v>
      </c>
      <c r="F9" s="901">
        <v>0.20804384356279063</v>
      </c>
      <c r="H9" s="894"/>
      <c r="I9" s="1027" t="s">
        <v>913</v>
      </c>
      <c r="J9" s="907">
        <v>11458.413130000001</v>
      </c>
      <c r="K9" s="907">
        <v>543.55469999999991</v>
      </c>
      <c r="L9" s="907">
        <v>0</v>
      </c>
      <c r="M9" s="907">
        <v>0</v>
      </c>
      <c r="N9" s="907">
        <v>12001.96783</v>
      </c>
      <c r="O9" s="901">
        <v>5.6285609310219017E-2</v>
      </c>
    </row>
    <row r="10" spans="1:15" s="312" customFormat="1" ht="28.5" customHeight="1" thickTop="1" thickBot="1">
      <c r="A10" s="896" t="s">
        <v>871</v>
      </c>
      <c r="B10" s="904">
        <v>213233.32868000001</v>
      </c>
      <c r="C10" s="904">
        <v>701830.03204999992</v>
      </c>
      <c r="D10" s="904">
        <v>2864454.8082499998</v>
      </c>
      <c r="E10" s="905">
        <v>3779518.1689800001</v>
      </c>
      <c r="F10" s="905"/>
      <c r="G10" s="898"/>
      <c r="H10" s="894"/>
      <c r="I10" s="905"/>
      <c r="J10" s="904">
        <v>205629.26524000001</v>
      </c>
      <c r="K10" s="904">
        <v>7604.0634400000008</v>
      </c>
      <c r="L10" s="905">
        <v>0</v>
      </c>
      <c r="M10" s="904">
        <v>0</v>
      </c>
      <c r="N10" s="904">
        <v>213233.32868000001</v>
      </c>
      <c r="O10" s="915"/>
    </row>
    <row r="11" spans="1:15" s="312" customFormat="1" ht="27.75" customHeight="1" thickTop="1" thickBot="1">
      <c r="A11" s="894"/>
      <c r="B11" s="907"/>
      <c r="C11" s="907"/>
      <c r="D11" s="907"/>
      <c r="E11" s="907"/>
      <c r="F11" s="266"/>
      <c r="G11" s="266"/>
      <c r="H11" s="894"/>
      <c r="I11" s="266"/>
      <c r="J11" s="907"/>
      <c r="K11" s="907"/>
      <c r="L11" s="908"/>
      <c r="M11" s="907"/>
      <c r="N11" s="907"/>
      <c r="O11" s="900"/>
    </row>
    <row r="12" spans="1:15" s="312" customFormat="1" ht="14.25" thickTop="1" thickBot="1">
      <c r="A12" s="910"/>
      <c r="B12" s="1593" t="s">
        <v>872</v>
      </c>
      <c r="C12" s="1593"/>
      <c r="D12" s="1593"/>
      <c r="E12" s="1593"/>
      <c r="F12" s="1593"/>
      <c r="G12" s="1593"/>
      <c r="H12" s="894"/>
      <c r="I12" s="1028"/>
      <c r="J12" s="1029" t="s">
        <v>873</v>
      </c>
      <c r="K12" s="1029"/>
      <c r="L12" s="1029"/>
      <c r="M12" s="1029"/>
      <c r="N12" s="1029"/>
      <c r="O12" s="1029"/>
    </row>
    <row r="13" spans="1:15" s="312" customFormat="1" ht="27.75" customHeight="1" thickTop="1" thickBot="1">
      <c r="A13" s="896" t="s">
        <v>852</v>
      </c>
      <c r="B13" s="899" t="s">
        <v>275</v>
      </c>
      <c r="C13" s="899" t="s">
        <v>276</v>
      </c>
      <c r="D13" s="899" t="s">
        <v>277</v>
      </c>
      <c r="E13" s="899" t="s">
        <v>856</v>
      </c>
      <c r="F13" s="899" t="s">
        <v>279</v>
      </c>
      <c r="G13" s="899" t="s">
        <v>831</v>
      </c>
      <c r="H13" s="894"/>
      <c r="I13" s="1030" t="s">
        <v>852</v>
      </c>
      <c r="J13" s="899" t="s">
        <v>275</v>
      </c>
      <c r="K13" s="899" t="s">
        <v>276</v>
      </c>
      <c r="L13" s="899" t="s">
        <v>277</v>
      </c>
      <c r="M13" s="899" t="s">
        <v>856</v>
      </c>
      <c r="N13" s="899" t="s">
        <v>279</v>
      </c>
      <c r="O13" s="899" t="s">
        <v>831</v>
      </c>
    </row>
    <row r="14" spans="1:15" s="312" customFormat="1" ht="25.5" customHeight="1" thickTop="1">
      <c r="A14" s="894" t="s">
        <v>912</v>
      </c>
      <c r="B14" s="900">
        <v>501301.62114999996</v>
      </c>
      <c r="C14" s="900">
        <v>25160.519940000002</v>
      </c>
      <c r="D14" s="900">
        <v>0</v>
      </c>
      <c r="E14" s="900">
        <v>19.633040000000001</v>
      </c>
      <c r="F14" s="900">
        <v>526481.77413000003</v>
      </c>
      <c r="G14" s="912">
        <v>0.75015566460184235</v>
      </c>
      <c r="H14" s="894"/>
      <c r="I14" s="908" t="s">
        <v>912</v>
      </c>
      <c r="J14" s="900">
        <v>2212656.3802800002</v>
      </c>
      <c r="K14" s="900">
        <v>52843.167030000004</v>
      </c>
      <c r="L14" s="900">
        <v>0</v>
      </c>
      <c r="M14" s="900">
        <v>0</v>
      </c>
      <c r="N14" s="900">
        <v>2265499.5473099998</v>
      </c>
      <c r="O14" s="913">
        <v>0.79090078181197643</v>
      </c>
    </row>
    <row r="15" spans="1:15" s="312" customFormat="1" ht="25.5" customHeight="1" thickBot="1">
      <c r="A15" s="894" t="s">
        <v>913</v>
      </c>
      <c r="B15" s="900">
        <v>153497.66902</v>
      </c>
      <c r="C15" s="900">
        <v>21850.588899999999</v>
      </c>
      <c r="D15" s="900">
        <v>0</v>
      </c>
      <c r="E15" s="900">
        <v>0</v>
      </c>
      <c r="F15" s="900">
        <v>175348.25791999997</v>
      </c>
      <c r="G15" s="912">
        <v>0.24984433539815773</v>
      </c>
      <c r="H15" s="894"/>
      <c r="I15" s="908" t="s">
        <v>913</v>
      </c>
      <c r="J15" s="900">
        <v>525916.54226999998</v>
      </c>
      <c r="K15" s="900">
        <v>73038.718670000002</v>
      </c>
      <c r="L15" s="900">
        <v>0</v>
      </c>
      <c r="M15" s="900">
        <v>0</v>
      </c>
      <c r="N15" s="900">
        <v>598955.26094000007</v>
      </c>
      <c r="O15" s="913">
        <v>0.20909921818802363</v>
      </c>
    </row>
    <row r="16" spans="1:15" s="312" customFormat="1" ht="18.75" customHeight="1" thickTop="1" thickBot="1">
      <c r="A16" s="896" t="s">
        <v>874</v>
      </c>
      <c r="B16" s="904">
        <v>654799.29016999993</v>
      </c>
      <c r="C16" s="904">
        <v>47011.108840000001</v>
      </c>
      <c r="D16" s="904">
        <v>0</v>
      </c>
      <c r="E16" s="904">
        <v>19.633040000000001</v>
      </c>
      <c r="F16" s="905">
        <v>701830.03204999992</v>
      </c>
      <c r="G16" s="905"/>
      <c r="H16" s="908"/>
      <c r="I16" s="1030"/>
      <c r="J16" s="915">
        <v>2738572.9225500003</v>
      </c>
      <c r="K16" s="904">
        <v>125881.8857</v>
      </c>
      <c r="L16" s="905">
        <v>0</v>
      </c>
      <c r="M16" s="904">
        <v>0</v>
      </c>
      <c r="N16" s="904">
        <v>2864454.8082499998</v>
      </c>
      <c r="O16" s="915"/>
    </row>
    <row r="17" spans="1:15" s="312" customFormat="1" ht="27.75" customHeight="1" thickTop="1">
      <c r="A17" s="894"/>
      <c r="B17" s="900"/>
      <c r="C17" s="900"/>
      <c r="D17" s="900"/>
      <c r="E17" s="900"/>
      <c r="F17" s="912"/>
      <c r="J17" s="908"/>
      <c r="K17" s="900"/>
      <c r="L17" s="900"/>
      <c r="M17" s="900"/>
      <c r="N17" s="900"/>
      <c r="O17" s="900"/>
    </row>
    <row r="18" spans="1:15" s="312" customFormat="1" ht="13.5" customHeight="1">
      <c r="A18" s="333" t="s">
        <v>1439</v>
      </c>
      <c r="B18" s="927"/>
      <c r="C18" s="927"/>
      <c r="D18" s="927"/>
      <c r="E18" s="927"/>
      <c r="F18" s="1031"/>
      <c r="G18" s="333"/>
      <c r="H18" s="333"/>
      <c r="I18" s="333"/>
      <c r="J18" s="1032"/>
      <c r="K18" s="927"/>
      <c r="L18" s="927"/>
      <c r="M18" s="927"/>
      <c r="N18" s="927"/>
      <c r="O18" s="927"/>
    </row>
    <row r="19" spans="1:15" s="312" customFormat="1" ht="15.75" customHeight="1">
      <c r="A19" s="312" t="s">
        <v>875</v>
      </c>
      <c r="B19" s="900"/>
      <c r="C19" s="900"/>
      <c r="D19" s="900"/>
      <c r="E19" s="900"/>
      <c r="F19" s="912"/>
      <c r="J19" s="266"/>
      <c r="K19" s="900"/>
      <c r="L19" s="900"/>
      <c r="M19" s="900"/>
      <c r="N19" s="900"/>
      <c r="O19" s="900"/>
    </row>
    <row r="20" spans="1:15" s="312" customFormat="1" ht="15.75" customHeight="1">
      <c r="A20" s="312" t="s">
        <v>876</v>
      </c>
      <c r="B20" s="900"/>
      <c r="C20" s="900"/>
      <c r="D20" s="900"/>
      <c r="E20" s="900"/>
      <c r="F20" s="912"/>
      <c r="J20" s="266"/>
      <c r="K20" s="900"/>
      <c r="L20" s="900"/>
      <c r="M20" s="900"/>
      <c r="N20" s="900"/>
      <c r="O20" s="900"/>
    </row>
    <row r="21" spans="1:15" s="312" customFormat="1" ht="15.75" customHeight="1">
      <c r="A21" s="312" t="s">
        <v>877</v>
      </c>
      <c r="B21" s="900"/>
      <c r="C21" s="900"/>
      <c r="D21" s="900"/>
      <c r="E21" s="900"/>
      <c r="F21" s="912"/>
      <c r="J21" s="266"/>
      <c r="K21" s="900"/>
      <c r="L21" s="900"/>
      <c r="M21" s="900"/>
      <c r="N21" s="900"/>
      <c r="O21" s="900"/>
    </row>
    <row r="22" spans="1:15" s="312" customFormat="1" ht="27.75" customHeight="1">
      <c r="A22" s="894"/>
      <c r="B22" s="900"/>
      <c r="C22" s="900"/>
      <c r="D22" s="900"/>
      <c r="E22" s="900"/>
      <c r="F22" s="912"/>
      <c r="J22" s="908"/>
      <c r="K22" s="900"/>
      <c r="L22" s="900"/>
      <c r="M22" s="900"/>
      <c r="N22" s="900"/>
      <c r="O22" s="900"/>
    </row>
    <row r="23" spans="1:15" s="312" customFormat="1" ht="24.75" customHeight="1">
      <c r="A23" s="894"/>
      <c r="B23" s="907"/>
      <c r="C23" s="907"/>
      <c r="D23" s="907"/>
      <c r="E23" s="907"/>
      <c r="F23" s="1033"/>
      <c r="J23" s="908"/>
      <c r="K23" s="907"/>
      <c r="L23" s="909"/>
      <c r="M23" s="907"/>
      <c r="N23" s="907"/>
      <c r="O23" s="907"/>
    </row>
    <row r="24" spans="1:15" s="312" customFormat="1" ht="24.75" customHeight="1">
      <c r="A24" s="894"/>
      <c r="B24" s="909"/>
      <c r="C24" s="909"/>
      <c r="D24" s="909"/>
      <c r="E24" s="909"/>
      <c r="F24" s="1033"/>
      <c r="J24" s="908"/>
      <c r="K24" s="1034"/>
      <c r="L24" s="1034"/>
      <c r="M24" s="1034"/>
      <c r="N24" s="1034"/>
      <c r="O24" s="1034"/>
    </row>
    <row r="25" spans="1:15" s="312" customFormat="1" ht="24.75" customHeight="1">
      <c r="A25" s="894"/>
      <c r="B25" s="907"/>
      <c r="C25" s="907"/>
      <c r="D25" s="907"/>
      <c r="E25" s="907"/>
      <c r="F25" s="907"/>
      <c r="G25" s="907"/>
      <c r="J25" s="907"/>
      <c r="K25" s="907"/>
      <c r="L25" s="909"/>
      <c r="M25" s="907"/>
      <c r="N25" s="907"/>
      <c r="O25" s="907"/>
    </row>
    <row r="26" spans="1:15" s="312" customFormat="1" ht="39.75" customHeight="1">
      <c r="A26" s="894"/>
      <c r="B26" s="1027"/>
      <c r="C26" s="1027"/>
      <c r="D26" s="1027"/>
      <c r="E26" s="1027"/>
      <c r="F26" s="1027"/>
      <c r="G26" s="1027"/>
      <c r="J26" s="907"/>
      <c r="K26" s="1027"/>
      <c r="L26" s="1027"/>
      <c r="M26" s="1027"/>
      <c r="N26" s="1027"/>
      <c r="O26" s="1027"/>
    </row>
    <row r="27" spans="1:15" s="312" customFormat="1" ht="39.75" customHeight="1">
      <c r="A27" s="894"/>
      <c r="B27" s="1027"/>
      <c r="C27" s="1027"/>
      <c r="D27" s="1027"/>
      <c r="E27" s="1027"/>
      <c r="F27" s="1027"/>
      <c r="G27" s="1027"/>
      <c r="J27" s="909"/>
      <c r="K27" s="1027"/>
      <c r="L27" s="1027"/>
      <c r="M27" s="1027"/>
      <c r="N27" s="1027"/>
      <c r="O27" s="1027"/>
    </row>
    <row r="28" spans="1:15" s="312" customFormat="1" ht="26.25" customHeight="1">
      <c r="A28" s="894"/>
      <c r="B28" s="900"/>
      <c r="C28" s="900"/>
      <c r="D28" s="900"/>
      <c r="E28" s="900"/>
      <c r="F28" s="900"/>
      <c r="G28" s="913"/>
      <c r="J28" s="908"/>
      <c r="K28" s="900"/>
      <c r="L28" s="900"/>
      <c r="M28" s="900"/>
      <c r="N28" s="900"/>
      <c r="O28" s="900"/>
    </row>
    <row r="29" spans="1:15" s="312" customFormat="1" ht="26.25" customHeight="1">
      <c r="A29" s="894"/>
      <c r="B29" s="900"/>
      <c r="C29" s="900"/>
      <c r="D29" s="900"/>
      <c r="E29" s="900"/>
      <c r="F29" s="900"/>
      <c r="G29" s="913"/>
      <c r="J29" s="908"/>
      <c r="K29" s="900"/>
      <c r="L29" s="900"/>
      <c r="M29" s="900"/>
      <c r="N29" s="900"/>
      <c r="O29" s="900"/>
    </row>
    <row r="30" spans="1:15" s="312" customFormat="1" ht="26.25" customHeight="1">
      <c r="A30" s="894"/>
      <c r="B30" s="900"/>
      <c r="C30" s="900"/>
      <c r="D30" s="900"/>
      <c r="E30" s="900"/>
      <c r="F30" s="900"/>
      <c r="G30" s="913"/>
      <c r="J30" s="908"/>
      <c r="K30" s="900"/>
      <c r="L30" s="900"/>
      <c r="M30" s="900"/>
      <c r="N30" s="900"/>
      <c r="O30" s="900"/>
    </row>
    <row r="31" spans="1:15" s="312" customFormat="1" ht="26.25" customHeight="1">
      <c r="A31" s="894"/>
      <c r="B31" s="900"/>
      <c r="C31" s="900"/>
      <c r="D31" s="900"/>
      <c r="E31" s="900"/>
      <c r="F31" s="900"/>
      <c r="G31" s="913"/>
      <c r="J31" s="908"/>
      <c r="K31" s="900"/>
      <c r="L31" s="900"/>
      <c r="M31" s="900"/>
      <c r="N31" s="900"/>
      <c r="O31" s="900"/>
    </row>
    <row r="32" spans="1:15" s="312" customFormat="1" ht="26.25" customHeight="1">
      <c r="A32" s="894"/>
      <c r="B32" s="900"/>
      <c r="C32" s="900"/>
      <c r="D32" s="900"/>
      <c r="E32" s="900"/>
      <c r="F32" s="900"/>
      <c r="G32" s="913"/>
      <c r="J32" s="908"/>
      <c r="K32" s="900"/>
      <c r="L32" s="900"/>
      <c r="M32" s="900"/>
      <c r="N32" s="900"/>
      <c r="O32" s="900"/>
    </row>
    <row r="33" spans="1:15" s="312" customFormat="1" ht="26.25" customHeight="1">
      <c r="A33" s="894"/>
      <c r="B33" s="900"/>
      <c r="C33" s="900"/>
      <c r="D33" s="900"/>
      <c r="E33" s="900"/>
      <c r="F33" s="900"/>
      <c r="G33" s="913"/>
      <c r="J33" s="908"/>
      <c r="K33" s="900"/>
      <c r="L33" s="900"/>
      <c r="M33" s="900"/>
      <c r="N33" s="900"/>
      <c r="O33" s="900"/>
    </row>
    <row r="34" spans="1:15" s="312" customFormat="1" ht="26.25" customHeight="1">
      <c r="A34" s="894"/>
      <c r="B34" s="900"/>
      <c r="C34" s="900"/>
      <c r="D34" s="900"/>
      <c r="E34" s="900"/>
      <c r="F34" s="900"/>
      <c r="G34" s="913"/>
      <c r="J34" s="908"/>
      <c r="K34" s="900"/>
      <c r="L34" s="900"/>
      <c r="M34" s="900"/>
      <c r="N34" s="900"/>
      <c r="O34" s="900"/>
    </row>
    <row r="35" spans="1:15" s="312" customFormat="1" ht="26.25" customHeight="1">
      <c r="A35" s="894"/>
      <c r="B35" s="900"/>
      <c r="C35" s="900"/>
      <c r="D35" s="900"/>
      <c r="E35" s="900"/>
      <c r="F35" s="900"/>
      <c r="G35" s="913"/>
      <c r="J35" s="908"/>
      <c r="K35" s="900"/>
      <c r="L35" s="900"/>
      <c r="M35" s="900"/>
      <c r="N35" s="900"/>
      <c r="O35" s="900"/>
    </row>
    <row r="36" spans="1:15" s="312" customFormat="1" ht="26.25" customHeight="1">
      <c r="A36" s="894"/>
      <c r="B36" s="900"/>
      <c r="C36" s="900"/>
      <c r="D36" s="900"/>
      <c r="E36" s="900"/>
      <c r="F36" s="900"/>
      <c r="G36" s="913"/>
      <c r="J36" s="908"/>
      <c r="K36" s="900"/>
      <c r="L36" s="900"/>
      <c r="M36" s="900"/>
      <c r="N36" s="900"/>
      <c r="O36" s="900"/>
    </row>
    <row r="37" spans="1:15" s="312" customFormat="1" ht="26.25" customHeight="1">
      <c r="A37" s="894"/>
      <c r="B37" s="900"/>
      <c r="C37" s="900"/>
      <c r="D37" s="900"/>
      <c r="E37" s="900"/>
      <c r="F37" s="900"/>
      <c r="G37" s="913"/>
      <c r="J37" s="908"/>
      <c r="K37" s="900"/>
      <c r="L37" s="900"/>
      <c r="M37" s="900"/>
      <c r="N37" s="900"/>
      <c r="O37" s="900"/>
    </row>
    <row r="38" spans="1:15" s="312" customFormat="1" ht="26.25" customHeight="1">
      <c r="A38" s="894"/>
      <c r="B38" s="900"/>
      <c r="C38" s="900"/>
      <c r="D38" s="900"/>
      <c r="E38" s="900"/>
      <c r="F38" s="900"/>
      <c r="G38" s="913"/>
      <c r="J38" s="908"/>
      <c r="K38" s="900"/>
      <c r="L38" s="900"/>
      <c r="M38" s="900"/>
      <c r="N38" s="900"/>
      <c r="O38" s="900"/>
    </row>
    <row r="39" spans="1:15" s="312" customFormat="1" ht="26.25" customHeight="1">
      <c r="A39" s="894"/>
      <c r="B39" s="900"/>
      <c r="C39" s="900"/>
      <c r="D39" s="900"/>
      <c r="E39" s="900"/>
      <c r="F39" s="900"/>
      <c r="G39" s="913"/>
      <c r="J39" s="908"/>
      <c r="K39" s="900"/>
      <c r="L39" s="900"/>
      <c r="M39" s="900"/>
      <c r="N39" s="900"/>
      <c r="O39" s="900"/>
    </row>
    <row r="40" spans="1:15" s="312" customFormat="1" ht="26.25" customHeight="1">
      <c r="A40" s="894"/>
      <c r="B40" s="900"/>
      <c r="C40" s="900"/>
      <c r="D40" s="900"/>
      <c r="E40" s="900"/>
      <c r="F40" s="900"/>
      <c r="G40" s="913"/>
      <c r="J40" s="908"/>
      <c r="K40" s="900"/>
      <c r="L40" s="900"/>
      <c r="M40" s="900"/>
      <c r="N40" s="900"/>
      <c r="O40" s="900"/>
    </row>
    <row r="41" spans="1:15" s="312" customFormat="1" ht="23.25" customHeight="1">
      <c r="A41" s="894"/>
      <c r="B41" s="900"/>
      <c r="C41" s="900"/>
      <c r="D41" s="900"/>
      <c r="E41" s="900"/>
      <c r="F41" s="900"/>
      <c r="G41" s="913"/>
      <c r="J41" s="908"/>
      <c r="K41" s="900"/>
      <c r="L41" s="900"/>
      <c r="M41" s="1034"/>
      <c r="N41" s="900"/>
      <c r="O41" s="900"/>
    </row>
    <row r="42" spans="1:15" s="312" customFormat="1" ht="26.25" customHeight="1">
      <c r="A42" s="894"/>
      <c r="B42" s="1034"/>
      <c r="C42" s="1034"/>
      <c r="D42" s="1034"/>
      <c r="E42" s="1034"/>
      <c r="F42" s="1034"/>
      <c r="G42" s="1035"/>
      <c r="J42" s="908"/>
      <c r="K42" s="1034"/>
      <c r="L42" s="1034"/>
      <c r="M42" s="1034"/>
      <c r="N42" s="1034"/>
      <c r="O42" s="1034"/>
    </row>
    <row r="43" spans="1:15" s="333" customFormat="1" ht="10.5" customHeight="1">
      <c r="A43" s="1036"/>
      <c r="B43" s="927"/>
      <c r="C43" s="927"/>
      <c r="D43" s="927"/>
      <c r="E43" s="927"/>
      <c r="F43" s="927"/>
      <c r="G43" s="927"/>
      <c r="H43" s="927"/>
      <c r="I43" s="927"/>
      <c r="J43" s="927"/>
      <c r="K43" s="927"/>
      <c r="L43" s="929"/>
      <c r="M43" s="1037"/>
      <c r="N43" s="927"/>
      <c r="O43" s="927"/>
    </row>
    <row r="44" spans="1:15" s="345" customFormat="1" ht="9.75" customHeight="1">
      <c r="A44" s="348"/>
      <c r="B44" s="930"/>
      <c r="C44" s="930"/>
      <c r="D44" s="930"/>
      <c r="E44" s="930"/>
      <c r="F44" s="930"/>
      <c r="G44" s="930"/>
      <c r="H44" s="930"/>
      <c r="I44" s="930"/>
      <c r="J44" s="930"/>
      <c r="K44" s="930"/>
      <c r="L44" s="931"/>
      <c r="M44" s="932"/>
      <c r="N44" s="930"/>
      <c r="O44" s="930"/>
    </row>
    <row r="45" spans="1:15" s="144" customFormat="1" ht="13.5" customHeight="1">
      <c r="A45" s="126"/>
      <c r="B45" s="933"/>
      <c r="C45" s="933"/>
      <c r="D45" s="933"/>
      <c r="E45" s="934"/>
      <c r="F45" s="934"/>
      <c r="G45" s="934"/>
      <c r="H45" s="934"/>
      <c r="I45" s="934"/>
      <c r="J45" s="934"/>
      <c r="K45" s="934"/>
      <c r="L45" s="935"/>
      <c r="M45" s="936"/>
      <c r="N45" s="934"/>
      <c r="O45" s="934"/>
    </row>
    <row r="46" spans="1:15" s="144" customFormat="1" ht="13.5" customHeight="1">
      <c r="B46" s="934"/>
      <c r="C46" s="934"/>
      <c r="D46" s="934"/>
      <c r="E46" s="934"/>
      <c r="F46" s="934"/>
      <c r="G46" s="934"/>
      <c r="H46" s="934"/>
      <c r="I46" s="934"/>
      <c r="J46" s="934"/>
      <c r="K46" s="934"/>
      <c r="L46" s="935"/>
      <c r="M46" s="936"/>
      <c r="N46" s="934"/>
      <c r="O46" s="934"/>
    </row>
    <row r="47" spans="1:15" ht="13.5" customHeight="1">
      <c r="A47" s="144"/>
    </row>
    <row r="48" spans="1:15" ht="13.5" customHeight="1">
      <c r="A48" s="144"/>
    </row>
    <row r="49" spans="1:1" ht="13.5" customHeight="1">
      <c r="A49" s="144"/>
    </row>
  </sheetData>
  <mergeCells count="7">
    <mergeCell ref="B12:G12"/>
    <mergeCell ref="B6:G6"/>
    <mergeCell ref="A5:O5"/>
    <mergeCell ref="A2:O2"/>
    <mergeCell ref="A3:O3"/>
    <mergeCell ref="A4:O4"/>
    <mergeCell ref="J6:O6"/>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45"/>
  <sheetViews>
    <sheetView zoomScale="70" zoomScaleNormal="70" workbookViewId="0"/>
  </sheetViews>
  <sheetFormatPr baseColWidth="10" defaultColWidth="11.42578125" defaultRowHeight="15"/>
  <cols>
    <col min="1" max="1" width="68.140625" style="988" customWidth="1"/>
    <col min="2" max="2" width="23.7109375" style="156" customWidth="1"/>
    <col min="3" max="3" width="24.5703125" style="156" customWidth="1"/>
    <col min="4" max="4" width="33.5703125" style="156" customWidth="1"/>
    <col min="5" max="5" width="41.28515625" style="442" customWidth="1"/>
    <col min="6" max="6" width="2.5703125" style="66" customWidth="1"/>
    <col min="7" max="256" width="11.42578125" style="66"/>
    <col min="257" max="257" width="68.140625" style="66" customWidth="1"/>
    <col min="258" max="258" width="23.7109375" style="66" customWidth="1"/>
    <col min="259" max="259" width="24.5703125" style="66" customWidth="1"/>
    <col min="260" max="260" width="33.5703125" style="66" customWidth="1"/>
    <col min="261" max="261" width="41.28515625" style="66" customWidth="1"/>
    <col min="262" max="262" width="2.5703125" style="66" customWidth="1"/>
    <col min="263" max="512" width="11.42578125" style="66"/>
    <col min="513" max="513" width="68.140625" style="66" customWidth="1"/>
    <col min="514" max="514" width="23.7109375" style="66" customWidth="1"/>
    <col min="515" max="515" width="24.5703125" style="66" customWidth="1"/>
    <col min="516" max="516" width="33.5703125" style="66" customWidth="1"/>
    <col min="517" max="517" width="41.28515625" style="66" customWidth="1"/>
    <col min="518" max="518" width="2.5703125" style="66" customWidth="1"/>
    <col min="519" max="768" width="11.42578125" style="66"/>
    <col min="769" max="769" width="68.140625" style="66" customWidth="1"/>
    <col min="770" max="770" width="23.7109375" style="66" customWidth="1"/>
    <col min="771" max="771" width="24.5703125" style="66" customWidth="1"/>
    <col min="772" max="772" width="33.5703125" style="66" customWidth="1"/>
    <col min="773" max="773" width="41.28515625" style="66" customWidth="1"/>
    <col min="774" max="774" width="2.5703125" style="66" customWidth="1"/>
    <col min="775" max="1024" width="11.42578125" style="66"/>
    <col min="1025" max="1025" width="68.140625" style="66" customWidth="1"/>
    <col min="1026" max="1026" width="23.7109375" style="66" customWidth="1"/>
    <col min="1027" max="1027" width="24.5703125" style="66" customWidth="1"/>
    <col min="1028" max="1028" width="33.5703125" style="66" customWidth="1"/>
    <col min="1029" max="1029" width="41.28515625" style="66" customWidth="1"/>
    <col min="1030" max="1030" width="2.5703125" style="66" customWidth="1"/>
    <col min="1031" max="1280" width="11.42578125" style="66"/>
    <col min="1281" max="1281" width="68.140625" style="66" customWidth="1"/>
    <col min="1282" max="1282" width="23.7109375" style="66" customWidth="1"/>
    <col min="1283" max="1283" width="24.5703125" style="66" customWidth="1"/>
    <col min="1284" max="1284" width="33.5703125" style="66" customWidth="1"/>
    <col min="1285" max="1285" width="41.28515625" style="66" customWidth="1"/>
    <col min="1286" max="1286" width="2.5703125" style="66" customWidth="1"/>
    <col min="1287" max="1536" width="11.42578125" style="66"/>
    <col min="1537" max="1537" width="68.140625" style="66" customWidth="1"/>
    <col min="1538" max="1538" width="23.7109375" style="66" customWidth="1"/>
    <col min="1539" max="1539" width="24.5703125" style="66" customWidth="1"/>
    <col min="1540" max="1540" width="33.5703125" style="66" customWidth="1"/>
    <col min="1541" max="1541" width="41.28515625" style="66" customWidth="1"/>
    <col min="1542" max="1542" width="2.5703125" style="66" customWidth="1"/>
    <col min="1543" max="1792" width="11.42578125" style="66"/>
    <col min="1793" max="1793" width="68.140625" style="66" customWidth="1"/>
    <col min="1794" max="1794" width="23.7109375" style="66" customWidth="1"/>
    <col min="1795" max="1795" width="24.5703125" style="66" customWidth="1"/>
    <col min="1796" max="1796" width="33.5703125" style="66" customWidth="1"/>
    <col min="1797" max="1797" width="41.28515625" style="66" customWidth="1"/>
    <col min="1798" max="1798" width="2.5703125" style="66" customWidth="1"/>
    <col min="1799" max="2048" width="11.42578125" style="66"/>
    <col min="2049" max="2049" width="68.140625" style="66" customWidth="1"/>
    <col min="2050" max="2050" width="23.7109375" style="66" customWidth="1"/>
    <col min="2051" max="2051" width="24.5703125" style="66" customWidth="1"/>
    <col min="2052" max="2052" width="33.5703125" style="66" customWidth="1"/>
    <col min="2053" max="2053" width="41.28515625" style="66" customWidth="1"/>
    <col min="2054" max="2054" width="2.5703125" style="66" customWidth="1"/>
    <col min="2055" max="2304" width="11.42578125" style="66"/>
    <col min="2305" max="2305" width="68.140625" style="66" customWidth="1"/>
    <col min="2306" max="2306" width="23.7109375" style="66" customWidth="1"/>
    <col min="2307" max="2307" width="24.5703125" style="66" customWidth="1"/>
    <col min="2308" max="2308" width="33.5703125" style="66" customWidth="1"/>
    <col min="2309" max="2309" width="41.28515625" style="66" customWidth="1"/>
    <col min="2310" max="2310" width="2.5703125" style="66" customWidth="1"/>
    <col min="2311" max="2560" width="11.42578125" style="66"/>
    <col min="2561" max="2561" width="68.140625" style="66" customWidth="1"/>
    <col min="2562" max="2562" width="23.7109375" style="66" customWidth="1"/>
    <col min="2563" max="2563" width="24.5703125" style="66" customWidth="1"/>
    <col min="2564" max="2564" width="33.5703125" style="66" customWidth="1"/>
    <col min="2565" max="2565" width="41.28515625" style="66" customWidth="1"/>
    <col min="2566" max="2566" width="2.5703125" style="66" customWidth="1"/>
    <col min="2567" max="2816" width="11.42578125" style="66"/>
    <col min="2817" max="2817" width="68.140625" style="66" customWidth="1"/>
    <col min="2818" max="2818" width="23.7109375" style="66" customWidth="1"/>
    <col min="2819" max="2819" width="24.5703125" style="66" customWidth="1"/>
    <col min="2820" max="2820" width="33.5703125" style="66" customWidth="1"/>
    <col min="2821" max="2821" width="41.28515625" style="66" customWidth="1"/>
    <col min="2822" max="2822" width="2.5703125" style="66" customWidth="1"/>
    <col min="2823" max="3072" width="11.42578125" style="66"/>
    <col min="3073" max="3073" width="68.140625" style="66" customWidth="1"/>
    <col min="3074" max="3074" width="23.7109375" style="66" customWidth="1"/>
    <col min="3075" max="3075" width="24.5703125" style="66" customWidth="1"/>
    <col min="3076" max="3076" width="33.5703125" style="66" customWidth="1"/>
    <col min="3077" max="3077" width="41.28515625" style="66" customWidth="1"/>
    <col min="3078" max="3078" width="2.5703125" style="66" customWidth="1"/>
    <col min="3079" max="3328" width="11.42578125" style="66"/>
    <col min="3329" max="3329" width="68.140625" style="66" customWidth="1"/>
    <col min="3330" max="3330" width="23.7109375" style="66" customWidth="1"/>
    <col min="3331" max="3331" width="24.5703125" style="66" customWidth="1"/>
    <col min="3332" max="3332" width="33.5703125" style="66" customWidth="1"/>
    <col min="3333" max="3333" width="41.28515625" style="66" customWidth="1"/>
    <col min="3334" max="3334" width="2.5703125" style="66" customWidth="1"/>
    <col min="3335" max="3584" width="11.42578125" style="66"/>
    <col min="3585" max="3585" width="68.140625" style="66" customWidth="1"/>
    <col min="3586" max="3586" width="23.7109375" style="66" customWidth="1"/>
    <col min="3587" max="3587" width="24.5703125" style="66" customWidth="1"/>
    <col min="3588" max="3588" width="33.5703125" style="66" customWidth="1"/>
    <col min="3589" max="3589" width="41.28515625" style="66" customWidth="1"/>
    <col min="3590" max="3590" width="2.5703125" style="66" customWidth="1"/>
    <col min="3591" max="3840" width="11.42578125" style="66"/>
    <col min="3841" max="3841" width="68.140625" style="66" customWidth="1"/>
    <col min="3842" max="3842" width="23.7109375" style="66" customWidth="1"/>
    <col min="3843" max="3843" width="24.5703125" style="66" customWidth="1"/>
    <col min="3844" max="3844" width="33.5703125" style="66" customWidth="1"/>
    <col min="3845" max="3845" width="41.28515625" style="66" customWidth="1"/>
    <col min="3846" max="3846" width="2.5703125" style="66" customWidth="1"/>
    <col min="3847" max="4096" width="11.42578125" style="66"/>
    <col min="4097" max="4097" width="68.140625" style="66" customWidth="1"/>
    <col min="4098" max="4098" width="23.7109375" style="66" customWidth="1"/>
    <col min="4099" max="4099" width="24.5703125" style="66" customWidth="1"/>
    <col min="4100" max="4100" width="33.5703125" style="66" customWidth="1"/>
    <col min="4101" max="4101" width="41.28515625" style="66" customWidth="1"/>
    <col min="4102" max="4102" width="2.5703125" style="66" customWidth="1"/>
    <col min="4103" max="4352" width="11.42578125" style="66"/>
    <col min="4353" max="4353" width="68.140625" style="66" customWidth="1"/>
    <col min="4354" max="4354" width="23.7109375" style="66" customWidth="1"/>
    <col min="4355" max="4355" width="24.5703125" style="66" customWidth="1"/>
    <col min="4356" max="4356" width="33.5703125" style="66" customWidth="1"/>
    <col min="4357" max="4357" width="41.28515625" style="66" customWidth="1"/>
    <col min="4358" max="4358" width="2.5703125" style="66" customWidth="1"/>
    <col min="4359" max="4608" width="11.42578125" style="66"/>
    <col min="4609" max="4609" width="68.140625" style="66" customWidth="1"/>
    <col min="4610" max="4610" width="23.7109375" style="66" customWidth="1"/>
    <col min="4611" max="4611" width="24.5703125" style="66" customWidth="1"/>
    <col min="4612" max="4612" width="33.5703125" style="66" customWidth="1"/>
    <col min="4613" max="4613" width="41.28515625" style="66" customWidth="1"/>
    <col min="4614" max="4614" width="2.5703125" style="66" customWidth="1"/>
    <col min="4615" max="4864" width="11.42578125" style="66"/>
    <col min="4865" max="4865" width="68.140625" style="66" customWidth="1"/>
    <col min="4866" max="4866" width="23.7109375" style="66" customWidth="1"/>
    <col min="4867" max="4867" width="24.5703125" style="66" customWidth="1"/>
    <col min="4868" max="4868" width="33.5703125" style="66" customWidth="1"/>
    <col min="4869" max="4869" width="41.28515625" style="66" customWidth="1"/>
    <col min="4870" max="4870" width="2.5703125" style="66" customWidth="1"/>
    <col min="4871" max="5120" width="11.42578125" style="66"/>
    <col min="5121" max="5121" width="68.140625" style="66" customWidth="1"/>
    <col min="5122" max="5122" width="23.7109375" style="66" customWidth="1"/>
    <col min="5123" max="5123" width="24.5703125" style="66" customWidth="1"/>
    <col min="5124" max="5124" width="33.5703125" style="66" customWidth="1"/>
    <col min="5125" max="5125" width="41.28515625" style="66" customWidth="1"/>
    <col min="5126" max="5126" width="2.5703125" style="66" customWidth="1"/>
    <col min="5127" max="5376" width="11.42578125" style="66"/>
    <col min="5377" max="5377" width="68.140625" style="66" customWidth="1"/>
    <col min="5378" max="5378" width="23.7109375" style="66" customWidth="1"/>
    <col min="5379" max="5379" width="24.5703125" style="66" customWidth="1"/>
    <col min="5380" max="5380" width="33.5703125" style="66" customWidth="1"/>
    <col min="5381" max="5381" width="41.28515625" style="66" customWidth="1"/>
    <col min="5382" max="5382" width="2.5703125" style="66" customWidth="1"/>
    <col min="5383" max="5632" width="11.42578125" style="66"/>
    <col min="5633" max="5633" width="68.140625" style="66" customWidth="1"/>
    <col min="5634" max="5634" width="23.7109375" style="66" customWidth="1"/>
    <col min="5635" max="5635" width="24.5703125" style="66" customWidth="1"/>
    <col min="5636" max="5636" width="33.5703125" style="66" customWidth="1"/>
    <col min="5637" max="5637" width="41.28515625" style="66" customWidth="1"/>
    <col min="5638" max="5638" width="2.5703125" style="66" customWidth="1"/>
    <col min="5639" max="5888" width="11.42578125" style="66"/>
    <col min="5889" max="5889" width="68.140625" style="66" customWidth="1"/>
    <col min="5890" max="5890" width="23.7109375" style="66" customWidth="1"/>
    <col min="5891" max="5891" width="24.5703125" style="66" customWidth="1"/>
    <col min="5892" max="5892" width="33.5703125" style="66" customWidth="1"/>
    <col min="5893" max="5893" width="41.28515625" style="66" customWidth="1"/>
    <col min="5894" max="5894" width="2.5703125" style="66" customWidth="1"/>
    <col min="5895" max="6144" width="11.42578125" style="66"/>
    <col min="6145" max="6145" width="68.140625" style="66" customWidth="1"/>
    <col min="6146" max="6146" width="23.7109375" style="66" customWidth="1"/>
    <col min="6147" max="6147" width="24.5703125" style="66" customWidth="1"/>
    <col min="6148" max="6148" width="33.5703125" style="66" customWidth="1"/>
    <col min="6149" max="6149" width="41.28515625" style="66" customWidth="1"/>
    <col min="6150" max="6150" width="2.5703125" style="66" customWidth="1"/>
    <col min="6151" max="6400" width="11.42578125" style="66"/>
    <col min="6401" max="6401" width="68.140625" style="66" customWidth="1"/>
    <col min="6402" max="6402" width="23.7109375" style="66" customWidth="1"/>
    <col min="6403" max="6403" width="24.5703125" style="66" customWidth="1"/>
    <col min="6404" max="6404" width="33.5703125" style="66" customWidth="1"/>
    <col min="6405" max="6405" width="41.28515625" style="66" customWidth="1"/>
    <col min="6406" max="6406" width="2.5703125" style="66" customWidth="1"/>
    <col min="6407" max="6656" width="11.42578125" style="66"/>
    <col min="6657" max="6657" width="68.140625" style="66" customWidth="1"/>
    <col min="6658" max="6658" width="23.7109375" style="66" customWidth="1"/>
    <col min="6659" max="6659" width="24.5703125" style="66" customWidth="1"/>
    <col min="6660" max="6660" width="33.5703125" style="66" customWidth="1"/>
    <col min="6661" max="6661" width="41.28515625" style="66" customWidth="1"/>
    <col min="6662" max="6662" width="2.5703125" style="66" customWidth="1"/>
    <col min="6663" max="6912" width="11.42578125" style="66"/>
    <col min="6913" max="6913" width="68.140625" style="66" customWidth="1"/>
    <col min="6914" max="6914" width="23.7109375" style="66" customWidth="1"/>
    <col min="6915" max="6915" width="24.5703125" style="66" customWidth="1"/>
    <col min="6916" max="6916" width="33.5703125" style="66" customWidth="1"/>
    <col min="6917" max="6917" width="41.28515625" style="66" customWidth="1"/>
    <col min="6918" max="6918" width="2.5703125" style="66" customWidth="1"/>
    <col min="6919" max="7168" width="11.42578125" style="66"/>
    <col min="7169" max="7169" width="68.140625" style="66" customWidth="1"/>
    <col min="7170" max="7170" width="23.7109375" style="66" customWidth="1"/>
    <col min="7171" max="7171" width="24.5703125" style="66" customWidth="1"/>
    <col min="7172" max="7172" width="33.5703125" style="66" customWidth="1"/>
    <col min="7173" max="7173" width="41.28515625" style="66" customWidth="1"/>
    <col min="7174" max="7174" width="2.5703125" style="66" customWidth="1"/>
    <col min="7175" max="7424" width="11.42578125" style="66"/>
    <col min="7425" max="7425" width="68.140625" style="66" customWidth="1"/>
    <col min="7426" max="7426" width="23.7109375" style="66" customWidth="1"/>
    <col min="7427" max="7427" width="24.5703125" style="66" customWidth="1"/>
    <col min="7428" max="7428" width="33.5703125" style="66" customWidth="1"/>
    <col min="7429" max="7429" width="41.28515625" style="66" customWidth="1"/>
    <col min="7430" max="7430" width="2.5703125" style="66" customWidth="1"/>
    <col min="7431" max="7680" width="11.42578125" style="66"/>
    <col min="7681" max="7681" width="68.140625" style="66" customWidth="1"/>
    <col min="7682" max="7682" width="23.7109375" style="66" customWidth="1"/>
    <col min="7683" max="7683" width="24.5703125" style="66" customWidth="1"/>
    <col min="7684" max="7684" width="33.5703125" style="66" customWidth="1"/>
    <col min="7685" max="7685" width="41.28515625" style="66" customWidth="1"/>
    <col min="7686" max="7686" width="2.5703125" style="66" customWidth="1"/>
    <col min="7687" max="7936" width="11.42578125" style="66"/>
    <col min="7937" max="7937" width="68.140625" style="66" customWidth="1"/>
    <col min="7938" max="7938" width="23.7109375" style="66" customWidth="1"/>
    <col min="7939" max="7939" width="24.5703125" style="66" customWidth="1"/>
    <col min="7940" max="7940" width="33.5703125" style="66" customWidth="1"/>
    <col min="7941" max="7941" width="41.28515625" style="66" customWidth="1"/>
    <col min="7942" max="7942" width="2.5703125" style="66" customWidth="1"/>
    <col min="7943" max="8192" width="11.42578125" style="66"/>
    <col min="8193" max="8193" width="68.140625" style="66" customWidth="1"/>
    <col min="8194" max="8194" width="23.7109375" style="66" customWidth="1"/>
    <col min="8195" max="8195" width="24.5703125" style="66" customWidth="1"/>
    <col min="8196" max="8196" width="33.5703125" style="66" customWidth="1"/>
    <col min="8197" max="8197" width="41.28515625" style="66" customWidth="1"/>
    <col min="8198" max="8198" width="2.5703125" style="66" customWidth="1"/>
    <col min="8199" max="8448" width="11.42578125" style="66"/>
    <col min="8449" max="8449" width="68.140625" style="66" customWidth="1"/>
    <col min="8450" max="8450" width="23.7109375" style="66" customWidth="1"/>
    <col min="8451" max="8451" width="24.5703125" style="66" customWidth="1"/>
    <col min="8452" max="8452" width="33.5703125" style="66" customWidth="1"/>
    <col min="8453" max="8453" width="41.28515625" style="66" customWidth="1"/>
    <col min="8454" max="8454" width="2.5703125" style="66" customWidth="1"/>
    <col min="8455" max="8704" width="11.42578125" style="66"/>
    <col min="8705" max="8705" width="68.140625" style="66" customWidth="1"/>
    <col min="8706" max="8706" width="23.7109375" style="66" customWidth="1"/>
    <col min="8707" max="8707" width="24.5703125" style="66" customWidth="1"/>
    <col min="8708" max="8708" width="33.5703125" style="66" customWidth="1"/>
    <col min="8709" max="8709" width="41.28515625" style="66" customWidth="1"/>
    <col min="8710" max="8710" width="2.5703125" style="66" customWidth="1"/>
    <col min="8711" max="8960" width="11.42578125" style="66"/>
    <col min="8961" max="8961" width="68.140625" style="66" customWidth="1"/>
    <col min="8962" max="8962" width="23.7109375" style="66" customWidth="1"/>
    <col min="8963" max="8963" width="24.5703125" style="66" customWidth="1"/>
    <col min="8964" max="8964" width="33.5703125" style="66" customWidth="1"/>
    <col min="8965" max="8965" width="41.28515625" style="66" customWidth="1"/>
    <col min="8966" max="8966" width="2.5703125" style="66" customWidth="1"/>
    <col min="8967" max="9216" width="11.42578125" style="66"/>
    <col min="9217" max="9217" width="68.140625" style="66" customWidth="1"/>
    <col min="9218" max="9218" width="23.7109375" style="66" customWidth="1"/>
    <col min="9219" max="9219" width="24.5703125" style="66" customWidth="1"/>
    <col min="9220" max="9220" width="33.5703125" style="66" customWidth="1"/>
    <col min="9221" max="9221" width="41.28515625" style="66" customWidth="1"/>
    <col min="9222" max="9222" width="2.5703125" style="66" customWidth="1"/>
    <col min="9223" max="9472" width="11.42578125" style="66"/>
    <col min="9473" max="9473" width="68.140625" style="66" customWidth="1"/>
    <col min="9474" max="9474" width="23.7109375" style="66" customWidth="1"/>
    <col min="9475" max="9475" width="24.5703125" style="66" customWidth="1"/>
    <col min="9476" max="9476" width="33.5703125" style="66" customWidth="1"/>
    <col min="9477" max="9477" width="41.28515625" style="66" customWidth="1"/>
    <col min="9478" max="9478" width="2.5703125" style="66" customWidth="1"/>
    <col min="9479" max="9728" width="11.42578125" style="66"/>
    <col min="9729" max="9729" width="68.140625" style="66" customWidth="1"/>
    <col min="9730" max="9730" width="23.7109375" style="66" customWidth="1"/>
    <col min="9731" max="9731" width="24.5703125" style="66" customWidth="1"/>
    <col min="9732" max="9732" width="33.5703125" style="66" customWidth="1"/>
    <col min="9733" max="9733" width="41.28515625" style="66" customWidth="1"/>
    <col min="9734" max="9734" width="2.5703125" style="66" customWidth="1"/>
    <col min="9735" max="9984" width="11.42578125" style="66"/>
    <col min="9985" max="9985" width="68.140625" style="66" customWidth="1"/>
    <col min="9986" max="9986" width="23.7109375" style="66" customWidth="1"/>
    <col min="9987" max="9987" width="24.5703125" style="66" customWidth="1"/>
    <col min="9988" max="9988" width="33.5703125" style="66" customWidth="1"/>
    <col min="9989" max="9989" width="41.28515625" style="66" customWidth="1"/>
    <col min="9990" max="9990" width="2.5703125" style="66" customWidth="1"/>
    <col min="9991" max="10240" width="11.42578125" style="66"/>
    <col min="10241" max="10241" width="68.140625" style="66" customWidth="1"/>
    <col min="10242" max="10242" width="23.7109375" style="66" customWidth="1"/>
    <col min="10243" max="10243" width="24.5703125" style="66" customWidth="1"/>
    <col min="10244" max="10244" width="33.5703125" style="66" customWidth="1"/>
    <col min="10245" max="10245" width="41.28515625" style="66" customWidth="1"/>
    <col min="10246" max="10246" width="2.5703125" style="66" customWidth="1"/>
    <col min="10247" max="10496" width="11.42578125" style="66"/>
    <col min="10497" max="10497" width="68.140625" style="66" customWidth="1"/>
    <col min="10498" max="10498" width="23.7109375" style="66" customWidth="1"/>
    <col min="10499" max="10499" width="24.5703125" style="66" customWidth="1"/>
    <col min="10500" max="10500" width="33.5703125" style="66" customWidth="1"/>
    <col min="10501" max="10501" width="41.28515625" style="66" customWidth="1"/>
    <col min="10502" max="10502" width="2.5703125" style="66" customWidth="1"/>
    <col min="10503" max="10752" width="11.42578125" style="66"/>
    <col min="10753" max="10753" width="68.140625" style="66" customWidth="1"/>
    <col min="10754" max="10754" width="23.7109375" style="66" customWidth="1"/>
    <col min="10755" max="10755" width="24.5703125" style="66" customWidth="1"/>
    <col min="10756" max="10756" width="33.5703125" style="66" customWidth="1"/>
    <col min="10757" max="10757" width="41.28515625" style="66" customWidth="1"/>
    <col min="10758" max="10758" width="2.5703125" style="66" customWidth="1"/>
    <col min="10759" max="11008" width="11.42578125" style="66"/>
    <col min="11009" max="11009" width="68.140625" style="66" customWidth="1"/>
    <col min="11010" max="11010" width="23.7109375" style="66" customWidth="1"/>
    <col min="11011" max="11011" width="24.5703125" style="66" customWidth="1"/>
    <col min="11012" max="11012" width="33.5703125" style="66" customWidth="1"/>
    <col min="11013" max="11013" width="41.28515625" style="66" customWidth="1"/>
    <col min="11014" max="11014" width="2.5703125" style="66" customWidth="1"/>
    <col min="11015" max="11264" width="11.42578125" style="66"/>
    <col min="11265" max="11265" width="68.140625" style="66" customWidth="1"/>
    <col min="11266" max="11266" width="23.7109375" style="66" customWidth="1"/>
    <col min="11267" max="11267" width="24.5703125" style="66" customWidth="1"/>
    <col min="11268" max="11268" width="33.5703125" style="66" customWidth="1"/>
    <col min="11269" max="11269" width="41.28515625" style="66" customWidth="1"/>
    <col min="11270" max="11270" width="2.5703125" style="66" customWidth="1"/>
    <col min="11271" max="11520" width="11.42578125" style="66"/>
    <col min="11521" max="11521" width="68.140625" style="66" customWidth="1"/>
    <col min="11522" max="11522" width="23.7109375" style="66" customWidth="1"/>
    <col min="11523" max="11523" width="24.5703125" style="66" customWidth="1"/>
    <col min="11524" max="11524" width="33.5703125" style="66" customWidth="1"/>
    <col min="11525" max="11525" width="41.28515625" style="66" customWidth="1"/>
    <col min="11526" max="11526" width="2.5703125" style="66" customWidth="1"/>
    <col min="11527" max="11776" width="11.42578125" style="66"/>
    <col min="11777" max="11777" width="68.140625" style="66" customWidth="1"/>
    <col min="11778" max="11778" width="23.7109375" style="66" customWidth="1"/>
    <col min="11779" max="11779" width="24.5703125" style="66" customWidth="1"/>
    <col min="11780" max="11780" width="33.5703125" style="66" customWidth="1"/>
    <col min="11781" max="11781" width="41.28515625" style="66" customWidth="1"/>
    <col min="11782" max="11782" width="2.5703125" style="66" customWidth="1"/>
    <col min="11783" max="12032" width="11.42578125" style="66"/>
    <col min="12033" max="12033" width="68.140625" style="66" customWidth="1"/>
    <col min="12034" max="12034" width="23.7109375" style="66" customWidth="1"/>
    <col min="12035" max="12035" width="24.5703125" style="66" customWidth="1"/>
    <col min="12036" max="12036" width="33.5703125" style="66" customWidth="1"/>
    <col min="12037" max="12037" width="41.28515625" style="66" customWidth="1"/>
    <col min="12038" max="12038" width="2.5703125" style="66" customWidth="1"/>
    <col min="12039" max="12288" width="11.42578125" style="66"/>
    <col min="12289" max="12289" width="68.140625" style="66" customWidth="1"/>
    <col min="12290" max="12290" width="23.7109375" style="66" customWidth="1"/>
    <col min="12291" max="12291" width="24.5703125" style="66" customWidth="1"/>
    <col min="12292" max="12292" width="33.5703125" style="66" customWidth="1"/>
    <col min="12293" max="12293" width="41.28515625" style="66" customWidth="1"/>
    <col min="12294" max="12294" width="2.5703125" style="66" customWidth="1"/>
    <col min="12295" max="12544" width="11.42578125" style="66"/>
    <col min="12545" max="12545" width="68.140625" style="66" customWidth="1"/>
    <col min="12546" max="12546" width="23.7109375" style="66" customWidth="1"/>
    <col min="12547" max="12547" width="24.5703125" style="66" customWidth="1"/>
    <col min="12548" max="12548" width="33.5703125" style="66" customWidth="1"/>
    <col min="12549" max="12549" width="41.28515625" style="66" customWidth="1"/>
    <col min="12550" max="12550" width="2.5703125" style="66" customWidth="1"/>
    <col min="12551" max="12800" width="11.42578125" style="66"/>
    <col min="12801" max="12801" width="68.140625" style="66" customWidth="1"/>
    <col min="12802" max="12802" width="23.7109375" style="66" customWidth="1"/>
    <col min="12803" max="12803" width="24.5703125" style="66" customWidth="1"/>
    <col min="12804" max="12804" width="33.5703125" style="66" customWidth="1"/>
    <col min="12805" max="12805" width="41.28515625" style="66" customWidth="1"/>
    <col min="12806" max="12806" width="2.5703125" style="66" customWidth="1"/>
    <col min="12807" max="13056" width="11.42578125" style="66"/>
    <col min="13057" max="13057" width="68.140625" style="66" customWidth="1"/>
    <col min="13058" max="13058" width="23.7109375" style="66" customWidth="1"/>
    <col min="13059" max="13059" width="24.5703125" style="66" customWidth="1"/>
    <col min="13060" max="13060" width="33.5703125" style="66" customWidth="1"/>
    <col min="13061" max="13061" width="41.28515625" style="66" customWidth="1"/>
    <col min="13062" max="13062" width="2.5703125" style="66" customWidth="1"/>
    <col min="13063" max="13312" width="11.42578125" style="66"/>
    <col min="13313" max="13313" width="68.140625" style="66" customWidth="1"/>
    <col min="13314" max="13314" width="23.7109375" style="66" customWidth="1"/>
    <col min="13315" max="13315" width="24.5703125" style="66" customWidth="1"/>
    <col min="13316" max="13316" width="33.5703125" style="66" customWidth="1"/>
    <col min="13317" max="13317" width="41.28515625" style="66" customWidth="1"/>
    <col min="13318" max="13318" width="2.5703125" style="66" customWidth="1"/>
    <col min="13319" max="13568" width="11.42578125" style="66"/>
    <col min="13569" max="13569" width="68.140625" style="66" customWidth="1"/>
    <col min="13570" max="13570" width="23.7109375" style="66" customWidth="1"/>
    <col min="13571" max="13571" width="24.5703125" style="66" customWidth="1"/>
    <col min="13572" max="13572" width="33.5703125" style="66" customWidth="1"/>
    <col min="13573" max="13573" width="41.28515625" style="66" customWidth="1"/>
    <col min="13574" max="13574" width="2.5703125" style="66" customWidth="1"/>
    <col min="13575" max="13824" width="11.42578125" style="66"/>
    <col min="13825" max="13825" width="68.140625" style="66" customWidth="1"/>
    <col min="13826" max="13826" width="23.7109375" style="66" customWidth="1"/>
    <col min="13827" max="13827" width="24.5703125" style="66" customWidth="1"/>
    <col min="13828" max="13828" width="33.5703125" style="66" customWidth="1"/>
    <col min="13829" max="13829" width="41.28515625" style="66" customWidth="1"/>
    <col min="13830" max="13830" width="2.5703125" style="66" customWidth="1"/>
    <col min="13831" max="14080" width="11.42578125" style="66"/>
    <col min="14081" max="14081" width="68.140625" style="66" customWidth="1"/>
    <col min="14082" max="14082" width="23.7109375" style="66" customWidth="1"/>
    <col min="14083" max="14083" width="24.5703125" style="66" customWidth="1"/>
    <col min="14084" max="14084" width="33.5703125" style="66" customWidth="1"/>
    <col min="14085" max="14085" width="41.28515625" style="66" customWidth="1"/>
    <col min="14086" max="14086" width="2.5703125" style="66" customWidth="1"/>
    <col min="14087" max="14336" width="11.42578125" style="66"/>
    <col min="14337" max="14337" width="68.140625" style="66" customWidth="1"/>
    <col min="14338" max="14338" width="23.7109375" style="66" customWidth="1"/>
    <col min="14339" max="14339" width="24.5703125" style="66" customWidth="1"/>
    <col min="14340" max="14340" width="33.5703125" style="66" customWidth="1"/>
    <col min="14341" max="14341" width="41.28515625" style="66" customWidth="1"/>
    <col min="14342" max="14342" width="2.5703125" style="66" customWidth="1"/>
    <col min="14343" max="14592" width="11.42578125" style="66"/>
    <col min="14593" max="14593" width="68.140625" style="66" customWidth="1"/>
    <col min="14594" max="14594" width="23.7109375" style="66" customWidth="1"/>
    <col min="14595" max="14595" width="24.5703125" style="66" customWidth="1"/>
    <col min="14596" max="14596" width="33.5703125" style="66" customWidth="1"/>
    <col min="14597" max="14597" width="41.28515625" style="66" customWidth="1"/>
    <col min="14598" max="14598" width="2.5703125" style="66" customWidth="1"/>
    <col min="14599" max="14848" width="11.42578125" style="66"/>
    <col min="14849" max="14849" width="68.140625" style="66" customWidth="1"/>
    <col min="14850" max="14850" width="23.7109375" style="66" customWidth="1"/>
    <col min="14851" max="14851" width="24.5703125" style="66" customWidth="1"/>
    <col min="14852" max="14852" width="33.5703125" style="66" customWidth="1"/>
    <col min="14853" max="14853" width="41.28515625" style="66" customWidth="1"/>
    <col min="14854" max="14854" width="2.5703125" style="66" customWidth="1"/>
    <col min="14855" max="15104" width="11.42578125" style="66"/>
    <col min="15105" max="15105" width="68.140625" style="66" customWidth="1"/>
    <col min="15106" max="15106" width="23.7109375" style="66" customWidth="1"/>
    <col min="15107" max="15107" width="24.5703125" style="66" customWidth="1"/>
    <col min="15108" max="15108" width="33.5703125" style="66" customWidth="1"/>
    <col min="15109" max="15109" width="41.28515625" style="66" customWidth="1"/>
    <col min="15110" max="15110" width="2.5703125" style="66" customWidth="1"/>
    <col min="15111" max="15360" width="11.42578125" style="66"/>
    <col min="15361" max="15361" width="68.140625" style="66" customWidth="1"/>
    <col min="15362" max="15362" width="23.7109375" style="66" customWidth="1"/>
    <col min="15363" max="15363" width="24.5703125" style="66" customWidth="1"/>
    <col min="15364" max="15364" width="33.5703125" style="66" customWidth="1"/>
    <col min="15365" max="15365" width="41.28515625" style="66" customWidth="1"/>
    <col min="15366" max="15366" width="2.5703125" style="66" customWidth="1"/>
    <col min="15367" max="15616" width="11.42578125" style="66"/>
    <col min="15617" max="15617" width="68.140625" style="66" customWidth="1"/>
    <col min="15618" max="15618" width="23.7109375" style="66" customWidth="1"/>
    <col min="15619" max="15619" width="24.5703125" style="66" customWidth="1"/>
    <col min="15620" max="15620" width="33.5703125" style="66" customWidth="1"/>
    <col min="15621" max="15621" width="41.28515625" style="66" customWidth="1"/>
    <col min="15622" max="15622" width="2.5703125" style="66" customWidth="1"/>
    <col min="15623" max="15872" width="11.42578125" style="66"/>
    <col min="15873" max="15873" width="68.140625" style="66" customWidth="1"/>
    <col min="15874" max="15874" width="23.7109375" style="66" customWidth="1"/>
    <col min="15875" max="15875" width="24.5703125" style="66" customWidth="1"/>
    <col min="15876" max="15876" width="33.5703125" style="66" customWidth="1"/>
    <col min="15877" max="15877" width="41.28515625" style="66" customWidth="1"/>
    <col min="15878" max="15878" width="2.5703125" style="66" customWidth="1"/>
    <col min="15879" max="16128" width="11.42578125" style="66"/>
    <col min="16129" max="16129" width="68.140625" style="66" customWidth="1"/>
    <col min="16130" max="16130" width="23.7109375" style="66" customWidth="1"/>
    <col min="16131" max="16131" width="24.5703125" style="66" customWidth="1"/>
    <col min="16132" max="16132" width="33.5703125" style="66" customWidth="1"/>
    <col min="16133" max="16133" width="41.28515625" style="66" customWidth="1"/>
    <col min="16134" max="16134" width="2.5703125" style="66" customWidth="1"/>
    <col min="16135" max="16384" width="11.42578125" style="66"/>
  </cols>
  <sheetData>
    <row r="1" spans="1:5" s="95" customFormat="1" ht="3.75" customHeight="1">
      <c r="A1" s="937"/>
      <c r="B1" s="938"/>
      <c r="C1" s="938"/>
      <c r="D1" s="938"/>
      <c r="E1" s="939"/>
    </row>
    <row r="2" spans="1:5" s="132" customFormat="1" ht="47.25" customHeight="1">
      <c r="A2" s="1599" t="s">
        <v>580</v>
      </c>
      <c r="B2" s="1599"/>
      <c r="C2" s="1599"/>
      <c r="D2" s="1599"/>
      <c r="E2" s="1599"/>
    </row>
    <row r="3" spans="1:5" s="132" customFormat="1" ht="27.95" customHeight="1">
      <c r="A3" s="1599" t="s">
        <v>878</v>
      </c>
      <c r="B3" s="1599"/>
      <c r="C3" s="1599"/>
      <c r="D3" s="1599"/>
      <c r="E3" s="1599"/>
    </row>
    <row r="4" spans="1:5" s="132" customFormat="1" ht="27.95" customHeight="1">
      <c r="A4" s="1599" t="s">
        <v>1422</v>
      </c>
      <c r="B4" s="1599"/>
      <c r="C4" s="1599"/>
      <c r="D4" s="1599"/>
      <c r="E4" s="1599"/>
    </row>
    <row r="5" spans="1:5" s="133" customFormat="1" ht="46.5" customHeight="1">
      <c r="A5" s="1600" t="s">
        <v>597</v>
      </c>
      <c r="B5" s="1600"/>
      <c r="C5" s="1600"/>
      <c r="D5" s="1600"/>
      <c r="E5" s="1600"/>
    </row>
    <row r="6" spans="1:5" ht="2.25" customHeight="1" thickBot="1">
      <c r="A6" s="940"/>
      <c r="B6" s="941"/>
      <c r="C6" s="941"/>
      <c r="D6" s="941"/>
      <c r="E6" s="942"/>
    </row>
    <row r="7" spans="1:5" ht="14.25" hidden="1" customHeight="1" thickBot="1">
      <c r="A7" s="943"/>
      <c r="B7" s="945"/>
      <c r="C7" s="944"/>
      <c r="D7" s="944"/>
      <c r="E7" s="946"/>
    </row>
    <row r="8" spans="1:5" ht="24" customHeight="1" thickTop="1" thickBot="1">
      <c r="A8" s="457" t="s">
        <v>879</v>
      </c>
      <c r="B8" s="458" t="s">
        <v>116</v>
      </c>
      <c r="C8" s="458" t="s">
        <v>114</v>
      </c>
      <c r="D8" s="459" t="s">
        <v>606</v>
      </c>
      <c r="E8" s="458" t="s">
        <v>880</v>
      </c>
    </row>
    <row r="9" spans="1:5" ht="18.95" customHeight="1" thickTop="1">
      <c r="A9" s="460" t="s">
        <v>881</v>
      </c>
      <c r="B9" s="167">
        <v>180667.91274</v>
      </c>
      <c r="C9" s="167">
        <v>0</v>
      </c>
      <c r="D9" s="167">
        <v>180667.91274</v>
      </c>
      <c r="E9" s="168">
        <v>4.4583192085826034E-2</v>
      </c>
    </row>
    <row r="10" spans="1:5" ht="18.95" customHeight="1">
      <c r="A10" s="460" t="s">
        <v>882</v>
      </c>
      <c r="B10" s="167">
        <v>135653.84119000001</v>
      </c>
      <c r="C10" s="167">
        <v>0</v>
      </c>
      <c r="D10" s="167">
        <v>135653.84119000001</v>
      </c>
      <c r="E10" s="168">
        <v>3.3475126641095601E-2</v>
      </c>
    </row>
    <row r="11" spans="1:5" ht="18.95" customHeight="1">
      <c r="A11" s="460" t="s">
        <v>883</v>
      </c>
      <c r="B11" s="167">
        <v>1267559.1048099999</v>
      </c>
      <c r="C11" s="167">
        <v>221411.94701</v>
      </c>
      <c r="D11" s="167">
        <v>1488971.0518199999</v>
      </c>
      <c r="E11" s="168">
        <v>0.36743150129296992</v>
      </c>
    </row>
    <row r="12" spans="1:5" ht="18.95" customHeight="1">
      <c r="A12" s="460" t="s">
        <v>884</v>
      </c>
      <c r="B12" s="167">
        <v>675338.49000999995</v>
      </c>
      <c r="C12" s="167">
        <v>322864.24291000003</v>
      </c>
      <c r="D12" s="167">
        <v>998202.73291999998</v>
      </c>
      <c r="E12" s="168">
        <v>0.24632522459266698</v>
      </c>
    </row>
    <row r="13" spans="1:5" ht="18.95" customHeight="1">
      <c r="A13" s="460" t="s">
        <v>885</v>
      </c>
      <c r="B13" s="167">
        <v>268066.91992000001</v>
      </c>
      <c r="C13" s="167">
        <v>63370.73661</v>
      </c>
      <c r="D13" s="167">
        <v>331437.65653000004</v>
      </c>
      <c r="E13" s="168">
        <v>8.1788450873498619E-2</v>
      </c>
    </row>
    <row r="14" spans="1:5" ht="18.95" customHeight="1">
      <c r="A14" s="460" t="s">
        <v>886</v>
      </c>
      <c r="B14" s="167">
        <v>130036.96812000001</v>
      </c>
      <c r="C14" s="167">
        <v>87288.322889999996</v>
      </c>
      <c r="D14" s="167">
        <v>217325.29100999999</v>
      </c>
      <c r="E14" s="168">
        <v>5.3629086910139012E-2</v>
      </c>
    </row>
    <row r="15" spans="1:5" ht="18.95" customHeight="1">
      <c r="A15" s="460" t="s">
        <v>887</v>
      </c>
      <c r="B15" s="167">
        <v>35588.763169999998</v>
      </c>
      <c r="C15" s="167">
        <v>28440.90957</v>
      </c>
      <c r="D15" s="167">
        <v>64029.672739999995</v>
      </c>
      <c r="E15" s="168">
        <v>1.5800521275009881E-2</v>
      </c>
    </row>
    <row r="16" spans="1:5" ht="18.95" customHeight="1">
      <c r="A16" s="460" t="s">
        <v>888</v>
      </c>
      <c r="B16" s="167">
        <v>32457.868579999998</v>
      </c>
      <c r="C16" s="167">
        <v>29091.221719999998</v>
      </c>
      <c r="D16" s="167">
        <v>61549.090299999996</v>
      </c>
      <c r="E16" s="168">
        <v>1.5188391086920527E-2</v>
      </c>
    </row>
    <row r="17" spans="1:5" ht="18.95" customHeight="1">
      <c r="A17" s="460" t="s">
        <v>889</v>
      </c>
      <c r="B17" s="167">
        <v>27319.101309999998</v>
      </c>
      <c r="C17" s="167">
        <v>16367.306119999999</v>
      </c>
      <c r="D17" s="167">
        <v>43686.407429999999</v>
      </c>
      <c r="E17" s="168">
        <v>1.0780439450774315E-2</v>
      </c>
    </row>
    <row r="18" spans="1:5" ht="18.95" customHeight="1">
      <c r="A18" s="460" t="s">
        <v>890</v>
      </c>
      <c r="B18" s="167">
        <v>107308.55897</v>
      </c>
      <c r="C18" s="167">
        <v>16748.51439</v>
      </c>
      <c r="D18" s="167">
        <v>124057.07335999999</v>
      </c>
      <c r="E18" s="168">
        <v>3.061340692618604E-2</v>
      </c>
    </row>
    <row r="19" spans="1:5" ht="18.95" customHeight="1">
      <c r="A19" s="460" t="s">
        <v>891</v>
      </c>
      <c r="B19" s="167">
        <v>112895.88309999999</v>
      </c>
      <c r="C19" s="167">
        <v>25810.94929</v>
      </c>
      <c r="D19" s="167">
        <v>138706.83239</v>
      </c>
      <c r="E19" s="168">
        <v>3.4228509414171722E-2</v>
      </c>
    </row>
    <row r="20" spans="1:5" ht="18.95" customHeight="1">
      <c r="A20" s="460" t="s">
        <v>892</v>
      </c>
      <c r="B20" s="167">
        <v>145338.68524000002</v>
      </c>
      <c r="C20" s="167">
        <v>20636.556430000001</v>
      </c>
      <c r="D20" s="167">
        <v>165975.24167000002</v>
      </c>
      <c r="E20" s="168">
        <v>4.0957500248059865E-2</v>
      </c>
    </row>
    <row r="21" spans="1:5" ht="18.95" customHeight="1">
      <c r="A21" s="460" t="s">
        <v>893</v>
      </c>
      <c r="B21" s="167">
        <v>29862.1996</v>
      </c>
      <c r="C21" s="167">
        <v>3704.5604700000004</v>
      </c>
      <c r="D21" s="167">
        <v>33566.760070000004</v>
      </c>
      <c r="E21" s="168">
        <v>8.283226884085856E-3</v>
      </c>
    </row>
    <row r="22" spans="1:5" ht="18.95" customHeight="1" thickBot="1">
      <c r="A22" s="460" t="s">
        <v>894</v>
      </c>
      <c r="B22" s="167">
        <v>64347.265149999999</v>
      </c>
      <c r="C22" s="167">
        <v>4200.4072000000006</v>
      </c>
      <c r="D22" s="167">
        <v>68547.672349999993</v>
      </c>
      <c r="E22" s="168">
        <v>1.6915422318595805E-2</v>
      </c>
    </row>
    <row r="23" spans="1:5" ht="18.95" customHeight="1" thickTop="1" thickBot="1">
      <c r="A23" s="457" t="s">
        <v>279</v>
      </c>
      <c r="B23" s="468">
        <v>3212441.5619100002</v>
      </c>
      <c r="C23" s="468">
        <v>839935.6746100001</v>
      </c>
      <c r="D23" s="468">
        <v>4052377.2365199993</v>
      </c>
      <c r="E23" s="469">
        <v>1</v>
      </c>
    </row>
    <row r="24" spans="1:5" ht="18.95" customHeight="1" thickTop="1" thickBot="1">
      <c r="A24" s="462" t="s">
        <v>895</v>
      </c>
      <c r="B24" s="168">
        <v>0.79273013700686501</v>
      </c>
      <c r="C24" s="168">
        <v>0.20726986299313521</v>
      </c>
      <c r="D24" s="168">
        <v>1</v>
      </c>
      <c r="E24" s="463"/>
    </row>
    <row r="25" spans="1:5" ht="18.95" customHeight="1" thickTop="1" thickBot="1">
      <c r="A25" s="464" t="s">
        <v>1090</v>
      </c>
      <c r="B25" s="458" t="s">
        <v>116</v>
      </c>
      <c r="C25" s="458" t="s">
        <v>114</v>
      </c>
      <c r="D25" s="459" t="s">
        <v>606</v>
      </c>
      <c r="E25" s="458" t="s">
        <v>831</v>
      </c>
    </row>
    <row r="26" spans="1:5" ht="18.95" customHeight="1" thickTop="1">
      <c r="A26" s="460" t="s">
        <v>881</v>
      </c>
      <c r="B26" s="167">
        <v>5</v>
      </c>
      <c r="C26" s="167">
        <v>0</v>
      </c>
      <c r="D26" s="167">
        <v>5</v>
      </c>
      <c r="E26" s="168">
        <v>5.9187777960602244E-6</v>
      </c>
    </row>
    <row r="27" spans="1:5" ht="18.95" customHeight="1">
      <c r="A27" s="460" t="s">
        <v>882</v>
      </c>
      <c r="B27" s="167">
        <v>16</v>
      </c>
      <c r="C27" s="167">
        <v>0</v>
      </c>
      <c r="D27" s="167">
        <v>16</v>
      </c>
      <c r="E27" s="168">
        <v>1.894008894739272E-5</v>
      </c>
    </row>
    <row r="28" spans="1:5" ht="18.95" customHeight="1">
      <c r="A28" s="460" t="s">
        <v>883</v>
      </c>
      <c r="B28" s="167">
        <v>263</v>
      </c>
      <c r="C28" s="167">
        <v>53</v>
      </c>
      <c r="D28" s="167">
        <v>316</v>
      </c>
      <c r="E28" s="168">
        <v>3.7406675671100619E-4</v>
      </c>
    </row>
    <row r="29" spans="1:5" ht="18.95" customHeight="1">
      <c r="A29" s="460" t="s">
        <v>884</v>
      </c>
      <c r="B29" s="167">
        <v>298</v>
      </c>
      <c r="C29" s="167">
        <v>140</v>
      </c>
      <c r="D29" s="167">
        <v>438</v>
      </c>
      <c r="E29" s="168">
        <v>5.1848493493487566E-4</v>
      </c>
    </row>
    <row r="30" spans="1:5" ht="18.95" customHeight="1">
      <c r="A30" s="460" t="s">
        <v>885</v>
      </c>
      <c r="B30" s="167">
        <v>264</v>
      </c>
      <c r="C30" s="167">
        <v>67</v>
      </c>
      <c r="D30" s="167">
        <v>331</v>
      </c>
      <c r="E30" s="168">
        <v>3.9182309009918687E-4</v>
      </c>
    </row>
    <row r="31" spans="1:5" ht="18.95" customHeight="1">
      <c r="A31" s="460" t="s">
        <v>886</v>
      </c>
      <c r="B31" s="167">
        <v>266</v>
      </c>
      <c r="C31" s="167">
        <v>177</v>
      </c>
      <c r="D31" s="167">
        <v>443</v>
      </c>
      <c r="E31" s="168">
        <v>5.244037127309359E-4</v>
      </c>
    </row>
    <row r="32" spans="1:5" ht="18.95" customHeight="1">
      <c r="A32" s="460" t="s">
        <v>887</v>
      </c>
      <c r="B32" s="167">
        <v>136</v>
      </c>
      <c r="C32" s="167">
        <v>104</v>
      </c>
      <c r="D32" s="167">
        <v>240</v>
      </c>
      <c r="E32" s="168">
        <v>2.8410133421089077E-4</v>
      </c>
    </row>
    <row r="33" spans="1:5" ht="18.95" customHeight="1">
      <c r="A33" s="460" t="s">
        <v>888</v>
      </c>
      <c r="B33" s="167">
        <v>193</v>
      </c>
      <c r="C33" s="167">
        <v>172</v>
      </c>
      <c r="D33" s="167">
        <v>365</v>
      </c>
      <c r="E33" s="168">
        <v>4.320707791123964E-4</v>
      </c>
    </row>
    <row r="34" spans="1:5" ht="18.95" customHeight="1">
      <c r="A34" s="460" t="s">
        <v>889</v>
      </c>
      <c r="B34" s="167">
        <v>233</v>
      </c>
      <c r="C34" s="167">
        <v>137</v>
      </c>
      <c r="D34" s="167">
        <v>370</v>
      </c>
      <c r="E34" s="168">
        <v>4.3798955690845664E-4</v>
      </c>
    </row>
    <row r="35" spans="1:5" ht="18.95" customHeight="1">
      <c r="A35" s="460" t="s">
        <v>890</v>
      </c>
      <c r="B35" s="167">
        <v>1423</v>
      </c>
      <c r="C35" s="167">
        <v>199</v>
      </c>
      <c r="D35" s="167">
        <v>1622</v>
      </c>
      <c r="E35" s="168">
        <v>1.9200515170419369E-3</v>
      </c>
    </row>
    <row r="36" spans="1:5" ht="18.95" customHeight="1">
      <c r="A36" s="460" t="s">
        <v>891</v>
      </c>
      <c r="B36" s="167">
        <v>2334</v>
      </c>
      <c r="C36" s="167">
        <v>541</v>
      </c>
      <c r="D36" s="167">
        <v>2875</v>
      </c>
      <c r="E36" s="168">
        <v>3.4032972327346293E-3</v>
      </c>
    </row>
    <row r="37" spans="1:5" ht="18.95" customHeight="1">
      <c r="A37" s="460" t="s">
        <v>892</v>
      </c>
      <c r="B37" s="167">
        <v>9453</v>
      </c>
      <c r="C37" s="167">
        <v>1243</v>
      </c>
      <c r="D37" s="167">
        <v>10696</v>
      </c>
      <c r="E37" s="168">
        <v>1.2661449461332033E-2</v>
      </c>
    </row>
    <row r="38" spans="1:5" ht="18.95" customHeight="1">
      <c r="A38" s="460" t="s">
        <v>893</v>
      </c>
      <c r="B38" s="167">
        <v>6158</v>
      </c>
      <c r="C38" s="167">
        <v>714</v>
      </c>
      <c r="D38" s="167">
        <v>6872</v>
      </c>
      <c r="E38" s="168">
        <v>8.1347682029051724E-3</v>
      </c>
    </row>
    <row r="39" spans="1:5" ht="18.95" customHeight="1" thickBot="1">
      <c r="A39" s="460" t="s">
        <v>894</v>
      </c>
      <c r="B39" s="167">
        <v>799847</v>
      </c>
      <c r="C39" s="167">
        <v>20333</v>
      </c>
      <c r="D39" s="167">
        <v>820180</v>
      </c>
      <c r="E39" s="168">
        <v>0.97089263455453501</v>
      </c>
    </row>
    <row r="40" spans="1:5" ht="17.25" thickTop="1" thickBot="1">
      <c r="A40" s="457" t="s">
        <v>279</v>
      </c>
      <c r="B40" s="468">
        <v>820889</v>
      </c>
      <c r="C40" s="468">
        <v>23880</v>
      </c>
      <c r="D40" s="468">
        <v>844769</v>
      </c>
      <c r="E40" s="469">
        <v>1</v>
      </c>
    </row>
    <row r="41" spans="1:5" ht="16.5" thickTop="1">
      <c r="A41" s="462" t="s">
        <v>895</v>
      </c>
      <c r="B41" s="168">
        <v>0.97173191724601637</v>
      </c>
      <c r="C41" s="168">
        <v>2.8268082753983632E-2</v>
      </c>
      <c r="D41" s="168">
        <v>1</v>
      </c>
      <c r="E41" s="465"/>
    </row>
    <row r="42" spans="1:5" ht="9" customHeight="1" thickBot="1">
      <c r="A42" s="466"/>
      <c r="B42" s="949"/>
      <c r="C42" s="949"/>
      <c r="D42" s="950"/>
      <c r="E42" s="950"/>
    </row>
    <row r="43" spans="1:5" s="144" customFormat="1" ht="38.25" customHeight="1" thickTop="1">
      <c r="A43" s="1597" t="s">
        <v>897</v>
      </c>
      <c r="B43" s="1598"/>
      <c r="C43" s="1598"/>
      <c r="D43" s="1598"/>
      <c r="E43" s="1598"/>
    </row>
    <row r="44" spans="1:5" ht="9" customHeight="1">
      <c r="A44" s="951"/>
      <c r="B44" s="125"/>
      <c r="C44" s="125"/>
      <c r="D44" s="376"/>
      <c r="E44" s="952"/>
    </row>
    <row r="45" spans="1:5" ht="9" customHeight="1">
      <c r="A45" s="951"/>
      <c r="B45" s="125"/>
      <c r="C45" s="125"/>
      <c r="D45" s="376"/>
      <c r="E45" s="952"/>
    </row>
    <row r="46" spans="1:5" ht="26.25">
      <c r="A46" s="1599" t="s">
        <v>580</v>
      </c>
      <c r="B46" s="1599"/>
      <c r="C46" s="1599"/>
      <c r="D46" s="1599"/>
      <c r="E46" s="1599"/>
    </row>
    <row r="47" spans="1:5" ht="26.25">
      <c r="A47" s="1599" t="s">
        <v>898</v>
      </c>
      <c r="B47" s="1599"/>
      <c r="C47" s="1599"/>
      <c r="D47" s="1599"/>
      <c r="E47" s="1599"/>
    </row>
    <row r="48" spans="1:5" ht="26.25">
      <c r="A48" s="1599" t="s">
        <v>1422</v>
      </c>
      <c r="B48" s="1599"/>
      <c r="C48" s="1599"/>
      <c r="D48" s="1599"/>
      <c r="E48" s="1599"/>
    </row>
    <row r="49" spans="1:5" ht="26.25" thickBot="1">
      <c r="A49" s="1600" t="s">
        <v>597</v>
      </c>
      <c r="B49" s="1600"/>
      <c r="C49" s="1600"/>
      <c r="D49" s="1600"/>
      <c r="E49" s="1600"/>
    </row>
    <row r="50" spans="1:5" ht="17.25" thickTop="1" thickBot="1">
      <c r="A50" s="457" t="s">
        <v>879</v>
      </c>
      <c r="B50" s="458" t="s">
        <v>116</v>
      </c>
      <c r="C50" s="458" t="s">
        <v>114</v>
      </c>
      <c r="D50" s="459" t="s">
        <v>606</v>
      </c>
      <c r="E50" s="458" t="s">
        <v>880</v>
      </c>
    </row>
    <row r="51" spans="1:5" ht="16.5" thickTop="1">
      <c r="A51" s="460" t="s">
        <v>881</v>
      </c>
      <c r="B51" s="167">
        <v>115373.07683000001</v>
      </c>
      <c r="C51" s="167">
        <v>0</v>
      </c>
      <c r="D51" s="167">
        <v>115373.07683000001</v>
      </c>
      <c r="E51" s="168">
        <v>0.5347931317089063</v>
      </c>
    </row>
    <row r="52" spans="1:5" ht="15.75">
      <c r="A52" s="460" t="s">
        <v>882</v>
      </c>
      <c r="B52" s="167">
        <v>10599.907670000001</v>
      </c>
      <c r="C52" s="167">
        <v>0</v>
      </c>
      <c r="D52" s="167">
        <v>10599.907670000001</v>
      </c>
      <c r="E52" s="168">
        <v>4.9134147882849324E-2</v>
      </c>
    </row>
    <row r="53" spans="1:5" ht="15.75">
      <c r="A53" s="460" t="s">
        <v>883</v>
      </c>
      <c r="B53" s="167">
        <v>47270.279219999997</v>
      </c>
      <c r="C53" s="167">
        <v>0</v>
      </c>
      <c r="D53" s="167">
        <v>47270.279219999997</v>
      </c>
      <c r="E53" s="168">
        <v>0.21911369060623703</v>
      </c>
    </row>
    <row r="54" spans="1:5" ht="15.75">
      <c r="A54" s="460" t="s">
        <v>884</v>
      </c>
      <c r="B54" s="167">
        <v>7647.1841399999994</v>
      </c>
      <c r="C54" s="167">
        <v>6810.7735199999997</v>
      </c>
      <c r="D54" s="167">
        <v>14457.95766</v>
      </c>
      <c r="E54" s="168">
        <v>6.7017511082755887E-2</v>
      </c>
    </row>
    <row r="55" spans="1:5" ht="15.75">
      <c r="A55" s="460" t="s">
        <v>885</v>
      </c>
      <c r="B55" s="167">
        <v>3909.42281</v>
      </c>
      <c r="C55" s="167">
        <v>1024.38454</v>
      </c>
      <c r="D55" s="167">
        <v>4933.80735</v>
      </c>
      <c r="E55" s="168">
        <v>2.2869861465537551E-2</v>
      </c>
    </row>
    <row r="56" spans="1:5" ht="15.75">
      <c r="A56" s="460" t="s">
        <v>886</v>
      </c>
      <c r="B56" s="167">
        <v>6028.1338499999993</v>
      </c>
      <c r="C56" s="167">
        <v>1749.69317</v>
      </c>
      <c r="D56" s="167">
        <v>7777.8270199999988</v>
      </c>
      <c r="E56" s="168">
        <v>3.6052852053559556E-2</v>
      </c>
    </row>
    <row r="57" spans="1:5" ht="15.75">
      <c r="A57" s="460" t="s">
        <v>887</v>
      </c>
      <c r="B57" s="167">
        <v>2774.6789399999998</v>
      </c>
      <c r="C57" s="167">
        <v>1675.4556599999999</v>
      </c>
      <c r="D57" s="167">
        <v>4450.1345999999994</v>
      </c>
      <c r="E57" s="168">
        <v>2.0627875104404989E-2</v>
      </c>
    </row>
    <row r="58" spans="1:5" ht="15.75">
      <c r="A58" s="460" t="s">
        <v>888</v>
      </c>
      <c r="B58" s="167">
        <v>1746.06862</v>
      </c>
      <c r="C58" s="167">
        <v>1197.7976799999999</v>
      </c>
      <c r="D58" s="167">
        <v>2943.8662999999997</v>
      </c>
      <c r="E58" s="168">
        <v>1.364581340089507E-2</v>
      </c>
    </row>
    <row r="59" spans="1:5" ht="15.75">
      <c r="A59" s="460" t="s">
        <v>889</v>
      </c>
      <c r="B59" s="167">
        <v>1184.67976</v>
      </c>
      <c r="C59" s="167">
        <v>482.85316</v>
      </c>
      <c r="D59" s="167">
        <v>1667.5329200000001</v>
      </c>
      <c r="E59" s="168">
        <v>7.7295776191227475E-3</v>
      </c>
    </row>
    <row r="60" spans="1:5" ht="15.75">
      <c r="A60" s="460" t="s">
        <v>890</v>
      </c>
      <c r="B60" s="167">
        <v>1390.6694499999999</v>
      </c>
      <c r="C60" s="167">
        <v>636.02492000000007</v>
      </c>
      <c r="D60" s="167">
        <v>2026.6943699999999</v>
      </c>
      <c r="E60" s="168">
        <v>9.3944121014139115E-3</v>
      </c>
    </row>
    <row r="61" spans="1:5" ht="15.75">
      <c r="A61" s="460" t="s">
        <v>891</v>
      </c>
      <c r="B61" s="167">
        <v>1610.7869699999999</v>
      </c>
      <c r="C61" s="167">
        <v>326.72323</v>
      </c>
      <c r="D61" s="167">
        <v>1937.5101999999999</v>
      </c>
      <c r="E61" s="168">
        <v>8.9810133875750028E-3</v>
      </c>
    </row>
    <row r="62" spans="1:5" ht="15.75">
      <c r="A62" s="460" t="s">
        <v>892</v>
      </c>
      <c r="B62" s="167">
        <v>944.10332999999991</v>
      </c>
      <c r="C62" s="167">
        <v>414.96312</v>
      </c>
      <c r="D62" s="167">
        <v>1359.0664499999998</v>
      </c>
      <c r="E62" s="168">
        <v>6.2997314708609182E-3</v>
      </c>
    </row>
    <row r="63" spans="1:5" ht="15.75">
      <c r="A63" s="460" t="s">
        <v>893</v>
      </c>
      <c r="B63" s="167">
        <v>190.09985</v>
      </c>
      <c r="C63" s="167">
        <v>71.836690000000004</v>
      </c>
      <c r="D63" s="167">
        <v>261.93654000000004</v>
      </c>
      <c r="E63" s="168">
        <v>1.2141642260438555E-3</v>
      </c>
    </row>
    <row r="64" spans="1:5" ht="16.5" thickBot="1">
      <c r="A64" s="460" t="s">
        <v>894</v>
      </c>
      <c r="B64" s="167">
        <v>562.26940999999999</v>
      </c>
      <c r="C64" s="167">
        <v>112.16217</v>
      </c>
      <c r="D64" s="167">
        <v>674.43157999999994</v>
      </c>
      <c r="E64" s="168">
        <v>3.1262178898378763E-3</v>
      </c>
    </row>
    <row r="65" spans="1:5" ht="17.25" thickTop="1" thickBot="1">
      <c r="A65" s="457" t="s">
        <v>279</v>
      </c>
      <c r="B65" s="468">
        <v>201231.36085</v>
      </c>
      <c r="C65" s="468">
        <v>14502.66786</v>
      </c>
      <c r="D65" s="468">
        <v>215734.02870999998</v>
      </c>
      <c r="E65" s="469">
        <v>1</v>
      </c>
    </row>
    <row r="66" spans="1:5" ht="17.25" thickTop="1" thickBot="1">
      <c r="A66" s="462" t="s">
        <v>895</v>
      </c>
      <c r="B66" s="168">
        <v>0.9327752420574541</v>
      </c>
      <c r="C66" s="168">
        <v>6.7224757942545912E-2</v>
      </c>
      <c r="D66" s="168">
        <v>1</v>
      </c>
      <c r="E66" s="168"/>
    </row>
    <row r="67" spans="1:5" ht="17.25" thickTop="1" thickBot="1">
      <c r="A67" s="457" t="s">
        <v>896</v>
      </c>
      <c r="B67" s="458" t="s">
        <v>116</v>
      </c>
      <c r="C67" s="458" t="s">
        <v>114</v>
      </c>
      <c r="D67" s="459" t="s">
        <v>606</v>
      </c>
      <c r="E67" s="458" t="s">
        <v>831</v>
      </c>
    </row>
    <row r="68" spans="1:5" ht="16.5" thickTop="1">
      <c r="A68" s="460" t="s">
        <v>881</v>
      </c>
      <c r="B68" s="167">
        <v>3</v>
      </c>
      <c r="C68" s="167">
        <v>0</v>
      </c>
      <c r="D68" s="167">
        <v>3</v>
      </c>
      <c r="E68" s="168">
        <v>1.8404907975460123E-3</v>
      </c>
    </row>
    <row r="69" spans="1:5" ht="15.75">
      <c r="A69" s="460" t="s">
        <v>882</v>
      </c>
      <c r="B69" s="167">
        <v>1</v>
      </c>
      <c r="C69" s="167">
        <v>0</v>
      </c>
      <c r="D69" s="167">
        <v>1</v>
      </c>
      <c r="E69" s="168">
        <v>6.1349693251533746E-4</v>
      </c>
    </row>
    <row r="70" spans="1:5" ht="15.75">
      <c r="A70" s="460" t="s">
        <v>883</v>
      </c>
      <c r="B70" s="167">
        <v>9</v>
      </c>
      <c r="C70" s="167">
        <v>0</v>
      </c>
      <c r="D70" s="167">
        <v>9</v>
      </c>
      <c r="E70" s="168">
        <v>5.521472392638037E-3</v>
      </c>
    </row>
    <row r="71" spans="1:5" ht="15.75">
      <c r="A71" s="460" t="s">
        <v>884</v>
      </c>
      <c r="B71" s="167">
        <v>3</v>
      </c>
      <c r="C71" s="167">
        <v>3</v>
      </c>
      <c r="D71" s="167">
        <v>6</v>
      </c>
      <c r="E71" s="168">
        <v>3.6809815950920245E-3</v>
      </c>
    </row>
    <row r="72" spans="1:5" ht="15.75">
      <c r="A72" s="460" t="s">
        <v>885</v>
      </c>
      <c r="B72" s="167">
        <v>4</v>
      </c>
      <c r="C72" s="167">
        <v>1</v>
      </c>
      <c r="D72" s="167">
        <v>5</v>
      </c>
      <c r="E72" s="168">
        <v>3.0674846625766872E-3</v>
      </c>
    </row>
    <row r="73" spans="1:5" ht="15.75">
      <c r="A73" s="460" t="s">
        <v>886</v>
      </c>
      <c r="B73" s="167">
        <v>13</v>
      </c>
      <c r="C73" s="167">
        <v>4</v>
      </c>
      <c r="D73" s="167">
        <v>17</v>
      </c>
      <c r="E73" s="168">
        <v>1.0429447852760737E-2</v>
      </c>
    </row>
    <row r="74" spans="1:5" ht="15.75">
      <c r="A74" s="460" t="s">
        <v>887</v>
      </c>
      <c r="B74" s="167">
        <v>9</v>
      </c>
      <c r="C74" s="167">
        <v>6</v>
      </c>
      <c r="D74" s="167">
        <v>15</v>
      </c>
      <c r="E74" s="168">
        <v>9.202453987730062E-3</v>
      </c>
    </row>
    <row r="75" spans="1:5" ht="15.75">
      <c r="A75" s="460" t="s">
        <v>888</v>
      </c>
      <c r="B75" s="167">
        <v>11</v>
      </c>
      <c r="C75" s="167">
        <v>7</v>
      </c>
      <c r="D75" s="167">
        <v>18</v>
      </c>
      <c r="E75" s="168">
        <v>1.1042944785276074E-2</v>
      </c>
    </row>
    <row r="76" spans="1:5" ht="15.75">
      <c r="A76" s="460" t="s">
        <v>889</v>
      </c>
      <c r="B76" s="167">
        <v>10</v>
      </c>
      <c r="C76" s="167">
        <v>4</v>
      </c>
      <c r="D76" s="167">
        <v>14</v>
      </c>
      <c r="E76" s="168">
        <v>8.5889570552147246E-3</v>
      </c>
    </row>
    <row r="77" spans="1:5" ht="15.75">
      <c r="A77" s="460" t="s">
        <v>890</v>
      </c>
      <c r="B77" s="167">
        <v>16</v>
      </c>
      <c r="C77" s="167">
        <v>8</v>
      </c>
      <c r="D77" s="167">
        <v>24</v>
      </c>
      <c r="E77" s="168">
        <v>1.4723926380368098E-2</v>
      </c>
    </row>
    <row r="78" spans="1:5" ht="15.75">
      <c r="A78" s="460" t="s">
        <v>891</v>
      </c>
      <c r="B78" s="167">
        <v>33</v>
      </c>
      <c r="C78" s="167">
        <v>7</v>
      </c>
      <c r="D78" s="167">
        <v>40</v>
      </c>
      <c r="E78" s="168">
        <v>2.4539877300613498E-2</v>
      </c>
    </row>
    <row r="79" spans="1:5" ht="15.75">
      <c r="A79" s="460" t="s">
        <v>892</v>
      </c>
      <c r="B79" s="167">
        <v>63</v>
      </c>
      <c r="C79" s="167">
        <v>26</v>
      </c>
      <c r="D79" s="167">
        <v>89</v>
      </c>
      <c r="E79" s="168">
        <v>5.4601226993865028E-2</v>
      </c>
    </row>
    <row r="80" spans="1:5" ht="15.75">
      <c r="A80" s="460" t="s">
        <v>893</v>
      </c>
      <c r="B80" s="167">
        <v>40</v>
      </c>
      <c r="C80" s="167">
        <v>13</v>
      </c>
      <c r="D80" s="167">
        <v>53</v>
      </c>
      <c r="E80" s="168">
        <v>3.2515337423312883E-2</v>
      </c>
    </row>
    <row r="81" spans="1:5" ht="16.5" thickBot="1">
      <c r="A81" s="460" t="s">
        <v>894</v>
      </c>
      <c r="B81" s="167">
        <v>1118</v>
      </c>
      <c r="C81" s="167">
        <v>218</v>
      </c>
      <c r="D81" s="167">
        <v>1336</v>
      </c>
      <c r="E81" s="168">
        <v>0.81963190184049084</v>
      </c>
    </row>
    <row r="82" spans="1:5" ht="17.25" thickTop="1" thickBot="1">
      <c r="A82" s="457" t="s">
        <v>279</v>
      </c>
      <c r="B82" s="468">
        <v>1333</v>
      </c>
      <c r="C82" s="468">
        <v>297</v>
      </c>
      <c r="D82" s="468">
        <v>1630</v>
      </c>
      <c r="E82" s="469">
        <v>1</v>
      </c>
    </row>
    <row r="83" spans="1:5" ht="16.5" thickTop="1">
      <c r="A83" s="462" t="s">
        <v>895</v>
      </c>
      <c r="B83" s="168">
        <v>0.81779141104294484</v>
      </c>
      <c r="C83" s="168">
        <v>0.18220858895705522</v>
      </c>
      <c r="D83" s="168">
        <v>1</v>
      </c>
      <c r="E83" s="168"/>
    </row>
    <row r="84" spans="1:5" ht="9" customHeight="1" thickBot="1">
      <c r="A84" s="466"/>
      <c r="B84" s="949"/>
      <c r="C84" s="949"/>
      <c r="D84" s="950"/>
      <c r="E84" s="950"/>
    </row>
    <row r="85" spans="1:5" ht="15.75" thickTop="1">
      <c r="A85" s="1607" t="s">
        <v>899</v>
      </c>
      <c r="B85" s="1608"/>
      <c r="C85" s="1608"/>
      <c r="D85" s="376"/>
      <c r="E85" s="952"/>
    </row>
    <row r="86" spans="1:5" ht="9" customHeight="1">
      <c r="A86" s="951"/>
      <c r="B86" s="549"/>
      <c r="C86" s="549"/>
      <c r="D86" s="377"/>
    </row>
    <row r="87" spans="1:5" ht="26.25">
      <c r="A87" s="1599" t="s">
        <v>580</v>
      </c>
      <c r="B87" s="1599"/>
      <c r="C87" s="1599"/>
      <c r="D87" s="1599"/>
      <c r="E87" s="1599"/>
    </row>
    <row r="88" spans="1:5" ht="26.25">
      <c r="A88" s="1599" t="s">
        <v>1091</v>
      </c>
      <c r="B88" s="1599"/>
      <c r="C88" s="1599"/>
      <c r="D88" s="1599"/>
      <c r="E88" s="1599"/>
    </row>
    <row r="89" spans="1:5" ht="26.25">
      <c r="A89" s="1599" t="s">
        <v>1422</v>
      </c>
      <c r="B89" s="1599"/>
      <c r="C89" s="1599"/>
      <c r="D89" s="1599"/>
      <c r="E89" s="1599"/>
    </row>
    <row r="90" spans="1:5" ht="25.5">
      <c r="A90" s="1600" t="s">
        <v>597</v>
      </c>
      <c r="B90" s="1600"/>
      <c r="C90" s="1600"/>
      <c r="D90" s="1600"/>
      <c r="E90" s="1600"/>
    </row>
    <row r="91" spans="1:5" ht="9" customHeight="1">
      <c r="A91" s="1038"/>
    </row>
    <row r="92" spans="1:5" ht="9" customHeight="1" thickBot="1">
      <c r="A92" s="943"/>
      <c r="B92" s="945"/>
      <c r="C92" s="944"/>
      <c r="D92" s="944"/>
      <c r="E92" s="946"/>
    </row>
    <row r="93" spans="1:5" ht="17.25" thickTop="1" thickBot="1">
      <c r="A93" s="457" t="s">
        <v>879</v>
      </c>
      <c r="B93" s="458" t="s">
        <v>116</v>
      </c>
      <c r="C93" s="458" t="s">
        <v>114</v>
      </c>
      <c r="D93" s="459" t="s">
        <v>606</v>
      </c>
      <c r="E93" s="458" t="s">
        <v>880</v>
      </c>
    </row>
    <row r="94" spans="1:5" ht="16.5" thickTop="1">
      <c r="A94" s="460" t="s">
        <v>881</v>
      </c>
      <c r="B94" s="167">
        <v>25294.835910000002</v>
      </c>
      <c r="C94" s="167">
        <v>0</v>
      </c>
      <c r="D94" s="167">
        <v>25294.835910000002</v>
      </c>
      <c r="E94" s="168">
        <v>3.6271323781990189E-2</v>
      </c>
    </row>
    <row r="95" spans="1:5" ht="15.75">
      <c r="A95" s="460" t="s">
        <v>882</v>
      </c>
      <c r="B95" s="167">
        <v>17053.933519999999</v>
      </c>
      <c r="C95" s="167">
        <v>0</v>
      </c>
      <c r="D95" s="167">
        <v>17053.933519999999</v>
      </c>
      <c r="E95" s="168">
        <v>2.445434896914718E-2</v>
      </c>
    </row>
    <row r="96" spans="1:5" ht="15.75">
      <c r="A96" s="460" t="s">
        <v>883</v>
      </c>
      <c r="B96" s="167">
        <v>14335.83419</v>
      </c>
      <c r="C96" s="167">
        <v>6161.9470099999999</v>
      </c>
      <c r="D96" s="167">
        <v>20497.781199999998</v>
      </c>
      <c r="E96" s="168">
        <v>2.9392626280041016E-2</v>
      </c>
    </row>
    <row r="97" spans="1:5" ht="15.75">
      <c r="A97" s="460" t="s">
        <v>884</v>
      </c>
      <c r="B97" s="167">
        <v>17201.27102</v>
      </c>
      <c r="C97" s="167">
        <v>9829.2705700000006</v>
      </c>
      <c r="D97" s="167">
        <v>27030.541590000001</v>
      </c>
      <c r="E97" s="168">
        <v>3.8760224794573174E-2</v>
      </c>
    </row>
    <row r="98" spans="1:5" ht="15.75">
      <c r="A98" s="460" t="s">
        <v>885</v>
      </c>
      <c r="B98" s="167">
        <v>20463.812440000002</v>
      </c>
      <c r="C98" s="167">
        <v>17319.248449999999</v>
      </c>
      <c r="D98" s="167">
        <v>37783.060890000001</v>
      </c>
      <c r="E98" s="168">
        <v>5.4178712204021581E-2</v>
      </c>
    </row>
    <row r="99" spans="1:5" ht="15.75">
      <c r="A99" s="460" t="s">
        <v>886</v>
      </c>
      <c r="B99" s="167">
        <v>25425.784960000001</v>
      </c>
      <c r="C99" s="167">
        <v>29813.026280000002</v>
      </c>
      <c r="D99" s="167">
        <v>55238.811240000003</v>
      </c>
      <c r="E99" s="168">
        <v>7.9209243141450322E-2</v>
      </c>
    </row>
    <row r="100" spans="1:5" ht="15.75">
      <c r="A100" s="460" t="s">
        <v>887</v>
      </c>
      <c r="B100" s="167">
        <v>29805.234170000003</v>
      </c>
      <c r="C100" s="167">
        <v>15477.00135</v>
      </c>
      <c r="D100" s="167">
        <v>45282.235520000002</v>
      </c>
      <c r="E100" s="168">
        <v>6.4932092541028733E-2</v>
      </c>
    </row>
    <row r="101" spans="1:5" ht="15.75">
      <c r="A101" s="460" t="s">
        <v>888</v>
      </c>
      <c r="B101" s="167">
        <v>27822.05025</v>
      </c>
      <c r="C101" s="167">
        <v>17857.098979999999</v>
      </c>
      <c r="D101" s="167">
        <v>45679.149229999995</v>
      </c>
      <c r="E101" s="168">
        <v>6.5501243720350252E-2</v>
      </c>
    </row>
    <row r="102" spans="1:5" ht="15.75">
      <c r="A102" s="460" t="s">
        <v>889</v>
      </c>
      <c r="B102" s="167">
        <v>25565.0488</v>
      </c>
      <c r="C102" s="167">
        <v>13007.26165</v>
      </c>
      <c r="D102" s="167">
        <v>38572.310450000004</v>
      </c>
      <c r="E102" s="168">
        <v>5.5310450177630498E-2</v>
      </c>
    </row>
    <row r="103" spans="1:5" ht="15.75">
      <c r="A103" s="460" t="s">
        <v>890</v>
      </c>
      <c r="B103" s="167">
        <v>44106.21009</v>
      </c>
      <c r="C103" s="167">
        <v>13115.47969</v>
      </c>
      <c r="D103" s="167">
        <v>57221.689780000001</v>
      </c>
      <c r="E103" s="168">
        <v>8.2052575661993254E-2</v>
      </c>
    </row>
    <row r="104" spans="1:5" ht="15.75">
      <c r="A104" s="460" t="s">
        <v>891</v>
      </c>
      <c r="B104" s="167">
        <v>71650.612110000002</v>
      </c>
      <c r="C104" s="167">
        <v>22740.305780000002</v>
      </c>
      <c r="D104" s="167">
        <v>94390.917890000012</v>
      </c>
      <c r="E104" s="168">
        <v>0.13535108735431367</v>
      </c>
    </row>
    <row r="105" spans="1:5" ht="15.75">
      <c r="A105" s="460" t="s">
        <v>892</v>
      </c>
      <c r="B105" s="167">
        <v>118775.59954000001</v>
      </c>
      <c r="C105" s="167">
        <v>18125.792379999999</v>
      </c>
      <c r="D105" s="167">
        <v>136901.39192000002</v>
      </c>
      <c r="E105" s="168">
        <v>0.19630863509861196</v>
      </c>
    </row>
    <row r="106" spans="1:5" ht="15.75">
      <c r="A106" s="460" t="s">
        <v>893</v>
      </c>
      <c r="B106" s="167">
        <v>28046.14489</v>
      </c>
      <c r="C106" s="167">
        <v>2761.30654</v>
      </c>
      <c r="D106" s="167">
        <v>30807.451430000001</v>
      </c>
      <c r="E106" s="168">
        <v>4.4176093875102219E-2</v>
      </c>
    </row>
    <row r="107" spans="1:5" ht="16.5" thickBot="1">
      <c r="A107" s="460" t="s">
        <v>894</v>
      </c>
      <c r="B107" s="167">
        <v>61664.281820000004</v>
      </c>
      <c r="C107" s="167">
        <v>3959.9570199999998</v>
      </c>
      <c r="D107" s="167">
        <v>65624.238840000005</v>
      </c>
      <c r="E107" s="168">
        <v>9.4101342399745824E-2</v>
      </c>
    </row>
    <row r="108" spans="1:5" ht="17.25" thickTop="1" thickBot="1">
      <c r="A108" s="457" t="s">
        <v>279</v>
      </c>
      <c r="B108" s="468">
        <v>527210.65370999998</v>
      </c>
      <c r="C108" s="468">
        <v>170167.69569999998</v>
      </c>
      <c r="D108" s="468">
        <v>697378.34941000014</v>
      </c>
      <c r="E108" s="469">
        <v>0.99999999999999978</v>
      </c>
    </row>
    <row r="109" spans="1:5" ht="17.25" thickTop="1" thickBot="1">
      <c r="A109" s="462" t="s">
        <v>895</v>
      </c>
      <c r="B109" s="168">
        <v>0.755989419740423</v>
      </c>
      <c r="C109" s="168">
        <v>0.24401058025957673</v>
      </c>
      <c r="D109" s="168">
        <v>1</v>
      </c>
      <c r="E109" s="168"/>
    </row>
    <row r="110" spans="1:5" ht="17.25" thickTop="1" thickBot="1">
      <c r="A110" s="457" t="s">
        <v>896</v>
      </c>
      <c r="B110" s="458" t="s">
        <v>116</v>
      </c>
      <c r="C110" s="458" t="s">
        <v>114</v>
      </c>
      <c r="D110" s="459" t="s">
        <v>606</v>
      </c>
      <c r="E110" s="458" t="s">
        <v>831</v>
      </c>
    </row>
    <row r="111" spans="1:5" ht="16.5" thickTop="1">
      <c r="A111" s="460" t="s">
        <v>881</v>
      </c>
      <c r="B111" s="167">
        <v>1</v>
      </c>
      <c r="C111" s="167">
        <v>0</v>
      </c>
      <c r="D111" s="167">
        <v>1</v>
      </c>
      <c r="E111" s="168">
        <v>1.1973882567344109E-6</v>
      </c>
    </row>
    <row r="112" spans="1:5" ht="15.75">
      <c r="A112" s="460" t="s">
        <v>882</v>
      </c>
      <c r="B112" s="167">
        <v>2</v>
      </c>
      <c r="C112" s="167">
        <v>0</v>
      </c>
      <c r="D112" s="167">
        <v>2</v>
      </c>
      <c r="E112" s="168">
        <v>2.3947765134688219E-6</v>
      </c>
    </row>
    <row r="113" spans="1:5" ht="15.75">
      <c r="A113" s="460" t="s">
        <v>883</v>
      </c>
      <c r="B113" s="167">
        <v>3</v>
      </c>
      <c r="C113" s="167">
        <v>1</v>
      </c>
      <c r="D113" s="167">
        <v>4</v>
      </c>
      <c r="E113" s="168">
        <v>4.7895530269376438E-6</v>
      </c>
    </row>
    <row r="114" spans="1:5" ht="15.75">
      <c r="A114" s="460" t="s">
        <v>884</v>
      </c>
      <c r="B114" s="167">
        <v>7</v>
      </c>
      <c r="C114" s="167">
        <v>4</v>
      </c>
      <c r="D114" s="167">
        <v>11</v>
      </c>
      <c r="E114" s="168">
        <v>1.317127082407852E-5</v>
      </c>
    </row>
    <row r="115" spans="1:5" ht="15.75">
      <c r="A115" s="460" t="s">
        <v>885</v>
      </c>
      <c r="B115" s="167">
        <v>23</v>
      </c>
      <c r="C115" s="167">
        <v>20</v>
      </c>
      <c r="D115" s="167">
        <v>43</v>
      </c>
      <c r="E115" s="168">
        <v>5.1487695039579666E-5</v>
      </c>
    </row>
    <row r="116" spans="1:5" ht="15.75">
      <c r="A116" s="460" t="s">
        <v>886</v>
      </c>
      <c r="B116" s="167">
        <v>55</v>
      </c>
      <c r="C116" s="167">
        <v>64</v>
      </c>
      <c r="D116" s="167">
        <v>119</v>
      </c>
      <c r="E116" s="168">
        <v>1.4248920255139488E-4</v>
      </c>
    </row>
    <row r="117" spans="1:5" ht="15.75">
      <c r="A117" s="460" t="s">
        <v>887</v>
      </c>
      <c r="B117" s="167">
        <v>115</v>
      </c>
      <c r="C117" s="167">
        <v>58</v>
      </c>
      <c r="D117" s="167">
        <v>173</v>
      </c>
      <c r="E117" s="168">
        <v>2.0714816841505308E-4</v>
      </c>
    </row>
    <row r="118" spans="1:5" ht="15.75">
      <c r="A118" s="460" t="s">
        <v>888</v>
      </c>
      <c r="B118" s="167">
        <v>166</v>
      </c>
      <c r="C118" s="167">
        <v>106</v>
      </c>
      <c r="D118" s="167">
        <v>272</v>
      </c>
      <c r="E118" s="168">
        <v>3.2568960583175975E-4</v>
      </c>
    </row>
    <row r="119" spans="1:5" ht="15.75">
      <c r="A119" s="460" t="s">
        <v>889</v>
      </c>
      <c r="B119" s="167">
        <v>218</v>
      </c>
      <c r="C119" s="167">
        <v>110</v>
      </c>
      <c r="D119" s="167">
        <v>328</v>
      </c>
      <c r="E119" s="168">
        <v>3.9274334820888678E-4</v>
      </c>
    </row>
    <row r="120" spans="1:5" ht="15.75">
      <c r="A120" s="460" t="s">
        <v>890</v>
      </c>
      <c r="B120" s="167">
        <v>533</v>
      </c>
      <c r="C120" s="167">
        <v>156</v>
      </c>
      <c r="D120" s="167">
        <v>689</v>
      </c>
      <c r="E120" s="168">
        <v>8.2500050889000912E-4</v>
      </c>
    </row>
    <row r="121" spans="1:5" ht="15.75">
      <c r="A121" s="460" t="s">
        <v>891</v>
      </c>
      <c r="B121" s="167">
        <v>1500</v>
      </c>
      <c r="C121" s="167">
        <v>478</v>
      </c>
      <c r="D121" s="167">
        <v>1978</v>
      </c>
      <c r="E121" s="168">
        <v>2.3684339718206648E-3</v>
      </c>
    </row>
    <row r="122" spans="1:5" ht="15.75">
      <c r="A122" s="460" t="s">
        <v>892</v>
      </c>
      <c r="B122" s="167">
        <v>7886</v>
      </c>
      <c r="C122" s="167">
        <v>1071</v>
      </c>
      <c r="D122" s="167">
        <v>8957</v>
      </c>
      <c r="E122" s="168">
        <v>1.0725006615570118E-2</v>
      </c>
    </row>
    <row r="123" spans="1:5" ht="15.75">
      <c r="A123" s="460" t="s">
        <v>893</v>
      </c>
      <c r="B123" s="167">
        <v>5790</v>
      </c>
      <c r="C123" s="167">
        <v>563</v>
      </c>
      <c r="D123" s="167">
        <v>6353</v>
      </c>
      <c r="E123" s="168">
        <v>7.6070075950337122E-3</v>
      </c>
    </row>
    <row r="124" spans="1:5" ht="16.5" thickBot="1">
      <c r="A124" s="460" t="s">
        <v>894</v>
      </c>
      <c r="B124" s="167">
        <v>796180</v>
      </c>
      <c r="C124" s="167">
        <v>20041</v>
      </c>
      <c r="D124" s="167">
        <v>816221</v>
      </c>
      <c r="E124" s="168">
        <v>0.97733344030001756</v>
      </c>
    </row>
    <row r="125" spans="1:5" ht="17.25" thickTop="1" thickBot="1">
      <c r="A125" s="457" t="s">
        <v>279</v>
      </c>
      <c r="B125" s="468">
        <v>812479</v>
      </c>
      <c r="C125" s="468">
        <v>22672</v>
      </c>
      <c r="D125" s="468">
        <v>835151</v>
      </c>
      <c r="E125" s="469">
        <v>1</v>
      </c>
    </row>
    <row r="126" spans="1:5" ht="16.5" thickTop="1">
      <c r="A126" s="462" t="s">
        <v>895</v>
      </c>
      <c r="B126" s="168">
        <v>0.97285281344331742</v>
      </c>
      <c r="C126" s="168">
        <v>2.7147186556682565E-2</v>
      </c>
      <c r="D126" s="168">
        <v>1</v>
      </c>
      <c r="E126" s="168"/>
    </row>
    <row r="127" spans="1:5" ht="16.5" thickBot="1">
      <c r="A127" s="466"/>
      <c r="B127" s="949"/>
      <c r="C127" s="949"/>
      <c r="D127" s="950"/>
      <c r="E127" s="950"/>
    </row>
    <row r="128" spans="1:5" ht="15.75" thickTop="1">
      <c r="A128" s="974" t="s">
        <v>901</v>
      </c>
      <c r="B128" s="125"/>
      <c r="C128" s="125"/>
      <c r="D128" s="376"/>
      <c r="E128" s="952"/>
    </row>
    <row r="129" spans="1:5">
      <c r="A129" s="951"/>
      <c r="B129" s="125"/>
      <c r="C129" s="125"/>
      <c r="D129" s="376"/>
      <c r="E129" s="952"/>
    </row>
    <row r="130" spans="1:5" ht="26.25">
      <c r="A130" s="1599" t="s">
        <v>580</v>
      </c>
      <c r="B130" s="1599"/>
      <c r="C130" s="1599"/>
      <c r="D130" s="1599"/>
      <c r="E130" s="1599"/>
    </row>
    <row r="131" spans="1:5" ht="26.25">
      <c r="A131" s="1599" t="s">
        <v>902</v>
      </c>
      <c r="B131" s="1599"/>
      <c r="C131" s="1599"/>
      <c r="D131" s="1599"/>
      <c r="E131" s="1599"/>
    </row>
    <row r="132" spans="1:5" ht="26.25">
      <c r="A132" s="1599" t="s">
        <v>1422</v>
      </c>
      <c r="B132" s="1599"/>
      <c r="C132" s="1599"/>
      <c r="D132" s="1599"/>
      <c r="E132" s="1599"/>
    </row>
    <row r="133" spans="1:5" ht="26.25" thickBot="1">
      <c r="A133" s="1600" t="s">
        <v>597</v>
      </c>
      <c r="B133" s="1600"/>
      <c r="C133" s="1600"/>
      <c r="D133" s="1600"/>
      <c r="E133" s="1600"/>
    </row>
    <row r="134" spans="1:5" ht="17.25" thickTop="1" thickBot="1">
      <c r="A134" s="457" t="s">
        <v>879</v>
      </c>
      <c r="B134" s="458" t="s">
        <v>116</v>
      </c>
      <c r="C134" s="458" t="s">
        <v>114</v>
      </c>
      <c r="D134" s="459" t="s">
        <v>606</v>
      </c>
      <c r="E134" s="461" t="s">
        <v>880</v>
      </c>
    </row>
    <row r="135" spans="1:5" ht="16.5" thickTop="1">
      <c r="A135" s="460" t="s">
        <v>881</v>
      </c>
      <c r="B135" s="167">
        <v>40000</v>
      </c>
      <c r="C135" s="167">
        <v>0</v>
      </c>
      <c r="D135" s="167">
        <v>40000</v>
      </c>
      <c r="E135" s="168">
        <v>1.289690163350723E-2</v>
      </c>
    </row>
    <row r="136" spans="1:5" ht="15.75">
      <c r="A136" s="460" t="s">
        <v>882</v>
      </c>
      <c r="B136" s="167">
        <v>108000</v>
      </c>
      <c r="C136" s="167">
        <v>0</v>
      </c>
      <c r="D136" s="167">
        <v>108000</v>
      </c>
      <c r="E136" s="168">
        <v>3.4821634410469517E-2</v>
      </c>
    </row>
    <row r="137" spans="1:5" ht="15.75">
      <c r="A137" s="460" t="s">
        <v>883</v>
      </c>
      <c r="B137" s="167">
        <v>1205952.9914000002</v>
      </c>
      <c r="C137" s="167">
        <v>215250</v>
      </c>
      <c r="D137" s="167">
        <v>1421202.9914000002</v>
      </c>
      <c r="E137" s="168">
        <v>0.45822787953330057</v>
      </c>
    </row>
    <row r="138" spans="1:5" ht="15.75">
      <c r="A138" s="460" t="s">
        <v>884</v>
      </c>
      <c r="B138" s="167">
        <v>650490.03485000005</v>
      </c>
      <c r="C138" s="167">
        <v>295526.20882</v>
      </c>
      <c r="D138" s="167">
        <v>946016.24367</v>
      </c>
      <c r="E138" s="168">
        <v>0.3050169609577999</v>
      </c>
    </row>
    <row r="139" spans="1:5" ht="15.75">
      <c r="A139" s="460" t="s">
        <v>885</v>
      </c>
      <c r="B139" s="167">
        <v>243693.68466999999</v>
      </c>
      <c r="C139" s="167">
        <v>40862.603619999994</v>
      </c>
      <c r="D139" s="167">
        <v>284556.28829</v>
      </c>
      <c r="E139" s="168">
        <v>9.1747361481801376E-2</v>
      </c>
    </row>
    <row r="140" spans="1:5" ht="15.75">
      <c r="A140" s="460" t="s">
        <v>886</v>
      </c>
      <c r="B140" s="167">
        <v>98583.049310000002</v>
      </c>
      <c r="C140" s="167">
        <v>43830.300459999999</v>
      </c>
      <c r="D140" s="167">
        <v>142413.34977</v>
      </c>
      <c r="E140" s="168">
        <v>4.5917274082048737E-2</v>
      </c>
    </row>
    <row r="141" spans="1:5" ht="15.75">
      <c r="A141" s="460" t="s">
        <v>887</v>
      </c>
      <c r="B141" s="167">
        <v>3008.8500600000002</v>
      </c>
      <c r="C141" s="167">
        <v>9102.2709700000014</v>
      </c>
      <c r="D141" s="167">
        <v>12111.121030000002</v>
      </c>
      <c r="E141" s="168">
        <v>3.9048984148852698E-3</v>
      </c>
    </row>
    <row r="142" spans="1:5" ht="15.75">
      <c r="A142" s="460" t="s">
        <v>888</v>
      </c>
      <c r="B142" s="167">
        <v>2889.7497100000001</v>
      </c>
      <c r="C142" s="167">
        <v>7424.1959800000004</v>
      </c>
      <c r="D142" s="167">
        <v>10313.94569</v>
      </c>
      <c r="E142" s="168">
        <v>3.3254485754316463E-3</v>
      </c>
    </row>
    <row r="143" spans="1:5" ht="15.75">
      <c r="A143" s="460" t="s">
        <v>889</v>
      </c>
      <c r="B143" s="167">
        <v>569.37275</v>
      </c>
      <c r="C143" s="167">
        <v>2290.10131</v>
      </c>
      <c r="D143" s="167">
        <v>2859.47406</v>
      </c>
      <c r="E143" s="168">
        <v>9.2195889188463869E-4</v>
      </c>
    </row>
    <row r="144" spans="1:5" ht="15.75">
      <c r="A144" s="460" t="s">
        <v>890</v>
      </c>
      <c r="B144" s="167">
        <v>61664.96069</v>
      </c>
      <c r="C144" s="167">
        <v>1859.17128</v>
      </c>
      <c r="D144" s="167">
        <v>63524.131970000002</v>
      </c>
      <c r="E144" s="168">
        <v>2.0481612034275547E-2</v>
      </c>
    </row>
    <row r="145" spans="1:5" ht="15.75">
      <c r="A145" s="460" t="s">
        <v>891</v>
      </c>
      <c r="B145" s="167">
        <v>39466.974150000002</v>
      </c>
      <c r="C145" s="167">
        <v>1269.2471799999998</v>
      </c>
      <c r="D145" s="167">
        <v>40736.22133</v>
      </c>
      <c r="E145" s="168">
        <v>1.3134275985344727E-2</v>
      </c>
    </row>
    <row r="146" spans="1:5" ht="15.75">
      <c r="A146" s="460" t="s">
        <v>892</v>
      </c>
      <c r="B146" s="167">
        <v>25509.324800000002</v>
      </c>
      <c r="C146" s="167">
        <v>469.61061000000001</v>
      </c>
      <c r="D146" s="167">
        <v>25978.935410000002</v>
      </c>
      <c r="E146" s="168">
        <v>8.3761943631501957E-3</v>
      </c>
    </row>
    <row r="147" spans="1:5" ht="15.75">
      <c r="A147" s="460" t="s">
        <v>893</v>
      </c>
      <c r="B147" s="167">
        <v>1625.9548600000001</v>
      </c>
      <c r="C147" s="167">
        <v>27.523319999999998</v>
      </c>
      <c r="D147" s="167">
        <v>1653.4781800000001</v>
      </c>
      <c r="E147" s="168">
        <v>5.3311863601526407E-4</v>
      </c>
    </row>
    <row r="148" spans="1:5" ht="16.5" thickBot="1">
      <c r="A148" s="460" t="s">
        <v>894</v>
      </c>
      <c r="B148" s="167">
        <v>2120.7139200000001</v>
      </c>
      <c r="C148" s="167">
        <v>33.232879999999994</v>
      </c>
      <c r="D148" s="167">
        <v>2153.9468000000002</v>
      </c>
      <c r="E148" s="168">
        <v>6.9448100008519178E-4</v>
      </c>
    </row>
    <row r="149" spans="1:5" ht="17.25" thickTop="1" thickBot="1">
      <c r="A149" s="457" t="s">
        <v>279</v>
      </c>
      <c r="B149" s="468">
        <v>2483575.6611700007</v>
      </c>
      <c r="C149" s="468">
        <v>617944.46643000003</v>
      </c>
      <c r="D149" s="468">
        <v>3101520.1276000007</v>
      </c>
      <c r="E149" s="469">
        <v>0.99999999999999978</v>
      </c>
    </row>
    <row r="150" spans="1:5" ht="17.25" thickTop="1" thickBot="1">
      <c r="A150" s="462" t="s">
        <v>895</v>
      </c>
      <c r="B150" s="168">
        <v>0.80076077503705445</v>
      </c>
      <c r="C150" s="168">
        <v>0.19923922496294552</v>
      </c>
      <c r="D150" s="168">
        <v>1</v>
      </c>
      <c r="E150" s="168"/>
    </row>
    <row r="151" spans="1:5" ht="17.25" thickTop="1" thickBot="1">
      <c r="A151" s="457" t="s">
        <v>896</v>
      </c>
      <c r="B151" s="458" t="s">
        <v>116</v>
      </c>
      <c r="C151" s="458" t="s">
        <v>114</v>
      </c>
      <c r="D151" s="459" t="s">
        <v>606</v>
      </c>
      <c r="E151" s="461" t="s">
        <v>831</v>
      </c>
    </row>
    <row r="152" spans="1:5" ht="16.5" thickTop="1">
      <c r="A152" s="460" t="s">
        <v>881</v>
      </c>
      <c r="B152" s="167">
        <v>1</v>
      </c>
      <c r="C152" s="167">
        <v>0</v>
      </c>
      <c r="D152" s="167">
        <v>1</v>
      </c>
      <c r="E152" s="168">
        <v>1.3213530655391121E-4</v>
      </c>
    </row>
    <row r="153" spans="1:5" ht="15.75">
      <c r="A153" s="460" t="s">
        <v>882</v>
      </c>
      <c r="B153" s="167">
        <v>13</v>
      </c>
      <c r="C153" s="167">
        <v>0</v>
      </c>
      <c r="D153" s="167">
        <v>13</v>
      </c>
      <c r="E153" s="168">
        <v>1.7177589852008456E-3</v>
      </c>
    </row>
    <row r="154" spans="1:5" ht="15.75">
      <c r="A154" s="460" t="s">
        <v>883</v>
      </c>
      <c r="B154" s="167">
        <v>251</v>
      </c>
      <c r="C154" s="167">
        <v>52</v>
      </c>
      <c r="D154" s="167">
        <v>303</v>
      </c>
      <c r="E154" s="168">
        <v>4.0036997885835097E-2</v>
      </c>
    </row>
    <row r="155" spans="1:5" ht="15.75">
      <c r="A155" s="460" t="s">
        <v>884</v>
      </c>
      <c r="B155" s="167">
        <v>288</v>
      </c>
      <c r="C155" s="167">
        <v>128</v>
      </c>
      <c r="D155" s="167">
        <v>416</v>
      </c>
      <c r="E155" s="168">
        <v>5.4968287526427059E-2</v>
      </c>
    </row>
    <row r="156" spans="1:5" ht="15.75">
      <c r="A156" s="460" t="s">
        <v>885</v>
      </c>
      <c r="B156" s="167">
        <v>237</v>
      </c>
      <c r="C156" s="167">
        <v>42</v>
      </c>
      <c r="D156" s="167">
        <v>279</v>
      </c>
      <c r="E156" s="168">
        <v>3.6865750528541227E-2</v>
      </c>
    </row>
    <row r="157" spans="1:5" ht="15.75">
      <c r="A157" s="460" t="s">
        <v>886</v>
      </c>
      <c r="B157" s="167">
        <v>198</v>
      </c>
      <c r="C157" s="167">
        <v>85</v>
      </c>
      <c r="D157" s="167">
        <v>283</v>
      </c>
      <c r="E157" s="168">
        <v>3.7394291754756871E-2</v>
      </c>
    </row>
    <row r="158" spans="1:5" ht="15.75">
      <c r="A158" s="460" t="s">
        <v>887</v>
      </c>
      <c r="B158" s="167">
        <v>12</v>
      </c>
      <c r="C158" s="167">
        <v>31</v>
      </c>
      <c r="D158" s="167">
        <v>43</v>
      </c>
      <c r="E158" s="168">
        <v>5.681818181818182E-3</v>
      </c>
    </row>
    <row r="159" spans="1:5" ht="15.75">
      <c r="A159" s="460" t="s">
        <v>888</v>
      </c>
      <c r="B159" s="167">
        <v>16</v>
      </c>
      <c r="C159" s="167">
        <v>43</v>
      </c>
      <c r="D159" s="167">
        <v>59</v>
      </c>
      <c r="E159" s="168">
        <v>7.7959830866807609E-3</v>
      </c>
    </row>
    <row r="160" spans="1:5" ht="15.75">
      <c r="A160" s="460" t="s">
        <v>889</v>
      </c>
      <c r="B160" s="167">
        <v>5</v>
      </c>
      <c r="C160" s="167">
        <v>18</v>
      </c>
      <c r="D160" s="167">
        <v>23</v>
      </c>
      <c r="E160" s="168">
        <v>3.0391120507399579E-3</v>
      </c>
    </row>
    <row r="161" spans="1:5" ht="15.75">
      <c r="A161" s="460" t="s">
        <v>890</v>
      </c>
      <c r="B161" s="167">
        <v>872</v>
      </c>
      <c r="C161" s="167">
        <v>21</v>
      </c>
      <c r="D161" s="167">
        <v>893</v>
      </c>
      <c r="E161" s="168">
        <v>0.11799682875264271</v>
      </c>
    </row>
    <row r="162" spans="1:5" ht="15.75">
      <c r="A162" s="460" t="s">
        <v>891</v>
      </c>
      <c r="B162" s="167">
        <v>797</v>
      </c>
      <c r="C162" s="167">
        <v>26</v>
      </c>
      <c r="D162" s="167">
        <v>823</v>
      </c>
      <c r="E162" s="168">
        <v>0.10874735729386892</v>
      </c>
    </row>
    <row r="163" spans="1:5" ht="15.75">
      <c r="A163" s="460" t="s">
        <v>892</v>
      </c>
      <c r="B163" s="167">
        <v>1499</v>
      </c>
      <c r="C163" s="167">
        <v>29</v>
      </c>
      <c r="D163" s="167">
        <v>1528</v>
      </c>
      <c r="E163" s="168">
        <v>0.20190274841437633</v>
      </c>
    </row>
    <row r="164" spans="1:5" ht="15.75">
      <c r="A164" s="460" t="s">
        <v>893</v>
      </c>
      <c r="B164" s="167">
        <v>328</v>
      </c>
      <c r="C164" s="167">
        <v>6</v>
      </c>
      <c r="D164" s="167">
        <v>334</v>
      </c>
      <c r="E164" s="168">
        <v>4.4133192389006343E-2</v>
      </c>
    </row>
    <row r="165" spans="1:5" ht="16.5" thickBot="1">
      <c r="A165" s="460" t="s">
        <v>894</v>
      </c>
      <c r="B165" s="167">
        <v>2549</v>
      </c>
      <c r="C165" s="167">
        <v>21</v>
      </c>
      <c r="D165" s="167">
        <v>2570</v>
      </c>
      <c r="E165" s="168">
        <v>0.33958773784355178</v>
      </c>
    </row>
    <row r="166" spans="1:5" ht="17.25" thickTop="1" thickBot="1">
      <c r="A166" s="457" t="s">
        <v>279</v>
      </c>
      <c r="B166" s="468">
        <v>7066</v>
      </c>
      <c r="C166" s="468">
        <v>502</v>
      </c>
      <c r="D166" s="468">
        <v>7568</v>
      </c>
      <c r="E166" s="469">
        <v>1</v>
      </c>
    </row>
    <row r="167" spans="1:5" ht="16.5" thickTop="1">
      <c r="A167" s="462" t="s">
        <v>895</v>
      </c>
      <c r="B167" s="168">
        <v>0.93366807610993663</v>
      </c>
      <c r="C167" s="168">
        <v>6.6331923890063427E-2</v>
      </c>
      <c r="D167" s="168">
        <v>1</v>
      </c>
      <c r="E167" s="168"/>
    </row>
    <row r="168" spans="1:5" ht="16.5" thickBot="1">
      <c r="A168" s="466"/>
      <c r="B168" s="949"/>
      <c r="C168" s="948"/>
      <c r="D168" s="950"/>
      <c r="E168" s="950"/>
    </row>
    <row r="169" spans="1:5" ht="15.75" thickTop="1">
      <c r="A169" s="470" t="s">
        <v>903</v>
      </c>
      <c r="B169" s="125"/>
      <c r="C169" s="370"/>
      <c r="D169" s="376"/>
      <c r="E169" s="1039"/>
    </row>
    <row r="170" spans="1:5">
      <c r="A170" s="951"/>
      <c r="B170" s="125"/>
      <c r="C170" s="370"/>
      <c r="D170" s="376"/>
      <c r="E170" s="1039"/>
    </row>
    <row r="171" spans="1:5" ht="26.25">
      <c r="A171" s="1599" t="s">
        <v>580</v>
      </c>
      <c r="B171" s="1599"/>
      <c r="C171" s="1599"/>
      <c r="D171" s="1599"/>
      <c r="E171" s="1599"/>
    </row>
    <row r="172" spans="1:5" ht="26.25">
      <c r="A172" s="1599" t="s">
        <v>904</v>
      </c>
      <c r="B172" s="1599"/>
      <c r="C172" s="1599"/>
      <c r="D172" s="1599"/>
      <c r="E172" s="1599"/>
    </row>
    <row r="173" spans="1:5" ht="26.25">
      <c r="A173" s="1599" t="s">
        <v>1422</v>
      </c>
      <c r="B173" s="1599"/>
      <c r="C173" s="1599"/>
      <c r="D173" s="1599"/>
      <c r="E173" s="1599"/>
    </row>
    <row r="174" spans="1:5" ht="25.5">
      <c r="A174" s="1600" t="s">
        <v>597</v>
      </c>
      <c r="B174" s="1600"/>
      <c r="C174" s="1600"/>
      <c r="D174" s="1600"/>
      <c r="E174" s="1600"/>
    </row>
    <row r="175" spans="1:5">
      <c r="A175" s="1038"/>
    </row>
    <row r="176" spans="1:5" ht="17.25" thickBot="1">
      <c r="A176" s="943"/>
      <c r="B176" s="945"/>
      <c r="C176" s="944"/>
      <c r="D176" s="944"/>
      <c r="E176" s="946"/>
    </row>
    <row r="177" spans="1:5" ht="17.25" thickTop="1" thickBot="1">
      <c r="A177" s="457" t="s">
        <v>879</v>
      </c>
      <c r="B177" s="458" t="s">
        <v>116</v>
      </c>
      <c r="C177" s="458" t="s">
        <v>114</v>
      </c>
      <c r="D177" s="459" t="s">
        <v>606</v>
      </c>
      <c r="E177" s="458" t="s">
        <v>880</v>
      </c>
    </row>
    <row r="178" spans="1:5" ht="16.5" thickTop="1">
      <c r="A178" s="460" t="s">
        <v>881</v>
      </c>
      <c r="B178" s="167">
        <v>0</v>
      </c>
      <c r="C178" s="167">
        <v>0</v>
      </c>
      <c r="D178" s="167">
        <v>0</v>
      </c>
      <c r="E178" s="168">
        <v>0</v>
      </c>
    </row>
    <row r="179" spans="1:5" ht="15.75">
      <c r="A179" s="460" t="s">
        <v>882</v>
      </c>
      <c r="B179" s="167">
        <v>0</v>
      </c>
      <c r="C179" s="167">
        <v>0</v>
      </c>
      <c r="D179" s="167">
        <v>0</v>
      </c>
      <c r="E179" s="168">
        <v>0</v>
      </c>
    </row>
    <row r="180" spans="1:5" ht="15.75">
      <c r="A180" s="460" t="s">
        <v>883</v>
      </c>
      <c r="B180" s="167">
        <v>0</v>
      </c>
      <c r="C180" s="167">
        <v>0</v>
      </c>
      <c r="D180" s="167">
        <v>0</v>
      </c>
      <c r="E180" s="168">
        <v>0</v>
      </c>
    </row>
    <row r="181" spans="1:5" ht="15.75">
      <c r="A181" s="460" t="s">
        <v>884</v>
      </c>
      <c r="B181" s="167">
        <v>0</v>
      </c>
      <c r="C181" s="167">
        <v>10697.99</v>
      </c>
      <c r="D181" s="167">
        <v>10697.99</v>
      </c>
      <c r="E181" s="168">
        <v>0.2834300251520141</v>
      </c>
    </row>
    <row r="182" spans="1:5" ht="15.75">
      <c r="A182" s="460" t="s">
        <v>885</v>
      </c>
      <c r="B182" s="167">
        <v>0</v>
      </c>
      <c r="C182" s="167">
        <v>4164.5</v>
      </c>
      <c r="D182" s="167">
        <v>4164.5</v>
      </c>
      <c r="E182" s="168">
        <v>0.11033328127485281</v>
      </c>
    </row>
    <row r="183" spans="1:5" ht="15.75">
      <c r="A183" s="460" t="s">
        <v>886</v>
      </c>
      <c r="B183" s="167">
        <v>0</v>
      </c>
      <c r="C183" s="167">
        <v>11895.30298</v>
      </c>
      <c r="D183" s="167">
        <v>11895.30298</v>
      </c>
      <c r="E183" s="168">
        <v>0.31515135299362107</v>
      </c>
    </row>
    <row r="184" spans="1:5" ht="15.75">
      <c r="A184" s="460" t="s">
        <v>887</v>
      </c>
      <c r="B184" s="167">
        <v>0</v>
      </c>
      <c r="C184" s="167">
        <v>2186.1815899999997</v>
      </c>
      <c r="D184" s="167">
        <v>2186.1815899999997</v>
      </c>
      <c r="E184" s="168">
        <v>5.7920179682404829E-2</v>
      </c>
    </row>
    <row r="185" spans="1:5" ht="15.75">
      <c r="A185" s="460" t="s">
        <v>888</v>
      </c>
      <c r="B185" s="167">
        <v>0</v>
      </c>
      <c r="C185" s="167">
        <v>2612.1290800000002</v>
      </c>
      <c r="D185" s="167">
        <v>2612.1290800000002</v>
      </c>
      <c r="E185" s="168">
        <v>6.9205132071043951E-2</v>
      </c>
    </row>
    <row r="186" spans="1:5" ht="15.75">
      <c r="A186" s="460" t="s">
        <v>889</v>
      </c>
      <c r="B186" s="167">
        <v>0</v>
      </c>
      <c r="C186" s="167">
        <v>587.09</v>
      </c>
      <c r="D186" s="167">
        <v>587.09</v>
      </c>
      <c r="E186" s="168">
        <v>1.5554224061388724E-2</v>
      </c>
    </row>
    <row r="187" spans="1:5" ht="15.75">
      <c r="A187" s="460" t="s">
        <v>890</v>
      </c>
      <c r="B187" s="167">
        <v>146.71874</v>
      </c>
      <c r="C187" s="167">
        <v>1137.8385000000001</v>
      </c>
      <c r="D187" s="167">
        <v>1284.5572400000001</v>
      </c>
      <c r="E187" s="168">
        <v>3.4032756699380148E-2</v>
      </c>
    </row>
    <row r="188" spans="1:5" ht="15.75">
      <c r="A188" s="460" t="s">
        <v>891</v>
      </c>
      <c r="B188" s="167">
        <v>167.50987000000001</v>
      </c>
      <c r="C188" s="167">
        <v>1474.6731000000002</v>
      </c>
      <c r="D188" s="167">
        <v>1642.1829700000003</v>
      </c>
      <c r="E188" s="168">
        <v>4.350760848451992E-2</v>
      </c>
    </row>
    <row r="189" spans="1:5" ht="15.75">
      <c r="A189" s="460" t="s">
        <v>892</v>
      </c>
      <c r="B189" s="167">
        <v>109.65757000000001</v>
      </c>
      <c r="C189" s="167">
        <v>1626.1903200000002</v>
      </c>
      <c r="D189" s="167">
        <v>1735.8478900000002</v>
      </c>
      <c r="E189" s="168">
        <v>4.5989144794748422E-2</v>
      </c>
    </row>
    <row r="190" spans="1:5" ht="15.75">
      <c r="A190" s="460" t="s">
        <v>893</v>
      </c>
      <c r="B190" s="167">
        <v>0</v>
      </c>
      <c r="C190" s="167">
        <v>843.89392000000009</v>
      </c>
      <c r="D190" s="167">
        <v>843.89392000000009</v>
      </c>
      <c r="E190" s="168">
        <v>2.2357926579781043E-2</v>
      </c>
    </row>
    <row r="191" spans="1:5" ht="16.5" thickBot="1">
      <c r="A191" s="460" t="s">
        <v>894</v>
      </c>
      <c r="B191" s="167">
        <v>0</v>
      </c>
      <c r="C191" s="167">
        <v>95.055130000000005</v>
      </c>
      <c r="D191" s="167">
        <v>95.055130000000005</v>
      </c>
      <c r="E191" s="168">
        <v>2.5183682062450957E-3</v>
      </c>
    </row>
    <row r="192" spans="1:5" ht="17.25" thickTop="1" thickBot="1">
      <c r="A192" s="457" t="s">
        <v>279</v>
      </c>
      <c r="B192" s="468">
        <v>423.88618000000002</v>
      </c>
      <c r="C192" s="468">
        <v>37320.844620000003</v>
      </c>
      <c r="D192" s="468">
        <v>37744.730799999998</v>
      </c>
      <c r="E192" s="469">
        <v>1.0000000000000002</v>
      </c>
    </row>
    <row r="193" spans="1:5" ht="17.25" thickTop="1" thickBot="1">
      <c r="A193" s="462" t="s">
        <v>895</v>
      </c>
      <c r="B193" s="168">
        <v>1.1230340527425355E-2</v>
      </c>
      <c r="C193" s="168">
        <v>0.98876965947257478</v>
      </c>
      <c r="D193" s="168">
        <v>1</v>
      </c>
      <c r="E193" s="168"/>
    </row>
    <row r="194" spans="1:5" ht="17.25" thickTop="1" thickBot="1">
      <c r="A194" s="457" t="s">
        <v>896</v>
      </c>
      <c r="B194" s="458" t="s">
        <v>116</v>
      </c>
      <c r="C194" s="458" t="s">
        <v>114</v>
      </c>
      <c r="D194" s="459" t="s">
        <v>606</v>
      </c>
      <c r="E194" s="458" t="s">
        <v>831</v>
      </c>
    </row>
    <row r="195" spans="1:5" ht="16.5" thickTop="1">
      <c r="A195" s="460" t="s">
        <v>881</v>
      </c>
      <c r="B195" s="167">
        <v>0</v>
      </c>
      <c r="C195" s="167">
        <v>0</v>
      </c>
      <c r="D195" s="167">
        <v>0</v>
      </c>
      <c r="E195" s="168">
        <v>0</v>
      </c>
    </row>
    <row r="196" spans="1:5" ht="15.75">
      <c r="A196" s="460" t="s">
        <v>882</v>
      </c>
      <c r="B196" s="167">
        <v>0</v>
      </c>
      <c r="C196" s="167">
        <v>0</v>
      </c>
      <c r="D196" s="167">
        <v>0</v>
      </c>
      <c r="E196" s="168">
        <v>0</v>
      </c>
    </row>
    <row r="197" spans="1:5" ht="15.75">
      <c r="A197" s="460" t="s">
        <v>883</v>
      </c>
      <c r="B197" s="167">
        <v>0</v>
      </c>
      <c r="C197" s="167">
        <v>0</v>
      </c>
      <c r="D197" s="167">
        <v>0</v>
      </c>
      <c r="E197" s="168">
        <v>0</v>
      </c>
    </row>
    <row r="198" spans="1:5" ht="15.75">
      <c r="A198" s="460" t="s">
        <v>884</v>
      </c>
      <c r="B198" s="167">
        <v>0</v>
      </c>
      <c r="C198" s="167">
        <v>5</v>
      </c>
      <c r="D198" s="167">
        <v>5</v>
      </c>
      <c r="E198" s="168">
        <v>1.1904761904761904E-2</v>
      </c>
    </row>
    <row r="199" spans="1:5" ht="15.75">
      <c r="A199" s="460" t="s">
        <v>885</v>
      </c>
      <c r="B199" s="167">
        <v>0</v>
      </c>
      <c r="C199" s="167">
        <v>4</v>
      </c>
      <c r="D199" s="167">
        <v>4</v>
      </c>
      <c r="E199" s="168">
        <v>9.5238095238095247E-3</v>
      </c>
    </row>
    <row r="200" spans="1:5" ht="15.75">
      <c r="A200" s="460" t="s">
        <v>886</v>
      </c>
      <c r="B200" s="167">
        <v>0</v>
      </c>
      <c r="C200" s="167">
        <v>24</v>
      </c>
      <c r="D200" s="167">
        <v>24</v>
      </c>
      <c r="E200" s="168">
        <v>5.7142857142857141E-2</v>
      </c>
    </row>
    <row r="201" spans="1:5" ht="15.75">
      <c r="A201" s="460" t="s">
        <v>887</v>
      </c>
      <c r="B201" s="167">
        <v>0</v>
      </c>
      <c r="C201" s="167">
        <v>9</v>
      </c>
      <c r="D201" s="167">
        <v>9</v>
      </c>
      <c r="E201" s="168">
        <v>2.1428571428571429E-2</v>
      </c>
    </row>
    <row r="202" spans="1:5" ht="15.75">
      <c r="A202" s="460" t="s">
        <v>888</v>
      </c>
      <c r="B202" s="167">
        <v>0</v>
      </c>
      <c r="C202" s="167">
        <v>16</v>
      </c>
      <c r="D202" s="167">
        <v>16</v>
      </c>
      <c r="E202" s="168">
        <v>3.8095238095238099E-2</v>
      </c>
    </row>
    <row r="203" spans="1:5" ht="15.75">
      <c r="A203" s="460" t="s">
        <v>889</v>
      </c>
      <c r="B203" s="167">
        <v>0</v>
      </c>
      <c r="C203" s="167">
        <v>5</v>
      </c>
      <c r="D203" s="167">
        <v>5</v>
      </c>
      <c r="E203" s="168">
        <v>1.1904761904761904E-2</v>
      </c>
    </row>
    <row r="204" spans="1:5" ht="15.75">
      <c r="A204" s="460" t="s">
        <v>890</v>
      </c>
      <c r="B204" s="167">
        <v>2</v>
      </c>
      <c r="C204" s="167">
        <v>14</v>
      </c>
      <c r="D204" s="167">
        <v>16</v>
      </c>
      <c r="E204" s="168">
        <v>3.8095238095238099E-2</v>
      </c>
    </row>
    <row r="205" spans="1:5" ht="15.75">
      <c r="A205" s="460" t="s">
        <v>891</v>
      </c>
      <c r="B205" s="167">
        <v>4</v>
      </c>
      <c r="C205" s="167">
        <v>30</v>
      </c>
      <c r="D205" s="167">
        <v>34</v>
      </c>
      <c r="E205" s="168">
        <v>8.0952380952380956E-2</v>
      </c>
    </row>
    <row r="206" spans="1:5" ht="15.75">
      <c r="A206" s="460" t="s">
        <v>892</v>
      </c>
      <c r="B206" s="167">
        <v>5</v>
      </c>
      <c r="C206" s="167">
        <v>117</v>
      </c>
      <c r="D206" s="167">
        <v>122</v>
      </c>
      <c r="E206" s="168">
        <v>0.2904761904761905</v>
      </c>
    </row>
    <row r="207" spans="1:5" ht="15.75">
      <c r="A207" s="460" t="s">
        <v>893</v>
      </c>
      <c r="B207" s="167">
        <v>0</v>
      </c>
      <c r="C207" s="167">
        <v>132</v>
      </c>
      <c r="D207" s="167">
        <v>132</v>
      </c>
      <c r="E207" s="168">
        <v>0.31428571428571428</v>
      </c>
    </row>
    <row r="208" spans="1:5" ht="16.5" thickBot="1">
      <c r="A208" s="460" t="s">
        <v>894</v>
      </c>
      <c r="B208" s="167">
        <v>0</v>
      </c>
      <c r="C208" s="167">
        <v>53</v>
      </c>
      <c r="D208" s="167">
        <v>53</v>
      </c>
      <c r="E208" s="168">
        <v>0.12619047619047619</v>
      </c>
    </row>
    <row r="209" spans="1:5" ht="17.25" thickTop="1" thickBot="1">
      <c r="A209" s="457" t="s">
        <v>279</v>
      </c>
      <c r="B209" s="468">
        <v>11</v>
      </c>
      <c r="C209" s="468">
        <v>409</v>
      </c>
      <c r="D209" s="468">
        <v>420</v>
      </c>
      <c r="E209" s="469">
        <v>1</v>
      </c>
    </row>
    <row r="210" spans="1:5" ht="16.5" thickTop="1">
      <c r="A210" s="462" t="s">
        <v>895</v>
      </c>
      <c r="B210" s="168">
        <v>2.6190476190476191E-2</v>
      </c>
      <c r="C210" s="168">
        <v>0.97380952380952379</v>
      </c>
      <c r="D210" s="168">
        <v>1</v>
      </c>
      <c r="E210" s="168"/>
    </row>
    <row r="211" spans="1:5" ht="16.5" thickBot="1">
      <c r="A211" s="466"/>
      <c r="B211" s="949"/>
      <c r="C211" s="949"/>
      <c r="D211" s="950"/>
      <c r="E211" s="950"/>
    </row>
    <row r="212" spans="1:5" ht="15.75" thickTop="1">
      <c r="A212" s="470" t="s">
        <v>905</v>
      </c>
      <c r="B212" s="125"/>
      <c r="C212" s="125"/>
      <c r="D212" s="376"/>
      <c r="E212" s="952"/>
    </row>
    <row r="213" spans="1:5">
      <c r="A213" s="951"/>
      <c r="B213" s="125"/>
      <c r="C213" s="125"/>
      <c r="D213" s="376"/>
      <c r="E213" s="952"/>
    </row>
    <row r="214" spans="1:5" ht="15.75">
      <c r="A214" s="47"/>
      <c r="B214" s="253"/>
      <c r="C214" s="253"/>
    </row>
    <row r="215" spans="1:5" ht="15.75">
      <c r="A215" s="47"/>
      <c r="B215" s="253"/>
      <c r="C215" s="253"/>
    </row>
    <row r="216" spans="1:5" ht="15.75">
      <c r="A216" s="47"/>
      <c r="B216" s="253"/>
      <c r="C216" s="253"/>
    </row>
    <row r="217" spans="1:5" ht="15.75">
      <c r="A217" s="47"/>
      <c r="B217" s="253"/>
      <c r="C217" s="253"/>
    </row>
    <row r="218" spans="1:5" ht="15.75">
      <c r="A218" s="47"/>
      <c r="B218" s="253"/>
      <c r="C218" s="253"/>
    </row>
    <row r="219" spans="1:5" ht="15.75">
      <c r="A219" s="47"/>
      <c r="B219" s="253"/>
      <c r="C219" s="253"/>
    </row>
    <row r="220" spans="1:5" ht="15.75">
      <c r="A220" s="47"/>
      <c r="B220" s="253"/>
      <c r="C220" s="253"/>
    </row>
    <row r="221" spans="1:5" ht="15.75">
      <c r="A221" s="47"/>
      <c r="B221" s="253"/>
      <c r="C221" s="253"/>
    </row>
    <row r="222" spans="1:5" ht="15.75">
      <c r="A222" s="47"/>
      <c r="B222" s="253"/>
      <c r="C222" s="253"/>
    </row>
    <row r="223" spans="1:5" ht="15.75">
      <c r="A223" s="47"/>
      <c r="B223" s="253"/>
      <c r="C223" s="253"/>
    </row>
    <row r="224" spans="1:5" ht="15.75">
      <c r="A224" s="47"/>
      <c r="B224" s="253"/>
      <c r="C224" s="253"/>
    </row>
    <row r="225" spans="1:3" ht="15.75">
      <c r="A225" s="47"/>
      <c r="B225" s="253"/>
      <c r="C225" s="253"/>
    </row>
    <row r="226" spans="1:3" ht="15.75">
      <c r="A226" s="47"/>
      <c r="B226" s="253"/>
      <c r="C226" s="253"/>
    </row>
    <row r="227" spans="1:3" ht="15.75">
      <c r="A227" s="47"/>
      <c r="B227" s="253"/>
      <c r="C227" s="253"/>
    </row>
    <row r="228" spans="1:3" ht="15.75">
      <c r="A228" s="47"/>
      <c r="B228" s="253"/>
      <c r="C228" s="253"/>
    </row>
    <row r="229" spans="1:3" ht="15.75">
      <c r="A229" s="47"/>
      <c r="B229" s="253"/>
      <c r="C229" s="253"/>
    </row>
    <row r="230" spans="1:3" ht="15.75">
      <c r="A230" s="47"/>
      <c r="B230" s="253"/>
      <c r="C230" s="253"/>
    </row>
    <row r="231" spans="1:3" ht="15.75">
      <c r="A231" s="47"/>
      <c r="B231" s="253"/>
      <c r="C231" s="253"/>
    </row>
    <row r="232" spans="1:3" ht="15.75">
      <c r="A232" s="47"/>
      <c r="B232" s="253"/>
      <c r="C232" s="253"/>
    </row>
    <row r="233" spans="1:3" ht="15.75">
      <c r="A233" s="47"/>
      <c r="B233" s="253"/>
      <c r="C233" s="253"/>
    </row>
    <row r="234" spans="1:3" ht="15.75">
      <c r="A234" s="47"/>
      <c r="B234" s="253"/>
      <c r="C234" s="253"/>
    </row>
    <row r="235" spans="1:3" ht="15.75">
      <c r="A235" s="47"/>
      <c r="B235" s="253"/>
      <c r="C235" s="253"/>
    </row>
    <row r="236" spans="1:3" ht="15.75">
      <c r="A236" s="47"/>
      <c r="B236" s="253"/>
      <c r="C236" s="253"/>
    </row>
    <row r="237" spans="1:3" ht="15.75">
      <c r="A237" s="47"/>
      <c r="B237" s="253"/>
      <c r="C237" s="253"/>
    </row>
    <row r="238" spans="1:3" ht="15.75">
      <c r="A238" s="47"/>
      <c r="B238" s="253"/>
      <c r="C238" s="253"/>
    </row>
    <row r="239" spans="1:3" ht="15.75">
      <c r="A239" s="47"/>
      <c r="B239" s="253"/>
      <c r="C239" s="253"/>
    </row>
    <row r="240" spans="1:3" ht="15.75">
      <c r="A240" s="47"/>
      <c r="B240" s="253"/>
      <c r="C240" s="253"/>
    </row>
    <row r="241" spans="1:3" ht="15.75">
      <c r="A241" s="47"/>
      <c r="B241" s="253"/>
      <c r="C241" s="253"/>
    </row>
    <row r="242" spans="1:3" ht="15.75">
      <c r="A242" s="47"/>
      <c r="B242" s="253"/>
      <c r="C242" s="253"/>
    </row>
    <row r="243" spans="1:3" ht="15.75">
      <c r="A243" s="47"/>
      <c r="B243" s="253"/>
      <c r="C243" s="253"/>
    </row>
    <row r="244" spans="1:3" ht="15.75">
      <c r="A244" s="47"/>
      <c r="B244" s="253"/>
      <c r="C244" s="253"/>
    </row>
    <row r="245" spans="1:3" ht="15.75">
      <c r="A245" s="47"/>
      <c r="B245" s="253"/>
      <c r="C245" s="253"/>
    </row>
    <row r="246" spans="1:3" ht="15.75">
      <c r="A246" s="47"/>
      <c r="B246" s="253"/>
      <c r="C246" s="253"/>
    </row>
    <row r="247" spans="1:3" ht="15.75">
      <c r="A247" s="47"/>
      <c r="B247" s="253"/>
      <c r="C247" s="253"/>
    </row>
    <row r="248" spans="1:3" ht="15.75">
      <c r="A248" s="47"/>
      <c r="B248" s="253"/>
      <c r="C248" s="253"/>
    </row>
    <row r="249" spans="1:3" ht="15.75">
      <c r="A249" s="47"/>
      <c r="B249" s="253"/>
      <c r="C249" s="253"/>
    </row>
    <row r="250" spans="1:3" ht="15.75">
      <c r="A250" s="47"/>
      <c r="B250" s="253"/>
      <c r="C250" s="253"/>
    </row>
    <row r="251" spans="1:3" ht="15.75">
      <c r="A251" s="47"/>
      <c r="B251" s="253"/>
      <c r="C251" s="253"/>
    </row>
    <row r="252" spans="1:3" ht="15.75">
      <c r="A252" s="47"/>
      <c r="B252" s="253"/>
      <c r="C252" s="253"/>
    </row>
    <row r="253" spans="1:3" ht="15.75">
      <c r="A253" s="47"/>
      <c r="B253" s="253"/>
      <c r="C253" s="253"/>
    </row>
    <row r="254" spans="1:3" ht="15.75">
      <c r="A254" s="47"/>
      <c r="B254" s="253"/>
      <c r="C254" s="253"/>
    </row>
    <row r="255" spans="1:3" ht="15.75">
      <c r="A255" s="47"/>
      <c r="B255" s="253"/>
      <c r="C255" s="253"/>
    </row>
    <row r="256" spans="1:3" ht="15.75">
      <c r="A256" s="47"/>
      <c r="B256" s="253"/>
      <c r="C256" s="253"/>
    </row>
    <row r="257" spans="1:3" ht="15.75">
      <c r="A257" s="47"/>
      <c r="B257" s="253"/>
      <c r="C257" s="253"/>
    </row>
    <row r="258" spans="1:3" ht="15.75">
      <c r="A258" s="47"/>
      <c r="B258" s="253"/>
      <c r="C258" s="253"/>
    </row>
    <row r="259" spans="1:3" ht="15.75">
      <c r="A259" s="47"/>
      <c r="B259" s="253"/>
      <c r="C259" s="253"/>
    </row>
    <row r="260" spans="1:3" ht="15.75">
      <c r="A260" s="47"/>
      <c r="B260" s="253"/>
      <c r="C260" s="253"/>
    </row>
    <row r="261" spans="1:3" ht="15.75">
      <c r="A261" s="47"/>
      <c r="B261" s="253"/>
      <c r="C261" s="253"/>
    </row>
    <row r="262" spans="1:3" ht="15.75">
      <c r="A262" s="47"/>
    </row>
    <row r="263" spans="1:3" ht="15.75">
      <c r="A263" s="47"/>
    </row>
    <row r="264" spans="1:3" ht="15.75">
      <c r="A264" s="47"/>
    </row>
    <row r="265" spans="1:3" ht="15.75">
      <c r="A265" s="47"/>
    </row>
    <row r="266" spans="1:3" ht="15.75">
      <c r="A266" s="47"/>
    </row>
    <row r="267" spans="1:3" ht="15.75">
      <c r="A267" s="47"/>
    </row>
    <row r="268" spans="1:3" ht="15.75">
      <c r="A268" s="47"/>
    </row>
    <row r="269" spans="1:3" ht="15.75">
      <c r="A269" s="47"/>
    </row>
    <row r="270" spans="1:3" ht="15.75">
      <c r="A270" s="47"/>
    </row>
    <row r="271" spans="1:3" ht="15.75">
      <c r="A271" s="47"/>
    </row>
    <row r="272" spans="1:3" ht="15.75">
      <c r="A272" s="47"/>
    </row>
    <row r="273" spans="1:1" ht="15.75">
      <c r="A273" s="47"/>
    </row>
    <row r="274" spans="1:1" ht="15.75">
      <c r="A274" s="47"/>
    </row>
    <row r="275" spans="1:1" ht="15.75">
      <c r="A275" s="47"/>
    </row>
    <row r="276" spans="1:1" ht="15.75">
      <c r="A276" s="47"/>
    </row>
    <row r="277" spans="1:1" ht="15.75">
      <c r="A277" s="47"/>
    </row>
    <row r="278" spans="1:1" ht="15.75">
      <c r="A278" s="47"/>
    </row>
    <row r="279" spans="1:1" ht="15.75">
      <c r="A279" s="47"/>
    </row>
    <row r="280" spans="1:1" ht="15.75">
      <c r="A280" s="47"/>
    </row>
    <row r="281" spans="1:1" ht="15.75">
      <c r="A281" s="47"/>
    </row>
    <row r="282" spans="1:1" ht="15.75">
      <c r="A282" s="47"/>
    </row>
    <row r="283" spans="1:1" ht="15.75">
      <c r="A283" s="47"/>
    </row>
    <row r="284" spans="1:1" ht="15.75">
      <c r="A284" s="47"/>
    </row>
    <row r="285" spans="1:1" ht="15.75">
      <c r="A285" s="47"/>
    </row>
    <row r="286" spans="1:1" ht="15.75">
      <c r="A286" s="47"/>
    </row>
    <row r="287" spans="1:1" ht="15.75">
      <c r="A287" s="47"/>
    </row>
    <row r="288" spans="1:1" ht="15.75">
      <c r="A288" s="47"/>
    </row>
    <row r="289" spans="1:1" ht="15.75">
      <c r="A289" s="47"/>
    </row>
    <row r="290" spans="1:1" ht="15.75">
      <c r="A290" s="47"/>
    </row>
    <row r="291" spans="1:1" ht="15.75">
      <c r="A291" s="47"/>
    </row>
    <row r="292" spans="1:1" ht="15.75">
      <c r="A292" s="47"/>
    </row>
    <row r="293" spans="1:1" ht="15.75">
      <c r="A293" s="47"/>
    </row>
    <row r="294" spans="1:1" ht="15.75">
      <c r="A294" s="47"/>
    </row>
    <row r="295" spans="1:1" ht="15.75">
      <c r="A295" s="47"/>
    </row>
    <row r="296" spans="1:1" ht="15.75">
      <c r="A296" s="47"/>
    </row>
    <row r="297" spans="1:1" ht="15.75">
      <c r="A297" s="47"/>
    </row>
    <row r="298" spans="1:1" ht="15.75">
      <c r="A298" s="47"/>
    </row>
    <row r="299" spans="1:1" ht="15.75">
      <c r="A299" s="47"/>
    </row>
    <row r="300" spans="1:1" ht="15.75">
      <c r="A300" s="47"/>
    </row>
    <row r="301" spans="1:1" ht="15.75">
      <c r="A301" s="47"/>
    </row>
    <row r="302" spans="1:1" ht="15.75">
      <c r="A302" s="47"/>
    </row>
    <row r="303" spans="1:1" ht="15.75">
      <c r="A303" s="47"/>
    </row>
    <row r="304" spans="1:1" ht="15.75">
      <c r="A304" s="47"/>
    </row>
    <row r="305" spans="1:1" ht="15.75">
      <c r="A305" s="47"/>
    </row>
    <row r="306" spans="1:1" ht="15.75">
      <c r="A306" s="47"/>
    </row>
    <row r="307" spans="1:1" ht="15.75">
      <c r="A307" s="47"/>
    </row>
    <row r="308" spans="1:1" ht="15.75">
      <c r="A308" s="47"/>
    </row>
    <row r="309" spans="1:1" ht="15.75">
      <c r="A309" s="47"/>
    </row>
    <row r="310" spans="1:1" ht="15.75">
      <c r="A310" s="47"/>
    </row>
    <row r="311" spans="1:1" ht="15.75">
      <c r="A311" s="47"/>
    </row>
    <row r="312" spans="1:1" ht="15.75">
      <c r="A312" s="47"/>
    </row>
    <row r="313" spans="1:1" ht="15.75">
      <c r="A313" s="47"/>
    </row>
    <row r="314" spans="1:1" ht="15.75">
      <c r="A314" s="47"/>
    </row>
    <row r="315" spans="1:1" ht="15.75">
      <c r="A315" s="47"/>
    </row>
    <row r="316" spans="1:1" ht="15.75">
      <c r="A316" s="47"/>
    </row>
    <row r="317" spans="1:1" ht="15.75">
      <c r="A317" s="47"/>
    </row>
    <row r="318" spans="1:1" ht="15.75">
      <c r="A318" s="47"/>
    </row>
    <row r="319" spans="1:1" ht="15.75">
      <c r="A319" s="47"/>
    </row>
    <row r="320" spans="1:1" ht="15.75">
      <c r="A320" s="47"/>
    </row>
    <row r="321" spans="1:1" ht="15.75">
      <c r="A321" s="47"/>
    </row>
    <row r="322" spans="1:1" ht="15.75">
      <c r="A322" s="47"/>
    </row>
    <row r="323" spans="1:1" ht="15.75">
      <c r="A323" s="47"/>
    </row>
    <row r="324" spans="1:1" ht="15.75">
      <c r="A324" s="47"/>
    </row>
    <row r="325" spans="1:1" ht="15.75">
      <c r="A325" s="47"/>
    </row>
    <row r="326" spans="1:1" ht="15.75">
      <c r="A326" s="47"/>
    </row>
    <row r="327" spans="1:1" ht="15.75">
      <c r="A327" s="47"/>
    </row>
    <row r="328" spans="1:1" ht="15.75">
      <c r="A328" s="47"/>
    </row>
    <row r="329" spans="1:1" ht="15.75">
      <c r="A329" s="47"/>
    </row>
    <row r="330" spans="1:1" ht="15.75">
      <c r="A330" s="47"/>
    </row>
    <row r="331" spans="1:1" ht="15.75">
      <c r="A331" s="47"/>
    </row>
    <row r="332" spans="1:1" ht="15.75">
      <c r="A332" s="47"/>
    </row>
    <row r="333" spans="1:1" ht="15.75">
      <c r="A333" s="47"/>
    </row>
    <row r="334" spans="1:1" ht="15.75">
      <c r="A334" s="47"/>
    </row>
    <row r="335" spans="1:1" ht="15.75">
      <c r="A335" s="47"/>
    </row>
    <row r="336" spans="1:1" ht="15.75">
      <c r="A336" s="47"/>
    </row>
    <row r="337" spans="1:1" ht="15.75">
      <c r="A337" s="47"/>
    </row>
    <row r="338" spans="1:1" ht="15.75">
      <c r="A338" s="47"/>
    </row>
    <row r="339" spans="1:1" ht="15.75">
      <c r="A339" s="47"/>
    </row>
    <row r="340" spans="1:1" ht="15.75">
      <c r="A340" s="47"/>
    </row>
    <row r="341" spans="1:1" ht="15.75">
      <c r="A341" s="47"/>
    </row>
    <row r="342" spans="1:1" ht="15.75">
      <c r="A342" s="47"/>
    </row>
    <row r="343" spans="1:1" ht="15.75">
      <c r="A343" s="47"/>
    </row>
    <row r="344" spans="1:1" ht="15.75">
      <c r="A344" s="47"/>
    </row>
    <row r="345" spans="1:1" ht="15.75">
      <c r="A345" s="47"/>
    </row>
    <row r="346" spans="1:1" ht="15.75">
      <c r="A346" s="47"/>
    </row>
    <row r="347" spans="1:1" ht="15.75">
      <c r="A347" s="47"/>
    </row>
    <row r="348" spans="1:1" ht="15.75">
      <c r="A348" s="47"/>
    </row>
    <row r="349" spans="1:1" ht="15.75">
      <c r="A349" s="47"/>
    </row>
    <row r="350" spans="1:1" ht="15.75">
      <c r="A350" s="47"/>
    </row>
    <row r="351" spans="1:1" ht="15.75">
      <c r="A351" s="47"/>
    </row>
    <row r="352" spans="1:1" ht="15.75">
      <c r="A352" s="47"/>
    </row>
    <row r="353" spans="1:1" ht="15.75">
      <c r="A353" s="47"/>
    </row>
    <row r="354" spans="1:1" ht="15.75">
      <c r="A354" s="47"/>
    </row>
    <row r="355" spans="1:1" ht="15.75">
      <c r="A355" s="47"/>
    </row>
    <row r="356" spans="1:1" ht="15.75">
      <c r="A356" s="47"/>
    </row>
    <row r="357" spans="1:1" ht="15.75">
      <c r="A357" s="47"/>
    </row>
    <row r="358" spans="1:1" ht="15.75">
      <c r="A358" s="47"/>
    </row>
    <row r="359" spans="1:1" ht="15.75">
      <c r="A359" s="47"/>
    </row>
    <row r="360" spans="1:1" ht="15.75">
      <c r="A360" s="47"/>
    </row>
    <row r="361" spans="1:1" ht="15.75">
      <c r="A361" s="47"/>
    </row>
    <row r="362" spans="1:1" ht="15.75">
      <c r="A362" s="47"/>
    </row>
    <row r="363" spans="1:1" ht="15.75">
      <c r="A363" s="47"/>
    </row>
    <row r="364" spans="1:1" ht="15.75">
      <c r="A364" s="47"/>
    </row>
    <row r="365" spans="1:1" ht="15.75">
      <c r="A365" s="47"/>
    </row>
    <row r="366" spans="1:1" ht="15.75">
      <c r="A366" s="47"/>
    </row>
    <row r="367" spans="1:1" ht="15.75">
      <c r="A367" s="47"/>
    </row>
    <row r="368" spans="1:1" ht="15.75">
      <c r="A368" s="47"/>
    </row>
    <row r="369" spans="1:1" ht="15.75">
      <c r="A369" s="47"/>
    </row>
    <row r="370" spans="1:1" ht="15.75">
      <c r="A370" s="47"/>
    </row>
    <row r="371" spans="1:1" ht="15.75">
      <c r="A371" s="47"/>
    </row>
    <row r="372" spans="1:1" ht="15.75">
      <c r="A372" s="47"/>
    </row>
    <row r="373" spans="1:1" ht="15.75">
      <c r="A373" s="47"/>
    </row>
    <row r="374" spans="1:1" ht="15.75">
      <c r="A374" s="47"/>
    </row>
    <row r="375" spans="1:1" ht="15.75">
      <c r="A375" s="47"/>
    </row>
    <row r="376" spans="1:1" ht="15.75">
      <c r="A376" s="47"/>
    </row>
    <row r="377" spans="1:1" ht="15.75">
      <c r="A377" s="47"/>
    </row>
    <row r="378" spans="1:1" ht="15.75">
      <c r="A378" s="47"/>
    </row>
    <row r="379" spans="1:1" ht="15.75">
      <c r="A379" s="47"/>
    </row>
    <row r="380" spans="1:1" ht="15.75">
      <c r="A380" s="47"/>
    </row>
    <row r="381" spans="1:1" ht="15.75">
      <c r="A381" s="47"/>
    </row>
    <row r="382" spans="1:1" ht="15.75">
      <c r="A382" s="47"/>
    </row>
    <row r="383" spans="1:1" ht="15.75">
      <c r="A383" s="47"/>
    </row>
    <row r="384" spans="1:1" ht="15.75">
      <c r="A384" s="47"/>
    </row>
    <row r="385" spans="1:1" ht="15.75">
      <c r="A385" s="47"/>
    </row>
    <row r="386" spans="1:1" ht="15.75">
      <c r="A386" s="47"/>
    </row>
    <row r="387" spans="1:1" ht="15.75">
      <c r="A387" s="47"/>
    </row>
    <row r="388" spans="1:1" ht="15.75">
      <c r="A388" s="47"/>
    </row>
    <row r="389" spans="1:1" ht="15.75">
      <c r="A389" s="47"/>
    </row>
    <row r="390" spans="1:1" ht="15.75">
      <c r="A390" s="47"/>
    </row>
    <row r="391" spans="1:1" ht="15.75">
      <c r="A391" s="47"/>
    </row>
    <row r="392" spans="1:1" ht="15.75">
      <c r="A392" s="47"/>
    </row>
    <row r="393" spans="1:1" ht="15.75">
      <c r="A393" s="47"/>
    </row>
    <row r="394" spans="1:1" ht="15.75">
      <c r="A394" s="47"/>
    </row>
    <row r="395" spans="1:1" ht="15.75">
      <c r="A395" s="47"/>
    </row>
    <row r="396" spans="1:1" ht="15.75">
      <c r="A396" s="47"/>
    </row>
    <row r="397" spans="1:1" ht="15.75">
      <c r="A397" s="47"/>
    </row>
    <row r="398" spans="1:1" ht="15.75">
      <c r="A398" s="47"/>
    </row>
    <row r="399" spans="1:1" ht="15.75">
      <c r="A399" s="47"/>
    </row>
    <row r="400" spans="1:1" ht="15.75">
      <c r="A400" s="47"/>
    </row>
    <row r="401" spans="1:1" ht="15.75">
      <c r="A401" s="47"/>
    </row>
    <row r="402" spans="1:1" ht="15.75">
      <c r="A402" s="47"/>
    </row>
    <row r="403" spans="1:1" ht="15.75">
      <c r="A403" s="47"/>
    </row>
    <row r="404" spans="1:1" ht="15.75">
      <c r="A404" s="47"/>
    </row>
    <row r="405" spans="1:1" ht="15.75">
      <c r="A405" s="47"/>
    </row>
    <row r="406" spans="1:1" ht="15.75">
      <c r="A406" s="47"/>
    </row>
    <row r="407" spans="1:1" ht="15.75">
      <c r="A407" s="47"/>
    </row>
    <row r="408" spans="1:1" ht="15.75">
      <c r="A408" s="47"/>
    </row>
    <row r="409" spans="1:1" ht="15.75">
      <c r="A409" s="47"/>
    </row>
    <row r="410" spans="1:1" ht="15.75">
      <c r="A410" s="47"/>
    </row>
    <row r="411" spans="1:1" ht="15.75">
      <c r="A411" s="47"/>
    </row>
    <row r="412" spans="1:1" ht="15.75">
      <c r="A412" s="47"/>
    </row>
    <row r="413" spans="1:1" ht="15.75">
      <c r="A413" s="47"/>
    </row>
    <row r="414" spans="1:1" ht="15.75">
      <c r="A414" s="47"/>
    </row>
    <row r="415" spans="1:1" ht="15.75">
      <c r="A415" s="47"/>
    </row>
    <row r="416" spans="1:1" ht="15.75">
      <c r="A416" s="47"/>
    </row>
    <row r="417" spans="1:1" ht="15.75">
      <c r="A417" s="47"/>
    </row>
    <row r="418" spans="1:1" ht="15.75">
      <c r="A418" s="47"/>
    </row>
    <row r="419" spans="1:1" ht="15.75">
      <c r="A419" s="47"/>
    </row>
    <row r="420" spans="1:1" ht="15.75">
      <c r="A420" s="47"/>
    </row>
    <row r="421" spans="1:1" ht="15.75">
      <c r="A421" s="47"/>
    </row>
    <row r="422" spans="1:1" ht="15.75">
      <c r="A422" s="47"/>
    </row>
    <row r="423" spans="1:1" ht="15.75">
      <c r="A423" s="47"/>
    </row>
    <row r="424" spans="1:1" ht="15.75">
      <c r="A424" s="47"/>
    </row>
    <row r="425" spans="1:1" ht="15.75">
      <c r="A425" s="47"/>
    </row>
    <row r="426" spans="1:1" ht="15.75">
      <c r="A426" s="47"/>
    </row>
    <row r="427" spans="1:1" ht="15.75">
      <c r="A427" s="47"/>
    </row>
    <row r="428" spans="1:1" ht="15.75">
      <c r="A428" s="47"/>
    </row>
    <row r="429" spans="1:1" ht="15.75">
      <c r="A429" s="47"/>
    </row>
    <row r="430" spans="1:1" ht="15.75">
      <c r="A430" s="47"/>
    </row>
    <row r="431" spans="1:1" ht="15.75">
      <c r="A431" s="47"/>
    </row>
    <row r="432" spans="1:1" ht="15.75">
      <c r="A432" s="47"/>
    </row>
    <row r="433" spans="1:1" ht="15.75">
      <c r="A433" s="47"/>
    </row>
    <row r="434" spans="1:1" ht="15.75">
      <c r="A434" s="47"/>
    </row>
    <row r="435" spans="1:1" ht="15.75">
      <c r="A435" s="47"/>
    </row>
    <row r="436" spans="1:1" ht="15.75">
      <c r="A436" s="47"/>
    </row>
    <row r="437" spans="1:1" ht="15.75">
      <c r="A437" s="47"/>
    </row>
    <row r="438" spans="1:1" ht="15.75">
      <c r="A438" s="47"/>
    </row>
    <row r="439" spans="1:1" ht="15.75">
      <c r="A439" s="47"/>
    </row>
    <row r="440" spans="1:1" ht="15.75">
      <c r="A440" s="47"/>
    </row>
    <row r="441" spans="1:1" ht="15.75">
      <c r="A441" s="47"/>
    </row>
    <row r="442" spans="1:1" ht="15.75">
      <c r="A442" s="47"/>
    </row>
    <row r="443" spans="1:1" ht="15.75">
      <c r="A443" s="47"/>
    </row>
    <row r="444" spans="1:1" ht="15.75">
      <c r="A444" s="47"/>
    </row>
    <row r="445" spans="1:1" ht="15.75">
      <c r="A445" s="47"/>
    </row>
    <row r="446" spans="1:1" ht="15.75">
      <c r="A446" s="47"/>
    </row>
    <row r="447" spans="1:1" ht="15.75">
      <c r="A447" s="47"/>
    </row>
    <row r="448" spans="1:1" ht="15.75">
      <c r="A448" s="47"/>
    </row>
    <row r="449" spans="1:1" ht="15.75">
      <c r="A449" s="47"/>
    </row>
    <row r="450" spans="1:1" ht="15.75">
      <c r="A450" s="47"/>
    </row>
    <row r="451" spans="1:1" ht="15.75">
      <c r="A451" s="47"/>
    </row>
    <row r="452" spans="1:1" ht="15.75">
      <c r="A452" s="47"/>
    </row>
    <row r="453" spans="1:1" ht="15.75">
      <c r="A453" s="47"/>
    </row>
    <row r="454" spans="1:1" ht="15.75">
      <c r="A454" s="47"/>
    </row>
    <row r="455" spans="1:1" ht="15.75">
      <c r="A455" s="47"/>
    </row>
    <row r="456" spans="1:1" ht="15.75">
      <c r="A456" s="47"/>
    </row>
    <row r="457" spans="1:1" ht="15.75">
      <c r="A457" s="47"/>
    </row>
    <row r="458" spans="1:1" ht="15.75">
      <c r="A458" s="47"/>
    </row>
    <row r="459" spans="1:1" ht="15.75">
      <c r="A459" s="47"/>
    </row>
    <row r="460" spans="1:1" ht="15.75">
      <c r="A460" s="47"/>
    </row>
    <row r="461" spans="1:1" ht="15.75">
      <c r="A461" s="47"/>
    </row>
    <row r="462" spans="1:1" ht="15.75">
      <c r="A462" s="47"/>
    </row>
    <row r="463" spans="1:1" ht="15.75">
      <c r="A463" s="47"/>
    </row>
    <row r="464" spans="1:1" ht="15.75">
      <c r="A464" s="47"/>
    </row>
    <row r="465" spans="1:1" ht="15.75">
      <c r="A465" s="47"/>
    </row>
    <row r="466" spans="1:1" ht="15.75">
      <c r="A466" s="47"/>
    </row>
    <row r="467" spans="1:1" ht="15.75">
      <c r="A467" s="47"/>
    </row>
    <row r="468" spans="1:1" ht="15.75">
      <c r="A468" s="47"/>
    </row>
    <row r="469" spans="1:1" ht="15.75">
      <c r="A469" s="47"/>
    </row>
    <row r="470" spans="1:1" ht="15.75">
      <c r="A470" s="47"/>
    </row>
    <row r="471" spans="1:1" ht="15.75">
      <c r="A471" s="47"/>
    </row>
    <row r="472" spans="1:1" ht="15.75">
      <c r="A472" s="47"/>
    </row>
    <row r="473" spans="1:1" ht="15.75">
      <c r="A473" s="47"/>
    </row>
    <row r="474" spans="1:1" ht="15.75">
      <c r="A474" s="47"/>
    </row>
    <row r="475" spans="1:1" ht="15.75">
      <c r="A475" s="47"/>
    </row>
    <row r="476" spans="1:1" ht="15.75">
      <c r="A476" s="47"/>
    </row>
    <row r="477" spans="1:1" ht="15.75">
      <c r="A477" s="47"/>
    </row>
    <row r="478" spans="1:1" ht="15.75">
      <c r="A478" s="47"/>
    </row>
    <row r="479" spans="1:1" ht="15.75">
      <c r="A479" s="47"/>
    </row>
    <row r="480" spans="1:1" ht="15.75">
      <c r="A480" s="47"/>
    </row>
    <row r="481" spans="1:1" ht="15.75">
      <c r="A481" s="47"/>
    </row>
    <row r="482" spans="1:1" ht="15.75">
      <c r="A482" s="47"/>
    </row>
    <row r="483" spans="1:1" ht="15.75">
      <c r="A483" s="47"/>
    </row>
    <row r="484" spans="1:1" ht="15.75">
      <c r="A484" s="47"/>
    </row>
    <row r="485" spans="1:1" ht="15.75">
      <c r="A485" s="47"/>
    </row>
    <row r="486" spans="1:1" ht="15.75">
      <c r="A486" s="47"/>
    </row>
    <row r="487" spans="1:1" ht="15.75">
      <c r="A487" s="47"/>
    </row>
    <row r="488" spans="1:1" ht="15.75">
      <c r="A488" s="47"/>
    </row>
    <row r="489" spans="1:1" ht="15.75">
      <c r="A489" s="47"/>
    </row>
    <row r="490" spans="1:1" ht="15.75">
      <c r="A490" s="47"/>
    </row>
    <row r="491" spans="1:1" ht="15.75">
      <c r="A491" s="47"/>
    </row>
    <row r="492" spans="1:1" ht="15.75">
      <c r="A492" s="47"/>
    </row>
    <row r="493" spans="1:1" ht="15.75">
      <c r="A493" s="47"/>
    </row>
    <row r="494" spans="1:1" ht="15.75">
      <c r="A494" s="47"/>
    </row>
    <row r="495" spans="1:1" ht="15.75">
      <c r="A495" s="47"/>
    </row>
    <row r="496" spans="1:1" ht="15.75">
      <c r="A496" s="47"/>
    </row>
    <row r="497" spans="1:1" ht="15.75">
      <c r="A497" s="47"/>
    </row>
    <row r="498" spans="1:1" ht="15.75">
      <c r="A498" s="47"/>
    </row>
    <row r="499" spans="1:1" ht="15.75">
      <c r="A499" s="47"/>
    </row>
    <row r="500" spans="1:1" ht="15.75">
      <c r="A500" s="47"/>
    </row>
    <row r="501" spans="1:1" ht="15.75">
      <c r="A501" s="47"/>
    </row>
    <row r="502" spans="1:1" ht="15.75">
      <c r="A502" s="47"/>
    </row>
    <row r="503" spans="1:1" ht="15.75">
      <c r="A503" s="47"/>
    </row>
    <row r="504" spans="1:1" ht="15.75">
      <c r="A504" s="47"/>
    </row>
    <row r="505" spans="1:1" ht="15.75">
      <c r="A505" s="47"/>
    </row>
    <row r="506" spans="1:1" ht="15.75">
      <c r="A506" s="47"/>
    </row>
    <row r="507" spans="1:1" ht="15.75">
      <c r="A507" s="47"/>
    </row>
    <row r="508" spans="1:1" ht="15.75">
      <c r="A508" s="47"/>
    </row>
    <row r="509" spans="1:1" ht="15.75">
      <c r="A509" s="47"/>
    </row>
    <row r="510" spans="1:1" ht="15.75">
      <c r="A510" s="47"/>
    </row>
    <row r="511" spans="1:1" ht="15.75">
      <c r="A511" s="47"/>
    </row>
    <row r="512" spans="1:1" ht="15.75">
      <c r="A512" s="47"/>
    </row>
    <row r="513" spans="1:1" ht="15.75">
      <c r="A513" s="47"/>
    </row>
    <row r="514" spans="1:1" ht="15.75">
      <c r="A514" s="47"/>
    </row>
    <row r="515" spans="1:1" ht="15.75">
      <c r="A515" s="47"/>
    </row>
    <row r="516" spans="1:1" ht="15.75">
      <c r="A516" s="47"/>
    </row>
    <row r="517" spans="1:1" ht="15.75">
      <c r="A517" s="47"/>
    </row>
    <row r="518" spans="1:1" ht="15.75">
      <c r="A518" s="47"/>
    </row>
    <row r="519" spans="1:1" ht="15.75">
      <c r="A519" s="47"/>
    </row>
    <row r="520" spans="1:1" ht="15.75">
      <c r="A520" s="47"/>
    </row>
    <row r="521" spans="1:1" ht="15.75">
      <c r="A521" s="47"/>
    </row>
    <row r="522" spans="1:1" ht="15.75">
      <c r="A522" s="47"/>
    </row>
    <row r="523" spans="1:1" ht="15.75">
      <c r="A523" s="47"/>
    </row>
    <row r="524" spans="1:1" ht="15.75">
      <c r="A524" s="47"/>
    </row>
    <row r="525" spans="1:1" ht="15.75">
      <c r="A525" s="47"/>
    </row>
    <row r="526" spans="1:1" ht="15.75">
      <c r="A526" s="47"/>
    </row>
    <row r="527" spans="1:1" ht="15.75">
      <c r="A527" s="47"/>
    </row>
    <row r="528" spans="1:1" ht="15.75">
      <c r="A528" s="47"/>
    </row>
    <row r="529" spans="1:1" ht="15.75">
      <c r="A529" s="47"/>
    </row>
    <row r="530" spans="1:1" ht="15.75">
      <c r="A530" s="47"/>
    </row>
    <row r="531" spans="1:1" ht="15.75">
      <c r="A531" s="47"/>
    </row>
    <row r="532" spans="1:1" ht="15.75">
      <c r="A532" s="47"/>
    </row>
    <row r="533" spans="1:1" ht="15.75">
      <c r="A533" s="47"/>
    </row>
    <row r="534" spans="1:1" ht="15.75">
      <c r="A534" s="47"/>
    </row>
    <row r="535" spans="1:1" ht="15.75">
      <c r="A535" s="47"/>
    </row>
    <row r="536" spans="1:1" ht="15.75">
      <c r="A536" s="47"/>
    </row>
    <row r="537" spans="1:1" ht="15.75">
      <c r="A537" s="47"/>
    </row>
    <row r="538" spans="1:1" ht="15.75">
      <c r="A538" s="47"/>
    </row>
    <row r="539" spans="1:1" ht="15.75">
      <c r="A539" s="47"/>
    </row>
    <row r="540" spans="1:1" ht="15.75">
      <c r="A540" s="47"/>
    </row>
    <row r="541" spans="1:1" ht="15.75">
      <c r="A541" s="47"/>
    </row>
    <row r="542" spans="1:1" ht="15.75">
      <c r="A542" s="47"/>
    </row>
    <row r="543" spans="1:1" ht="15.75">
      <c r="A543" s="47"/>
    </row>
    <row r="544" spans="1:1" ht="15.75">
      <c r="A544" s="47"/>
    </row>
    <row r="545" spans="1:1" ht="15.75">
      <c r="A545" s="47"/>
    </row>
    <row r="546" spans="1:1" ht="15.75">
      <c r="A546" s="47"/>
    </row>
    <row r="547" spans="1:1" ht="15.75">
      <c r="A547" s="47"/>
    </row>
    <row r="548" spans="1:1" ht="15.75">
      <c r="A548" s="47"/>
    </row>
    <row r="549" spans="1:1" ht="15.75">
      <c r="A549" s="47"/>
    </row>
    <row r="550" spans="1:1" ht="15.75">
      <c r="A550" s="47"/>
    </row>
    <row r="551" spans="1:1" ht="15.75">
      <c r="A551" s="47"/>
    </row>
    <row r="552" spans="1:1" ht="15.75">
      <c r="A552" s="47"/>
    </row>
    <row r="553" spans="1:1" ht="15.75">
      <c r="A553" s="47"/>
    </row>
    <row r="554" spans="1:1" ht="15.75">
      <c r="A554" s="47"/>
    </row>
    <row r="555" spans="1:1" ht="15.75">
      <c r="A555" s="47"/>
    </row>
    <row r="556" spans="1:1" ht="15.75">
      <c r="A556" s="47"/>
    </row>
    <row r="557" spans="1:1" ht="15.75">
      <c r="A557" s="47"/>
    </row>
    <row r="558" spans="1:1" ht="15.75">
      <c r="A558" s="47"/>
    </row>
    <row r="559" spans="1:1" ht="15.75">
      <c r="A559" s="47"/>
    </row>
    <row r="560" spans="1:1" ht="15.75">
      <c r="A560" s="47"/>
    </row>
    <row r="561" spans="1:1" ht="15.75">
      <c r="A561" s="47"/>
    </row>
    <row r="562" spans="1:1" ht="15.75">
      <c r="A562" s="47"/>
    </row>
    <row r="563" spans="1:1" ht="15.75">
      <c r="A563" s="47"/>
    </row>
    <row r="564" spans="1:1" ht="15.75">
      <c r="A564" s="47"/>
    </row>
    <row r="565" spans="1:1" ht="15.75">
      <c r="A565" s="47"/>
    </row>
    <row r="566" spans="1:1" ht="15.75">
      <c r="A566" s="47"/>
    </row>
    <row r="567" spans="1:1" ht="15.75">
      <c r="A567" s="47"/>
    </row>
    <row r="568" spans="1:1" ht="15.75">
      <c r="A568" s="47"/>
    </row>
    <row r="569" spans="1:1" ht="15.75">
      <c r="A569" s="47"/>
    </row>
    <row r="570" spans="1:1" ht="15.75">
      <c r="A570" s="47"/>
    </row>
    <row r="571" spans="1:1" ht="15.75">
      <c r="A571" s="47"/>
    </row>
    <row r="572" spans="1:1" ht="15.75">
      <c r="A572" s="47"/>
    </row>
    <row r="573" spans="1:1" ht="15.75">
      <c r="A573" s="47"/>
    </row>
    <row r="574" spans="1:1" ht="15.75">
      <c r="A574" s="47"/>
    </row>
    <row r="575" spans="1:1" ht="15.75">
      <c r="A575" s="47"/>
    </row>
    <row r="576" spans="1:1" ht="15.75">
      <c r="A576" s="47"/>
    </row>
    <row r="577" spans="1:1" ht="15.75">
      <c r="A577" s="47"/>
    </row>
    <row r="578" spans="1:1" ht="15.75">
      <c r="A578" s="47"/>
    </row>
    <row r="579" spans="1:1" ht="15.75">
      <c r="A579" s="47"/>
    </row>
    <row r="580" spans="1:1" ht="15.75">
      <c r="A580" s="47"/>
    </row>
    <row r="581" spans="1:1" ht="15.75">
      <c r="A581" s="47"/>
    </row>
    <row r="582" spans="1:1" ht="15.75">
      <c r="A582" s="47"/>
    </row>
    <row r="583" spans="1:1" ht="15.75">
      <c r="A583" s="47"/>
    </row>
    <row r="584" spans="1:1" ht="15.75">
      <c r="A584" s="47"/>
    </row>
    <row r="585" spans="1:1" ht="15.75">
      <c r="A585" s="47"/>
    </row>
    <row r="586" spans="1:1" ht="15.75">
      <c r="A586" s="47"/>
    </row>
    <row r="587" spans="1:1" ht="15.75">
      <c r="A587" s="47"/>
    </row>
    <row r="588" spans="1:1" ht="15.75">
      <c r="A588" s="47"/>
    </row>
    <row r="589" spans="1:1" ht="15.75">
      <c r="A589" s="47"/>
    </row>
    <row r="590" spans="1:1" ht="15.75">
      <c r="A590" s="47"/>
    </row>
    <row r="591" spans="1:1" ht="15.75">
      <c r="A591" s="47"/>
    </row>
    <row r="592" spans="1:1" ht="15.75">
      <c r="A592" s="47"/>
    </row>
    <row r="593" spans="1:1" ht="15.75">
      <c r="A593" s="47"/>
    </row>
    <row r="594" spans="1:1" ht="15.75">
      <c r="A594" s="47"/>
    </row>
    <row r="595" spans="1:1" ht="15.75">
      <c r="A595" s="47"/>
    </row>
    <row r="596" spans="1:1" ht="15.75">
      <c r="A596" s="47"/>
    </row>
    <row r="597" spans="1:1" ht="15.75">
      <c r="A597" s="47"/>
    </row>
    <row r="598" spans="1:1" ht="15.75">
      <c r="A598" s="47"/>
    </row>
    <row r="599" spans="1:1" ht="15.75">
      <c r="A599" s="47"/>
    </row>
    <row r="600" spans="1:1" ht="15.75">
      <c r="A600" s="47"/>
    </row>
    <row r="601" spans="1:1" ht="15.75">
      <c r="A601" s="47"/>
    </row>
    <row r="602" spans="1:1" ht="15.75">
      <c r="A602" s="47"/>
    </row>
    <row r="603" spans="1:1" ht="15.75">
      <c r="A603" s="47"/>
    </row>
    <row r="604" spans="1:1" ht="15.75">
      <c r="A604" s="47"/>
    </row>
    <row r="605" spans="1:1" ht="15.75">
      <c r="A605" s="47"/>
    </row>
    <row r="606" spans="1:1" ht="15.75">
      <c r="A606" s="47"/>
    </row>
    <row r="607" spans="1:1" ht="15.75">
      <c r="A607" s="47"/>
    </row>
    <row r="608" spans="1:1" ht="15.75">
      <c r="A608" s="47"/>
    </row>
    <row r="609" spans="1:1" ht="15.75">
      <c r="A609" s="47"/>
    </row>
    <row r="610" spans="1:1" ht="15.75">
      <c r="A610" s="47"/>
    </row>
    <row r="611" spans="1:1" ht="15.75">
      <c r="A611" s="47"/>
    </row>
    <row r="612" spans="1:1" ht="15.75">
      <c r="A612" s="47"/>
    </row>
    <row r="613" spans="1:1" ht="15.75">
      <c r="A613" s="47"/>
    </row>
    <row r="614" spans="1:1" ht="15.75">
      <c r="A614" s="47"/>
    </row>
    <row r="615" spans="1:1" ht="15.75">
      <c r="A615" s="47"/>
    </row>
    <row r="616" spans="1:1" ht="15.75">
      <c r="A616" s="47"/>
    </row>
    <row r="617" spans="1:1" ht="15.75">
      <c r="A617" s="47"/>
    </row>
    <row r="618" spans="1:1" ht="15.75">
      <c r="A618" s="47"/>
    </row>
    <row r="619" spans="1:1" ht="15.75">
      <c r="A619" s="47"/>
    </row>
    <row r="620" spans="1:1" ht="15.75">
      <c r="A620" s="47"/>
    </row>
    <row r="621" spans="1:1" ht="15.75">
      <c r="A621" s="47"/>
    </row>
    <row r="622" spans="1:1" ht="15.75">
      <c r="A622" s="47"/>
    </row>
    <row r="623" spans="1:1" ht="15.75">
      <c r="A623" s="47"/>
    </row>
    <row r="624" spans="1:1" ht="15.75">
      <c r="A624" s="47"/>
    </row>
    <row r="625" spans="1:1" ht="15.75">
      <c r="A625" s="47"/>
    </row>
    <row r="626" spans="1:1" ht="15.75">
      <c r="A626" s="47"/>
    </row>
    <row r="627" spans="1:1" ht="15.75">
      <c r="A627" s="47"/>
    </row>
    <row r="628" spans="1:1" ht="15.75">
      <c r="A628" s="47"/>
    </row>
    <row r="629" spans="1:1" ht="15.75">
      <c r="A629" s="47"/>
    </row>
    <row r="630" spans="1:1" ht="15.75">
      <c r="A630" s="47"/>
    </row>
    <row r="631" spans="1:1" ht="15.75">
      <c r="A631" s="47"/>
    </row>
    <row r="632" spans="1:1" ht="15.75">
      <c r="A632" s="47"/>
    </row>
    <row r="633" spans="1:1" ht="15.75">
      <c r="A633" s="47"/>
    </row>
    <row r="634" spans="1:1" ht="15.75">
      <c r="A634" s="47"/>
    </row>
    <row r="635" spans="1:1" ht="15.75">
      <c r="A635" s="47"/>
    </row>
    <row r="636" spans="1:1" ht="15.75">
      <c r="A636" s="47"/>
    </row>
    <row r="637" spans="1:1" ht="15.75">
      <c r="A637" s="47"/>
    </row>
    <row r="638" spans="1:1" ht="15.75">
      <c r="A638" s="47"/>
    </row>
    <row r="639" spans="1:1" ht="15.75">
      <c r="A639" s="47"/>
    </row>
    <row r="640" spans="1:1" ht="15.75">
      <c r="A640" s="47"/>
    </row>
    <row r="641" spans="1:1" ht="15.75">
      <c r="A641" s="47"/>
    </row>
    <row r="642" spans="1:1" ht="15.75">
      <c r="A642" s="47"/>
    </row>
    <row r="643" spans="1:1" ht="15.75">
      <c r="A643" s="47"/>
    </row>
    <row r="644" spans="1:1" ht="15.75">
      <c r="A644" s="47"/>
    </row>
    <row r="645" spans="1:1" ht="15.75">
      <c r="A645" s="47"/>
    </row>
  </sheetData>
  <mergeCells count="22">
    <mergeCell ref="A133:E133"/>
    <mergeCell ref="A171:E171"/>
    <mergeCell ref="A172:E172"/>
    <mergeCell ref="A173:E173"/>
    <mergeCell ref="A174:E174"/>
    <mergeCell ref="A43:E43"/>
    <mergeCell ref="A47:E47"/>
    <mergeCell ref="A48:E48"/>
    <mergeCell ref="A49:E49"/>
    <mergeCell ref="A85:C85"/>
    <mergeCell ref="A87:E87"/>
    <mergeCell ref="A88:E88"/>
    <mergeCell ref="A89:E89"/>
    <mergeCell ref="A90:E90"/>
    <mergeCell ref="A130:E130"/>
    <mergeCell ref="A131:E131"/>
    <mergeCell ref="A132:E132"/>
    <mergeCell ref="A4:E4"/>
    <mergeCell ref="A5:E5"/>
    <mergeCell ref="A2:E2"/>
    <mergeCell ref="A3:E3"/>
    <mergeCell ref="A46:E46"/>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8"/>
  <sheetViews>
    <sheetView topLeftCell="C2" zoomScale="55" zoomScaleNormal="55" workbookViewId="0">
      <selection activeCell="C2" sqref="C2:P2"/>
    </sheetView>
  </sheetViews>
  <sheetFormatPr baseColWidth="10" defaultColWidth="9.140625" defaultRowHeight="15"/>
  <cols>
    <col min="1" max="2" width="31.140625" style="66" hidden="1" customWidth="1"/>
    <col min="3" max="3" width="111.85546875" style="76" bestFit="1" customWidth="1"/>
    <col min="4" max="6" width="17.28515625" style="66" customWidth="1"/>
    <col min="7" max="7" width="19" style="66" customWidth="1"/>
    <col min="8" max="8" width="17.28515625" style="66" customWidth="1"/>
    <col min="9" max="9" width="19.5703125" style="66" customWidth="1"/>
    <col min="10" max="10" width="17.28515625" style="66" customWidth="1"/>
    <col min="11" max="11" width="19.5703125" style="66" customWidth="1"/>
    <col min="12" max="12" width="17.28515625" style="66" customWidth="1"/>
    <col min="13" max="13" width="19.5703125" style="66" customWidth="1"/>
    <col min="14" max="14" width="18.42578125" style="66" customWidth="1"/>
    <col min="15" max="15" width="19.5703125" style="66" customWidth="1"/>
    <col min="16" max="16" width="23.7109375" style="66" customWidth="1"/>
    <col min="17" max="17" width="0.5703125" style="66" hidden="1" customWidth="1"/>
    <col min="18" max="18" width="2.28515625" style="94" customWidth="1"/>
    <col min="19" max="19" width="9.140625" style="66" customWidth="1"/>
    <col min="20" max="20" width="21.28515625" style="66" customWidth="1"/>
    <col min="21" max="21" width="12.42578125" style="66" customWidth="1"/>
    <col min="22" max="255" width="9.140625" style="66" customWidth="1"/>
    <col min="256" max="256" width="11.42578125" style="66" customWidth="1"/>
    <col min="257" max="258" width="0" style="66" hidden="1" customWidth="1"/>
    <col min="259" max="259" width="111.85546875" style="66" bestFit="1" customWidth="1"/>
    <col min="260" max="262" width="17.28515625" style="66" customWidth="1"/>
    <col min="263" max="263" width="19" style="66" customWidth="1"/>
    <col min="264" max="264" width="17.28515625" style="66" customWidth="1"/>
    <col min="265" max="265" width="19.5703125" style="66" customWidth="1"/>
    <col min="266" max="266" width="17.28515625" style="66" customWidth="1"/>
    <col min="267" max="267" width="19.5703125" style="66" customWidth="1"/>
    <col min="268" max="268" width="17.28515625" style="66" customWidth="1"/>
    <col min="269" max="269" width="19.5703125" style="66" customWidth="1"/>
    <col min="270" max="270" width="18.42578125" style="66" customWidth="1"/>
    <col min="271" max="271" width="19.5703125" style="66" customWidth="1"/>
    <col min="272" max="272" width="23.7109375" style="66" customWidth="1"/>
    <col min="273" max="273" width="0" style="66" hidden="1" customWidth="1"/>
    <col min="274" max="274" width="2.28515625" style="66" customWidth="1"/>
    <col min="275" max="275" width="9.140625" style="66" customWidth="1"/>
    <col min="276" max="276" width="21.28515625" style="66" customWidth="1"/>
    <col min="277" max="277" width="12.42578125" style="66" customWidth="1"/>
    <col min="278" max="511" width="9.140625" style="66" customWidth="1"/>
    <col min="512" max="512" width="11.42578125" style="66" customWidth="1"/>
    <col min="513" max="514" width="0" style="66" hidden="1" customWidth="1"/>
    <col min="515" max="515" width="111.85546875" style="66" bestFit="1" customWidth="1"/>
    <col min="516" max="518" width="17.28515625" style="66" customWidth="1"/>
    <col min="519" max="519" width="19" style="66" customWidth="1"/>
    <col min="520" max="520" width="17.28515625" style="66" customWidth="1"/>
    <col min="521" max="521" width="19.5703125" style="66" customWidth="1"/>
    <col min="522" max="522" width="17.28515625" style="66" customWidth="1"/>
    <col min="523" max="523" width="19.5703125" style="66" customWidth="1"/>
    <col min="524" max="524" width="17.28515625" style="66" customWidth="1"/>
    <col min="525" max="525" width="19.5703125" style="66" customWidth="1"/>
    <col min="526" max="526" width="18.42578125" style="66" customWidth="1"/>
    <col min="527" max="527" width="19.5703125" style="66" customWidth="1"/>
    <col min="528" max="528" width="23.7109375" style="66" customWidth="1"/>
    <col min="529" max="529" width="0" style="66" hidden="1" customWidth="1"/>
    <col min="530" max="530" width="2.28515625" style="66" customWidth="1"/>
    <col min="531" max="531" width="9.140625" style="66" customWidth="1"/>
    <col min="532" max="532" width="21.28515625" style="66" customWidth="1"/>
    <col min="533" max="533" width="12.42578125" style="66" customWidth="1"/>
    <col min="534" max="767" width="9.140625" style="66" customWidth="1"/>
    <col min="768" max="768" width="11.42578125" style="66" customWidth="1"/>
    <col min="769" max="770" width="0" style="66" hidden="1" customWidth="1"/>
    <col min="771" max="771" width="111.85546875" style="66" bestFit="1" customWidth="1"/>
    <col min="772" max="774" width="17.28515625" style="66" customWidth="1"/>
    <col min="775" max="775" width="19" style="66" customWidth="1"/>
    <col min="776" max="776" width="17.28515625" style="66" customWidth="1"/>
    <col min="777" max="777" width="19.5703125" style="66" customWidth="1"/>
    <col min="778" max="778" width="17.28515625" style="66" customWidth="1"/>
    <col min="779" max="779" width="19.5703125" style="66" customWidth="1"/>
    <col min="780" max="780" width="17.28515625" style="66" customWidth="1"/>
    <col min="781" max="781" width="19.5703125" style="66" customWidth="1"/>
    <col min="782" max="782" width="18.42578125" style="66" customWidth="1"/>
    <col min="783" max="783" width="19.5703125" style="66" customWidth="1"/>
    <col min="784" max="784" width="23.7109375" style="66" customWidth="1"/>
    <col min="785" max="785" width="0" style="66" hidden="1" customWidth="1"/>
    <col min="786" max="786" width="2.28515625" style="66" customWidth="1"/>
    <col min="787" max="787" width="9.140625" style="66" customWidth="1"/>
    <col min="788" max="788" width="21.28515625" style="66" customWidth="1"/>
    <col min="789" max="789" width="12.42578125" style="66" customWidth="1"/>
    <col min="790" max="1023" width="9.140625" style="66" customWidth="1"/>
    <col min="1024" max="1024" width="11.42578125" style="66" customWidth="1"/>
    <col min="1025" max="1026" width="0" style="66" hidden="1" customWidth="1"/>
    <col min="1027" max="1027" width="111.85546875" style="66" bestFit="1" customWidth="1"/>
    <col min="1028" max="1030" width="17.28515625" style="66" customWidth="1"/>
    <col min="1031" max="1031" width="19" style="66" customWidth="1"/>
    <col min="1032" max="1032" width="17.28515625" style="66" customWidth="1"/>
    <col min="1033" max="1033" width="19.5703125" style="66" customWidth="1"/>
    <col min="1034" max="1034" width="17.28515625" style="66" customWidth="1"/>
    <col min="1035" max="1035" width="19.5703125" style="66" customWidth="1"/>
    <col min="1036" max="1036" width="17.28515625" style="66" customWidth="1"/>
    <col min="1037" max="1037" width="19.5703125" style="66" customWidth="1"/>
    <col min="1038" max="1038" width="18.42578125" style="66" customWidth="1"/>
    <col min="1039" max="1039" width="19.5703125" style="66" customWidth="1"/>
    <col min="1040" max="1040" width="23.7109375" style="66" customWidth="1"/>
    <col min="1041" max="1041" width="0" style="66" hidden="1" customWidth="1"/>
    <col min="1042" max="1042" width="2.28515625" style="66" customWidth="1"/>
    <col min="1043" max="1043" width="9.140625" style="66" customWidth="1"/>
    <col min="1044" max="1044" width="21.28515625" style="66" customWidth="1"/>
    <col min="1045" max="1045" width="12.42578125" style="66" customWidth="1"/>
    <col min="1046" max="1279" width="9.140625" style="66" customWidth="1"/>
    <col min="1280" max="1280" width="11.42578125" style="66" customWidth="1"/>
    <col min="1281" max="1282" width="0" style="66" hidden="1" customWidth="1"/>
    <col min="1283" max="1283" width="111.85546875" style="66" bestFit="1" customWidth="1"/>
    <col min="1284" max="1286" width="17.28515625" style="66" customWidth="1"/>
    <col min="1287" max="1287" width="19" style="66" customWidth="1"/>
    <col min="1288" max="1288" width="17.28515625" style="66" customWidth="1"/>
    <col min="1289" max="1289" width="19.5703125" style="66" customWidth="1"/>
    <col min="1290" max="1290" width="17.28515625" style="66" customWidth="1"/>
    <col min="1291" max="1291" width="19.5703125" style="66" customWidth="1"/>
    <col min="1292" max="1292" width="17.28515625" style="66" customWidth="1"/>
    <col min="1293" max="1293" width="19.5703125" style="66" customWidth="1"/>
    <col min="1294" max="1294" width="18.42578125" style="66" customWidth="1"/>
    <col min="1295" max="1295" width="19.5703125" style="66" customWidth="1"/>
    <col min="1296" max="1296" width="23.7109375" style="66" customWidth="1"/>
    <col min="1297" max="1297" width="0" style="66" hidden="1" customWidth="1"/>
    <col min="1298" max="1298" width="2.28515625" style="66" customWidth="1"/>
    <col min="1299" max="1299" width="9.140625" style="66" customWidth="1"/>
    <col min="1300" max="1300" width="21.28515625" style="66" customWidth="1"/>
    <col min="1301" max="1301" width="12.42578125" style="66" customWidth="1"/>
    <col min="1302" max="1535" width="9.140625" style="66" customWidth="1"/>
    <col min="1536" max="1536" width="11.42578125" style="66" customWidth="1"/>
    <col min="1537" max="1538" width="0" style="66" hidden="1" customWidth="1"/>
    <col min="1539" max="1539" width="111.85546875" style="66" bestFit="1" customWidth="1"/>
    <col min="1540" max="1542" width="17.28515625" style="66" customWidth="1"/>
    <col min="1543" max="1543" width="19" style="66" customWidth="1"/>
    <col min="1544" max="1544" width="17.28515625" style="66" customWidth="1"/>
    <col min="1545" max="1545" width="19.5703125" style="66" customWidth="1"/>
    <col min="1546" max="1546" width="17.28515625" style="66" customWidth="1"/>
    <col min="1547" max="1547" width="19.5703125" style="66" customWidth="1"/>
    <col min="1548" max="1548" width="17.28515625" style="66" customWidth="1"/>
    <col min="1549" max="1549" width="19.5703125" style="66" customWidth="1"/>
    <col min="1550" max="1550" width="18.42578125" style="66" customWidth="1"/>
    <col min="1551" max="1551" width="19.5703125" style="66" customWidth="1"/>
    <col min="1552" max="1552" width="23.7109375" style="66" customWidth="1"/>
    <col min="1553" max="1553" width="0" style="66" hidden="1" customWidth="1"/>
    <col min="1554" max="1554" width="2.28515625" style="66" customWidth="1"/>
    <col min="1555" max="1555" width="9.140625" style="66" customWidth="1"/>
    <col min="1556" max="1556" width="21.28515625" style="66" customWidth="1"/>
    <col min="1557" max="1557" width="12.42578125" style="66" customWidth="1"/>
    <col min="1558" max="1791" width="9.140625" style="66" customWidth="1"/>
    <col min="1792" max="1792" width="11.42578125" style="66" customWidth="1"/>
    <col min="1793" max="1794" width="0" style="66" hidden="1" customWidth="1"/>
    <col min="1795" max="1795" width="111.85546875" style="66" bestFit="1" customWidth="1"/>
    <col min="1796" max="1798" width="17.28515625" style="66" customWidth="1"/>
    <col min="1799" max="1799" width="19" style="66" customWidth="1"/>
    <col min="1800" max="1800" width="17.28515625" style="66" customWidth="1"/>
    <col min="1801" max="1801" width="19.5703125" style="66" customWidth="1"/>
    <col min="1802" max="1802" width="17.28515625" style="66" customWidth="1"/>
    <col min="1803" max="1803" width="19.5703125" style="66" customWidth="1"/>
    <col min="1804" max="1804" width="17.28515625" style="66" customWidth="1"/>
    <col min="1805" max="1805" width="19.5703125" style="66" customWidth="1"/>
    <col min="1806" max="1806" width="18.42578125" style="66" customWidth="1"/>
    <col min="1807" max="1807" width="19.5703125" style="66" customWidth="1"/>
    <col min="1808" max="1808" width="23.7109375" style="66" customWidth="1"/>
    <col min="1809" max="1809" width="0" style="66" hidden="1" customWidth="1"/>
    <col min="1810" max="1810" width="2.28515625" style="66" customWidth="1"/>
    <col min="1811" max="1811" width="9.140625" style="66" customWidth="1"/>
    <col min="1812" max="1812" width="21.28515625" style="66" customWidth="1"/>
    <col min="1813" max="1813" width="12.42578125" style="66" customWidth="1"/>
    <col min="1814" max="2047" width="9.140625" style="66" customWidth="1"/>
    <col min="2048" max="2048" width="11.42578125" style="66" customWidth="1"/>
    <col min="2049" max="2050" width="0" style="66" hidden="1" customWidth="1"/>
    <col min="2051" max="2051" width="111.85546875" style="66" bestFit="1" customWidth="1"/>
    <col min="2052" max="2054" width="17.28515625" style="66" customWidth="1"/>
    <col min="2055" max="2055" width="19" style="66" customWidth="1"/>
    <col min="2056" max="2056" width="17.28515625" style="66" customWidth="1"/>
    <col min="2057" max="2057" width="19.5703125" style="66" customWidth="1"/>
    <col min="2058" max="2058" width="17.28515625" style="66" customWidth="1"/>
    <col min="2059" max="2059" width="19.5703125" style="66" customWidth="1"/>
    <col min="2060" max="2060" width="17.28515625" style="66" customWidth="1"/>
    <col min="2061" max="2061" width="19.5703125" style="66" customWidth="1"/>
    <col min="2062" max="2062" width="18.42578125" style="66" customWidth="1"/>
    <col min="2063" max="2063" width="19.5703125" style="66" customWidth="1"/>
    <col min="2064" max="2064" width="23.7109375" style="66" customWidth="1"/>
    <col min="2065" max="2065" width="0" style="66" hidden="1" customWidth="1"/>
    <col min="2066" max="2066" width="2.28515625" style="66" customWidth="1"/>
    <col min="2067" max="2067" width="9.140625" style="66" customWidth="1"/>
    <col min="2068" max="2068" width="21.28515625" style="66" customWidth="1"/>
    <col min="2069" max="2069" width="12.42578125" style="66" customWidth="1"/>
    <col min="2070" max="2303" width="9.140625" style="66" customWidth="1"/>
    <col min="2304" max="2304" width="11.42578125" style="66" customWidth="1"/>
    <col min="2305" max="2306" width="0" style="66" hidden="1" customWidth="1"/>
    <col min="2307" max="2307" width="111.85546875" style="66" bestFit="1" customWidth="1"/>
    <col min="2308" max="2310" width="17.28515625" style="66" customWidth="1"/>
    <col min="2311" max="2311" width="19" style="66" customWidth="1"/>
    <col min="2312" max="2312" width="17.28515625" style="66" customWidth="1"/>
    <col min="2313" max="2313" width="19.5703125" style="66" customWidth="1"/>
    <col min="2314" max="2314" width="17.28515625" style="66" customWidth="1"/>
    <col min="2315" max="2315" width="19.5703125" style="66" customWidth="1"/>
    <col min="2316" max="2316" width="17.28515625" style="66" customWidth="1"/>
    <col min="2317" max="2317" width="19.5703125" style="66" customWidth="1"/>
    <col min="2318" max="2318" width="18.42578125" style="66" customWidth="1"/>
    <col min="2319" max="2319" width="19.5703125" style="66" customWidth="1"/>
    <col min="2320" max="2320" width="23.7109375" style="66" customWidth="1"/>
    <col min="2321" max="2321" width="0" style="66" hidden="1" customWidth="1"/>
    <col min="2322" max="2322" width="2.28515625" style="66" customWidth="1"/>
    <col min="2323" max="2323" width="9.140625" style="66" customWidth="1"/>
    <col min="2324" max="2324" width="21.28515625" style="66" customWidth="1"/>
    <col min="2325" max="2325" width="12.42578125" style="66" customWidth="1"/>
    <col min="2326" max="2559" width="9.140625" style="66" customWidth="1"/>
    <col min="2560" max="2560" width="11.42578125" style="66" customWidth="1"/>
    <col min="2561" max="2562" width="0" style="66" hidden="1" customWidth="1"/>
    <col min="2563" max="2563" width="111.85546875" style="66" bestFit="1" customWidth="1"/>
    <col min="2564" max="2566" width="17.28515625" style="66" customWidth="1"/>
    <col min="2567" max="2567" width="19" style="66" customWidth="1"/>
    <col min="2568" max="2568" width="17.28515625" style="66" customWidth="1"/>
    <col min="2569" max="2569" width="19.5703125" style="66" customWidth="1"/>
    <col min="2570" max="2570" width="17.28515625" style="66" customWidth="1"/>
    <col min="2571" max="2571" width="19.5703125" style="66" customWidth="1"/>
    <col min="2572" max="2572" width="17.28515625" style="66" customWidth="1"/>
    <col min="2573" max="2573" width="19.5703125" style="66" customWidth="1"/>
    <col min="2574" max="2574" width="18.42578125" style="66" customWidth="1"/>
    <col min="2575" max="2575" width="19.5703125" style="66" customWidth="1"/>
    <col min="2576" max="2576" width="23.7109375" style="66" customWidth="1"/>
    <col min="2577" max="2577" width="0" style="66" hidden="1" customWidth="1"/>
    <col min="2578" max="2578" width="2.28515625" style="66" customWidth="1"/>
    <col min="2579" max="2579" width="9.140625" style="66" customWidth="1"/>
    <col min="2580" max="2580" width="21.28515625" style="66" customWidth="1"/>
    <col min="2581" max="2581" width="12.42578125" style="66" customWidth="1"/>
    <col min="2582" max="2815" width="9.140625" style="66" customWidth="1"/>
    <col min="2816" max="2816" width="11.42578125" style="66" customWidth="1"/>
    <col min="2817" max="2818" width="0" style="66" hidden="1" customWidth="1"/>
    <col min="2819" max="2819" width="111.85546875" style="66" bestFit="1" customWidth="1"/>
    <col min="2820" max="2822" width="17.28515625" style="66" customWidth="1"/>
    <col min="2823" max="2823" width="19" style="66" customWidth="1"/>
    <col min="2824" max="2824" width="17.28515625" style="66" customWidth="1"/>
    <col min="2825" max="2825" width="19.5703125" style="66" customWidth="1"/>
    <col min="2826" max="2826" width="17.28515625" style="66" customWidth="1"/>
    <col min="2827" max="2827" width="19.5703125" style="66" customWidth="1"/>
    <col min="2828" max="2828" width="17.28515625" style="66" customWidth="1"/>
    <col min="2829" max="2829" width="19.5703125" style="66" customWidth="1"/>
    <col min="2830" max="2830" width="18.42578125" style="66" customWidth="1"/>
    <col min="2831" max="2831" width="19.5703125" style="66" customWidth="1"/>
    <col min="2832" max="2832" width="23.7109375" style="66" customWidth="1"/>
    <col min="2833" max="2833" width="0" style="66" hidden="1" customWidth="1"/>
    <col min="2834" max="2834" width="2.28515625" style="66" customWidth="1"/>
    <col min="2835" max="2835" width="9.140625" style="66" customWidth="1"/>
    <col min="2836" max="2836" width="21.28515625" style="66" customWidth="1"/>
    <col min="2837" max="2837" width="12.42578125" style="66" customWidth="1"/>
    <col min="2838" max="3071" width="9.140625" style="66" customWidth="1"/>
    <col min="3072" max="3072" width="11.42578125" style="66" customWidth="1"/>
    <col min="3073" max="3074" width="0" style="66" hidden="1" customWidth="1"/>
    <col min="3075" max="3075" width="111.85546875" style="66" bestFit="1" customWidth="1"/>
    <col min="3076" max="3078" width="17.28515625" style="66" customWidth="1"/>
    <col min="3079" max="3079" width="19" style="66" customWidth="1"/>
    <col min="3080" max="3080" width="17.28515625" style="66" customWidth="1"/>
    <col min="3081" max="3081" width="19.5703125" style="66" customWidth="1"/>
    <col min="3082" max="3082" width="17.28515625" style="66" customWidth="1"/>
    <col min="3083" max="3083" width="19.5703125" style="66" customWidth="1"/>
    <col min="3084" max="3084" width="17.28515625" style="66" customWidth="1"/>
    <col min="3085" max="3085" width="19.5703125" style="66" customWidth="1"/>
    <col min="3086" max="3086" width="18.42578125" style="66" customWidth="1"/>
    <col min="3087" max="3087" width="19.5703125" style="66" customWidth="1"/>
    <col min="3088" max="3088" width="23.7109375" style="66" customWidth="1"/>
    <col min="3089" max="3089" width="0" style="66" hidden="1" customWidth="1"/>
    <col min="3090" max="3090" width="2.28515625" style="66" customWidth="1"/>
    <col min="3091" max="3091" width="9.140625" style="66" customWidth="1"/>
    <col min="3092" max="3092" width="21.28515625" style="66" customWidth="1"/>
    <col min="3093" max="3093" width="12.42578125" style="66" customWidth="1"/>
    <col min="3094" max="3327" width="9.140625" style="66" customWidth="1"/>
    <col min="3328" max="3328" width="11.42578125" style="66" customWidth="1"/>
    <col min="3329" max="3330" width="0" style="66" hidden="1" customWidth="1"/>
    <col min="3331" max="3331" width="111.85546875" style="66" bestFit="1" customWidth="1"/>
    <col min="3332" max="3334" width="17.28515625" style="66" customWidth="1"/>
    <col min="3335" max="3335" width="19" style="66" customWidth="1"/>
    <col min="3336" max="3336" width="17.28515625" style="66" customWidth="1"/>
    <col min="3337" max="3337" width="19.5703125" style="66" customWidth="1"/>
    <col min="3338" max="3338" width="17.28515625" style="66" customWidth="1"/>
    <col min="3339" max="3339" width="19.5703125" style="66" customWidth="1"/>
    <col min="3340" max="3340" width="17.28515625" style="66" customWidth="1"/>
    <col min="3341" max="3341" width="19.5703125" style="66" customWidth="1"/>
    <col min="3342" max="3342" width="18.42578125" style="66" customWidth="1"/>
    <col min="3343" max="3343" width="19.5703125" style="66" customWidth="1"/>
    <col min="3344" max="3344" width="23.7109375" style="66" customWidth="1"/>
    <col min="3345" max="3345" width="0" style="66" hidden="1" customWidth="1"/>
    <col min="3346" max="3346" width="2.28515625" style="66" customWidth="1"/>
    <col min="3347" max="3347" width="9.140625" style="66" customWidth="1"/>
    <col min="3348" max="3348" width="21.28515625" style="66" customWidth="1"/>
    <col min="3349" max="3349" width="12.42578125" style="66" customWidth="1"/>
    <col min="3350" max="3583" width="9.140625" style="66" customWidth="1"/>
    <col min="3584" max="3584" width="11.42578125" style="66" customWidth="1"/>
    <col min="3585" max="3586" width="0" style="66" hidden="1" customWidth="1"/>
    <col min="3587" max="3587" width="111.85546875" style="66" bestFit="1" customWidth="1"/>
    <col min="3588" max="3590" width="17.28515625" style="66" customWidth="1"/>
    <col min="3591" max="3591" width="19" style="66" customWidth="1"/>
    <col min="3592" max="3592" width="17.28515625" style="66" customWidth="1"/>
    <col min="3593" max="3593" width="19.5703125" style="66" customWidth="1"/>
    <col min="3594" max="3594" width="17.28515625" style="66" customWidth="1"/>
    <col min="3595" max="3595" width="19.5703125" style="66" customWidth="1"/>
    <col min="3596" max="3596" width="17.28515625" style="66" customWidth="1"/>
    <col min="3597" max="3597" width="19.5703125" style="66" customWidth="1"/>
    <col min="3598" max="3598" width="18.42578125" style="66" customWidth="1"/>
    <col min="3599" max="3599" width="19.5703125" style="66" customWidth="1"/>
    <col min="3600" max="3600" width="23.7109375" style="66" customWidth="1"/>
    <col min="3601" max="3601" width="0" style="66" hidden="1" customWidth="1"/>
    <col min="3602" max="3602" width="2.28515625" style="66" customWidth="1"/>
    <col min="3603" max="3603" width="9.140625" style="66" customWidth="1"/>
    <col min="3604" max="3604" width="21.28515625" style="66" customWidth="1"/>
    <col min="3605" max="3605" width="12.42578125" style="66" customWidth="1"/>
    <col min="3606" max="3839" width="9.140625" style="66" customWidth="1"/>
    <col min="3840" max="3840" width="11.42578125" style="66" customWidth="1"/>
    <col min="3841" max="3842" width="0" style="66" hidden="1" customWidth="1"/>
    <col min="3843" max="3843" width="111.85546875" style="66" bestFit="1" customWidth="1"/>
    <col min="3844" max="3846" width="17.28515625" style="66" customWidth="1"/>
    <col min="3847" max="3847" width="19" style="66" customWidth="1"/>
    <col min="3848" max="3848" width="17.28515625" style="66" customWidth="1"/>
    <col min="3849" max="3849" width="19.5703125" style="66" customWidth="1"/>
    <col min="3850" max="3850" width="17.28515625" style="66" customWidth="1"/>
    <col min="3851" max="3851" width="19.5703125" style="66" customWidth="1"/>
    <col min="3852" max="3852" width="17.28515625" style="66" customWidth="1"/>
    <col min="3853" max="3853" width="19.5703125" style="66" customWidth="1"/>
    <col min="3854" max="3854" width="18.42578125" style="66" customWidth="1"/>
    <col min="3855" max="3855" width="19.5703125" style="66" customWidth="1"/>
    <col min="3856" max="3856" width="23.7109375" style="66" customWidth="1"/>
    <col min="3857" max="3857" width="0" style="66" hidden="1" customWidth="1"/>
    <col min="3858" max="3858" width="2.28515625" style="66" customWidth="1"/>
    <col min="3859" max="3859" width="9.140625" style="66" customWidth="1"/>
    <col min="3860" max="3860" width="21.28515625" style="66" customWidth="1"/>
    <col min="3861" max="3861" width="12.42578125" style="66" customWidth="1"/>
    <col min="3862" max="4095" width="9.140625" style="66" customWidth="1"/>
    <col min="4096" max="4096" width="11.42578125" style="66" customWidth="1"/>
    <col min="4097" max="4098" width="0" style="66" hidden="1" customWidth="1"/>
    <col min="4099" max="4099" width="111.85546875" style="66" bestFit="1" customWidth="1"/>
    <col min="4100" max="4102" width="17.28515625" style="66" customWidth="1"/>
    <col min="4103" max="4103" width="19" style="66" customWidth="1"/>
    <col min="4104" max="4104" width="17.28515625" style="66" customWidth="1"/>
    <col min="4105" max="4105" width="19.5703125" style="66" customWidth="1"/>
    <col min="4106" max="4106" width="17.28515625" style="66" customWidth="1"/>
    <col min="4107" max="4107" width="19.5703125" style="66" customWidth="1"/>
    <col min="4108" max="4108" width="17.28515625" style="66" customWidth="1"/>
    <col min="4109" max="4109" width="19.5703125" style="66" customWidth="1"/>
    <col min="4110" max="4110" width="18.42578125" style="66" customWidth="1"/>
    <col min="4111" max="4111" width="19.5703125" style="66" customWidth="1"/>
    <col min="4112" max="4112" width="23.7109375" style="66" customWidth="1"/>
    <col min="4113" max="4113" width="0" style="66" hidden="1" customWidth="1"/>
    <col min="4114" max="4114" width="2.28515625" style="66" customWidth="1"/>
    <col min="4115" max="4115" width="9.140625" style="66" customWidth="1"/>
    <col min="4116" max="4116" width="21.28515625" style="66" customWidth="1"/>
    <col min="4117" max="4117" width="12.42578125" style="66" customWidth="1"/>
    <col min="4118" max="4351" width="9.140625" style="66" customWidth="1"/>
    <col min="4352" max="4352" width="11.42578125" style="66" customWidth="1"/>
    <col min="4353" max="4354" width="0" style="66" hidden="1" customWidth="1"/>
    <col min="4355" max="4355" width="111.85546875" style="66" bestFit="1" customWidth="1"/>
    <col min="4356" max="4358" width="17.28515625" style="66" customWidth="1"/>
    <col min="4359" max="4359" width="19" style="66" customWidth="1"/>
    <col min="4360" max="4360" width="17.28515625" style="66" customWidth="1"/>
    <col min="4361" max="4361" width="19.5703125" style="66" customWidth="1"/>
    <col min="4362" max="4362" width="17.28515625" style="66" customWidth="1"/>
    <col min="4363" max="4363" width="19.5703125" style="66" customWidth="1"/>
    <col min="4364" max="4364" width="17.28515625" style="66" customWidth="1"/>
    <col min="4365" max="4365" width="19.5703125" style="66" customWidth="1"/>
    <col min="4366" max="4366" width="18.42578125" style="66" customWidth="1"/>
    <col min="4367" max="4367" width="19.5703125" style="66" customWidth="1"/>
    <col min="4368" max="4368" width="23.7109375" style="66" customWidth="1"/>
    <col min="4369" max="4369" width="0" style="66" hidden="1" customWidth="1"/>
    <col min="4370" max="4370" width="2.28515625" style="66" customWidth="1"/>
    <col min="4371" max="4371" width="9.140625" style="66" customWidth="1"/>
    <col min="4372" max="4372" width="21.28515625" style="66" customWidth="1"/>
    <col min="4373" max="4373" width="12.42578125" style="66" customWidth="1"/>
    <col min="4374" max="4607" width="9.140625" style="66" customWidth="1"/>
    <col min="4608" max="4608" width="11.42578125" style="66" customWidth="1"/>
    <col min="4609" max="4610" width="0" style="66" hidden="1" customWidth="1"/>
    <col min="4611" max="4611" width="111.85546875" style="66" bestFit="1" customWidth="1"/>
    <col min="4612" max="4614" width="17.28515625" style="66" customWidth="1"/>
    <col min="4615" max="4615" width="19" style="66" customWidth="1"/>
    <col min="4616" max="4616" width="17.28515625" style="66" customWidth="1"/>
    <col min="4617" max="4617" width="19.5703125" style="66" customWidth="1"/>
    <col min="4618" max="4618" width="17.28515625" style="66" customWidth="1"/>
    <col min="4619" max="4619" width="19.5703125" style="66" customWidth="1"/>
    <col min="4620" max="4620" width="17.28515625" style="66" customWidth="1"/>
    <col min="4621" max="4621" width="19.5703125" style="66" customWidth="1"/>
    <col min="4622" max="4622" width="18.42578125" style="66" customWidth="1"/>
    <col min="4623" max="4623" width="19.5703125" style="66" customWidth="1"/>
    <col min="4624" max="4624" width="23.7109375" style="66" customWidth="1"/>
    <col min="4625" max="4625" width="0" style="66" hidden="1" customWidth="1"/>
    <col min="4626" max="4626" width="2.28515625" style="66" customWidth="1"/>
    <col min="4627" max="4627" width="9.140625" style="66" customWidth="1"/>
    <col min="4628" max="4628" width="21.28515625" style="66" customWidth="1"/>
    <col min="4629" max="4629" width="12.42578125" style="66" customWidth="1"/>
    <col min="4630" max="4863" width="9.140625" style="66" customWidth="1"/>
    <col min="4864" max="4864" width="11.42578125" style="66" customWidth="1"/>
    <col min="4865" max="4866" width="0" style="66" hidden="1" customWidth="1"/>
    <col min="4867" max="4867" width="111.85546875" style="66" bestFit="1" customWidth="1"/>
    <col min="4868" max="4870" width="17.28515625" style="66" customWidth="1"/>
    <col min="4871" max="4871" width="19" style="66" customWidth="1"/>
    <col min="4872" max="4872" width="17.28515625" style="66" customWidth="1"/>
    <col min="4873" max="4873" width="19.5703125" style="66" customWidth="1"/>
    <col min="4874" max="4874" width="17.28515625" style="66" customWidth="1"/>
    <col min="4875" max="4875" width="19.5703125" style="66" customWidth="1"/>
    <col min="4876" max="4876" width="17.28515625" style="66" customWidth="1"/>
    <col min="4877" max="4877" width="19.5703125" style="66" customWidth="1"/>
    <col min="4878" max="4878" width="18.42578125" style="66" customWidth="1"/>
    <col min="4879" max="4879" width="19.5703125" style="66" customWidth="1"/>
    <col min="4880" max="4880" width="23.7109375" style="66" customWidth="1"/>
    <col min="4881" max="4881" width="0" style="66" hidden="1" customWidth="1"/>
    <col min="4882" max="4882" width="2.28515625" style="66" customWidth="1"/>
    <col min="4883" max="4883" width="9.140625" style="66" customWidth="1"/>
    <col min="4884" max="4884" width="21.28515625" style="66" customWidth="1"/>
    <col min="4885" max="4885" width="12.42578125" style="66" customWidth="1"/>
    <col min="4886" max="5119" width="9.140625" style="66" customWidth="1"/>
    <col min="5120" max="5120" width="11.42578125" style="66" customWidth="1"/>
    <col min="5121" max="5122" width="0" style="66" hidden="1" customWidth="1"/>
    <col min="5123" max="5123" width="111.85546875" style="66" bestFit="1" customWidth="1"/>
    <col min="5124" max="5126" width="17.28515625" style="66" customWidth="1"/>
    <col min="5127" max="5127" width="19" style="66" customWidth="1"/>
    <col min="5128" max="5128" width="17.28515625" style="66" customWidth="1"/>
    <col min="5129" max="5129" width="19.5703125" style="66" customWidth="1"/>
    <col min="5130" max="5130" width="17.28515625" style="66" customWidth="1"/>
    <col min="5131" max="5131" width="19.5703125" style="66" customWidth="1"/>
    <col min="5132" max="5132" width="17.28515625" style="66" customWidth="1"/>
    <col min="5133" max="5133" width="19.5703125" style="66" customWidth="1"/>
    <col min="5134" max="5134" width="18.42578125" style="66" customWidth="1"/>
    <col min="5135" max="5135" width="19.5703125" style="66" customWidth="1"/>
    <col min="5136" max="5136" width="23.7109375" style="66" customWidth="1"/>
    <col min="5137" max="5137" width="0" style="66" hidden="1" customWidth="1"/>
    <col min="5138" max="5138" width="2.28515625" style="66" customWidth="1"/>
    <col min="5139" max="5139" width="9.140625" style="66" customWidth="1"/>
    <col min="5140" max="5140" width="21.28515625" style="66" customWidth="1"/>
    <col min="5141" max="5141" width="12.42578125" style="66" customWidth="1"/>
    <col min="5142" max="5375" width="9.140625" style="66" customWidth="1"/>
    <col min="5376" max="5376" width="11.42578125" style="66" customWidth="1"/>
    <col min="5377" max="5378" width="0" style="66" hidden="1" customWidth="1"/>
    <col min="5379" max="5379" width="111.85546875" style="66" bestFit="1" customWidth="1"/>
    <col min="5380" max="5382" width="17.28515625" style="66" customWidth="1"/>
    <col min="5383" max="5383" width="19" style="66" customWidth="1"/>
    <col min="5384" max="5384" width="17.28515625" style="66" customWidth="1"/>
    <col min="5385" max="5385" width="19.5703125" style="66" customWidth="1"/>
    <col min="5386" max="5386" width="17.28515625" style="66" customWidth="1"/>
    <col min="5387" max="5387" width="19.5703125" style="66" customWidth="1"/>
    <col min="5388" max="5388" width="17.28515625" style="66" customWidth="1"/>
    <col min="5389" max="5389" width="19.5703125" style="66" customWidth="1"/>
    <col min="5390" max="5390" width="18.42578125" style="66" customWidth="1"/>
    <col min="5391" max="5391" width="19.5703125" style="66" customWidth="1"/>
    <col min="5392" max="5392" width="23.7109375" style="66" customWidth="1"/>
    <col min="5393" max="5393" width="0" style="66" hidden="1" customWidth="1"/>
    <col min="5394" max="5394" width="2.28515625" style="66" customWidth="1"/>
    <col min="5395" max="5395" width="9.140625" style="66" customWidth="1"/>
    <col min="5396" max="5396" width="21.28515625" style="66" customWidth="1"/>
    <col min="5397" max="5397" width="12.42578125" style="66" customWidth="1"/>
    <col min="5398" max="5631" width="9.140625" style="66" customWidth="1"/>
    <col min="5632" max="5632" width="11.42578125" style="66" customWidth="1"/>
    <col min="5633" max="5634" width="0" style="66" hidden="1" customWidth="1"/>
    <col min="5635" max="5635" width="111.85546875" style="66" bestFit="1" customWidth="1"/>
    <col min="5636" max="5638" width="17.28515625" style="66" customWidth="1"/>
    <col min="5639" max="5639" width="19" style="66" customWidth="1"/>
    <col min="5640" max="5640" width="17.28515625" style="66" customWidth="1"/>
    <col min="5641" max="5641" width="19.5703125" style="66" customWidth="1"/>
    <col min="5642" max="5642" width="17.28515625" style="66" customWidth="1"/>
    <col min="5643" max="5643" width="19.5703125" style="66" customWidth="1"/>
    <col min="5644" max="5644" width="17.28515625" style="66" customWidth="1"/>
    <col min="5645" max="5645" width="19.5703125" style="66" customWidth="1"/>
    <col min="5646" max="5646" width="18.42578125" style="66" customWidth="1"/>
    <col min="5647" max="5647" width="19.5703125" style="66" customWidth="1"/>
    <col min="5648" max="5648" width="23.7109375" style="66" customWidth="1"/>
    <col min="5649" max="5649" width="0" style="66" hidden="1" customWidth="1"/>
    <col min="5650" max="5650" width="2.28515625" style="66" customWidth="1"/>
    <col min="5651" max="5651" width="9.140625" style="66" customWidth="1"/>
    <col min="5652" max="5652" width="21.28515625" style="66" customWidth="1"/>
    <col min="5653" max="5653" width="12.42578125" style="66" customWidth="1"/>
    <col min="5654" max="5887" width="9.140625" style="66" customWidth="1"/>
    <col min="5888" max="5888" width="11.42578125" style="66" customWidth="1"/>
    <col min="5889" max="5890" width="0" style="66" hidden="1" customWidth="1"/>
    <col min="5891" max="5891" width="111.85546875" style="66" bestFit="1" customWidth="1"/>
    <col min="5892" max="5894" width="17.28515625" style="66" customWidth="1"/>
    <col min="5895" max="5895" width="19" style="66" customWidth="1"/>
    <col min="5896" max="5896" width="17.28515625" style="66" customWidth="1"/>
    <col min="5897" max="5897" width="19.5703125" style="66" customWidth="1"/>
    <col min="5898" max="5898" width="17.28515625" style="66" customWidth="1"/>
    <col min="5899" max="5899" width="19.5703125" style="66" customWidth="1"/>
    <col min="5900" max="5900" width="17.28515625" style="66" customWidth="1"/>
    <col min="5901" max="5901" width="19.5703125" style="66" customWidth="1"/>
    <col min="5902" max="5902" width="18.42578125" style="66" customWidth="1"/>
    <col min="5903" max="5903" width="19.5703125" style="66" customWidth="1"/>
    <col min="5904" max="5904" width="23.7109375" style="66" customWidth="1"/>
    <col min="5905" max="5905" width="0" style="66" hidden="1" customWidth="1"/>
    <col min="5906" max="5906" width="2.28515625" style="66" customWidth="1"/>
    <col min="5907" max="5907" width="9.140625" style="66" customWidth="1"/>
    <col min="5908" max="5908" width="21.28515625" style="66" customWidth="1"/>
    <col min="5909" max="5909" width="12.42578125" style="66" customWidth="1"/>
    <col min="5910" max="6143" width="9.140625" style="66" customWidth="1"/>
    <col min="6144" max="6144" width="11.42578125" style="66" customWidth="1"/>
    <col min="6145" max="6146" width="0" style="66" hidden="1" customWidth="1"/>
    <col min="6147" max="6147" width="111.85546875" style="66" bestFit="1" customWidth="1"/>
    <col min="6148" max="6150" width="17.28515625" style="66" customWidth="1"/>
    <col min="6151" max="6151" width="19" style="66" customWidth="1"/>
    <col min="6152" max="6152" width="17.28515625" style="66" customWidth="1"/>
    <col min="6153" max="6153" width="19.5703125" style="66" customWidth="1"/>
    <col min="6154" max="6154" width="17.28515625" style="66" customWidth="1"/>
    <col min="6155" max="6155" width="19.5703125" style="66" customWidth="1"/>
    <col min="6156" max="6156" width="17.28515625" style="66" customWidth="1"/>
    <col min="6157" max="6157" width="19.5703125" style="66" customWidth="1"/>
    <col min="6158" max="6158" width="18.42578125" style="66" customWidth="1"/>
    <col min="6159" max="6159" width="19.5703125" style="66" customWidth="1"/>
    <col min="6160" max="6160" width="23.7109375" style="66" customWidth="1"/>
    <col min="6161" max="6161" width="0" style="66" hidden="1" customWidth="1"/>
    <col min="6162" max="6162" width="2.28515625" style="66" customWidth="1"/>
    <col min="6163" max="6163" width="9.140625" style="66" customWidth="1"/>
    <col min="6164" max="6164" width="21.28515625" style="66" customWidth="1"/>
    <col min="6165" max="6165" width="12.42578125" style="66" customWidth="1"/>
    <col min="6166" max="6399" width="9.140625" style="66" customWidth="1"/>
    <col min="6400" max="6400" width="11.42578125" style="66" customWidth="1"/>
    <col min="6401" max="6402" width="0" style="66" hidden="1" customWidth="1"/>
    <col min="6403" max="6403" width="111.85546875" style="66" bestFit="1" customWidth="1"/>
    <col min="6404" max="6406" width="17.28515625" style="66" customWidth="1"/>
    <col min="6407" max="6407" width="19" style="66" customWidth="1"/>
    <col min="6408" max="6408" width="17.28515625" style="66" customWidth="1"/>
    <col min="6409" max="6409" width="19.5703125" style="66" customWidth="1"/>
    <col min="6410" max="6410" width="17.28515625" style="66" customWidth="1"/>
    <col min="6411" max="6411" width="19.5703125" style="66" customWidth="1"/>
    <col min="6412" max="6412" width="17.28515625" style="66" customWidth="1"/>
    <col min="6413" max="6413" width="19.5703125" style="66" customWidth="1"/>
    <col min="6414" max="6414" width="18.42578125" style="66" customWidth="1"/>
    <col min="6415" max="6415" width="19.5703125" style="66" customWidth="1"/>
    <col min="6416" max="6416" width="23.7109375" style="66" customWidth="1"/>
    <col min="6417" max="6417" width="0" style="66" hidden="1" customWidth="1"/>
    <col min="6418" max="6418" width="2.28515625" style="66" customWidth="1"/>
    <col min="6419" max="6419" width="9.140625" style="66" customWidth="1"/>
    <col min="6420" max="6420" width="21.28515625" style="66" customWidth="1"/>
    <col min="6421" max="6421" width="12.42578125" style="66" customWidth="1"/>
    <col min="6422" max="6655" width="9.140625" style="66" customWidth="1"/>
    <col min="6656" max="6656" width="11.42578125" style="66" customWidth="1"/>
    <col min="6657" max="6658" width="0" style="66" hidden="1" customWidth="1"/>
    <col min="6659" max="6659" width="111.85546875" style="66" bestFit="1" customWidth="1"/>
    <col min="6660" max="6662" width="17.28515625" style="66" customWidth="1"/>
    <col min="6663" max="6663" width="19" style="66" customWidth="1"/>
    <col min="6664" max="6664" width="17.28515625" style="66" customWidth="1"/>
    <col min="6665" max="6665" width="19.5703125" style="66" customWidth="1"/>
    <col min="6666" max="6666" width="17.28515625" style="66" customWidth="1"/>
    <col min="6667" max="6667" width="19.5703125" style="66" customWidth="1"/>
    <col min="6668" max="6668" width="17.28515625" style="66" customWidth="1"/>
    <col min="6669" max="6669" width="19.5703125" style="66" customWidth="1"/>
    <col min="6670" max="6670" width="18.42578125" style="66" customWidth="1"/>
    <col min="6671" max="6671" width="19.5703125" style="66" customWidth="1"/>
    <col min="6672" max="6672" width="23.7109375" style="66" customWidth="1"/>
    <col min="6673" max="6673" width="0" style="66" hidden="1" customWidth="1"/>
    <col min="6674" max="6674" width="2.28515625" style="66" customWidth="1"/>
    <col min="6675" max="6675" width="9.140625" style="66" customWidth="1"/>
    <col min="6676" max="6676" width="21.28515625" style="66" customWidth="1"/>
    <col min="6677" max="6677" width="12.42578125" style="66" customWidth="1"/>
    <col min="6678" max="6911" width="9.140625" style="66" customWidth="1"/>
    <col min="6912" max="6912" width="11.42578125" style="66" customWidth="1"/>
    <col min="6913" max="6914" width="0" style="66" hidden="1" customWidth="1"/>
    <col min="6915" max="6915" width="111.85546875" style="66" bestFit="1" customWidth="1"/>
    <col min="6916" max="6918" width="17.28515625" style="66" customWidth="1"/>
    <col min="6919" max="6919" width="19" style="66" customWidth="1"/>
    <col min="6920" max="6920" width="17.28515625" style="66" customWidth="1"/>
    <col min="6921" max="6921" width="19.5703125" style="66" customWidth="1"/>
    <col min="6922" max="6922" width="17.28515625" style="66" customWidth="1"/>
    <col min="6923" max="6923" width="19.5703125" style="66" customWidth="1"/>
    <col min="6924" max="6924" width="17.28515625" style="66" customWidth="1"/>
    <col min="6925" max="6925" width="19.5703125" style="66" customWidth="1"/>
    <col min="6926" max="6926" width="18.42578125" style="66" customWidth="1"/>
    <col min="6927" max="6927" width="19.5703125" style="66" customWidth="1"/>
    <col min="6928" max="6928" width="23.7109375" style="66" customWidth="1"/>
    <col min="6929" max="6929" width="0" style="66" hidden="1" customWidth="1"/>
    <col min="6930" max="6930" width="2.28515625" style="66" customWidth="1"/>
    <col min="6931" max="6931" width="9.140625" style="66" customWidth="1"/>
    <col min="6932" max="6932" width="21.28515625" style="66" customWidth="1"/>
    <col min="6933" max="6933" width="12.42578125" style="66" customWidth="1"/>
    <col min="6934" max="7167" width="9.140625" style="66" customWidth="1"/>
    <col min="7168" max="7168" width="11.42578125" style="66" customWidth="1"/>
    <col min="7169" max="7170" width="0" style="66" hidden="1" customWidth="1"/>
    <col min="7171" max="7171" width="111.85546875" style="66" bestFit="1" customWidth="1"/>
    <col min="7172" max="7174" width="17.28515625" style="66" customWidth="1"/>
    <col min="7175" max="7175" width="19" style="66" customWidth="1"/>
    <col min="7176" max="7176" width="17.28515625" style="66" customWidth="1"/>
    <col min="7177" max="7177" width="19.5703125" style="66" customWidth="1"/>
    <col min="7178" max="7178" width="17.28515625" style="66" customWidth="1"/>
    <col min="7179" max="7179" width="19.5703125" style="66" customWidth="1"/>
    <col min="7180" max="7180" width="17.28515625" style="66" customWidth="1"/>
    <col min="7181" max="7181" width="19.5703125" style="66" customWidth="1"/>
    <col min="7182" max="7182" width="18.42578125" style="66" customWidth="1"/>
    <col min="7183" max="7183" width="19.5703125" style="66" customWidth="1"/>
    <col min="7184" max="7184" width="23.7109375" style="66" customWidth="1"/>
    <col min="7185" max="7185" width="0" style="66" hidden="1" customWidth="1"/>
    <col min="7186" max="7186" width="2.28515625" style="66" customWidth="1"/>
    <col min="7187" max="7187" width="9.140625" style="66" customWidth="1"/>
    <col min="7188" max="7188" width="21.28515625" style="66" customWidth="1"/>
    <col min="7189" max="7189" width="12.42578125" style="66" customWidth="1"/>
    <col min="7190" max="7423" width="9.140625" style="66" customWidth="1"/>
    <col min="7424" max="7424" width="11.42578125" style="66" customWidth="1"/>
    <col min="7425" max="7426" width="0" style="66" hidden="1" customWidth="1"/>
    <col min="7427" max="7427" width="111.85546875" style="66" bestFit="1" customWidth="1"/>
    <col min="7428" max="7430" width="17.28515625" style="66" customWidth="1"/>
    <col min="7431" max="7431" width="19" style="66" customWidth="1"/>
    <col min="7432" max="7432" width="17.28515625" style="66" customWidth="1"/>
    <col min="7433" max="7433" width="19.5703125" style="66" customWidth="1"/>
    <col min="7434" max="7434" width="17.28515625" style="66" customWidth="1"/>
    <col min="7435" max="7435" width="19.5703125" style="66" customWidth="1"/>
    <col min="7436" max="7436" width="17.28515625" style="66" customWidth="1"/>
    <col min="7437" max="7437" width="19.5703125" style="66" customWidth="1"/>
    <col min="7438" max="7438" width="18.42578125" style="66" customWidth="1"/>
    <col min="7439" max="7439" width="19.5703125" style="66" customWidth="1"/>
    <col min="7440" max="7440" width="23.7109375" style="66" customWidth="1"/>
    <col min="7441" max="7441" width="0" style="66" hidden="1" customWidth="1"/>
    <col min="7442" max="7442" width="2.28515625" style="66" customWidth="1"/>
    <col min="7443" max="7443" width="9.140625" style="66" customWidth="1"/>
    <col min="7444" max="7444" width="21.28515625" style="66" customWidth="1"/>
    <col min="7445" max="7445" width="12.42578125" style="66" customWidth="1"/>
    <col min="7446" max="7679" width="9.140625" style="66" customWidth="1"/>
    <col min="7680" max="7680" width="11.42578125" style="66" customWidth="1"/>
    <col min="7681" max="7682" width="0" style="66" hidden="1" customWidth="1"/>
    <col min="7683" max="7683" width="111.85546875" style="66" bestFit="1" customWidth="1"/>
    <col min="7684" max="7686" width="17.28515625" style="66" customWidth="1"/>
    <col min="7687" max="7687" width="19" style="66" customWidth="1"/>
    <col min="7688" max="7688" width="17.28515625" style="66" customWidth="1"/>
    <col min="7689" max="7689" width="19.5703125" style="66" customWidth="1"/>
    <col min="7690" max="7690" width="17.28515625" style="66" customWidth="1"/>
    <col min="7691" max="7691" width="19.5703125" style="66" customWidth="1"/>
    <col min="7692" max="7692" width="17.28515625" style="66" customWidth="1"/>
    <col min="7693" max="7693" width="19.5703125" style="66" customWidth="1"/>
    <col min="7694" max="7694" width="18.42578125" style="66" customWidth="1"/>
    <col min="7695" max="7695" width="19.5703125" style="66" customWidth="1"/>
    <col min="7696" max="7696" width="23.7109375" style="66" customWidth="1"/>
    <col min="7697" max="7697" width="0" style="66" hidden="1" customWidth="1"/>
    <col min="7698" max="7698" width="2.28515625" style="66" customWidth="1"/>
    <col min="7699" max="7699" width="9.140625" style="66" customWidth="1"/>
    <col min="7700" max="7700" width="21.28515625" style="66" customWidth="1"/>
    <col min="7701" max="7701" width="12.42578125" style="66" customWidth="1"/>
    <col min="7702" max="7935" width="9.140625" style="66" customWidth="1"/>
    <col min="7936" max="7936" width="11.42578125" style="66" customWidth="1"/>
    <col min="7937" max="7938" width="0" style="66" hidden="1" customWidth="1"/>
    <col min="7939" max="7939" width="111.85546875" style="66" bestFit="1" customWidth="1"/>
    <col min="7940" max="7942" width="17.28515625" style="66" customWidth="1"/>
    <col min="7943" max="7943" width="19" style="66" customWidth="1"/>
    <col min="7944" max="7944" width="17.28515625" style="66" customWidth="1"/>
    <col min="7945" max="7945" width="19.5703125" style="66" customWidth="1"/>
    <col min="7946" max="7946" width="17.28515625" style="66" customWidth="1"/>
    <col min="7947" max="7947" width="19.5703125" style="66" customWidth="1"/>
    <col min="7948" max="7948" width="17.28515625" style="66" customWidth="1"/>
    <col min="7949" max="7949" width="19.5703125" style="66" customWidth="1"/>
    <col min="7950" max="7950" width="18.42578125" style="66" customWidth="1"/>
    <col min="7951" max="7951" width="19.5703125" style="66" customWidth="1"/>
    <col min="7952" max="7952" width="23.7109375" style="66" customWidth="1"/>
    <col min="7953" max="7953" width="0" style="66" hidden="1" customWidth="1"/>
    <col min="7954" max="7954" width="2.28515625" style="66" customWidth="1"/>
    <col min="7955" max="7955" width="9.140625" style="66" customWidth="1"/>
    <col min="7956" max="7956" width="21.28515625" style="66" customWidth="1"/>
    <col min="7957" max="7957" width="12.42578125" style="66" customWidth="1"/>
    <col min="7958" max="8191" width="9.140625" style="66" customWidth="1"/>
    <col min="8192" max="8192" width="11.42578125" style="66" customWidth="1"/>
    <col min="8193" max="8194" width="0" style="66" hidden="1" customWidth="1"/>
    <col min="8195" max="8195" width="111.85546875" style="66" bestFit="1" customWidth="1"/>
    <col min="8196" max="8198" width="17.28515625" style="66" customWidth="1"/>
    <col min="8199" max="8199" width="19" style="66" customWidth="1"/>
    <col min="8200" max="8200" width="17.28515625" style="66" customWidth="1"/>
    <col min="8201" max="8201" width="19.5703125" style="66" customWidth="1"/>
    <col min="8202" max="8202" width="17.28515625" style="66" customWidth="1"/>
    <col min="8203" max="8203" width="19.5703125" style="66" customWidth="1"/>
    <col min="8204" max="8204" width="17.28515625" style="66" customWidth="1"/>
    <col min="8205" max="8205" width="19.5703125" style="66" customWidth="1"/>
    <col min="8206" max="8206" width="18.42578125" style="66" customWidth="1"/>
    <col min="8207" max="8207" width="19.5703125" style="66" customWidth="1"/>
    <col min="8208" max="8208" width="23.7109375" style="66" customWidth="1"/>
    <col min="8209" max="8209" width="0" style="66" hidden="1" customWidth="1"/>
    <col min="8210" max="8210" width="2.28515625" style="66" customWidth="1"/>
    <col min="8211" max="8211" width="9.140625" style="66" customWidth="1"/>
    <col min="8212" max="8212" width="21.28515625" style="66" customWidth="1"/>
    <col min="8213" max="8213" width="12.42578125" style="66" customWidth="1"/>
    <col min="8214" max="8447" width="9.140625" style="66" customWidth="1"/>
    <col min="8448" max="8448" width="11.42578125" style="66" customWidth="1"/>
    <col min="8449" max="8450" width="0" style="66" hidden="1" customWidth="1"/>
    <col min="8451" max="8451" width="111.85546875" style="66" bestFit="1" customWidth="1"/>
    <col min="8452" max="8454" width="17.28515625" style="66" customWidth="1"/>
    <col min="8455" max="8455" width="19" style="66" customWidth="1"/>
    <col min="8456" max="8456" width="17.28515625" style="66" customWidth="1"/>
    <col min="8457" max="8457" width="19.5703125" style="66" customWidth="1"/>
    <col min="8458" max="8458" width="17.28515625" style="66" customWidth="1"/>
    <col min="8459" max="8459" width="19.5703125" style="66" customWidth="1"/>
    <col min="8460" max="8460" width="17.28515625" style="66" customWidth="1"/>
    <col min="8461" max="8461" width="19.5703125" style="66" customWidth="1"/>
    <col min="8462" max="8462" width="18.42578125" style="66" customWidth="1"/>
    <col min="8463" max="8463" width="19.5703125" style="66" customWidth="1"/>
    <col min="8464" max="8464" width="23.7109375" style="66" customWidth="1"/>
    <col min="8465" max="8465" width="0" style="66" hidden="1" customWidth="1"/>
    <col min="8466" max="8466" width="2.28515625" style="66" customWidth="1"/>
    <col min="8467" max="8467" width="9.140625" style="66" customWidth="1"/>
    <col min="8468" max="8468" width="21.28515625" style="66" customWidth="1"/>
    <col min="8469" max="8469" width="12.42578125" style="66" customWidth="1"/>
    <col min="8470" max="8703" width="9.140625" style="66" customWidth="1"/>
    <col min="8704" max="8704" width="11.42578125" style="66" customWidth="1"/>
    <col min="8705" max="8706" width="0" style="66" hidden="1" customWidth="1"/>
    <col min="8707" max="8707" width="111.85546875" style="66" bestFit="1" customWidth="1"/>
    <col min="8708" max="8710" width="17.28515625" style="66" customWidth="1"/>
    <col min="8711" max="8711" width="19" style="66" customWidth="1"/>
    <col min="8712" max="8712" width="17.28515625" style="66" customWidth="1"/>
    <col min="8713" max="8713" width="19.5703125" style="66" customWidth="1"/>
    <col min="8714" max="8714" width="17.28515625" style="66" customWidth="1"/>
    <col min="8715" max="8715" width="19.5703125" style="66" customWidth="1"/>
    <col min="8716" max="8716" width="17.28515625" style="66" customWidth="1"/>
    <col min="8717" max="8717" width="19.5703125" style="66" customWidth="1"/>
    <col min="8718" max="8718" width="18.42578125" style="66" customWidth="1"/>
    <col min="8719" max="8719" width="19.5703125" style="66" customWidth="1"/>
    <col min="8720" max="8720" width="23.7109375" style="66" customWidth="1"/>
    <col min="8721" max="8721" width="0" style="66" hidden="1" customWidth="1"/>
    <col min="8722" max="8722" width="2.28515625" style="66" customWidth="1"/>
    <col min="8723" max="8723" width="9.140625" style="66" customWidth="1"/>
    <col min="8724" max="8724" width="21.28515625" style="66" customWidth="1"/>
    <col min="8725" max="8725" width="12.42578125" style="66" customWidth="1"/>
    <col min="8726" max="8959" width="9.140625" style="66" customWidth="1"/>
    <col min="8960" max="8960" width="11.42578125" style="66" customWidth="1"/>
    <col min="8961" max="8962" width="0" style="66" hidden="1" customWidth="1"/>
    <col min="8963" max="8963" width="111.85546875" style="66" bestFit="1" customWidth="1"/>
    <col min="8964" max="8966" width="17.28515625" style="66" customWidth="1"/>
    <col min="8967" max="8967" width="19" style="66" customWidth="1"/>
    <col min="8968" max="8968" width="17.28515625" style="66" customWidth="1"/>
    <col min="8969" max="8969" width="19.5703125" style="66" customWidth="1"/>
    <col min="8970" max="8970" width="17.28515625" style="66" customWidth="1"/>
    <col min="8971" max="8971" width="19.5703125" style="66" customWidth="1"/>
    <col min="8972" max="8972" width="17.28515625" style="66" customWidth="1"/>
    <col min="8973" max="8973" width="19.5703125" style="66" customWidth="1"/>
    <col min="8974" max="8974" width="18.42578125" style="66" customWidth="1"/>
    <col min="8975" max="8975" width="19.5703125" style="66" customWidth="1"/>
    <col min="8976" max="8976" width="23.7109375" style="66" customWidth="1"/>
    <col min="8977" max="8977" width="0" style="66" hidden="1" customWidth="1"/>
    <col min="8978" max="8978" width="2.28515625" style="66" customWidth="1"/>
    <col min="8979" max="8979" width="9.140625" style="66" customWidth="1"/>
    <col min="8980" max="8980" width="21.28515625" style="66" customWidth="1"/>
    <col min="8981" max="8981" width="12.42578125" style="66" customWidth="1"/>
    <col min="8982" max="9215" width="9.140625" style="66" customWidth="1"/>
    <col min="9216" max="9216" width="11.42578125" style="66" customWidth="1"/>
    <col min="9217" max="9218" width="0" style="66" hidden="1" customWidth="1"/>
    <col min="9219" max="9219" width="111.85546875" style="66" bestFit="1" customWidth="1"/>
    <col min="9220" max="9222" width="17.28515625" style="66" customWidth="1"/>
    <col min="9223" max="9223" width="19" style="66" customWidth="1"/>
    <col min="9224" max="9224" width="17.28515625" style="66" customWidth="1"/>
    <col min="9225" max="9225" width="19.5703125" style="66" customWidth="1"/>
    <col min="9226" max="9226" width="17.28515625" style="66" customWidth="1"/>
    <col min="9227" max="9227" width="19.5703125" style="66" customWidth="1"/>
    <col min="9228" max="9228" width="17.28515625" style="66" customWidth="1"/>
    <col min="9229" max="9229" width="19.5703125" style="66" customWidth="1"/>
    <col min="9230" max="9230" width="18.42578125" style="66" customWidth="1"/>
    <col min="9231" max="9231" width="19.5703125" style="66" customWidth="1"/>
    <col min="9232" max="9232" width="23.7109375" style="66" customWidth="1"/>
    <col min="9233" max="9233" width="0" style="66" hidden="1" customWidth="1"/>
    <col min="9234" max="9234" width="2.28515625" style="66" customWidth="1"/>
    <col min="9235" max="9235" width="9.140625" style="66" customWidth="1"/>
    <col min="9236" max="9236" width="21.28515625" style="66" customWidth="1"/>
    <col min="9237" max="9237" width="12.42578125" style="66" customWidth="1"/>
    <col min="9238" max="9471" width="9.140625" style="66" customWidth="1"/>
    <col min="9472" max="9472" width="11.42578125" style="66" customWidth="1"/>
    <col min="9473" max="9474" width="0" style="66" hidden="1" customWidth="1"/>
    <col min="9475" max="9475" width="111.85546875" style="66" bestFit="1" customWidth="1"/>
    <col min="9476" max="9478" width="17.28515625" style="66" customWidth="1"/>
    <col min="9479" max="9479" width="19" style="66" customWidth="1"/>
    <col min="9480" max="9480" width="17.28515625" style="66" customWidth="1"/>
    <col min="9481" max="9481" width="19.5703125" style="66" customWidth="1"/>
    <col min="9482" max="9482" width="17.28515625" style="66" customWidth="1"/>
    <col min="9483" max="9483" width="19.5703125" style="66" customWidth="1"/>
    <col min="9484" max="9484" width="17.28515625" style="66" customWidth="1"/>
    <col min="9485" max="9485" width="19.5703125" style="66" customWidth="1"/>
    <col min="9486" max="9486" width="18.42578125" style="66" customWidth="1"/>
    <col min="9487" max="9487" width="19.5703125" style="66" customWidth="1"/>
    <col min="9488" max="9488" width="23.7109375" style="66" customWidth="1"/>
    <col min="9489" max="9489" width="0" style="66" hidden="1" customWidth="1"/>
    <col min="9490" max="9490" width="2.28515625" style="66" customWidth="1"/>
    <col min="9491" max="9491" width="9.140625" style="66" customWidth="1"/>
    <col min="9492" max="9492" width="21.28515625" style="66" customWidth="1"/>
    <col min="9493" max="9493" width="12.42578125" style="66" customWidth="1"/>
    <col min="9494" max="9727" width="9.140625" style="66" customWidth="1"/>
    <col min="9728" max="9728" width="11.42578125" style="66" customWidth="1"/>
    <col min="9729" max="9730" width="0" style="66" hidden="1" customWidth="1"/>
    <col min="9731" max="9731" width="111.85546875" style="66" bestFit="1" customWidth="1"/>
    <col min="9732" max="9734" width="17.28515625" style="66" customWidth="1"/>
    <col min="9735" max="9735" width="19" style="66" customWidth="1"/>
    <col min="9736" max="9736" width="17.28515625" style="66" customWidth="1"/>
    <col min="9737" max="9737" width="19.5703125" style="66" customWidth="1"/>
    <col min="9738" max="9738" width="17.28515625" style="66" customWidth="1"/>
    <col min="9739" max="9739" width="19.5703125" style="66" customWidth="1"/>
    <col min="9740" max="9740" width="17.28515625" style="66" customWidth="1"/>
    <col min="9741" max="9741" width="19.5703125" style="66" customWidth="1"/>
    <col min="9742" max="9742" width="18.42578125" style="66" customWidth="1"/>
    <col min="9743" max="9743" width="19.5703125" style="66" customWidth="1"/>
    <col min="9744" max="9744" width="23.7109375" style="66" customWidth="1"/>
    <col min="9745" max="9745" width="0" style="66" hidden="1" customWidth="1"/>
    <col min="9746" max="9746" width="2.28515625" style="66" customWidth="1"/>
    <col min="9747" max="9747" width="9.140625" style="66" customWidth="1"/>
    <col min="9748" max="9748" width="21.28515625" style="66" customWidth="1"/>
    <col min="9749" max="9749" width="12.42578125" style="66" customWidth="1"/>
    <col min="9750" max="9983" width="9.140625" style="66" customWidth="1"/>
    <col min="9984" max="9984" width="11.42578125" style="66" customWidth="1"/>
    <col min="9985" max="9986" width="0" style="66" hidden="1" customWidth="1"/>
    <col min="9987" max="9987" width="111.85546875" style="66" bestFit="1" customWidth="1"/>
    <col min="9988" max="9990" width="17.28515625" style="66" customWidth="1"/>
    <col min="9991" max="9991" width="19" style="66" customWidth="1"/>
    <col min="9992" max="9992" width="17.28515625" style="66" customWidth="1"/>
    <col min="9993" max="9993" width="19.5703125" style="66" customWidth="1"/>
    <col min="9994" max="9994" width="17.28515625" style="66" customWidth="1"/>
    <col min="9995" max="9995" width="19.5703125" style="66" customWidth="1"/>
    <col min="9996" max="9996" width="17.28515625" style="66" customWidth="1"/>
    <col min="9997" max="9997" width="19.5703125" style="66" customWidth="1"/>
    <col min="9998" max="9998" width="18.42578125" style="66" customWidth="1"/>
    <col min="9999" max="9999" width="19.5703125" style="66" customWidth="1"/>
    <col min="10000" max="10000" width="23.7109375" style="66" customWidth="1"/>
    <col min="10001" max="10001" width="0" style="66" hidden="1" customWidth="1"/>
    <col min="10002" max="10002" width="2.28515625" style="66" customWidth="1"/>
    <col min="10003" max="10003" width="9.140625" style="66" customWidth="1"/>
    <col min="10004" max="10004" width="21.28515625" style="66" customWidth="1"/>
    <col min="10005" max="10005" width="12.42578125" style="66" customWidth="1"/>
    <col min="10006" max="10239" width="9.140625" style="66" customWidth="1"/>
    <col min="10240" max="10240" width="11.42578125" style="66" customWidth="1"/>
    <col min="10241" max="10242" width="0" style="66" hidden="1" customWidth="1"/>
    <col min="10243" max="10243" width="111.85546875" style="66" bestFit="1" customWidth="1"/>
    <col min="10244" max="10246" width="17.28515625" style="66" customWidth="1"/>
    <col min="10247" max="10247" width="19" style="66" customWidth="1"/>
    <col min="10248" max="10248" width="17.28515625" style="66" customWidth="1"/>
    <col min="10249" max="10249" width="19.5703125" style="66" customWidth="1"/>
    <col min="10250" max="10250" width="17.28515625" style="66" customWidth="1"/>
    <col min="10251" max="10251" width="19.5703125" style="66" customWidth="1"/>
    <col min="10252" max="10252" width="17.28515625" style="66" customWidth="1"/>
    <col min="10253" max="10253" width="19.5703125" style="66" customWidth="1"/>
    <col min="10254" max="10254" width="18.42578125" style="66" customWidth="1"/>
    <col min="10255" max="10255" width="19.5703125" style="66" customWidth="1"/>
    <col min="10256" max="10256" width="23.7109375" style="66" customWidth="1"/>
    <col min="10257" max="10257" width="0" style="66" hidden="1" customWidth="1"/>
    <col min="10258" max="10258" width="2.28515625" style="66" customWidth="1"/>
    <col min="10259" max="10259" width="9.140625" style="66" customWidth="1"/>
    <col min="10260" max="10260" width="21.28515625" style="66" customWidth="1"/>
    <col min="10261" max="10261" width="12.42578125" style="66" customWidth="1"/>
    <col min="10262" max="10495" width="9.140625" style="66" customWidth="1"/>
    <col min="10496" max="10496" width="11.42578125" style="66" customWidth="1"/>
    <col min="10497" max="10498" width="0" style="66" hidden="1" customWidth="1"/>
    <col min="10499" max="10499" width="111.85546875" style="66" bestFit="1" customWidth="1"/>
    <col min="10500" max="10502" width="17.28515625" style="66" customWidth="1"/>
    <col min="10503" max="10503" width="19" style="66" customWidth="1"/>
    <col min="10504" max="10504" width="17.28515625" style="66" customWidth="1"/>
    <col min="10505" max="10505" width="19.5703125" style="66" customWidth="1"/>
    <col min="10506" max="10506" width="17.28515625" style="66" customWidth="1"/>
    <col min="10507" max="10507" width="19.5703125" style="66" customWidth="1"/>
    <col min="10508" max="10508" width="17.28515625" style="66" customWidth="1"/>
    <col min="10509" max="10509" width="19.5703125" style="66" customWidth="1"/>
    <col min="10510" max="10510" width="18.42578125" style="66" customWidth="1"/>
    <col min="10511" max="10511" width="19.5703125" style="66" customWidth="1"/>
    <col min="10512" max="10512" width="23.7109375" style="66" customWidth="1"/>
    <col min="10513" max="10513" width="0" style="66" hidden="1" customWidth="1"/>
    <col min="10514" max="10514" width="2.28515625" style="66" customWidth="1"/>
    <col min="10515" max="10515" width="9.140625" style="66" customWidth="1"/>
    <col min="10516" max="10516" width="21.28515625" style="66" customWidth="1"/>
    <col min="10517" max="10517" width="12.42578125" style="66" customWidth="1"/>
    <col min="10518" max="10751" width="9.140625" style="66" customWidth="1"/>
    <col min="10752" max="10752" width="11.42578125" style="66" customWidth="1"/>
    <col min="10753" max="10754" width="0" style="66" hidden="1" customWidth="1"/>
    <col min="10755" max="10755" width="111.85546875" style="66" bestFit="1" customWidth="1"/>
    <col min="10756" max="10758" width="17.28515625" style="66" customWidth="1"/>
    <col min="10759" max="10759" width="19" style="66" customWidth="1"/>
    <col min="10760" max="10760" width="17.28515625" style="66" customWidth="1"/>
    <col min="10761" max="10761" width="19.5703125" style="66" customWidth="1"/>
    <col min="10762" max="10762" width="17.28515625" style="66" customWidth="1"/>
    <col min="10763" max="10763" width="19.5703125" style="66" customWidth="1"/>
    <col min="10764" max="10764" width="17.28515625" style="66" customWidth="1"/>
    <col min="10765" max="10765" width="19.5703125" style="66" customWidth="1"/>
    <col min="10766" max="10766" width="18.42578125" style="66" customWidth="1"/>
    <col min="10767" max="10767" width="19.5703125" style="66" customWidth="1"/>
    <col min="10768" max="10768" width="23.7109375" style="66" customWidth="1"/>
    <col min="10769" max="10769" width="0" style="66" hidden="1" customWidth="1"/>
    <col min="10770" max="10770" width="2.28515625" style="66" customWidth="1"/>
    <col min="10771" max="10771" width="9.140625" style="66" customWidth="1"/>
    <col min="10772" max="10772" width="21.28515625" style="66" customWidth="1"/>
    <col min="10773" max="10773" width="12.42578125" style="66" customWidth="1"/>
    <col min="10774" max="11007" width="9.140625" style="66" customWidth="1"/>
    <col min="11008" max="11008" width="11.42578125" style="66" customWidth="1"/>
    <col min="11009" max="11010" width="0" style="66" hidden="1" customWidth="1"/>
    <col min="11011" max="11011" width="111.85546875" style="66" bestFit="1" customWidth="1"/>
    <col min="11012" max="11014" width="17.28515625" style="66" customWidth="1"/>
    <col min="11015" max="11015" width="19" style="66" customWidth="1"/>
    <col min="11016" max="11016" width="17.28515625" style="66" customWidth="1"/>
    <col min="11017" max="11017" width="19.5703125" style="66" customWidth="1"/>
    <col min="11018" max="11018" width="17.28515625" style="66" customWidth="1"/>
    <col min="11019" max="11019" width="19.5703125" style="66" customWidth="1"/>
    <col min="11020" max="11020" width="17.28515625" style="66" customWidth="1"/>
    <col min="11021" max="11021" width="19.5703125" style="66" customWidth="1"/>
    <col min="11022" max="11022" width="18.42578125" style="66" customWidth="1"/>
    <col min="11023" max="11023" width="19.5703125" style="66" customWidth="1"/>
    <col min="11024" max="11024" width="23.7109375" style="66" customWidth="1"/>
    <col min="11025" max="11025" width="0" style="66" hidden="1" customWidth="1"/>
    <col min="11026" max="11026" width="2.28515625" style="66" customWidth="1"/>
    <col min="11027" max="11027" width="9.140625" style="66" customWidth="1"/>
    <col min="11028" max="11028" width="21.28515625" style="66" customWidth="1"/>
    <col min="11029" max="11029" width="12.42578125" style="66" customWidth="1"/>
    <col min="11030" max="11263" width="9.140625" style="66" customWidth="1"/>
    <col min="11264" max="11264" width="11.42578125" style="66" customWidth="1"/>
    <col min="11265" max="11266" width="0" style="66" hidden="1" customWidth="1"/>
    <col min="11267" max="11267" width="111.85546875" style="66" bestFit="1" customWidth="1"/>
    <col min="11268" max="11270" width="17.28515625" style="66" customWidth="1"/>
    <col min="11271" max="11271" width="19" style="66" customWidth="1"/>
    <col min="11272" max="11272" width="17.28515625" style="66" customWidth="1"/>
    <col min="11273" max="11273" width="19.5703125" style="66" customWidth="1"/>
    <col min="11274" max="11274" width="17.28515625" style="66" customWidth="1"/>
    <col min="11275" max="11275" width="19.5703125" style="66" customWidth="1"/>
    <col min="11276" max="11276" width="17.28515625" style="66" customWidth="1"/>
    <col min="11277" max="11277" width="19.5703125" style="66" customWidth="1"/>
    <col min="11278" max="11278" width="18.42578125" style="66" customWidth="1"/>
    <col min="11279" max="11279" width="19.5703125" style="66" customWidth="1"/>
    <col min="11280" max="11280" width="23.7109375" style="66" customWidth="1"/>
    <col min="11281" max="11281" width="0" style="66" hidden="1" customWidth="1"/>
    <col min="11282" max="11282" width="2.28515625" style="66" customWidth="1"/>
    <col min="11283" max="11283" width="9.140625" style="66" customWidth="1"/>
    <col min="11284" max="11284" width="21.28515625" style="66" customWidth="1"/>
    <col min="11285" max="11285" width="12.42578125" style="66" customWidth="1"/>
    <col min="11286" max="11519" width="9.140625" style="66" customWidth="1"/>
    <col min="11520" max="11520" width="11.42578125" style="66" customWidth="1"/>
    <col min="11521" max="11522" width="0" style="66" hidden="1" customWidth="1"/>
    <col min="11523" max="11523" width="111.85546875" style="66" bestFit="1" customWidth="1"/>
    <col min="11524" max="11526" width="17.28515625" style="66" customWidth="1"/>
    <col min="11527" max="11527" width="19" style="66" customWidth="1"/>
    <col min="11528" max="11528" width="17.28515625" style="66" customWidth="1"/>
    <col min="11529" max="11529" width="19.5703125" style="66" customWidth="1"/>
    <col min="11530" max="11530" width="17.28515625" style="66" customWidth="1"/>
    <col min="11531" max="11531" width="19.5703125" style="66" customWidth="1"/>
    <col min="11532" max="11532" width="17.28515625" style="66" customWidth="1"/>
    <col min="11533" max="11533" width="19.5703125" style="66" customWidth="1"/>
    <col min="11534" max="11534" width="18.42578125" style="66" customWidth="1"/>
    <col min="11535" max="11535" width="19.5703125" style="66" customWidth="1"/>
    <col min="11536" max="11536" width="23.7109375" style="66" customWidth="1"/>
    <col min="11537" max="11537" width="0" style="66" hidden="1" customWidth="1"/>
    <col min="11538" max="11538" width="2.28515625" style="66" customWidth="1"/>
    <col min="11539" max="11539" width="9.140625" style="66" customWidth="1"/>
    <col min="11540" max="11540" width="21.28515625" style="66" customWidth="1"/>
    <col min="11541" max="11541" width="12.42578125" style="66" customWidth="1"/>
    <col min="11542" max="11775" width="9.140625" style="66" customWidth="1"/>
    <col min="11776" max="11776" width="11.42578125" style="66" customWidth="1"/>
    <col min="11777" max="11778" width="0" style="66" hidden="1" customWidth="1"/>
    <col min="11779" max="11779" width="111.85546875" style="66" bestFit="1" customWidth="1"/>
    <col min="11780" max="11782" width="17.28515625" style="66" customWidth="1"/>
    <col min="11783" max="11783" width="19" style="66" customWidth="1"/>
    <col min="11784" max="11784" width="17.28515625" style="66" customWidth="1"/>
    <col min="11785" max="11785" width="19.5703125" style="66" customWidth="1"/>
    <col min="11786" max="11786" width="17.28515625" style="66" customWidth="1"/>
    <col min="11787" max="11787" width="19.5703125" style="66" customWidth="1"/>
    <col min="11788" max="11788" width="17.28515625" style="66" customWidth="1"/>
    <col min="11789" max="11789" width="19.5703125" style="66" customWidth="1"/>
    <col min="11790" max="11790" width="18.42578125" style="66" customWidth="1"/>
    <col min="11791" max="11791" width="19.5703125" style="66" customWidth="1"/>
    <col min="11792" max="11792" width="23.7109375" style="66" customWidth="1"/>
    <col min="11793" max="11793" width="0" style="66" hidden="1" customWidth="1"/>
    <col min="11794" max="11794" width="2.28515625" style="66" customWidth="1"/>
    <col min="11795" max="11795" width="9.140625" style="66" customWidth="1"/>
    <col min="11796" max="11796" width="21.28515625" style="66" customWidth="1"/>
    <col min="11797" max="11797" width="12.42578125" style="66" customWidth="1"/>
    <col min="11798" max="12031" width="9.140625" style="66" customWidth="1"/>
    <col min="12032" max="12032" width="11.42578125" style="66" customWidth="1"/>
    <col min="12033" max="12034" width="0" style="66" hidden="1" customWidth="1"/>
    <col min="12035" max="12035" width="111.85546875" style="66" bestFit="1" customWidth="1"/>
    <col min="12036" max="12038" width="17.28515625" style="66" customWidth="1"/>
    <col min="12039" max="12039" width="19" style="66" customWidth="1"/>
    <col min="12040" max="12040" width="17.28515625" style="66" customWidth="1"/>
    <col min="12041" max="12041" width="19.5703125" style="66" customWidth="1"/>
    <col min="12042" max="12042" width="17.28515625" style="66" customWidth="1"/>
    <col min="12043" max="12043" width="19.5703125" style="66" customWidth="1"/>
    <col min="12044" max="12044" width="17.28515625" style="66" customWidth="1"/>
    <col min="12045" max="12045" width="19.5703125" style="66" customWidth="1"/>
    <col min="12046" max="12046" width="18.42578125" style="66" customWidth="1"/>
    <col min="12047" max="12047" width="19.5703125" style="66" customWidth="1"/>
    <col min="12048" max="12048" width="23.7109375" style="66" customWidth="1"/>
    <col min="12049" max="12049" width="0" style="66" hidden="1" customWidth="1"/>
    <col min="12050" max="12050" width="2.28515625" style="66" customWidth="1"/>
    <col min="12051" max="12051" width="9.140625" style="66" customWidth="1"/>
    <col min="12052" max="12052" width="21.28515625" style="66" customWidth="1"/>
    <col min="12053" max="12053" width="12.42578125" style="66" customWidth="1"/>
    <col min="12054" max="12287" width="9.140625" style="66" customWidth="1"/>
    <col min="12288" max="12288" width="11.42578125" style="66" customWidth="1"/>
    <col min="12289" max="12290" width="0" style="66" hidden="1" customWidth="1"/>
    <col min="12291" max="12291" width="111.85546875" style="66" bestFit="1" customWidth="1"/>
    <col min="12292" max="12294" width="17.28515625" style="66" customWidth="1"/>
    <col min="12295" max="12295" width="19" style="66" customWidth="1"/>
    <col min="12296" max="12296" width="17.28515625" style="66" customWidth="1"/>
    <col min="12297" max="12297" width="19.5703125" style="66" customWidth="1"/>
    <col min="12298" max="12298" width="17.28515625" style="66" customWidth="1"/>
    <col min="12299" max="12299" width="19.5703125" style="66" customWidth="1"/>
    <col min="12300" max="12300" width="17.28515625" style="66" customWidth="1"/>
    <col min="12301" max="12301" width="19.5703125" style="66" customWidth="1"/>
    <col min="12302" max="12302" width="18.42578125" style="66" customWidth="1"/>
    <col min="12303" max="12303" width="19.5703125" style="66" customWidth="1"/>
    <col min="12304" max="12304" width="23.7109375" style="66" customWidth="1"/>
    <col min="12305" max="12305" width="0" style="66" hidden="1" customWidth="1"/>
    <col min="12306" max="12306" width="2.28515625" style="66" customWidth="1"/>
    <col min="12307" max="12307" width="9.140625" style="66" customWidth="1"/>
    <col min="12308" max="12308" width="21.28515625" style="66" customWidth="1"/>
    <col min="12309" max="12309" width="12.42578125" style="66" customWidth="1"/>
    <col min="12310" max="12543" width="9.140625" style="66" customWidth="1"/>
    <col min="12544" max="12544" width="11.42578125" style="66" customWidth="1"/>
    <col min="12545" max="12546" width="0" style="66" hidden="1" customWidth="1"/>
    <col min="12547" max="12547" width="111.85546875" style="66" bestFit="1" customWidth="1"/>
    <col min="12548" max="12550" width="17.28515625" style="66" customWidth="1"/>
    <col min="12551" max="12551" width="19" style="66" customWidth="1"/>
    <col min="12552" max="12552" width="17.28515625" style="66" customWidth="1"/>
    <col min="12553" max="12553" width="19.5703125" style="66" customWidth="1"/>
    <col min="12554" max="12554" width="17.28515625" style="66" customWidth="1"/>
    <col min="12555" max="12555" width="19.5703125" style="66" customWidth="1"/>
    <col min="12556" max="12556" width="17.28515625" style="66" customWidth="1"/>
    <col min="12557" max="12557" width="19.5703125" style="66" customWidth="1"/>
    <col min="12558" max="12558" width="18.42578125" style="66" customWidth="1"/>
    <col min="12559" max="12559" width="19.5703125" style="66" customWidth="1"/>
    <col min="12560" max="12560" width="23.7109375" style="66" customWidth="1"/>
    <col min="12561" max="12561" width="0" style="66" hidden="1" customWidth="1"/>
    <col min="12562" max="12562" width="2.28515625" style="66" customWidth="1"/>
    <col min="12563" max="12563" width="9.140625" style="66" customWidth="1"/>
    <col min="12564" max="12564" width="21.28515625" style="66" customWidth="1"/>
    <col min="12565" max="12565" width="12.42578125" style="66" customWidth="1"/>
    <col min="12566" max="12799" width="9.140625" style="66" customWidth="1"/>
    <col min="12800" max="12800" width="11.42578125" style="66" customWidth="1"/>
    <col min="12801" max="12802" width="0" style="66" hidden="1" customWidth="1"/>
    <col min="12803" max="12803" width="111.85546875" style="66" bestFit="1" customWidth="1"/>
    <col min="12804" max="12806" width="17.28515625" style="66" customWidth="1"/>
    <col min="12807" max="12807" width="19" style="66" customWidth="1"/>
    <col min="12808" max="12808" width="17.28515625" style="66" customWidth="1"/>
    <col min="12809" max="12809" width="19.5703125" style="66" customWidth="1"/>
    <col min="12810" max="12810" width="17.28515625" style="66" customWidth="1"/>
    <col min="12811" max="12811" width="19.5703125" style="66" customWidth="1"/>
    <col min="12812" max="12812" width="17.28515625" style="66" customWidth="1"/>
    <col min="12813" max="12813" width="19.5703125" style="66" customWidth="1"/>
    <col min="12814" max="12814" width="18.42578125" style="66" customWidth="1"/>
    <col min="12815" max="12815" width="19.5703125" style="66" customWidth="1"/>
    <col min="12816" max="12816" width="23.7109375" style="66" customWidth="1"/>
    <col min="12817" max="12817" width="0" style="66" hidden="1" customWidth="1"/>
    <col min="12818" max="12818" width="2.28515625" style="66" customWidth="1"/>
    <col min="12819" max="12819" width="9.140625" style="66" customWidth="1"/>
    <col min="12820" max="12820" width="21.28515625" style="66" customWidth="1"/>
    <col min="12821" max="12821" width="12.42578125" style="66" customWidth="1"/>
    <col min="12822" max="13055" width="9.140625" style="66" customWidth="1"/>
    <col min="13056" max="13056" width="11.42578125" style="66" customWidth="1"/>
    <col min="13057" max="13058" width="0" style="66" hidden="1" customWidth="1"/>
    <col min="13059" max="13059" width="111.85546875" style="66" bestFit="1" customWidth="1"/>
    <col min="13060" max="13062" width="17.28515625" style="66" customWidth="1"/>
    <col min="13063" max="13063" width="19" style="66" customWidth="1"/>
    <col min="13064" max="13064" width="17.28515625" style="66" customWidth="1"/>
    <col min="13065" max="13065" width="19.5703125" style="66" customWidth="1"/>
    <col min="13066" max="13066" width="17.28515625" style="66" customWidth="1"/>
    <col min="13067" max="13067" width="19.5703125" style="66" customWidth="1"/>
    <col min="13068" max="13068" width="17.28515625" style="66" customWidth="1"/>
    <col min="13069" max="13069" width="19.5703125" style="66" customWidth="1"/>
    <col min="13070" max="13070" width="18.42578125" style="66" customWidth="1"/>
    <col min="13071" max="13071" width="19.5703125" style="66" customWidth="1"/>
    <col min="13072" max="13072" width="23.7109375" style="66" customWidth="1"/>
    <col min="13073" max="13073" width="0" style="66" hidden="1" customWidth="1"/>
    <col min="13074" max="13074" width="2.28515625" style="66" customWidth="1"/>
    <col min="13075" max="13075" width="9.140625" style="66" customWidth="1"/>
    <col min="13076" max="13076" width="21.28515625" style="66" customWidth="1"/>
    <col min="13077" max="13077" width="12.42578125" style="66" customWidth="1"/>
    <col min="13078" max="13311" width="9.140625" style="66" customWidth="1"/>
    <col min="13312" max="13312" width="11.42578125" style="66" customWidth="1"/>
    <col min="13313" max="13314" width="0" style="66" hidden="1" customWidth="1"/>
    <col min="13315" max="13315" width="111.85546875" style="66" bestFit="1" customWidth="1"/>
    <col min="13316" max="13318" width="17.28515625" style="66" customWidth="1"/>
    <col min="13319" max="13319" width="19" style="66" customWidth="1"/>
    <col min="13320" max="13320" width="17.28515625" style="66" customWidth="1"/>
    <col min="13321" max="13321" width="19.5703125" style="66" customWidth="1"/>
    <col min="13322" max="13322" width="17.28515625" style="66" customWidth="1"/>
    <col min="13323" max="13323" width="19.5703125" style="66" customWidth="1"/>
    <col min="13324" max="13324" width="17.28515625" style="66" customWidth="1"/>
    <col min="13325" max="13325" width="19.5703125" style="66" customWidth="1"/>
    <col min="13326" max="13326" width="18.42578125" style="66" customWidth="1"/>
    <col min="13327" max="13327" width="19.5703125" style="66" customWidth="1"/>
    <col min="13328" max="13328" width="23.7109375" style="66" customWidth="1"/>
    <col min="13329" max="13329" width="0" style="66" hidden="1" customWidth="1"/>
    <col min="13330" max="13330" width="2.28515625" style="66" customWidth="1"/>
    <col min="13331" max="13331" width="9.140625" style="66" customWidth="1"/>
    <col min="13332" max="13332" width="21.28515625" style="66" customWidth="1"/>
    <col min="13333" max="13333" width="12.42578125" style="66" customWidth="1"/>
    <col min="13334" max="13567" width="9.140625" style="66" customWidth="1"/>
    <col min="13568" max="13568" width="11.42578125" style="66" customWidth="1"/>
    <col min="13569" max="13570" width="0" style="66" hidden="1" customWidth="1"/>
    <col min="13571" max="13571" width="111.85546875" style="66" bestFit="1" customWidth="1"/>
    <col min="13572" max="13574" width="17.28515625" style="66" customWidth="1"/>
    <col min="13575" max="13575" width="19" style="66" customWidth="1"/>
    <col min="13576" max="13576" width="17.28515625" style="66" customWidth="1"/>
    <col min="13577" max="13577" width="19.5703125" style="66" customWidth="1"/>
    <col min="13578" max="13578" width="17.28515625" style="66" customWidth="1"/>
    <col min="13579" max="13579" width="19.5703125" style="66" customWidth="1"/>
    <col min="13580" max="13580" width="17.28515625" style="66" customWidth="1"/>
    <col min="13581" max="13581" width="19.5703125" style="66" customWidth="1"/>
    <col min="13582" max="13582" width="18.42578125" style="66" customWidth="1"/>
    <col min="13583" max="13583" width="19.5703125" style="66" customWidth="1"/>
    <col min="13584" max="13584" width="23.7109375" style="66" customWidth="1"/>
    <col min="13585" max="13585" width="0" style="66" hidden="1" customWidth="1"/>
    <col min="13586" max="13586" width="2.28515625" style="66" customWidth="1"/>
    <col min="13587" max="13587" width="9.140625" style="66" customWidth="1"/>
    <col min="13588" max="13588" width="21.28515625" style="66" customWidth="1"/>
    <col min="13589" max="13589" width="12.42578125" style="66" customWidth="1"/>
    <col min="13590" max="13823" width="9.140625" style="66" customWidth="1"/>
    <col min="13824" max="13824" width="11.42578125" style="66" customWidth="1"/>
    <col min="13825" max="13826" width="0" style="66" hidden="1" customWidth="1"/>
    <col min="13827" max="13827" width="111.85546875" style="66" bestFit="1" customWidth="1"/>
    <col min="13828" max="13830" width="17.28515625" style="66" customWidth="1"/>
    <col min="13831" max="13831" width="19" style="66" customWidth="1"/>
    <col min="13832" max="13832" width="17.28515625" style="66" customWidth="1"/>
    <col min="13833" max="13833" width="19.5703125" style="66" customWidth="1"/>
    <col min="13834" max="13834" width="17.28515625" style="66" customWidth="1"/>
    <col min="13835" max="13835" width="19.5703125" style="66" customWidth="1"/>
    <col min="13836" max="13836" width="17.28515625" style="66" customWidth="1"/>
    <col min="13837" max="13837" width="19.5703125" style="66" customWidth="1"/>
    <col min="13838" max="13838" width="18.42578125" style="66" customWidth="1"/>
    <col min="13839" max="13839" width="19.5703125" style="66" customWidth="1"/>
    <col min="13840" max="13840" width="23.7109375" style="66" customWidth="1"/>
    <col min="13841" max="13841" width="0" style="66" hidden="1" customWidth="1"/>
    <col min="13842" max="13842" width="2.28515625" style="66" customWidth="1"/>
    <col min="13843" max="13843" width="9.140625" style="66" customWidth="1"/>
    <col min="13844" max="13844" width="21.28515625" style="66" customWidth="1"/>
    <col min="13845" max="13845" width="12.42578125" style="66" customWidth="1"/>
    <col min="13846" max="14079" width="9.140625" style="66" customWidth="1"/>
    <col min="14080" max="14080" width="11.42578125" style="66" customWidth="1"/>
    <col min="14081" max="14082" width="0" style="66" hidden="1" customWidth="1"/>
    <col min="14083" max="14083" width="111.85546875" style="66" bestFit="1" customWidth="1"/>
    <col min="14084" max="14086" width="17.28515625" style="66" customWidth="1"/>
    <col min="14087" max="14087" width="19" style="66" customWidth="1"/>
    <col min="14088" max="14088" width="17.28515625" style="66" customWidth="1"/>
    <col min="14089" max="14089" width="19.5703125" style="66" customWidth="1"/>
    <col min="14090" max="14090" width="17.28515625" style="66" customWidth="1"/>
    <col min="14091" max="14091" width="19.5703125" style="66" customWidth="1"/>
    <col min="14092" max="14092" width="17.28515625" style="66" customWidth="1"/>
    <col min="14093" max="14093" width="19.5703125" style="66" customWidth="1"/>
    <col min="14094" max="14094" width="18.42578125" style="66" customWidth="1"/>
    <col min="14095" max="14095" width="19.5703125" style="66" customWidth="1"/>
    <col min="14096" max="14096" width="23.7109375" style="66" customWidth="1"/>
    <col min="14097" max="14097" width="0" style="66" hidden="1" customWidth="1"/>
    <col min="14098" max="14098" width="2.28515625" style="66" customWidth="1"/>
    <col min="14099" max="14099" width="9.140625" style="66" customWidth="1"/>
    <col min="14100" max="14100" width="21.28515625" style="66" customWidth="1"/>
    <col min="14101" max="14101" width="12.42578125" style="66" customWidth="1"/>
    <col min="14102" max="14335" width="9.140625" style="66" customWidth="1"/>
    <col min="14336" max="14336" width="11.42578125" style="66" customWidth="1"/>
    <col min="14337" max="14338" width="0" style="66" hidden="1" customWidth="1"/>
    <col min="14339" max="14339" width="111.85546875" style="66" bestFit="1" customWidth="1"/>
    <col min="14340" max="14342" width="17.28515625" style="66" customWidth="1"/>
    <col min="14343" max="14343" width="19" style="66" customWidth="1"/>
    <col min="14344" max="14344" width="17.28515625" style="66" customWidth="1"/>
    <col min="14345" max="14345" width="19.5703125" style="66" customWidth="1"/>
    <col min="14346" max="14346" width="17.28515625" style="66" customWidth="1"/>
    <col min="14347" max="14347" width="19.5703125" style="66" customWidth="1"/>
    <col min="14348" max="14348" width="17.28515625" style="66" customWidth="1"/>
    <col min="14349" max="14349" width="19.5703125" style="66" customWidth="1"/>
    <col min="14350" max="14350" width="18.42578125" style="66" customWidth="1"/>
    <col min="14351" max="14351" width="19.5703125" style="66" customWidth="1"/>
    <col min="14352" max="14352" width="23.7109375" style="66" customWidth="1"/>
    <col min="14353" max="14353" width="0" style="66" hidden="1" customWidth="1"/>
    <col min="14354" max="14354" width="2.28515625" style="66" customWidth="1"/>
    <col min="14355" max="14355" width="9.140625" style="66" customWidth="1"/>
    <col min="14356" max="14356" width="21.28515625" style="66" customWidth="1"/>
    <col min="14357" max="14357" width="12.42578125" style="66" customWidth="1"/>
    <col min="14358" max="14591" width="9.140625" style="66" customWidth="1"/>
    <col min="14592" max="14592" width="11.42578125" style="66" customWidth="1"/>
    <col min="14593" max="14594" width="0" style="66" hidden="1" customWidth="1"/>
    <col min="14595" max="14595" width="111.85546875" style="66" bestFit="1" customWidth="1"/>
    <col min="14596" max="14598" width="17.28515625" style="66" customWidth="1"/>
    <col min="14599" max="14599" width="19" style="66" customWidth="1"/>
    <col min="14600" max="14600" width="17.28515625" style="66" customWidth="1"/>
    <col min="14601" max="14601" width="19.5703125" style="66" customWidth="1"/>
    <col min="14602" max="14602" width="17.28515625" style="66" customWidth="1"/>
    <col min="14603" max="14603" width="19.5703125" style="66" customWidth="1"/>
    <col min="14604" max="14604" width="17.28515625" style="66" customWidth="1"/>
    <col min="14605" max="14605" width="19.5703125" style="66" customWidth="1"/>
    <col min="14606" max="14606" width="18.42578125" style="66" customWidth="1"/>
    <col min="14607" max="14607" width="19.5703125" style="66" customWidth="1"/>
    <col min="14608" max="14608" width="23.7109375" style="66" customWidth="1"/>
    <col min="14609" max="14609" width="0" style="66" hidden="1" customWidth="1"/>
    <col min="14610" max="14610" width="2.28515625" style="66" customWidth="1"/>
    <col min="14611" max="14611" width="9.140625" style="66" customWidth="1"/>
    <col min="14612" max="14612" width="21.28515625" style="66" customWidth="1"/>
    <col min="14613" max="14613" width="12.42578125" style="66" customWidth="1"/>
    <col min="14614" max="14847" width="9.140625" style="66" customWidth="1"/>
    <col min="14848" max="14848" width="11.42578125" style="66" customWidth="1"/>
    <col min="14849" max="14850" width="0" style="66" hidden="1" customWidth="1"/>
    <col min="14851" max="14851" width="111.85546875" style="66" bestFit="1" customWidth="1"/>
    <col min="14852" max="14854" width="17.28515625" style="66" customWidth="1"/>
    <col min="14855" max="14855" width="19" style="66" customWidth="1"/>
    <col min="14856" max="14856" width="17.28515625" style="66" customWidth="1"/>
    <col min="14857" max="14857" width="19.5703125" style="66" customWidth="1"/>
    <col min="14858" max="14858" width="17.28515625" style="66" customWidth="1"/>
    <col min="14859" max="14859" width="19.5703125" style="66" customWidth="1"/>
    <col min="14860" max="14860" width="17.28515625" style="66" customWidth="1"/>
    <col min="14861" max="14861" width="19.5703125" style="66" customWidth="1"/>
    <col min="14862" max="14862" width="18.42578125" style="66" customWidth="1"/>
    <col min="14863" max="14863" width="19.5703125" style="66" customWidth="1"/>
    <col min="14864" max="14864" width="23.7109375" style="66" customWidth="1"/>
    <col min="14865" max="14865" width="0" style="66" hidden="1" customWidth="1"/>
    <col min="14866" max="14866" width="2.28515625" style="66" customWidth="1"/>
    <col min="14867" max="14867" width="9.140625" style="66" customWidth="1"/>
    <col min="14868" max="14868" width="21.28515625" style="66" customWidth="1"/>
    <col min="14869" max="14869" width="12.42578125" style="66" customWidth="1"/>
    <col min="14870" max="15103" width="9.140625" style="66" customWidth="1"/>
    <col min="15104" max="15104" width="11.42578125" style="66" customWidth="1"/>
    <col min="15105" max="15106" width="0" style="66" hidden="1" customWidth="1"/>
    <col min="15107" max="15107" width="111.85546875" style="66" bestFit="1" customWidth="1"/>
    <col min="15108" max="15110" width="17.28515625" style="66" customWidth="1"/>
    <col min="15111" max="15111" width="19" style="66" customWidth="1"/>
    <col min="15112" max="15112" width="17.28515625" style="66" customWidth="1"/>
    <col min="15113" max="15113" width="19.5703125" style="66" customWidth="1"/>
    <col min="15114" max="15114" width="17.28515625" style="66" customWidth="1"/>
    <col min="15115" max="15115" width="19.5703125" style="66" customWidth="1"/>
    <col min="15116" max="15116" width="17.28515625" style="66" customWidth="1"/>
    <col min="15117" max="15117" width="19.5703125" style="66" customWidth="1"/>
    <col min="15118" max="15118" width="18.42578125" style="66" customWidth="1"/>
    <col min="15119" max="15119" width="19.5703125" style="66" customWidth="1"/>
    <col min="15120" max="15120" width="23.7109375" style="66" customWidth="1"/>
    <col min="15121" max="15121" width="0" style="66" hidden="1" customWidth="1"/>
    <col min="15122" max="15122" width="2.28515625" style="66" customWidth="1"/>
    <col min="15123" max="15123" width="9.140625" style="66" customWidth="1"/>
    <col min="15124" max="15124" width="21.28515625" style="66" customWidth="1"/>
    <col min="15125" max="15125" width="12.42578125" style="66" customWidth="1"/>
    <col min="15126" max="15359" width="9.140625" style="66" customWidth="1"/>
    <col min="15360" max="15360" width="11.42578125" style="66" customWidth="1"/>
    <col min="15361" max="15362" width="0" style="66" hidden="1" customWidth="1"/>
    <col min="15363" max="15363" width="111.85546875" style="66" bestFit="1" customWidth="1"/>
    <col min="15364" max="15366" width="17.28515625" style="66" customWidth="1"/>
    <col min="15367" max="15367" width="19" style="66" customWidth="1"/>
    <col min="15368" max="15368" width="17.28515625" style="66" customWidth="1"/>
    <col min="15369" max="15369" width="19.5703125" style="66" customWidth="1"/>
    <col min="15370" max="15370" width="17.28515625" style="66" customWidth="1"/>
    <col min="15371" max="15371" width="19.5703125" style="66" customWidth="1"/>
    <col min="15372" max="15372" width="17.28515625" style="66" customWidth="1"/>
    <col min="15373" max="15373" width="19.5703125" style="66" customWidth="1"/>
    <col min="15374" max="15374" width="18.42578125" style="66" customWidth="1"/>
    <col min="15375" max="15375" width="19.5703125" style="66" customWidth="1"/>
    <col min="15376" max="15376" width="23.7109375" style="66" customWidth="1"/>
    <col min="15377" max="15377" width="0" style="66" hidden="1" customWidth="1"/>
    <col min="15378" max="15378" width="2.28515625" style="66" customWidth="1"/>
    <col min="15379" max="15379" width="9.140625" style="66" customWidth="1"/>
    <col min="15380" max="15380" width="21.28515625" style="66" customWidth="1"/>
    <col min="15381" max="15381" width="12.42578125" style="66" customWidth="1"/>
    <col min="15382" max="15615" width="9.140625" style="66" customWidth="1"/>
    <col min="15616" max="15616" width="11.42578125" style="66" customWidth="1"/>
    <col min="15617" max="15618" width="0" style="66" hidden="1" customWidth="1"/>
    <col min="15619" max="15619" width="111.85546875" style="66" bestFit="1" customWidth="1"/>
    <col min="15620" max="15622" width="17.28515625" style="66" customWidth="1"/>
    <col min="15623" max="15623" width="19" style="66" customWidth="1"/>
    <col min="15624" max="15624" width="17.28515625" style="66" customWidth="1"/>
    <col min="15625" max="15625" width="19.5703125" style="66" customWidth="1"/>
    <col min="15626" max="15626" width="17.28515625" style="66" customWidth="1"/>
    <col min="15627" max="15627" width="19.5703125" style="66" customWidth="1"/>
    <col min="15628" max="15628" width="17.28515625" style="66" customWidth="1"/>
    <col min="15629" max="15629" width="19.5703125" style="66" customWidth="1"/>
    <col min="15630" max="15630" width="18.42578125" style="66" customWidth="1"/>
    <col min="15631" max="15631" width="19.5703125" style="66" customWidth="1"/>
    <col min="15632" max="15632" width="23.7109375" style="66" customWidth="1"/>
    <col min="15633" max="15633" width="0" style="66" hidden="1" customWidth="1"/>
    <col min="15634" max="15634" width="2.28515625" style="66" customWidth="1"/>
    <col min="15635" max="15635" width="9.140625" style="66" customWidth="1"/>
    <col min="15636" max="15636" width="21.28515625" style="66" customWidth="1"/>
    <col min="15637" max="15637" width="12.42578125" style="66" customWidth="1"/>
    <col min="15638" max="15871" width="9.140625" style="66" customWidth="1"/>
    <col min="15872" max="15872" width="11.42578125" style="66" customWidth="1"/>
    <col min="15873" max="15874" width="0" style="66" hidden="1" customWidth="1"/>
    <col min="15875" max="15875" width="111.85546875" style="66" bestFit="1" customWidth="1"/>
    <col min="15876" max="15878" width="17.28515625" style="66" customWidth="1"/>
    <col min="15879" max="15879" width="19" style="66" customWidth="1"/>
    <col min="15880" max="15880" width="17.28515625" style="66" customWidth="1"/>
    <col min="15881" max="15881" width="19.5703125" style="66" customWidth="1"/>
    <col min="15882" max="15882" width="17.28515625" style="66" customWidth="1"/>
    <col min="15883" max="15883" width="19.5703125" style="66" customWidth="1"/>
    <col min="15884" max="15884" width="17.28515625" style="66" customWidth="1"/>
    <col min="15885" max="15885" width="19.5703125" style="66" customWidth="1"/>
    <col min="15886" max="15886" width="18.42578125" style="66" customWidth="1"/>
    <col min="15887" max="15887" width="19.5703125" style="66" customWidth="1"/>
    <col min="15888" max="15888" width="23.7109375" style="66" customWidth="1"/>
    <col min="15889" max="15889" width="0" style="66" hidden="1" customWidth="1"/>
    <col min="15890" max="15890" width="2.28515625" style="66" customWidth="1"/>
    <col min="15891" max="15891" width="9.140625" style="66" customWidth="1"/>
    <col min="15892" max="15892" width="21.28515625" style="66" customWidth="1"/>
    <col min="15893" max="15893" width="12.42578125" style="66" customWidth="1"/>
    <col min="15894" max="16127" width="9.140625" style="66" customWidth="1"/>
    <col min="16128" max="16128" width="11.42578125" style="66" customWidth="1"/>
    <col min="16129" max="16130" width="0" style="66" hidden="1" customWidth="1"/>
    <col min="16131" max="16131" width="111.85546875" style="66" bestFit="1" customWidth="1"/>
    <col min="16132" max="16134" width="17.28515625" style="66" customWidth="1"/>
    <col min="16135" max="16135" width="19" style="66" customWidth="1"/>
    <col min="16136" max="16136" width="17.28515625" style="66" customWidth="1"/>
    <col min="16137" max="16137" width="19.5703125" style="66" customWidth="1"/>
    <col min="16138" max="16138" width="17.28515625" style="66" customWidth="1"/>
    <col min="16139" max="16139" width="19.5703125" style="66" customWidth="1"/>
    <col min="16140" max="16140" width="17.28515625" style="66" customWidth="1"/>
    <col min="16141" max="16141" width="19.5703125" style="66" customWidth="1"/>
    <col min="16142" max="16142" width="18.42578125" style="66" customWidth="1"/>
    <col min="16143" max="16143" width="19.5703125" style="66" customWidth="1"/>
    <col min="16144" max="16144" width="23.7109375" style="66" customWidth="1"/>
    <col min="16145" max="16145" width="0" style="66" hidden="1" customWidth="1"/>
    <col min="16146" max="16146" width="2.28515625" style="66" customWidth="1"/>
    <col min="16147" max="16147" width="9.140625" style="66" customWidth="1"/>
    <col min="16148" max="16148" width="21.28515625" style="66" customWidth="1"/>
    <col min="16149" max="16149" width="12.42578125" style="66" customWidth="1"/>
    <col min="16150" max="16383" width="9.140625" style="66" customWidth="1"/>
    <col min="16384" max="16384" width="11.42578125" style="66" customWidth="1"/>
  </cols>
  <sheetData>
    <row r="1" spans="1:20" s="95" customFormat="1" ht="7.5" hidden="1" customHeight="1">
      <c r="C1" s="96"/>
      <c r="D1" s="97"/>
      <c r="E1" s="97"/>
      <c r="F1" s="97"/>
      <c r="G1" s="97"/>
      <c r="H1" s="97"/>
      <c r="I1" s="97"/>
      <c r="J1" s="97"/>
      <c r="K1" s="97"/>
      <c r="L1" s="97"/>
      <c r="M1" s="97"/>
      <c r="N1" s="97"/>
      <c r="O1" s="97"/>
      <c r="P1" s="97"/>
      <c r="Q1" s="97"/>
      <c r="R1" s="98"/>
    </row>
    <row r="2" spans="1:20" s="95" customFormat="1" ht="27.75">
      <c r="C2" s="1609" t="s">
        <v>914</v>
      </c>
      <c r="D2" s="1609"/>
      <c r="E2" s="1609"/>
      <c r="F2" s="1609"/>
      <c r="G2" s="1609"/>
      <c r="H2" s="1609"/>
      <c r="I2" s="1609"/>
      <c r="J2" s="1609"/>
      <c r="K2" s="1609"/>
      <c r="L2" s="1609"/>
      <c r="M2" s="1609"/>
      <c r="N2" s="1609"/>
      <c r="O2" s="1609"/>
      <c r="P2" s="1609"/>
      <c r="Q2" s="99"/>
      <c r="R2" s="98"/>
    </row>
    <row r="3" spans="1:20" s="95" customFormat="1" ht="27.75">
      <c r="C3" s="1609" t="s">
        <v>915</v>
      </c>
      <c r="D3" s="1609"/>
      <c r="E3" s="1609"/>
      <c r="F3" s="1609"/>
      <c r="G3" s="1609"/>
      <c r="H3" s="1609"/>
      <c r="I3" s="1609"/>
      <c r="J3" s="1609"/>
      <c r="K3" s="1609"/>
      <c r="L3" s="1609"/>
      <c r="M3" s="1609"/>
      <c r="N3" s="1609"/>
      <c r="O3" s="1609"/>
      <c r="P3" s="1609"/>
      <c r="Q3" s="99"/>
      <c r="R3" s="98"/>
    </row>
    <row r="4" spans="1:20" s="95" customFormat="1" ht="27.75">
      <c r="A4" s="95" t="s">
        <v>1422</v>
      </c>
      <c r="C4" s="1609" t="s">
        <v>1447</v>
      </c>
      <c r="D4" s="1609"/>
      <c r="E4" s="1609"/>
      <c r="F4" s="1609"/>
      <c r="G4" s="1609"/>
      <c r="H4" s="1609"/>
      <c r="I4" s="1609"/>
      <c r="J4" s="1609"/>
      <c r="K4" s="1609"/>
      <c r="L4" s="1609"/>
      <c r="M4" s="684"/>
      <c r="N4" s="684"/>
      <c r="O4" s="684"/>
      <c r="P4" s="684"/>
      <c r="Q4" s="99"/>
      <c r="R4" s="98"/>
    </row>
    <row r="5" spans="1:20" s="100" customFormat="1" ht="27">
      <c r="C5" s="1610" t="s">
        <v>597</v>
      </c>
      <c r="D5" s="1610"/>
      <c r="E5" s="1610"/>
      <c r="F5" s="1610"/>
      <c r="G5" s="1610"/>
      <c r="H5" s="1610"/>
      <c r="I5" s="1610"/>
      <c r="J5" s="1610"/>
      <c r="K5" s="1610"/>
      <c r="L5" s="1610"/>
      <c r="M5" s="1610"/>
      <c r="N5" s="1610"/>
      <c r="O5" s="1610"/>
      <c r="P5" s="1610"/>
      <c r="Q5" s="101"/>
      <c r="R5" s="102"/>
    </row>
    <row r="6" spans="1:20" s="103" customFormat="1" ht="2.25" customHeight="1" thickBot="1">
      <c r="C6" s="104"/>
      <c r="D6" s="104"/>
      <c r="E6" s="104"/>
      <c r="F6" s="104"/>
      <c r="G6" s="104"/>
      <c r="H6" s="104"/>
      <c r="I6" s="104"/>
      <c r="J6" s="104"/>
      <c r="K6" s="104"/>
      <c r="L6" s="104"/>
      <c r="M6" s="104"/>
      <c r="N6" s="104"/>
      <c r="O6" s="104"/>
      <c r="P6" s="104"/>
      <c r="Q6" s="104"/>
      <c r="R6" s="105"/>
    </row>
    <row r="7" spans="1:20" s="106" customFormat="1" ht="37.5" customHeight="1" thickTop="1" thickBot="1">
      <c r="C7" s="107"/>
      <c r="D7" s="685" t="s">
        <v>916</v>
      </c>
      <c r="E7" s="1611" t="s">
        <v>917</v>
      </c>
      <c r="F7" s="1611"/>
      <c r="G7" s="1611" t="s">
        <v>918</v>
      </c>
      <c r="H7" s="1611"/>
      <c r="I7" s="1611" t="s">
        <v>919</v>
      </c>
      <c r="J7" s="1611"/>
      <c r="K7" s="1611" t="s">
        <v>920</v>
      </c>
      <c r="L7" s="1611"/>
      <c r="M7" s="1611" t="s">
        <v>921</v>
      </c>
      <c r="N7" s="1611"/>
      <c r="O7" s="1611" t="s">
        <v>922</v>
      </c>
      <c r="P7" s="1611"/>
      <c r="Q7" s="108"/>
      <c r="R7" s="108"/>
    </row>
    <row r="8" spans="1:20" s="106" customFormat="1" ht="36.75" customHeight="1" thickTop="1">
      <c r="C8" s="109"/>
      <c r="D8" s="683" t="s">
        <v>923</v>
      </c>
      <c r="E8" s="1613" t="s">
        <v>923</v>
      </c>
      <c r="F8" s="1613"/>
      <c r="G8" s="1614" t="s">
        <v>923</v>
      </c>
      <c r="H8" s="1613"/>
      <c r="I8" s="1613" t="s">
        <v>923</v>
      </c>
      <c r="J8" s="1613"/>
      <c r="K8" s="1613" t="s">
        <v>923</v>
      </c>
      <c r="L8" s="1613"/>
      <c r="M8" s="1612" t="s">
        <v>923</v>
      </c>
      <c r="N8" s="1612"/>
      <c r="O8" s="1612" t="s">
        <v>1448</v>
      </c>
      <c r="P8" s="1612"/>
      <c r="Q8" s="108" t="s">
        <v>924</v>
      </c>
      <c r="R8" s="108"/>
    </row>
    <row r="9" spans="1:20" s="106" customFormat="1" ht="1.5" customHeight="1">
      <c r="C9" s="110"/>
      <c r="D9" s="111"/>
      <c r="E9" s="111"/>
      <c r="F9" s="111"/>
      <c r="G9" s="111"/>
      <c r="H9" s="111"/>
      <c r="I9" s="111"/>
      <c r="J9" s="111"/>
      <c r="K9" s="111"/>
      <c r="L9" s="111"/>
      <c r="M9" s="111"/>
      <c r="N9" s="111"/>
      <c r="O9" s="111"/>
      <c r="P9" s="111"/>
      <c r="R9" s="108"/>
    </row>
    <row r="10" spans="1:20" s="79" customFormat="1" ht="42.75" customHeight="1">
      <c r="C10" s="112"/>
      <c r="D10" s="113"/>
      <c r="E10" s="114" t="s">
        <v>925</v>
      </c>
      <c r="F10" s="114" t="s">
        <v>926</v>
      </c>
      <c r="G10" s="114" t="s">
        <v>925</v>
      </c>
      <c r="H10" s="114" t="s">
        <v>926</v>
      </c>
      <c r="I10" s="114" t="s">
        <v>925</v>
      </c>
      <c r="J10" s="114" t="s">
        <v>926</v>
      </c>
      <c r="K10" s="114" t="s">
        <v>925</v>
      </c>
      <c r="L10" s="114" t="s">
        <v>926</v>
      </c>
      <c r="M10" s="114" t="s">
        <v>925</v>
      </c>
      <c r="N10" s="114" t="s">
        <v>926</v>
      </c>
      <c r="O10" s="114" t="s">
        <v>925</v>
      </c>
      <c r="P10" s="114" t="s">
        <v>926</v>
      </c>
      <c r="R10" s="108"/>
    </row>
    <row r="11" spans="1:20" s="79" customFormat="1" ht="35.25" customHeight="1">
      <c r="A11" s="79" t="s">
        <v>927</v>
      </c>
      <c r="B11" s="79" t="s">
        <v>928</v>
      </c>
      <c r="C11" s="115" t="s">
        <v>929</v>
      </c>
      <c r="D11" s="116">
        <v>54556080.634240001</v>
      </c>
      <c r="E11" s="116">
        <v>81017493.941249996</v>
      </c>
      <c r="F11" s="116">
        <v>7066800.6672499999</v>
      </c>
      <c r="G11" s="116">
        <v>96931715.502850011</v>
      </c>
      <c r="H11" s="116">
        <v>7437917.27018</v>
      </c>
      <c r="I11" s="116">
        <v>113162072.22272</v>
      </c>
      <c r="J11" s="116">
        <v>7767736.6857000003</v>
      </c>
      <c r="K11" s="116">
        <v>132510769.02185</v>
      </c>
      <c r="L11" s="116">
        <v>3714714.13901</v>
      </c>
      <c r="M11" s="116">
        <v>148422097.56263</v>
      </c>
      <c r="N11" s="116">
        <v>3954549.5942600002</v>
      </c>
      <c r="O11" s="116">
        <v>155778634.39179999</v>
      </c>
      <c r="P11" s="116">
        <v>4062147.3134599999</v>
      </c>
      <c r="R11" s="108"/>
    </row>
    <row r="12" spans="1:20" s="79" customFormat="1" ht="35.25" customHeight="1">
      <c r="A12" s="79" t="s">
        <v>927</v>
      </c>
      <c r="B12" s="117" t="s">
        <v>930</v>
      </c>
      <c r="C12" s="115" t="s">
        <v>931</v>
      </c>
      <c r="D12" s="116">
        <v>53943147.241530001</v>
      </c>
      <c r="E12" s="116">
        <v>80285499.772719994</v>
      </c>
      <c r="F12" s="116">
        <v>6985714.8452099999</v>
      </c>
      <c r="G12" s="116">
        <v>95850682.265070006</v>
      </c>
      <c r="H12" s="116">
        <v>7336520.9377499996</v>
      </c>
      <c r="I12" s="116">
        <v>111464063.88201</v>
      </c>
      <c r="J12" s="116">
        <v>7609483.82699</v>
      </c>
      <c r="K12" s="116">
        <v>130122016.95177001</v>
      </c>
      <c r="L12" s="116">
        <v>3614988.91194</v>
      </c>
      <c r="M12" s="116">
        <v>144653412.97931001</v>
      </c>
      <c r="N12" s="116">
        <v>3828572.9947800003</v>
      </c>
      <c r="O12" s="116">
        <v>151971457.93023002</v>
      </c>
      <c r="P12" s="116">
        <v>3928480.3947899998</v>
      </c>
      <c r="Q12" s="116"/>
      <c r="R12" s="108"/>
      <c r="T12" s="116"/>
    </row>
    <row r="13" spans="1:20" s="79" customFormat="1" ht="29.25" customHeight="1">
      <c r="A13" s="79" t="s">
        <v>927</v>
      </c>
      <c r="B13" s="117" t="s">
        <v>932</v>
      </c>
      <c r="C13" s="115" t="s">
        <v>933</v>
      </c>
      <c r="D13" s="116">
        <v>612933.39271000004</v>
      </c>
      <c r="E13" s="116">
        <v>731994.16853000002</v>
      </c>
      <c r="F13" s="116">
        <v>81085.822040000014</v>
      </c>
      <c r="G13" s="116">
        <v>1081033.2377800001</v>
      </c>
      <c r="H13" s="116">
        <v>101396.33243000001</v>
      </c>
      <c r="I13" s="116">
        <v>1698008.3407100001</v>
      </c>
      <c r="J13" s="116">
        <v>158252.85871</v>
      </c>
      <c r="K13" s="116">
        <v>2388752.07008</v>
      </c>
      <c r="L13" s="116">
        <v>99725.227069999994</v>
      </c>
      <c r="M13" s="116">
        <v>3768684.5833200002</v>
      </c>
      <c r="N13" s="116">
        <v>125976.59948</v>
      </c>
      <c r="O13" s="116">
        <v>3807176.4615700003</v>
      </c>
      <c r="P13" s="116">
        <v>133666.91867000001</v>
      </c>
      <c r="Q13" s="116"/>
      <c r="R13" s="108"/>
      <c r="T13" s="116"/>
    </row>
    <row r="14" spans="1:20" s="79" customFormat="1" ht="35.25" customHeight="1">
      <c r="A14" s="79" t="s">
        <v>927</v>
      </c>
      <c r="B14" s="66" t="s">
        <v>934</v>
      </c>
      <c r="C14" s="115" t="s">
        <v>935</v>
      </c>
      <c r="D14" s="116">
        <v>210831.18809000001</v>
      </c>
      <c r="E14" s="116">
        <v>380684.40444000001</v>
      </c>
      <c r="F14" s="116">
        <v>36153.330419999998</v>
      </c>
      <c r="G14" s="116">
        <v>448753.43556999997</v>
      </c>
      <c r="H14" s="116">
        <v>43161.160969999997</v>
      </c>
      <c r="I14" s="116">
        <v>547044.36848000006</v>
      </c>
      <c r="J14" s="116">
        <v>61714.799229999997</v>
      </c>
      <c r="K14" s="116">
        <v>643207.87985000003</v>
      </c>
      <c r="L14" s="116">
        <v>19395.220530000002</v>
      </c>
      <c r="M14" s="116">
        <v>674225.55794000009</v>
      </c>
      <c r="N14" s="116">
        <v>37378.692060000001</v>
      </c>
      <c r="O14" s="116">
        <v>887057.76440999995</v>
      </c>
      <c r="P14" s="116">
        <v>42110.042750000001</v>
      </c>
      <c r="Q14" s="116"/>
      <c r="R14" s="108"/>
      <c r="T14" s="116"/>
    </row>
    <row r="15" spans="1:20" s="79" customFormat="1" ht="35.25" customHeight="1">
      <c r="A15" s="79" t="s">
        <v>927</v>
      </c>
      <c r="B15" s="66" t="s">
        <v>936</v>
      </c>
      <c r="C15" s="115" t="s">
        <v>937</v>
      </c>
      <c r="D15" s="116">
        <v>177446.69261000003</v>
      </c>
      <c r="E15" s="116">
        <v>363225.97944000002</v>
      </c>
      <c r="F15" s="116">
        <v>34286.930090000002</v>
      </c>
      <c r="G15" s="116">
        <v>424351.74252999999</v>
      </c>
      <c r="H15" s="116">
        <v>36131.73429</v>
      </c>
      <c r="I15" s="116">
        <v>486630.66687000002</v>
      </c>
      <c r="J15" s="116">
        <v>42613.050329999998</v>
      </c>
      <c r="K15" s="116">
        <v>576556.10198000004</v>
      </c>
      <c r="L15" s="116">
        <v>18507.94139</v>
      </c>
      <c r="M15" s="116">
        <v>591803.66873999999</v>
      </c>
      <c r="N15" s="116">
        <v>30897.550019999999</v>
      </c>
      <c r="O15" s="116">
        <v>662335.68303999992</v>
      </c>
      <c r="P15" s="116">
        <v>37132.079119999995</v>
      </c>
      <c r="Q15" s="116"/>
      <c r="R15" s="108"/>
      <c r="T15" s="116"/>
    </row>
    <row r="16" spans="1:20" s="79" customFormat="1" ht="35.25" customHeight="1">
      <c r="A16" s="79" t="s">
        <v>927</v>
      </c>
      <c r="B16" s="117" t="s">
        <v>938</v>
      </c>
      <c r="C16" s="115" t="s">
        <v>939</v>
      </c>
      <c r="D16" s="116">
        <v>33384.495479999998</v>
      </c>
      <c r="E16" s="116">
        <v>17458.424999999999</v>
      </c>
      <c r="F16" s="116">
        <v>1866.4003300000002</v>
      </c>
      <c r="G16" s="116">
        <v>24401.693039999998</v>
      </c>
      <c r="H16" s="116">
        <v>7029.4266799999996</v>
      </c>
      <c r="I16" s="116">
        <v>60413.701609999996</v>
      </c>
      <c r="J16" s="116">
        <v>19101.748899999999</v>
      </c>
      <c r="K16" s="116">
        <v>66651.777869999991</v>
      </c>
      <c r="L16" s="116">
        <v>887.27913999999998</v>
      </c>
      <c r="M16" s="116">
        <v>82421.889200000005</v>
      </c>
      <c r="N16" s="116">
        <v>6481.1420399999997</v>
      </c>
      <c r="O16" s="116">
        <v>224722.08137</v>
      </c>
      <c r="P16" s="116">
        <v>4977.9636300000002</v>
      </c>
      <c r="Q16" s="116"/>
      <c r="R16" s="108"/>
      <c r="T16" s="116"/>
    </row>
    <row r="17" spans="1:20" s="79" customFormat="1" ht="35.25" customHeight="1">
      <c r="A17" s="79" t="s">
        <v>927</v>
      </c>
      <c r="B17" s="66" t="s">
        <v>940</v>
      </c>
      <c r="C17" s="115" t="s">
        <v>941</v>
      </c>
      <c r="D17" s="116">
        <v>601153.15524999995</v>
      </c>
      <c r="E17" s="116">
        <v>837444.99578999996</v>
      </c>
      <c r="F17" s="116">
        <v>59584.348310000001</v>
      </c>
      <c r="G17" s="116">
        <v>993613.37585000007</v>
      </c>
      <c r="H17" s="116">
        <v>91877.342480000007</v>
      </c>
      <c r="I17" s="116">
        <v>1197544.118</v>
      </c>
      <c r="J17" s="116">
        <v>129010.67701</v>
      </c>
      <c r="K17" s="116">
        <v>1568924.8147799999</v>
      </c>
      <c r="L17" s="116">
        <v>85329.384669999999</v>
      </c>
      <c r="M17" s="116">
        <v>1848801.8540899998</v>
      </c>
      <c r="N17" s="116">
        <v>80786.269260000001</v>
      </c>
      <c r="O17" s="116">
        <v>2055657.3772</v>
      </c>
      <c r="P17" s="116">
        <v>104649.88145</v>
      </c>
      <c r="Q17" s="116"/>
      <c r="R17" s="108"/>
      <c r="T17" s="116"/>
    </row>
    <row r="18" spans="1:20" s="79" customFormat="1" ht="35.25" customHeight="1">
      <c r="A18" s="79" t="s">
        <v>927</v>
      </c>
      <c r="B18" s="66" t="s">
        <v>942</v>
      </c>
      <c r="C18" s="115" t="s">
        <v>943</v>
      </c>
      <c r="D18" s="116">
        <v>413914.75541000004</v>
      </c>
      <c r="E18" s="116">
        <v>640307.03163999994</v>
      </c>
      <c r="F18" s="116">
        <v>57251.58928</v>
      </c>
      <c r="G18" s="116">
        <v>811530.84753000003</v>
      </c>
      <c r="H18" s="116">
        <v>85577.397980000009</v>
      </c>
      <c r="I18" s="116">
        <v>1003172.65363</v>
      </c>
      <c r="J18" s="116">
        <v>120240.91034</v>
      </c>
      <c r="K18" s="116">
        <v>1303903.9646700001</v>
      </c>
      <c r="L18" s="116">
        <v>67837.100659999996</v>
      </c>
      <c r="M18" s="116">
        <v>1520492.22025</v>
      </c>
      <c r="N18" s="116">
        <v>68028.310649999999</v>
      </c>
      <c r="O18" s="116">
        <v>1621339.4095099999</v>
      </c>
      <c r="P18" s="116">
        <v>82293.819260000004</v>
      </c>
      <c r="Q18" s="116"/>
      <c r="R18" s="108"/>
      <c r="T18" s="116"/>
    </row>
    <row r="19" spans="1:20" s="79" customFormat="1" ht="35.25" customHeight="1">
      <c r="A19" s="79" t="s">
        <v>927</v>
      </c>
      <c r="B19" s="117" t="s">
        <v>944</v>
      </c>
      <c r="C19" s="115" t="s">
        <v>945</v>
      </c>
      <c r="D19" s="116">
        <v>187238.39984</v>
      </c>
      <c r="E19" s="116">
        <v>197137.96415000001</v>
      </c>
      <c r="F19" s="116">
        <v>2332.7590299999997</v>
      </c>
      <c r="G19" s="116">
        <v>182082.52831999998</v>
      </c>
      <c r="H19" s="116">
        <v>6299.9444999999996</v>
      </c>
      <c r="I19" s="116">
        <v>194371.46437</v>
      </c>
      <c r="J19" s="116">
        <v>8769.7666699999991</v>
      </c>
      <c r="K19" s="116">
        <v>265020.85011</v>
      </c>
      <c r="L19" s="116">
        <v>17492.284010000003</v>
      </c>
      <c r="M19" s="116">
        <v>328309.63383999997</v>
      </c>
      <c r="N19" s="116">
        <v>12757.95861</v>
      </c>
      <c r="O19" s="116">
        <v>434317.96769000002</v>
      </c>
      <c r="P19" s="116">
        <v>22356.062190000001</v>
      </c>
      <c r="Q19" s="116"/>
      <c r="R19" s="108"/>
      <c r="T19" s="116"/>
    </row>
    <row r="20" spans="1:20" s="79" customFormat="1" ht="35.25" customHeight="1">
      <c r="A20" s="79" t="s">
        <v>927</v>
      </c>
      <c r="B20" s="66" t="s">
        <v>946</v>
      </c>
      <c r="C20" s="115" t="s">
        <v>947</v>
      </c>
      <c r="D20" s="116">
        <v>9696980.0709599983</v>
      </c>
      <c r="E20" s="116">
        <v>14694168.35413</v>
      </c>
      <c r="F20" s="116">
        <v>84872.874580000003</v>
      </c>
      <c r="G20" s="116">
        <v>18672350.202689998</v>
      </c>
      <c r="H20" s="116">
        <v>80447.576659999992</v>
      </c>
      <c r="I20" s="116">
        <v>22558357.576439999</v>
      </c>
      <c r="J20" s="116">
        <v>85233.749079999994</v>
      </c>
      <c r="K20" s="116">
        <v>21343440.376709998</v>
      </c>
      <c r="L20" s="116">
        <v>95182.570670000001</v>
      </c>
      <c r="M20" s="116">
        <v>20933808.35069</v>
      </c>
      <c r="N20" s="116">
        <v>80332.851340000008</v>
      </c>
      <c r="O20" s="116">
        <v>20480975.555119999</v>
      </c>
      <c r="P20" s="116">
        <v>96907.361199999999</v>
      </c>
      <c r="Q20" s="116"/>
      <c r="R20" s="108"/>
      <c r="T20" s="116"/>
    </row>
    <row r="21" spans="1:20" s="79" customFormat="1" ht="35.25" customHeight="1">
      <c r="A21" s="79" t="s">
        <v>927</v>
      </c>
      <c r="B21" s="66" t="s">
        <v>948</v>
      </c>
      <c r="C21" s="118" t="s">
        <v>949</v>
      </c>
      <c r="D21" s="116">
        <v>484659.61911000003</v>
      </c>
      <c r="E21" s="116">
        <v>745081.75219000003</v>
      </c>
      <c r="F21" s="116">
        <v>88808.425540000011</v>
      </c>
      <c r="G21" s="116">
        <v>849462.72996000003</v>
      </c>
      <c r="H21" s="116">
        <v>87449.688709999988</v>
      </c>
      <c r="I21" s="116">
        <v>961395.52714000002</v>
      </c>
      <c r="J21" s="116">
        <v>90918.891090000005</v>
      </c>
      <c r="K21" s="116">
        <v>1152457.9117399999</v>
      </c>
      <c r="L21" s="116">
        <v>54117.098310000001</v>
      </c>
      <c r="M21" s="116">
        <v>1272963.8525</v>
      </c>
      <c r="N21" s="116">
        <v>54557.941850000003</v>
      </c>
      <c r="O21" s="116">
        <v>1355594.8993599999</v>
      </c>
      <c r="P21" s="116">
        <v>55111.440999999999</v>
      </c>
      <c r="Q21" s="116"/>
      <c r="R21" s="108"/>
      <c r="T21" s="116"/>
    </row>
    <row r="22" spans="1:20" s="79" customFormat="1" ht="35.25" customHeight="1">
      <c r="A22" s="79" t="s">
        <v>927</v>
      </c>
      <c r="B22" s="66" t="s">
        <v>950</v>
      </c>
      <c r="C22" s="119" t="s">
        <v>951</v>
      </c>
      <c r="D22" s="116">
        <v>-1584577.0681099999</v>
      </c>
      <c r="E22" s="116">
        <v>-2449616.7828099998</v>
      </c>
      <c r="F22" s="116">
        <v>-233568.00977</v>
      </c>
      <c r="G22" s="116">
        <v>-2691169.0303400001</v>
      </c>
      <c r="H22" s="116">
        <v>-264408.22674000001</v>
      </c>
      <c r="I22" s="116">
        <v>-2967362.5879499996</v>
      </c>
      <c r="J22" s="116">
        <v>-273391.76207999996</v>
      </c>
      <c r="K22" s="116">
        <v>-3577678.3459800002</v>
      </c>
      <c r="L22" s="116">
        <v>-148774.84644999998</v>
      </c>
      <c r="M22" s="116">
        <v>-3906880.9036099999</v>
      </c>
      <c r="N22" s="116">
        <v>-149933.93531999999</v>
      </c>
      <c r="O22" s="116">
        <v>-4127378.5254499996</v>
      </c>
      <c r="P22" s="116">
        <v>-181465.11044999998</v>
      </c>
      <c r="Q22" s="116"/>
      <c r="R22" s="108"/>
      <c r="T22" s="116"/>
    </row>
    <row r="23" spans="1:20" s="79" customFormat="1" ht="35.25" customHeight="1">
      <c r="A23" s="79" t="s">
        <v>927</v>
      </c>
      <c r="B23" s="66" t="s">
        <v>952</v>
      </c>
      <c r="C23" s="120" t="s">
        <v>953</v>
      </c>
      <c r="D23" s="116">
        <v>63965127.599529997</v>
      </c>
      <c r="E23" s="116">
        <v>95225256.664990008</v>
      </c>
      <c r="F23" s="116">
        <v>7102651.6363300001</v>
      </c>
      <c r="G23" s="116">
        <v>115204726.21658</v>
      </c>
      <c r="H23" s="116">
        <v>7476444.81226</v>
      </c>
      <c r="I23" s="116">
        <v>135459051.22483</v>
      </c>
      <c r="J23" s="116">
        <v>7861223.0400299998</v>
      </c>
      <c r="K23" s="116">
        <v>153641121.65895</v>
      </c>
      <c r="L23" s="116">
        <v>3819963.5667399997</v>
      </c>
      <c r="M23" s="116">
        <v>169245016.27423999</v>
      </c>
      <c r="N23" s="116">
        <v>4057671.4134499999</v>
      </c>
      <c r="O23" s="116">
        <v>176430541.46244001</v>
      </c>
      <c r="P23" s="116">
        <v>4179460.9294099999</v>
      </c>
      <c r="Q23" s="116"/>
      <c r="R23" s="108"/>
      <c r="T23" s="116"/>
    </row>
    <row r="24" spans="1:20" s="106" customFormat="1" ht="5.25" customHeight="1" thickBot="1">
      <c r="C24" s="121"/>
      <c r="D24" s="122"/>
      <c r="E24" s="122"/>
      <c r="F24" s="122"/>
      <c r="G24" s="122"/>
      <c r="H24" s="122"/>
      <c r="I24" s="122"/>
      <c r="J24" s="122"/>
      <c r="K24" s="122"/>
      <c r="L24" s="122"/>
      <c r="M24" s="122"/>
      <c r="N24" s="122"/>
      <c r="O24" s="122"/>
      <c r="P24" s="122"/>
      <c r="Q24" s="123"/>
      <c r="R24" s="124"/>
    </row>
    <row r="25" spans="1:20" s="106" customFormat="1" ht="21" customHeight="1" thickTop="1">
      <c r="C25" s="79"/>
      <c r="D25" s="125"/>
      <c r="E25" s="125"/>
      <c r="F25" s="125"/>
      <c r="G25" s="125"/>
      <c r="H25" s="125"/>
      <c r="I25" s="125"/>
      <c r="J25" s="125"/>
      <c r="K25" s="125"/>
      <c r="L25" s="125"/>
      <c r="M25" s="125"/>
      <c r="N25" s="125"/>
      <c r="O25" s="125"/>
      <c r="P25" s="125"/>
      <c r="Q25" s="125"/>
      <c r="R25" s="124"/>
    </row>
    <row r="26" spans="1:20" s="106" customFormat="1" ht="15" customHeight="1">
      <c r="C26" s="79" t="s">
        <v>954</v>
      </c>
      <c r="D26" s="125"/>
      <c r="E26" s="125"/>
      <c r="F26" s="125"/>
      <c r="G26" s="125"/>
      <c r="H26" s="125"/>
      <c r="I26" s="125"/>
      <c r="J26" s="125"/>
      <c r="K26" s="125"/>
      <c r="L26" s="125"/>
      <c r="M26" s="125"/>
      <c r="N26" s="125"/>
      <c r="O26" s="125"/>
      <c r="P26" s="125"/>
      <c r="Q26" s="125"/>
      <c r="R26" s="124"/>
    </row>
    <row r="27" spans="1:20" s="106" customFormat="1" ht="15" customHeight="1">
      <c r="C27" s="79" t="s">
        <v>955</v>
      </c>
      <c r="D27" s="125"/>
      <c r="E27" s="125"/>
      <c r="F27" s="125"/>
      <c r="G27" s="125"/>
      <c r="H27" s="125"/>
      <c r="I27" s="125"/>
      <c r="J27" s="125"/>
      <c r="K27" s="125"/>
      <c r="L27" s="125"/>
      <c r="M27" s="125"/>
      <c r="N27" s="125"/>
      <c r="O27" s="125"/>
      <c r="P27" s="125"/>
      <c r="Q27" s="125"/>
      <c r="R27" s="124"/>
    </row>
    <row r="28" spans="1:20" s="106" customFormat="1" ht="13.5" customHeight="1">
      <c r="C28" s="126"/>
      <c r="D28" s="125"/>
      <c r="E28" s="125"/>
      <c r="F28" s="125"/>
      <c r="G28" s="125"/>
      <c r="H28" s="125"/>
      <c r="I28" s="125"/>
      <c r="J28" s="125"/>
      <c r="K28" s="125"/>
      <c r="L28" s="125"/>
      <c r="M28" s="125"/>
      <c r="N28" s="125"/>
      <c r="O28" s="125"/>
      <c r="P28" s="125"/>
      <c r="Q28" s="125"/>
      <c r="R28" s="124"/>
    </row>
  </sheetData>
  <mergeCells count="16">
    <mergeCell ref="O8:P8"/>
    <mergeCell ref="E8:F8"/>
    <mergeCell ref="G8:H8"/>
    <mergeCell ref="I8:J8"/>
    <mergeCell ref="K8:L8"/>
    <mergeCell ref="M8:N8"/>
    <mergeCell ref="C2:P2"/>
    <mergeCell ref="C3:P3"/>
    <mergeCell ref="C5:P5"/>
    <mergeCell ref="E7:F7"/>
    <mergeCell ref="G7:H7"/>
    <mergeCell ref="I7:J7"/>
    <mergeCell ref="K7:L7"/>
    <mergeCell ref="M7:N7"/>
    <mergeCell ref="O7:P7"/>
    <mergeCell ref="C4:L4"/>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600"/>
  <sheetViews>
    <sheetView topLeftCell="C2" zoomScale="70" zoomScaleNormal="70" workbookViewId="0">
      <selection activeCell="C2" sqref="C2:P2"/>
    </sheetView>
  </sheetViews>
  <sheetFormatPr baseColWidth="10" defaultColWidth="46.5703125" defaultRowHeight="15"/>
  <cols>
    <col min="1" max="1" width="2.28515625" style="66" hidden="1" customWidth="1"/>
    <col min="2" max="2" width="46.5703125" style="66" hidden="1" customWidth="1"/>
    <col min="3" max="3" width="96.5703125" style="76" bestFit="1" customWidth="1"/>
    <col min="4" max="4" width="13.5703125" style="1074" bestFit="1" customWidth="1"/>
    <col min="5" max="5" width="15" style="1074" bestFit="1" customWidth="1"/>
    <col min="6" max="6" width="12.5703125" style="1074" bestFit="1" customWidth="1"/>
    <col min="7" max="7" width="14.85546875" style="66" bestFit="1" customWidth="1"/>
    <col min="8" max="8" width="12.5703125" style="66" bestFit="1" customWidth="1"/>
    <col min="9" max="9" width="15" style="66" bestFit="1" customWidth="1"/>
    <col min="10" max="10" width="12.5703125" style="66" bestFit="1" customWidth="1"/>
    <col min="11" max="11" width="15" style="66" bestFit="1" customWidth="1"/>
    <col min="12" max="12" width="12.5703125" style="66" bestFit="1" customWidth="1"/>
    <col min="13" max="13" width="15" style="66" bestFit="1" customWidth="1"/>
    <col min="14" max="14" width="12.5703125" style="66" bestFit="1" customWidth="1"/>
    <col min="15" max="15" width="15" style="66" bestFit="1" customWidth="1"/>
    <col min="16" max="16" width="12.5703125" style="66" bestFit="1" customWidth="1"/>
    <col min="17" max="256" width="46.5703125" style="66"/>
    <col min="257" max="258" width="0" style="66" hidden="1" customWidth="1"/>
    <col min="259" max="259" width="96.5703125" style="66" bestFit="1" customWidth="1"/>
    <col min="260" max="260" width="13.5703125" style="66" bestFit="1" customWidth="1"/>
    <col min="261" max="261" width="15" style="66" bestFit="1" customWidth="1"/>
    <col min="262" max="262" width="12.5703125" style="66" bestFit="1" customWidth="1"/>
    <col min="263" max="263" width="14.85546875" style="66" bestFit="1" customWidth="1"/>
    <col min="264" max="264" width="12.5703125" style="66" bestFit="1" customWidth="1"/>
    <col min="265" max="265" width="15" style="66" bestFit="1" customWidth="1"/>
    <col min="266" max="266" width="12.5703125" style="66" bestFit="1" customWidth="1"/>
    <col min="267" max="267" width="15" style="66" bestFit="1" customWidth="1"/>
    <col min="268" max="268" width="12.5703125" style="66" bestFit="1" customWidth="1"/>
    <col min="269" max="269" width="15" style="66" bestFit="1" customWidth="1"/>
    <col min="270" max="270" width="12.5703125" style="66" bestFit="1" customWidth="1"/>
    <col min="271" max="271" width="15" style="66" bestFit="1" customWidth="1"/>
    <col min="272" max="272" width="12.5703125" style="66" bestFit="1" customWidth="1"/>
    <col min="273" max="512" width="46.5703125" style="66"/>
    <col min="513" max="514" width="0" style="66" hidden="1" customWidth="1"/>
    <col min="515" max="515" width="96.5703125" style="66" bestFit="1" customWidth="1"/>
    <col min="516" max="516" width="13.5703125" style="66" bestFit="1" customWidth="1"/>
    <col min="517" max="517" width="15" style="66" bestFit="1" customWidth="1"/>
    <col min="518" max="518" width="12.5703125" style="66" bestFit="1" customWidth="1"/>
    <col min="519" max="519" width="14.85546875" style="66" bestFit="1" customWidth="1"/>
    <col min="520" max="520" width="12.5703125" style="66" bestFit="1" customWidth="1"/>
    <col min="521" max="521" width="15" style="66" bestFit="1" customWidth="1"/>
    <col min="522" max="522" width="12.5703125" style="66" bestFit="1" customWidth="1"/>
    <col min="523" max="523" width="15" style="66" bestFit="1" customWidth="1"/>
    <col min="524" max="524" width="12.5703125" style="66" bestFit="1" customWidth="1"/>
    <col min="525" max="525" width="15" style="66" bestFit="1" customWidth="1"/>
    <col min="526" max="526" width="12.5703125" style="66" bestFit="1" customWidth="1"/>
    <col min="527" max="527" width="15" style="66" bestFit="1" customWidth="1"/>
    <col min="528" max="528" width="12.5703125" style="66" bestFit="1" customWidth="1"/>
    <col min="529" max="768" width="46.5703125" style="66"/>
    <col min="769" max="770" width="0" style="66" hidden="1" customWidth="1"/>
    <col min="771" max="771" width="96.5703125" style="66" bestFit="1" customWidth="1"/>
    <col min="772" max="772" width="13.5703125" style="66" bestFit="1" customWidth="1"/>
    <col min="773" max="773" width="15" style="66" bestFit="1" customWidth="1"/>
    <col min="774" max="774" width="12.5703125" style="66" bestFit="1" customWidth="1"/>
    <col min="775" max="775" width="14.85546875" style="66" bestFit="1" customWidth="1"/>
    <col min="776" max="776" width="12.5703125" style="66" bestFit="1" customWidth="1"/>
    <col min="777" max="777" width="15" style="66" bestFit="1" customWidth="1"/>
    <col min="778" max="778" width="12.5703125" style="66" bestFit="1" customWidth="1"/>
    <col min="779" max="779" width="15" style="66" bestFit="1" customWidth="1"/>
    <col min="780" max="780" width="12.5703125" style="66" bestFit="1" customWidth="1"/>
    <col min="781" max="781" width="15" style="66" bestFit="1" customWidth="1"/>
    <col min="782" max="782" width="12.5703125" style="66" bestFit="1" customWidth="1"/>
    <col min="783" max="783" width="15" style="66" bestFit="1" customWidth="1"/>
    <col min="784" max="784" width="12.5703125" style="66" bestFit="1" customWidth="1"/>
    <col min="785" max="1024" width="46.5703125" style="66"/>
    <col min="1025" max="1026" width="0" style="66" hidden="1" customWidth="1"/>
    <col min="1027" max="1027" width="96.5703125" style="66" bestFit="1" customWidth="1"/>
    <col min="1028" max="1028" width="13.5703125" style="66" bestFit="1" customWidth="1"/>
    <col min="1029" max="1029" width="15" style="66" bestFit="1" customWidth="1"/>
    <col min="1030" max="1030" width="12.5703125" style="66" bestFit="1" customWidth="1"/>
    <col min="1031" max="1031" width="14.85546875" style="66" bestFit="1" customWidth="1"/>
    <col min="1032" max="1032" width="12.5703125" style="66" bestFit="1" customWidth="1"/>
    <col min="1033" max="1033" width="15" style="66" bestFit="1" customWidth="1"/>
    <col min="1034" max="1034" width="12.5703125" style="66" bestFit="1" customWidth="1"/>
    <col min="1035" max="1035" width="15" style="66" bestFit="1" customWidth="1"/>
    <col min="1036" max="1036" width="12.5703125" style="66" bestFit="1" customWidth="1"/>
    <col min="1037" max="1037" width="15" style="66" bestFit="1" customWidth="1"/>
    <col min="1038" max="1038" width="12.5703125" style="66" bestFit="1" customWidth="1"/>
    <col min="1039" max="1039" width="15" style="66" bestFit="1" customWidth="1"/>
    <col min="1040" max="1040" width="12.5703125" style="66" bestFit="1" customWidth="1"/>
    <col min="1041" max="1280" width="46.5703125" style="66"/>
    <col min="1281" max="1282" width="0" style="66" hidden="1" customWidth="1"/>
    <col min="1283" max="1283" width="96.5703125" style="66" bestFit="1" customWidth="1"/>
    <col min="1284" max="1284" width="13.5703125" style="66" bestFit="1" customWidth="1"/>
    <col min="1285" max="1285" width="15" style="66" bestFit="1" customWidth="1"/>
    <col min="1286" max="1286" width="12.5703125" style="66" bestFit="1" customWidth="1"/>
    <col min="1287" max="1287" width="14.85546875" style="66" bestFit="1" customWidth="1"/>
    <col min="1288" max="1288" width="12.5703125" style="66" bestFit="1" customWidth="1"/>
    <col min="1289" max="1289" width="15" style="66" bestFit="1" customWidth="1"/>
    <col min="1290" max="1290" width="12.5703125" style="66" bestFit="1" customWidth="1"/>
    <col min="1291" max="1291" width="15" style="66" bestFit="1" customWidth="1"/>
    <col min="1292" max="1292" width="12.5703125" style="66" bestFit="1" customWidth="1"/>
    <col min="1293" max="1293" width="15" style="66" bestFit="1" customWidth="1"/>
    <col min="1294" max="1294" width="12.5703125" style="66" bestFit="1" customWidth="1"/>
    <col min="1295" max="1295" width="15" style="66" bestFit="1" customWidth="1"/>
    <col min="1296" max="1296" width="12.5703125" style="66" bestFit="1" customWidth="1"/>
    <col min="1297" max="1536" width="46.5703125" style="66"/>
    <col min="1537" max="1538" width="0" style="66" hidden="1" customWidth="1"/>
    <col min="1539" max="1539" width="96.5703125" style="66" bestFit="1" customWidth="1"/>
    <col min="1540" max="1540" width="13.5703125" style="66" bestFit="1" customWidth="1"/>
    <col min="1541" max="1541" width="15" style="66" bestFit="1" customWidth="1"/>
    <col min="1542" max="1542" width="12.5703125" style="66" bestFit="1" customWidth="1"/>
    <col min="1543" max="1543" width="14.85546875" style="66" bestFit="1" customWidth="1"/>
    <col min="1544" max="1544" width="12.5703125" style="66" bestFit="1" customWidth="1"/>
    <col min="1545" max="1545" width="15" style="66" bestFit="1" customWidth="1"/>
    <col min="1546" max="1546" width="12.5703125" style="66" bestFit="1" customWidth="1"/>
    <col min="1547" max="1547" width="15" style="66" bestFit="1" customWidth="1"/>
    <col min="1548" max="1548" width="12.5703125" style="66" bestFit="1" customWidth="1"/>
    <col min="1549" max="1549" width="15" style="66" bestFit="1" customWidth="1"/>
    <col min="1550" max="1550" width="12.5703125" style="66" bestFit="1" customWidth="1"/>
    <col min="1551" max="1551" width="15" style="66" bestFit="1" customWidth="1"/>
    <col min="1552" max="1552" width="12.5703125" style="66" bestFit="1" customWidth="1"/>
    <col min="1553" max="1792" width="46.5703125" style="66"/>
    <col min="1793" max="1794" width="0" style="66" hidden="1" customWidth="1"/>
    <col min="1795" max="1795" width="96.5703125" style="66" bestFit="1" customWidth="1"/>
    <col min="1796" max="1796" width="13.5703125" style="66" bestFit="1" customWidth="1"/>
    <col min="1797" max="1797" width="15" style="66" bestFit="1" customWidth="1"/>
    <col min="1798" max="1798" width="12.5703125" style="66" bestFit="1" customWidth="1"/>
    <col min="1799" max="1799" width="14.85546875" style="66" bestFit="1" customWidth="1"/>
    <col min="1800" max="1800" width="12.5703125" style="66" bestFit="1" customWidth="1"/>
    <col min="1801" max="1801" width="15" style="66" bestFit="1" customWidth="1"/>
    <col min="1802" max="1802" width="12.5703125" style="66" bestFit="1" customWidth="1"/>
    <col min="1803" max="1803" width="15" style="66" bestFit="1" customWidth="1"/>
    <col min="1804" max="1804" width="12.5703125" style="66" bestFit="1" customWidth="1"/>
    <col min="1805" max="1805" width="15" style="66" bestFit="1" customWidth="1"/>
    <col min="1806" max="1806" width="12.5703125" style="66" bestFit="1" customWidth="1"/>
    <col min="1807" max="1807" width="15" style="66" bestFit="1" customWidth="1"/>
    <col min="1808" max="1808" width="12.5703125" style="66" bestFit="1" customWidth="1"/>
    <col min="1809" max="2048" width="46.5703125" style="66"/>
    <col min="2049" max="2050" width="0" style="66" hidden="1" customWidth="1"/>
    <col min="2051" max="2051" width="96.5703125" style="66" bestFit="1" customWidth="1"/>
    <col min="2052" max="2052" width="13.5703125" style="66" bestFit="1" customWidth="1"/>
    <col min="2053" max="2053" width="15" style="66" bestFit="1" customWidth="1"/>
    <col min="2054" max="2054" width="12.5703125" style="66" bestFit="1" customWidth="1"/>
    <col min="2055" max="2055" width="14.85546875" style="66" bestFit="1" customWidth="1"/>
    <col min="2056" max="2056" width="12.5703125" style="66" bestFit="1" customWidth="1"/>
    <col min="2057" max="2057" width="15" style="66" bestFit="1" customWidth="1"/>
    <col min="2058" max="2058" width="12.5703125" style="66" bestFit="1" customWidth="1"/>
    <col min="2059" max="2059" width="15" style="66" bestFit="1" customWidth="1"/>
    <col min="2060" max="2060" width="12.5703125" style="66" bestFit="1" customWidth="1"/>
    <col min="2061" max="2061" width="15" style="66" bestFit="1" customWidth="1"/>
    <col min="2062" max="2062" width="12.5703125" style="66" bestFit="1" customWidth="1"/>
    <col min="2063" max="2063" width="15" style="66" bestFit="1" customWidth="1"/>
    <col min="2064" max="2064" width="12.5703125" style="66" bestFit="1" customWidth="1"/>
    <col min="2065" max="2304" width="46.5703125" style="66"/>
    <col min="2305" max="2306" width="0" style="66" hidden="1" customWidth="1"/>
    <col min="2307" max="2307" width="96.5703125" style="66" bestFit="1" customWidth="1"/>
    <col min="2308" max="2308" width="13.5703125" style="66" bestFit="1" customWidth="1"/>
    <col min="2309" max="2309" width="15" style="66" bestFit="1" customWidth="1"/>
    <col min="2310" max="2310" width="12.5703125" style="66" bestFit="1" customWidth="1"/>
    <col min="2311" max="2311" width="14.85546875" style="66" bestFit="1" customWidth="1"/>
    <col min="2312" max="2312" width="12.5703125" style="66" bestFit="1" customWidth="1"/>
    <col min="2313" max="2313" width="15" style="66" bestFit="1" customWidth="1"/>
    <col min="2314" max="2314" width="12.5703125" style="66" bestFit="1" customWidth="1"/>
    <col min="2315" max="2315" width="15" style="66" bestFit="1" customWidth="1"/>
    <col min="2316" max="2316" width="12.5703125" style="66" bestFit="1" customWidth="1"/>
    <col min="2317" max="2317" width="15" style="66" bestFit="1" customWidth="1"/>
    <col min="2318" max="2318" width="12.5703125" style="66" bestFit="1" customWidth="1"/>
    <col min="2319" max="2319" width="15" style="66" bestFit="1" customWidth="1"/>
    <col min="2320" max="2320" width="12.5703125" style="66" bestFit="1" customWidth="1"/>
    <col min="2321" max="2560" width="46.5703125" style="66"/>
    <col min="2561" max="2562" width="0" style="66" hidden="1" customWidth="1"/>
    <col min="2563" max="2563" width="96.5703125" style="66" bestFit="1" customWidth="1"/>
    <col min="2564" max="2564" width="13.5703125" style="66" bestFit="1" customWidth="1"/>
    <col min="2565" max="2565" width="15" style="66" bestFit="1" customWidth="1"/>
    <col min="2566" max="2566" width="12.5703125" style="66" bestFit="1" customWidth="1"/>
    <col min="2567" max="2567" width="14.85546875" style="66" bestFit="1" customWidth="1"/>
    <col min="2568" max="2568" width="12.5703125" style="66" bestFit="1" customWidth="1"/>
    <col min="2569" max="2569" width="15" style="66" bestFit="1" customWidth="1"/>
    <col min="2570" max="2570" width="12.5703125" style="66" bestFit="1" customWidth="1"/>
    <col min="2571" max="2571" width="15" style="66" bestFit="1" customWidth="1"/>
    <col min="2572" max="2572" width="12.5703125" style="66" bestFit="1" customWidth="1"/>
    <col min="2573" max="2573" width="15" style="66" bestFit="1" customWidth="1"/>
    <col min="2574" max="2574" width="12.5703125" style="66" bestFit="1" customWidth="1"/>
    <col min="2575" max="2575" width="15" style="66" bestFit="1" customWidth="1"/>
    <col min="2576" max="2576" width="12.5703125" style="66" bestFit="1" customWidth="1"/>
    <col min="2577" max="2816" width="46.5703125" style="66"/>
    <col min="2817" max="2818" width="0" style="66" hidden="1" customWidth="1"/>
    <col min="2819" max="2819" width="96.5703125" style="66" bestFit="1" customWidth="1"/>
    <col min="2820" max="2820" width="13.5703125" style="66" bestFit="1" customWidth="1"/>
    <col min="2821" max="2821" width="15" style="66" bestFit="1" customWidth="1"/>
    <col min="2822" max="2822" width="12.5703125" style="66" bestFit="1" customWidth="1"/>
    <col min="2823" max="2823" width="14.85546875" style="66" bestFit="1" customWidth="1"/>
    <col min="2824" max="2824" width="12.5703125" style="66" bestFit="1" customWidth="1"/>
    <col min="2825" max="2825" width="15" style="66" bestFit="1" customWidth="1"/>
    <col min="2826" max="2826" width="12.5703125" style="66" bestFit="1" customWidth="1"/>
    <col min="2827" max="2827" width="15" style="66" bestFit="1" customWidth="1"/>
    <col min="2828" max="2828" width="12.5703125" style="66" bestFit="1" customWidth="1"/>
    <col min="2829" max="2829" width="15" style="66" bestFit="1" customWidth="1"/>
    <col min="2830" max="2830" width="12.5703125" style="66" bestFit="1" customWidth="1"/>
    <col min="2831" max="2831" width="15" style="66" bestFit="1" customWidth="1"/>
    <col min="2832" max="2832" width="12.5703125" style="66" bestFit="1" customWidth="1"/>
    <col min="2833" max="3072" width="46.5703125" style="66"/>
    <col min="3073" max="3074" width="0" style="66" hidden="1" customWidth="1"/>
    <col min="3075" max="3075" width="96.5703125" style="66" bestFit="1" customWidth="1"/>
    <col min="3076" max="3076" width="13.5703125" style="66" bestFit="1" customWidth="1"/>
    <col min="3077" max="3077" width="15" style="66" bestFit="1" customWidth="1"/>
    <col min="3078" max="3078" width="12.5703125" style="66" bestFit="1" customWidth="1"/>
    <col min="3079" max="3079" width="14.85546875" style="66" bestFit="1" customWidth="1"/>
    <col min="3080" max="3080" width="12.5703125" style="66" bestFit="1" customWidth="1"/>
    <col min="3081" max="3081" width="15" style="66" bestFit="1" customWidth="1"/>
    <col min="3082" max="3082" width="12.5703125" style="66" bestFit="1" customWidth="1"/>
    <col min="3083" max="3083" width="15" style="66" bestFit="1" customWidth="1"/>
    <col min="3084" max="3084" width="12.5703125" style="66" bestFit="1" customWidth="1"/>
    <col min="3085" max="3085" width="15" style="66" bestFit="1" customWidth="1"/>
    <col min="3086" max="3086" width="12.5703125" style="66" bestFit="1" customWidth="1"/>
    <col min="3087" max="3087" width="15" style="66" bestFit="1" customWidth="1"/>
    <col min="3088" max="3088" width="12.5703125" style="66" bestFit="1" customWidth="1"/>
    <col min="3089" max="3328" width="46.5703125" style="66"/>
    <col min="3329" max="3330" width="0" style="66" hidden="1" customWidth="1"/>
    <col min="3331" max="3331" width="96.5703125" style="66" bestFit="1" customWidth="1"/>
    <col min="3332" max="3332" width="13.5703125" style="66" bestFit="1" customWidth="1"/>
    <col min="3333" max="3333" width="15" style="66" bestFit="1" customWidth="1"/>
    <col min="3334" max="3334" width="12.5703125" style="66" bestFit="1" customWidth="1"/>
    <col min="3335" max="3335" width="14.85546875" style="66" bestFit="1" customWidth="1"/>
    <col min="3336" max="3336" width="12.5703125" style="66" bestFit="1" customWidth="1"/>
    <col min="3337" max="3337" width="15" style="66" bestFit="1" customWidth="1"/>
    <col min="3338" max="3338" width="12.5703125" style="66" bestFit="1" customWidth="1"/>
    <col min="3339" max="3339" width="15" style="66" bestFit="1" customWidth="1"/>
    <col min="3340" max="3340" width="12.5703125" style="66" bestFit="1" customWidth="1"/>
    <col min="3341" max="3341" width="15" style="66" bestFit="1" customWidth="1"/>
    <col min="3342" max="3342" width="12.5703125" style="66" bestFit="1" customWidth="1"/>
    <col min="3343" max="3343" width="15" style="66" bestFit="1" customWidth="1"/>
    <col min="3344" max="3344" width="12.5703125" style="66" bestFit="1" customWidth="1"/>
    <col min="3345" max="3584" width="46.5703125" style="66"/>
    <col min="3585" max="3586" width="0" style="66" hidden="1" customWidth="1"/>
    <col min="3587" max="3587" width="96.5703125" style="66" bestFit="1" customWidth="1"/>
    <col min="3588" max="3588" width="13.5703125" style="66" bestFit="1" customWidth="1"/>
    <col min="3589" max="3589" width="15" style="66" bestFit="1" customWidth="1"/>
    <col min="3590" max="3590" width="12.5703125" style="66" bestFit="1" customWidth="1"/>
    <col min="3591" max="3591" width="14.85546875" style="66" bestFit="1" customWidth="1"/>
    <col min="3592" max="3592" width="12.5703125" style="66" bestFit="1" customWidth="1"/>
    <col min="3593" max="3593" width="15" style="66" bestFit="1" customWidth="1"/>
    <col min="3594" max="3594" width="12.5703125" style="66" bestFit="1" customWidth="1"/>
    <col min="3595" max="3595" width="15" style="66" bestFit="1" customWidth="1"/>
    <col min="3596" max="3596" width="12.5703125" style="66" bestFit="1" customWidth="1"/>
    <col min="3597" max="3597" width="15" style="66" bestFit="1" customWidth="1"/>
    <col min="3598" max="3598" width="12.5703125" style="66" bestFit="1" customWidth="1"/>
    <col min="3599" max="3599" width="15" style="66" bestFit="1" customWidth="1"/>
    <col min="3600" max="3600" width="12.5703125" style="66" bestFit="1" customWidth="1"/>
    <col min="3601" max="3840" width="46.5703125" style="66"/>
    <col min="3841" max="3842" width="0" style="66" hidden="1" customWidth="1"/>
    <col min="3843" max="3843" width="96.5703125" style="66" bestFit="1" customWidth="1"/>
    <col min="3844" max="3844" width="13.5703125" style="66" bestFit="1" customWidth="1"/>
    <col min="3845" max="3845" width="15" style="66" bestFit="1" customWidth="1"/>
    <col min="3846" max="3846" width="12.5703125" style="66" bestFit="1" customWidth="1"/>
    <col min="3847" max="3847" width="14.85546875" style="66" bestFit="1" customWidth="1"/>
    <col min="3848" max="3848" width="12.5703125" style="66" bestFit="1" customWidth="1"/>
    <col min="3849" max="3849" width="15" style="66" bestFit="1" customWidth="1"/>
    <col min="3850" max="3850" width="12.5703125" style="66" bestFit="1" customWidth="1"/>
    <col min="3851" max="3851" width="15" style="66" bestFit="1" customWidth="1"/>
    <col min="3852" max="3852" width="12.5703125" style="66" bestFit="1" customWidth="1"/>
    <col min="3853" max="3853" width="15" style="66" bestFit="1" customWidth="1"/>
    <col min="3854" max="3854" width="12.5703125" style="66" bestFit="1" customWidth="1"/>
    <col min="3855" max="3855" width="15" style="66" bestFit="1" customWidth="1"/>
    <col min="3856" max="3856" width="12.5703125" style="66" bestFit="1" customWidth="1"/>
    <col min="3857" max="4096" width="46.5703125" style="66"/>
    <col min="4097" max="4098" width="0" style="66" hidden="1" customWidth="1"/>
    <col min="4099" max="4099" width="96.5703125" style="66" bestFit="1" customWidth="1"/>
    <col min="4100" max="4100" width="13.5703125" style="66" bestFit="1" customWidth="1"/>
    <col min="4101" max="4101" width="15" style="66" bestFit="1" customWidth="1"/>
    <col min="4102" max="4102" width="12.5703125" style="66" bestFit="1" customWidth="1"/>
    <col min="4103" max="4103" width="14.85546875" style="66" bestFit="1" customWidth="1"/>
    <col min="4104" max="4104" width="12.5703125" style="66" bestFit="1" customWidth="1"/>
    <col min="4105" max="4105" width="15" style="66" bestFit="1" customWidth="1"/>
    <col min="4106" max="4106" width="12.5703125" style="66" bestFit="1" customWidth="1"/>
    <col min="4107" max="4107" width="15" style="66" bestFit="1" customWidth="1"/>
    <col min="4108" max="4108" width="12.5703125" style="66" bestFit="1" customWidth="1"/>
    <col min="4109" max="4109" width="15" style="66" bestFit="1" customWidth="1"/>
    <col min="4110" max="4110" width="12.5703125" style="66" bestFit="1" customWidth="1"/>
    <col min="4111" max="4111" width="15" style="66" bestFit="1" customWidth="1"/>
    <col min="4112" max="4112" width="12.5703125" style="66" bestFit="1" customWidth="1"/>
    <col min="4113" max="4352" width="46.5703125" style="66"/>
    <col min="4353" max="4354" width="0" style="66" hidden="1" customWidth="1"/>
    <col min="4355" max="4355" width="96.5703125" style="66" bestFit="1" customWidth="1"/>
    <col min="4356" max="4356" width="13.5703125" style="66" bestFit="1" customWidth="1"/>
    <col min="4357" max="4357" width="15" style="66" bestFit="1" customWidth="1"/>
    <col min="4358" max="4358" width="12.5703125" style="66" bestFit="1" customWidth="1"/>
    <col min="4359" max="4359" width="14.85546875" style="66" bestFit="1" customWidth="1"/>
    <col min="4360" max="4360" width="12.5703125" style="66" bestFit="1" customWidth="1"/>
    <col min="4361" max="4361" width="15" style="66" bestFit="1" customWidth="1"/>
    <col min="4362" max="4362" width="12.5703125" style="66" bestFit="1" customWidth="1"/>
    <col min="4363" max="4363" width="15" style="66" bestFit="1" customWidth="1"/>
    <col min="4364" max="4364" width="12.5703125" style="66" bestFit="1" customWidth="1"/>
    <col min="4365" max="4365" width="15" style="66" bestFit="1" customWidth="1"/>
    <col min="4366" max="4366" width="12.5703125" style="66" bestFit="1" customWidth="1"/>
    <col min="4367" max="4367" width="15" style="66" bestFit="1" customWidth="1"/>
    <col min="4368" max="4368" width="12.5703125" style="66" bestFit="1" customWidth="1"/>
    <col min="4369" max="4608" width="46.5703125" style="66"/>
    <col min="4609" max="4610" width="0" style="66" hidden="1" customWidth="1"/>
    <col min="4611" max="4611" width="96.5703125" style="66" bestFit="1" customWidth="1"/>
    <col min="4612" max="4612" width="13.5703125" style="66" bestFit="1" customWidth="1"/>
    <col min="4613" max="4613" width="15" style="66" bestFit="1" customWidth="1"/>
    <col min="4614" max="4614" width="12.5703125" style="66" bestFit="1" customWidth="1"/>
    <col min="4615" max="4615" width="14.85546875" style="66" bestFit="1" customWidth="1"/>
    <col min="4616" max="4616" width="12.5703125" style="66" bestFit="1" customWidth="1"/>
    <col min="4617" max="4617" width="15" style="66" bestFit="1" customWidth="1"/>
    <col min="4618" max="4618" width="12.5703125" style="66" bestFit="1" customWidth="1"/>
    <col min="4619" max="4619" width="15" style="66" bestFit="1" customWidth="1"/>
    <col min="4620" max="4620" width="12.5703125" style="66" bestFit="1" customWidth="1"/>
    <col min="4621" max="4621" width="15" style="66" bestFit="1" customWidth="1"/>
    <col min="4622" max="4622" width="12.5703125" style="66" bestFit="1" customWidth="1"/>
    <col min="4623" max="4623" width="15" style="66" bestFit="1" customWidth="1"/>
    <col min="4624" max="4624" width="12.5703125" style="66" bestFit="1" customWidth="1"/>
    <col min="4625" max="4864" width="46.5703125" style="66"/>
    <col min="4865" max="4866" width="0" style="66" hidden="1" customWidth="1"/>
    <col min="4867" max="4867" width="96.5703125" style="66" bestFit="1" customWidth="1"/>
    <col min="4868" max="4868" width="13.5703125" style="66" bestFit="1" customWidth="1"/>
    <col min="4869" max="4869" width="15" style="66" bestFit="1" customWidth="1"/>
    <col min="4870" max="4870" width="12.5703125" style="66" bestFit="1" customWidth="1"/>
    <col min="4871" max="4871" width="14.85546875" style="66" bestFit="1" customWidth="1"/>
    <col min="4872" max="4872" width="12.5703125" style="66" bestFit="1" customWidth="1"/>
    <col min="4873" max="4873" width="15" style="66" bestFit="1" customWidth="1"/>
    <col min="4874" max="4874" width="12.5703125" style="66" bestFit="1" customWidth="1"/>
    <col min="4875" max="4875" width="15" style="66" bestFit="1" customWidth="1"/>
    <col min="4876" max="4876" width="12.5703125" style="66" bestFit="1" customWidth="1"/>
    <col min="4877" max="4877" width="15" style="66" bestFit="1" customWidth="1"/>
    <col min="4878" max="4878" width="12.5703125" style="66" bestFit="1" customWidth="1"/>
    <col min="4879" max="4879" width="15" style="66" bestFit="1" customWidth="1"/>
    <col min="4880" max="4880" width="12.5703125" style="66" bestFit="1" customWidth="1"/>
    <col min="4881" max="5120" width="46.5703125" style="66"/>
    <col min="5121" max="5122" width="0" style="66" hidden="1" customWidth="1"/>
    <col min="5123" max="5123" width="96.5703125" style="66" bestFit="1" customWidth="1"/>
    <col min="5124" max="5124" width="13.5703125" style="66" bestFit="1" customWidth="1"/>
    <col min="5125" max="5125" width="15" style="66" bestFit="1" customWidth="1"/>
    <col min="5126" max="5126" width="12.5703125" style="66" bestFit="1" customWidth="1"/>
    <col min="5127" max="5127" width="14.85546875" style="66" bestFit="1" customWidth="1"/>
    <col min="5128" max="5128" width="12.5703125" style="66" bestFit="1" customWidth="1"/>
    <col min="5129" max="5129" width="15" style="66" bestFit="1" customWidth="1"/>
    <col min="5130" max="5130" width="12.5703125" style="66" bestFit="1" customWidth="1"/>
    <col min="5131" max="5131" width="15" style="66" bestFit="1" customWidth="1"/>
    <col min="5132" max="5132" width="12.5703125" style="66" bestFit="1" customWidth="1"/>
    <col min="5133" max="5133" width="15" style="66" bestFit="1" customWidth="1"/>
    <col min="5134" max="5134" width="12.5703125" style="66" bestFit="1" customWidth="1"/>
    <col min="5135" max="5135" width="15" style="66" bestFit="1" customWidth="1"/>
    <col min="5136" max="5136" width="12.5703125" style="66" bestFit="1" customWidth="1"/>
    <col min="5137" max="5376" width="46.5703125" style="66"/>
    <col min="5377" max="5378" width="0" style="66" hidden="1" customWidth="1"/>
    <col min="5379" max="5379" width="96.5703125" style="66" bestFit="1" customWidth="1"/>
    <col min="5380" max="5380" width="13.5703125" style="66" bestFit="1" customWidth="1"/>
    <col min="5381" max="5381" width="15" style="66" bestFit="1" customWidth="1"/>
    <col min="5382" max="5382" width="12.5703125" style="66" bestFit="1" customWidth="1"/>
    <col min="5383" max="5383" width="14.85546875" style="66" bestFit="1" customWidth="1"/>
    <col min="5384" max="5384" width="12.5703125" style="66" bestFit="1" customWidth="1"/>
    <col min="5385" max="5385" width="15" style="66" bestFit="1" customWidth="1"/>
    <col min="5386" max="5386" width="12.5703125" style="66" bestFit="1" customWidth="1"/>
    <col min="5387" max="5387" width="15" style="66" bestFit="1" customWidth="1"/>
    <col min="5388" max="5388" width="12.5703125" style="66" bestFit="1" customWidth="1"/>
    <col min="5389" max="5389" width="15" style="66" bestFit="1" customWidth="1"/>
    <col min="5390" max="5390" width="12.5703125" style="66" bestFit="1" customWidth="1"/>
    <col min="5391" max="5391" width="15" style="66" bestFit="1" customWidth="1"/>
    <col min="5392" max="5392" width="12.5703125" style="66" bestFit="1" customWidth="1"/>
    <col min="5393" max="5632" width="46.5703125" style="66"/>
    <col min="5633" max="5634" width="0" style="66" hidden="1" customWidth="1"/>
    <col min="5635" max="5635" width="96.5703125" style="66" bestFit="1" customWidth="1"/>
    <col min="5636" max="5636" width="13.5703125" style="66" bestFit="1" customWidth="1"/>
    <col min="5637" max="5637" width="15" style="66" bestFit="1" customWidth="1"/>
    <col min="5638" max="5638" width="12.5703125" style="66" bestFit="1" customWidth="1"/>
    <col min="5639" max="5639" width="14.85546875" style="66" bestFit="1" customWidth="1"/>
    <col min="5640" max="5640" width="12.5703125" style="66" bestFit="1" customWidth="1"/>
    <col min="5641" max="5641" width="15" style="66" bestFit="1" customWidth="1"/>
    <col min="5642" max="5642" width="12.5703125" style="66" bestFit="1" customWidth="1"/>
    <col min="5643" max="5643" width="15" style="66" bestFit="1" customWidth="1"/>
    <col min="5644" max="5644" width="12.5703125" style="66" bestFit="1" customWidth="1"/>
    <col min="5645" max="5645" width="15" style="66" bestFit="1" customWidth="1"/>
    <col min="5646" max="5646" width="12.5703125" style="66" bestFit="1" customWidth="1"/>
    <col min="5647" max="5647" width="15" style="66" bestFit="1" customWidth="1"/>
    <col min="5648" max="5648" width="12.5703125" style="66" bestFit="1" customWidth="1"/>
    <col min="5649" max="5888" width="46.5703125" style="66"/>
    <col min="5889" max="5890" width="0" style="66" hidden="1" customWidth="1"/>
    <col min="5891" max="5891" width="96.5703125" style="66" bestFit="1" customWidth="1"/>
    <col min="5892" max="5892" width="13.5703125" style="66" bestFit="1" customWidth="1"/>
    <col min="5893" max="5893" width="15" style="66" bestFit="1" customWidth="1"/>
    <col min="5894" max="5894" width="12.5703125" style="66" bestFit="1" customWidth="1"/>
    <col min="5895" max="5895" width="14.85546875" style="66" bestFit="1" customWidth="1"/>
    <col min="5896" max="5896" width="12.5703125" style="66" bestFit="1" customWidth="1"/>
    <col min="5897" max="5897" width="15" style="66" bestFit="1" customWidth="1"/>
    <col min="5898" max="5898" width="12.5703125" style="66" bestFit="1" customWidth="1"/>
    <col min="5899" max="5899" width="15" style="66" bestFit="1" customWidth="1"/>
    <col min="5900" max="5900" width="12.5703125" style="66" bestFit="1" customWidth="1"/>
    <col min="5901" max="5901" width="15" style="66" bestFit="1" customWidth="1"/>
    <col min="5902" max="5902" width="12.5703125" style="66" bestFit="1" customWidth="1"/>
    <col min="5903" max="5903" width="15" style="66" bestFit="1" customWidth="1"/>
    <col min="5904" max="5904" width="12.5703125" style="66" bestFit="1" customWidth="1"/>
    <col min="5905" max="6144" width="46.5703125" style="66"/>
    <col min="6145" max="6146" width="0" style="66" hidden="1" customWidth="1"/>
    <col min="6147" max="6147" width="96.5703125" style="66" bestFit="1" customWidth="1"/>
    <col min="6148" max="6148" width="13.5703125" style="66" bestFit="1" customWidth="1"/>
    <col min="6149" max="6149" width="15" style="66" bestFit="1" customWidth="1"/>
    <col min="6150" max="6150" width="12.5703125" style="66" bestFit="1" customWidth="1"/>
    <col min="6151" max="6151" width="14.85546875" style="66" bestFit="1" customWidth="1"/>
    <col min="6152" max="6152" width="12.5703125" style="66" bestFit="1" customWidth="1"/>
    <col min="6153" max="6153" width="15" style="66" bestFit="1" customWidth="1"/>
    <col min="6154" max="6154" width="12.5703125" style="66" bestFit="1" customWidth="1"/>
    <col min="6155" max="6155" width="15" style="66" bestFit="1" customWidth="1"/>
    <col min="6156" max="6156" width="12.5703125" style="66" bestFit="1" customWidth="1"/>
    <col min="6157" max="6157" width="15" style="66" bestFit="1" customWidth="1"/>
    <col min="6158" max="6158" width="12.5703125" style="66" bestFit="1" customWidth="1"/>
    <col min="6159" max="6159" width="15" style="66" bestFit="1" customWidth="1"/>
    <col min="6160" max="6160" width="12.5703125" style="66" bestFit="1" customWidth="1"/>
    <col min="6161" max="6400" width="46.5703125" style="66"/>
    <col min="6401" max="6402" width="0" style="66" hidden="1" customWidth="1"/>
    <col min="6403" max="6403" width="96.5703125" style="66" bestFit="1" customWidth="1"/>
    <col min="6404" max="6404" width="13.5703125" style="66" bestFit="1" customWidth="1"/>
    <col min="6405" max="6405" width="15" style="66" bestFit="1" customWidth="1"/>
    <col min="6406" max="6406" width="12.5703125" style="66" bestFit="1" customWidth="1"/>
    <col min="6407" max="6407" width="14.85546875" style="66" bestFit="1" customWidth="1"/>
    <col min="6408" max="6408" width="12.5703125" style="66" bestFit="1" customWidth="1"/>
    <col min="6409" max="6409" width="15" style="66" bestFit="1" customWidth="1"/>
    <col min="6410" max="6410" width="12.5703125" style="66" bestFit="1" customWidth="1"/>
    <col min="6411" max="6411" width="15" style="66" bestFit="1" customWidth="1"/>
    <col min="6412" max="6412" width="12.5703125" style="66" bestFit="1" customWidth="1"/>
    <col min="6413" max="6413" width="15" style="66" bestFit="1" customWidth="1"/>
    <col min="6414" max="6414" width="12.5703125" style="66" bestFit="1" customWidth="1"/>
    <col min="6415" max="6415" width="15" style="66" bestFit="1" customWidth="1"/>
    <col min="6416" max="6416" width="12.5703125" style="66" bestFit="1" customWidth="1"/>
    <col min="6417" max="6656" width="46.5703125" style="66"/>
    <col min="6657" max="6658" width="0" style="66" hidden="1" customWidth="1"/>
    <col min="6659" max="6659" width="96.5703125" style="66" bestFit="1" customWidth="1"/>
    <col min="6660" max="6660" width="13.5703125" style="66" bestFit="1" customWidth="1"/>
    <col min="6661" max="6661" width="15" style="66" bestFit="1" customWidth="1"/>
    <col min="6662" max="6662" width="12.5703125" style="66" bestFit="1" customWidth="1"/>
    <col min="6663" max="6663" width="14.85546875" style="66" bestFit="1" customWidth="1"/>
    <col min="6664" max="6664" width="12.5703125" style="66" bestFit="1" customWidth="1"/>
    <col min="6665" max="6665" width="15" style="66" bestFit="1" customWidth="1"/>
    <col min="6666" max="6666" width="12.5703125" style="66" bestFit="1" customWidth="1"/>
    <col min="6667" max="6667" width="15" style="66" bestFit="1" customWidth="1"/>
    <col min="6668" max="6668" width="12.5703125" style="66" bestFit="1" customWidth="1"/>
    <col min="6669" max="6669" width="15" style="66" bestFit="1" customWidth="1"/>
    <col min="6670" max="6670" width="12.5703125" style="66" bestFit="1" customWidth="1"/>
    <col min="6671" max="6671" width="15" style="66" bestFit="1" customWidth="1"/>
    <col min="6672" max="6672" width="12.5703125" style="66" bestFit="1" customWidth="1"/>
    <col min="6673" max="6912" width="46.5703125" style="66"/>
    <col min="6913" max="6914" width="0" style="66" hidden="1" customWidth="1"/>
    <col min="6915" max="6915" width="96.5703125" style="66" bestFit="1" customWidth="1"/>
    <col min="6916" max="6916" width="13.5703125" style="66" bestFit="1" customWidth="1"/>
    <col min="6917" max="6917" width="15" style="66" bestFit="1" customWidth="1"/>
    <col min="6918" max="6918" width="12.5703125" style="66" bestFit="1" customWidth="1"/>
    <col min="6919" max="6919" width="14.85546875" style="66" bestFit="1" customWidth="1"/>
    <col min="6920" max="6920" width="12.5703125" style="66" bestFit="1" customWidth="1"/>
    <col min="6921" max="6921" width="15" style="66" bestFit="1" customWidth="1"/>
    <col min="6922" max="6922" width="12.5703125" style="66" bestFit="1" customWidth="1"/>
    <col min="6923" max="6923" width="15" style="66" bestFit="1" customWidth="1"/>
    <col min="6924" max="6924" width="12.5703125" style="66" bestFit="1" customWidth="1"/>
    <col min="6925" max="6925" width="15" style="66" bestFit="1" customWidth="1"/>
    <col min="6926" max="6926" width="12.5703125" style="66" bestFit="1" customWidth="1"/>
    <col min="6927" max="6927" width="15" style="66" bestFit="1" customWidth="1"/>
    <col min="6928" max="6928" width="12.5703125" style="66" bestFit="1" customWidth="1"/>
    <col min="6929" max="7168" width="46.5703125" style="66"/>
    <col min="7169" max="7170" width="0" style="66" hidden="1" customWidth="1"/>
    <col min="7171" max="7171" width="96.5703125" style="66" bestFit="1" customWidth="1"/>
    <col min="7172" max="7172" width="13.5703125" style="66" bestFit="1" customWidth="1"/>
    <col min="7173" max="7173" width="15" style="66" bestFit="1" customWidth="1"/>
    <col min="7174" max="7174" width="12.5703125" style="66" bestFit="1" customWidth="1"/>
    <col min="7175" max="7175" width="14.85546875" style="66" bestFit="1" customWidth="1"/>
    <col min="7176" max="7176" width="12.5703125" style="66" bestFit="1" customWidth="1"/>
    <col min="7177" max="7177" width="15" style="66" bestFit="1" customWidth="1"/>
    <col min="7178" max="7178" width="12.5703125" style="66" bestFit="1" customWidth="1"/>
    <col min="7179" max="7179" width="15" style="66" bestFit="1" customWidth="1"/>
    <col min="7180" max="7180" width="12.5703125" style="66" bestFit="1" customWidth="1"/>
    <col min="7181" max="7181" width="15" style="66" bestFit="1" customWidth="1"/>
    <col min="7182" max="7182" width="12.5703125" style="66" bestFit="1" customWidth="1"/>
    <col min="7183" max="7183" width="15" style="66" bestFit="1" customWidth="1"/>
    <col min="7184" max="7184" width="12.5703125" style="66" bestFit="1" customWidth="1"/>
    <col min="7185" max="7424" width="46.5703125" style="66"/>
    <col min="7425" max="7426" width="0" style="66" hidden="1" customWidth="1"/>
    <col min="7427" max="7427" width="96.5703125" style="66" bestFit="1" customWidth="1"/>
    <col min="7428" max="7428" width="13.5703125" style="66" bestFit="1" customWidth="1"/>
    <col min="7429" max="7429" width="15" style="66" bestFit="1" customWidth="1"/>
    <col min="7430" max="7430" width="12.5703125" style="66" bestFit="1" customWidth="1"/>
    <col min="7431" max="7431" width="14.85546875" style="66" bestFit="1" customWidth="1"/>
    <col min="7432" max="7432" width="12.5703125" style="66" bestFit="1" customWidth="1"/>
    <col min="7433" max="7433" width="15" style="66" bestFit="1" customWidth="1"/>
    <col min="7434" max="7434" width="12.5703125" style="66" bestFit="1" customWidth="1"/>
    <col min="7435" max="7435" width="15" style="66" bestFit="1" customWidth="1"/>
    <col min="7436" max="7436" width="12.5703125" style="66" bestFit="1" customWidth="1"/>
    <col min="7437" max="7437" width="15" style="66" bestFit="1" customWidth="1"/>
    <col min="7438" max="7438" width="12.5703125" style="66" bestFit="1" customWidth="1"/>
    <col min="7439" max="7439" width="15" style="66" bestFit="1" customWidth="1"/>
    <col min="7440" max="7440" width="12.5703125" style="66" bestFit="1" customWidth="1"/>
    <col min="7441" max="7680" width="46.5703125" style="66"/>
    <col min="7681" max="7682" width="0" style="66" hidden="1" customWidth="1"/>
    <col min="7683" max="7683" width="96.5703125" style="66" bestFit="1" customWidth="1"/>
    <col min="7684" max="7684" width="13.5703125" style="66" bestFit="1" customWidth="1"/>
    <col min="7685" max="7685" width="15" style="66" bestFit="1" customWidth="1"/>
    <col min="7686" max="7686" width="12.5703125" style="66" bestFit="1" customWidth="1"/>
    <col min="7687" max="7687" width="14.85546875" style="66" bestFit="1" customWidth="1"/>
    <col min="7688" max="7688" width="12.5703125" style="66" bestFit="1" customWidth="1"/>
    <col min="7689" max="7689" width="15" style="66" bestFit="1" customWidth="1"/>
    <col min="7690" max="7690" width="12.5703125" style="66" bestFit="1" customWidth="1"/>
    <col min="7691" max="7691" width="15" style="66" bestFit="1" customWidth="1"/>
    <col min="7692" max="7692" width="12.5703125" style="66" bestFit="1" customWidth="1"/>
    <col min="7693" max="7693" width="15" style="66" bestFit="1" customWidth="1"/>
    <col min="7694" max="7694" width="12.5703125" style="66" bestFit="1" customWidth="1"/>
    <col min="7695" max="7695" width="15" style="66" bestFit="1" customWidth="1"/>
    <col min="7696" max="7696" width="12.5703125" style="66" bestFit="1" customWidth="1"/>
    <col min="7697" max="7936" width="46.5703125" style="66"/>
    <col min="7937" max="7938" width="0" style="66" hidden="1" customWidth="1"/>
    <col min="7939" max="7939" width="96.5703125" style="66" bestFit="1" customWidth="1"/>
    <col min="7940" max="7940" width="13.5703125" style="66" bestFit="1" customWidth="1"/>
    <col min="7941" max="7941" width="15" style="66" bestFit="1" customWidth="1"/>
    <col min="7942" max="7942" width="12.5703125" style="66" bestFit="1" customWidth="1"/>
    <col min="7943" max="7943" width="14.85546875" style="66" bestFit="1" customWidth="1"/>
    <col min="7944" max="7944" width="12.5703125" style="66" bestFit="1" customWidth="1"/>
    <col min="7945" max="7945" width="15" style="66" bestFit="1" customWidth="1"/>
    <col min="7946" max="7946" width="12.5703125" style="66" bestFit="1" customWidth="1"/>
    <col min="7947" max="7947" width="15" style="66" bestFit="1" customWidth="1"/>
    <col min="7948" max="7948" width="12.5703125" style="66" bestFit="1" customWidth="1"/>
    <col min="7949" max="7949" width="15" style="66" bestFit="1" customWidth="1"/>
    <col min="7950" max="7950" width="12.5703125" style="66" bestFit="1" customWidth="1"/>
    <col min="7951" max="7951" width="15" style="66" bestFit="1" customWidth="1"/>
    <col min="7952" max="7952" width="12.5703125" style="66" bestFit="1" customWidth="1"/>
    <col min="7953" max="8192" width="46.5703125" style="66"/>
    <col min="8193" max="8194" width="0" style="66" hidden="1" customWidth="1"/>
    <col min="8195" max="8195" width="96.5703125" style="66" bestFit="1" customWidth="1"/>
    <col min="8196" max="8196" width="13.5703125" style="66" bestFit="1" customWidth="1"/>
    <col min="8197" max="8197" width="15" style="66" bestFit="1" customWidth="1"/>
    <col min="8198" max="8198" width="12.5703125" style="66" bestFit="1" customWidth="1"/>
    <col min="8199" max="8199" width="14.85546875" style="66" bestFit="1" customWidth="1"/>
    <col min="8200" max="8200" width="12.5703125" style="66" bestFit="1" customWidth="1"/>
    <col min="8201" max="8201" width="15" style="66" bestFit="1" customWidth="1"/>
    <col min="8202" max="8202" width="12.5703125" style="66" bestFit="1" customWidth="1"/>
    <col min="8203" max="8203" width="15" style="66" bestFit="1" customWidth="1"/>
    <col min="8204" max="8204" width="12.5703125" style="66" bestFit="1" customWidth="1"/>
    <col min="8205" max="8205" width="15" style="66" bestFit="1" customWidth="1"/>
    <col min="8206" max="8206" width="12.5703125" style="66" bestFit="1" customWidth="1"/>
    <col min="8207" max="8207" width="15" style="66" bestFit="1" customWidth="1"/>
    <col min="8208" max="8208" width="12.5703125" style="66" bestFit="1" customWidth="1"/>
    <col min="8209" max="8448" width="46.5703125" style="66"/>
    <col min="8449" max="8450" width="0" style="66" hidden="1" customWidth="1"/>
    <col min="8451" max="8451" width="96.5703125" style="66" bestFit="1" customWidth="1"/>
    <col min="8452" max="8452" width="13.5703125" style="66" bestFit="1" customWidth="1"/>
    <col min="8453" max="8453" width="15" style="66" bestFit="1" customWidth="1"/>
    <col min="8454" max="8454" width="12.5703125" style="66" bestFit="1" customWidth="1"/>
    <col min="8455" max="8455" width="14.85546875" style="66" bestFit="1" customWidth="1"/>
    <col min="8456" max="8456" width="12.5703125" style="66" bestFit="1" customWidth="1"/>
    <col min="8457" max="8457" width="15" style="66" bestFit="1" customWidth="1"/>
    <col min="8458" max="8458" width="12.5703125" style="66" bestFit="1" customWidth="1"/>
    <col min="8459" max="8459" width="15" style="66" bestFit="1" customWidth="1"/>
    <col min="8460" max="8460" width="12.5703125" style="66" bestFit="1" customWidth="1"/>
    <col min="8461" max="8461" width="15" style="66" bestFit="1" customWidth="1"/>
    <col min="8462" max="8462" width="12.5703125" style="66" bestFit="1" customWidth="1"/>
    <col min="8463" max="8463" width="15" style="66" bestFit="1" customWidth="1"/>
    <col min="8464" max="8464" width="12.5703125" style="66" bestFit="1" customWidth="1"/>
    <col min="8465" max="8704" width="46.5703125" style="66"/>
    <col min="8705" max="8706" width="0" style="66" hidden="1" customWidth="1"/>
    <col min="8707" max="8707" width="96.5703125" style="66" bestFit="1" customWidth="1"/>
    <col min="8708" max="8708" width="13.5703125" style="66" bestFit="1" customWidth="1"/>
    <col min="8709" max="8709" width="15" style="66" bestFit="1" customWidth="1"/>
    <col min="8710" max="8710" width="12.5703125" style="66" bestFit="1" customWidth="1"/>
    <col min="8711" max="8711" width="14.85546875" style="66" bestFit="1" customWidth="1"/>
    <col min="8712" max="8712" width="12.5703125" style="66" bestFit="1" customWidth="1"/>
    <col min="8713" max="8713" width="15" style="66" bestFit="1" customWidth="1"/>
    <col min="8714" max="8714" width="12.5703125" style="66" bestFit="1" customWidth="1"/>
    <col min="8715" max="8715" width="15" style="66" bestFit="1" customWidth="1"/>
    <col min="8716" max="8716" width="12.5703125" style="66" bestFit="1" customWidth="1"/>
    <col min="8717" max="8717" width="15" style="66" bestFit="1" customWidth="1"/>
    <col min="8718" max="8718" width="12.5703125" style="66" bestFit="1" customWidth="1"/>
    <col min="8719" max="8719" width="15" style="66" bestFit="1" customWidth="1"/>
    <col min="8720" max="8720" width="12.5703125" style="66" bestFit="1" customWidth="1"/>
    <col min="8721" max="8960" width="46.5703125" style="66"/>
    <col min="8961" max="8962" width="0" style="66" hidden="1" customWidth="1"/>
    <col min="8963" max="8963" width="96.5703125" style="66" bestFit="1" customWidth="1"/>
    <col min="8964" max="8964" width="13.5703125" style="66" bestFit="1" customWidth="1"/>
    <col min="8965" max="8965" width="15" style="66" bestFit="1" customWidth="1"/>
    <col min="8966" max="8966" width="12.5703125" style="66" bestFit="1" customWidth="1"/>
    <col min="8967" max="8967" width="14.85546875" style="66" bestFit="1" customWidth="1"/>
    <col min="8968" max="8968" width="12.5703125" style="66" bestFit="1" customWidth="1"/>
    <col min="8969" max="8969" width="15" style="66" bestFit="1" customWidth="1"/>
    <col min="8970" max="8970" width="12.5703125" style="66" bestFit="1" customWidth="1"/>
    <col min="8971" max="8971" width="15" style="66" bestFit="1" customWidth="1"/>
    <col min="8972" max="8972" width="12.5703125" style="66" bestFit="1" customWidth="1"/>
    <col min="8973" max="8973" width="15" style="66" bestFit="1" customWidth="1"/>
    <col min="8974" max="8974" width="12.5703125" style="66" bestFit="1" customWidth="1"/>
    <col min="8975" max="8975" width="15" style="66" bestFit="1" customWidth="1"/>
    <col min="8976" max="8976" width="12.5703125" style="66" bestFit="1" customWidth="1"/>
    <col min="8977" max="9216" width="46.5703125" style="66"/>
    <col min="9217" max="9218" width="0" style="66" hidden="1" customWidth="1"/>
    <col min="9219" max="9219" width="96.5703125" style="66" bestFit="1" customWidth="1"/>
    <col min="9220" max="9220" width="13.5703125" style="66" bestFit="1" customWidth="1"/>
    <col min="9221" max="9221" width="15" style="66" bestFit="1" customWidth="1"/>
    <col min="9222" max="9222" width="12.5703125" style="66" bestFit="1" customWidth="1"/>
    <col min="9223" max="9223" width="14.85546875" style="66" bestFit="1" customWidth="1"/>
    <col min="9224" max="9224" width="12.5703125" style="66" bestFit="1" customWidth="1"/>
    <col min="9225" max="9225" width="15" style="66" bestFit="1" customWidth="1"/>
    <col min="9226" max="9226" width="12.5703125" style="66" bestFit="1" customWidth="1"/>
    <col min="9227" max="9227" width="15" style="66" bestFit="1" customWidth="1"/>
    <col min="9228" max="9228" width="12.5703125" style="66" bestFit="1" customWidth="1"/>
    <col min="9229" max="9229" width="15" style="66" bestFit="1" customWidth="1"/>
    <col min="9230" max="9230" width="12.5703125" style="66" bestFit="1" customWidth="1"/>
    <col min="9231" max="9231" width="15" style="66" bestFit="1" customWidth="1"/>
    <col min="9232" max="9232" width="12.5703125" style="66" bestFit="1" customWidth="1"/>
    <col min="9233" max="9472" width="46.5703125" style="66"/>
    <col min="9473" max="9474" width="0" style="66" hidden="1" customWidth="1"/>
    <col min="9475" max="9475" width="96.5703125" style="66" bestFit="1" customWidth="1"/>
    <col min="9476" max="9476" width="13.5703125" style="66" bestFit="1" customWidth="1"/>
    <col min="9477" max="9477" width="15" style="66" bestFit="1" customWidth="1"/>
    <col min="9478" max="9478" width="12.5703125" style="66" bestFit="1" customWidth="1"/>
    <col min="9479" max="9479" width="14.85546875" style="66" bestFit="1" customWidth="1"/>
    <col min="9480" max="9480" width="12.5703125" style="66" bestFit="1" customWidth="1"/>
    <col min="9481" max="9481" width="15" style="66" bestFit="1" customWidth="1"/>
    <col min="9482" max="9482" width="12.5703125" style="66" bestFit="1" customWidth="1"/>
    <col min="9483" max="9483" width="15" style="66" bestFit="1" customWidth="1"/>
    <col min="9484" max="9484" width="12.5703125" style="66" bestFit="1" customWidth="1"/>
    <col min="9485" max="9485" width="15" style="66" bestFit="1" customWidth="1"/>
    <col min="9486" max="9486" width="12.5703125" style="66" bestFit="1" customWidth="1"/>
    <col min="9487" max="9487" width="15" style="66" bestFit="1" customWidth="1"/>
    <col min="9488" max="9488" width="12.5703125" style="66" bestFit="1" customWidth="1"/>
    <col min="9489" max="9728" width="46.5703125" style="66"/>
    <col min="9729" max="9730" width="0" style="66" hidden="1" customWidth="1"/>
    <col min="9731" max="9731" width="96.5703125" style="66" bestFit="1" customWidth="1"/>
    <col min="9732" max="9732" width="13.5703125" style="66" bestFit="1" customWidth="1"/>
    <col min="9733" max="9733" width="15" style="66" bestFit="1" customWidth="1"/>
    <col min="9734" max="9734" width="12.5703125" style="66" bestFit="1" customWidth="1"/>
    <col min="9735" max="9735" width="14.85546875" style="66" bestFit="1" customWidth="1"/>
    <col min="9736" max="9736" width="12.5703125" style="66" bestFit="1" customWidth="1"/>
    <col min="9737" max="9737" width="15" style="66" bestFit="1" customWidth="1"/>
    <col min="9738" max="9738" width="12.5703125" style="66" bestFit="1" customWidth="1"/>
    <col min="9739" max="9739" width="15" style="66" bestFit="1" customWidth="1"/>
    <col min="9740" max="9740" width="12.5703125" style="66" bestFit="1" customWidth="1"/>
    <col min="9741" max="9741" width="15" style="66" bestFit="1" customWidth="1"/>
    <col min="9742" max="9742" width="12.5703125" style="66" bestFit="1" customWidth="1"/>
    <col min="9743" max="9743" width="15" style="66" bestFit="1" customWidth="1"/>
    <col min="9744" max="9744" width="12.5703125" style="66" bestFit="1" customWidth="1"/>
    <col min="9745" max="9984" width="46.5703125" style="66"/>
    <col min="9985" max="9986" width="0" style="66" hidden="1" customWidth="1"/>
    <col min="9987" max="9987" width="96.5703125" style="66" bestFit="1" customWidth="1"/>
    <col min="9988" max="9988" width="13.5703125" style="66" bestFit="1" customWidth="1"/>
    <col min="9989" max="9989" width="15" style="66" bestFit="1" customWidth="1"/>
    <col min="9990" max="9990" width="12.5703125" style="66" bestFit="1" customWidth="1"/>
    <col min="9991" max="9991" width="14.85546875" style="66" bestFit="1" customWidth="1"/>
    <col min="9992" max="9992" width="12.5703125" style="66" bestFit="1" customWidth="1"/>
    <col min="9993" max="9993" width="15" style="66" bestFit="1" customWidth="1"/>
    <col min="9994" max="9994" width="12.5703125" style="66" bestFit="1" customWidth="1"/>
    <col min="9995" max="9995" width="15" style="66" bestFit="1" customWidth="1"/>
    <col min="9996" max="9996" width="12.5703125" style="66" bestFit="1" customWidth="1"/>
    <col min="9997" max="9997" width="15" style="66" bestFit="1" customWidth="1"/>
    <col min="9998" max="9998" width="12.5703125" style="66" bestFit="1" customWidth="1"/>
    <col min="9999" max="9999" width="15" style="66" bestFit="1" customWidth="1"/>
    <col min="10000" max="10000" width="12.5703125" style="66" bestFit="1" customWidth="1"/>
    <col min="10001" max="10240" width="46.5703125" style="66"/>
    <col min="10241" max="10242" width="0" style="66" hidden="1" customWidth="1"/>
    <col min="10243" max="10243" width="96.5703125" style="66" bestFit="1" customWidth="1"/>
    <col min="10244" max="10244" width="13.5703125" style="66" bestFit="1" customWidth="1"/>
    <col min="10245" max="10245" width="15" style="66" bestFit="1" customWidth="1"/>
    <col min="10246" max="10246" width="12.5703125" style="66" bestFit="1" customWidth="1"/>
    <col min="10247" max="10247" width="14.85546875" style="66" bestFit="1" customWidth="1"/>
    <col min="10248" max="10248" width="12.5703125" style="66" bestFit="1" customWidth="1"/>
    <col min="10249" max="10249" width="15" style="66" bestFit="1" customWidth="1"/>
    <col min="10250" max="10250" width="12.5703125" style="66" bestFit="1" customWidth="1"/>
    <col min="10251" max="10251" width="15" style="66" bestFit="1" customWidth="1"/>
    <col min="10252" max="10252" width="12.5703125" style="66" bestFit="1" customWidth="1"/>
    <col min="10253" max="10253" width="15" style="66" bestFit="1" customWidth="1"/>
    <col min="10254" max="10254" width="12.5703125" style="66" bestFit="1" customWidth="1"/>
    <col min="10255" max="10255" width="15" style="66" bestFit="1" customWidth="1"/>
    <col min="10256" max="10256" width="12.5703125" style="66" bestFit="1" customWidth="1"/>
    <col min="10257" max="10496" width="46.5703125" style="66"/>
    <col min="10497" max="10498" width="0" style="66" hidden="1" customWidth="1"/>
    <col min="10499" max="10499" width="96.5703125" style="66" bestFit="1" customWidth="1"/>
    <col min="10500" max="10500" width="13.5703125" style="66" bestFit="1" customWidth="1"/>
    <col min="10501" max="10501" width="15" style="66" bestFit="1" customWidth="1"/>
    <col min="10502" max="10502" width="12.5703125" style="66" bestFit="1" customWidth="1"/>
    <col min="10503" max="10503" width="14.85546875" style="66" bestFit="1" customWidth="1"/>
    <col min="10504" max="10504" width="12.5703125" style="66" bestFit="1" customWidth="1"/>
    <col min="10505" max="10505" width="15" style="66" bestFit="1" customWidth="1"/>
    <col min="10506" max="10506" width="12.5703125" style="66" bestFit="1" customWidth="1"/>
    <col min="10507" max="10507" width="15" style="66" bestFit="1" customWidth="1"/>
    <col min="10508" max="10508" width="12.5703125" style="66" bestFit="1" customWidth="1"/>
    <col min="10509" max="10509" width="15" style="66" bestFit="1" customWidth="1"/>
    <col min="10510" max="10510" width="12.5703125" style="66" bestFit="1" customWidth="1"/>
    <col min="10511" max="10511" width="15" style="66" bestFit="1" customWidth="1"/>
    <col min="10512" max="10512" width="12.5703125" style="66" bestFit="1" customWidth="1"/>
    <col min="10513" max="10752" width="46.5703125" style="66"/>
    <col min="10753" max="10754" width="0" style="66" hidden="1" customWidth="1"/>
    <col min="10755" max="10755" width="96.5703125" style="66" bestFit="1" customWidth="1"/>
    <col min="10756" max="10756" width="13.5703125" style="66" bestFit="1" customWidth="1"/>
    <col min="10757" max="10757" width="15" style="66" bestFit="1" customWidth="1"/>
    <col min="10758" max="10758" width="12.5703125" style="66" bestFit="1" customWidth="1"/>
    <col min="10759" max="10759" width="14.85546875" style="66" bestFit="1" customWidth="1"/>
    <col min="10760" max="10760" width="12.5703125" style="66" bestFit="1" customWidth="1"/>
    <col min="10761" max="10761" width="15" style="66" bestFit="1" customWidth="1"/>
    <col min="10762" max="10762" width="12.5703125" style="66" bestFit="1" customWidth="1"/>
    <col min="10763" max="10763" width="15" style="66" bestFit="1" customWidth="1"/>
    <col min="10764" max="10764" width="12.5703125" style="66" bestFit="1" customWidth="1"/>
    <col min="10765" max="10765" width="15" style="66" bestFit="1" customWidth="1"/>
    <col min="10766" max="10766" width="12.5703125" style="66" bestFit="1" customWidth="1"/>
    <col min="10767" max="10767" width="15" style="66" bestFit="1" customWidth="1"/>
    <col min="10768" max="10768" width="12.5703125" style="66" bestFit="1" customWidth="1"/>
    <col min="10769" max="11008" width="46.5703125" style="66"/>
    <col min="11009" max="11010" width="0" style="66" hidden="1" customWidth="1"/>
    <col min="11011" max="11011" width="96.5703125" style="66" bestFit="1" customWidth="1"/>
    <col min="11012" max="11012" width="13.5703125" style="66" bestFit="1" customWidth="1"/>
    <col min="11013" max="11013" width="15" style="66" bestFit="1" customWidth="1"/>
    <col min="11014" max="11014" width="12.5703125" style="66" bestFit="1" customWidth="1"/>
    <col min="11015" max="11015" width="14.85546875" style="66" bestFit="1" customWidth="1"/>
    <col min="11016" max="11016" width="12.5703125" style="66" bestFit="1" customWidth="1"/>
    <col min="11017" max="11017" width="15" style="66" bestFit="1" customWidth="1"/>
    <col min="11018" max="11018" width="12.5703125" style="66" bestFit="1" customWidth="1"/>
    <col min="11019" max="11019" width="15" style="66" bestFit="1" customWidth="1"/>
    <col min="11020" max="11020" width="12.5703125" style="66" bestFit="1" customWidth="1"/>
    <col min="11021" max="11021" width="15" style="66" bestFit="1" customWidth="1"/>
    <col min="11022" max="11022" width="12.5703125" style="66" bestFit="1" customWidth="1"/>
    <col min="11023" max="11023" width="15" style="66" bestFit="1" customWidth="1"/>
    <col min="11024" max="11024" width="12.5703125" style="66" bestFit="1" customWidth="1"/>
    <col min="11025" max="11264" width="46.5703125" style="66"/>
    <col min="11265" max="11266" width="0" style="66" hidden="1" customWidth="1"/>
    <col min="11267" max="11267" width="96.5703125" style="66" bestFit="1" customWidth="1"/>
    <col min="11268" max="11268" width="13.5703125" style="66" bestFit="1" customWidth="1"/>
    <col min="11269" max="11269" width="15" style="66" bestFit="1" customWidth="1"/>
    <col min="11270" max="11270" width="12.5703125" style="66" bestFit="1" customWidth="1"/>
    <col min="11271" max="11271" width="14.85546875" style="66" bestFit="1" customWidth="1"/>
    <col min="11272" max="11272" width="12.5703125" style="66" bestFit="1" customWidth="1"/>
    <col min="11273" max="11273" width="15" style="66" bestFit="1" customWidth="1"/>
    <col min="11274" max="11274" width="12.5703125" style="66" bestFit="1" customWidth="1"/>
    <col min="11275" max="11275" width="15" style="66" bestFit="1" customWidth="1"/>
    <col min="11276" max="11276" width="12.5703125" style="66" bestFit="1" customWidth="1"/>
    <col min="11277" max="11277" width="15" style="66" bestFit="1" customWidth="1"/>
    <col min="11278" max="11278" width="12.5703125" style="66" bestFit="1" customWidth="1"/>
    <col min="11279" max="11279" width="15" style="66" bestFit="1" customWidth="1"/>
    <col min="11280" max="11280" width="12.5703125" style="66" bestFit="1" customWidth="1"/>
    <col min="11281" max="11520" width="46.5703125" style="66"/>
    <col min="11521" max="11522" width="0" style="66" hidden="1" customWidth="1"/>
    <col min="11523" max="11523" width="96.5703125" style="66" bestFit="1" customWidth="1"/>
    <col min="11524" max="11524" width="13.5703125" style="66" bestFit="1" customWidth="1"/>
    <col min="11525" max="11525" width="15" style="66" bestFit="1" customWidth="1"/>
    <col min="11526" max="11526" width="12.5703125" style="66" bestFit="1" customWidth="1"/>
    <col min="11527" max="11527" width="14.85546875" style="66" bestFit="1" customWidth="1"/>
    <col min="11528" max="11528" width="12.5703125" style="66" bestFit="1" customWidth="1"/>
    <col min="11529" max="11529" width="15" style="66" bestFit="1" customWidth="1"/>
    <col min="11530" max="11530" width="12.5703125" style="66" bestFit="1" customWidth="1"/>
    <col min="11531" max="11531" width="15" style="66" bestFit="1" customWidth="1"/>
    <col min="11532" max="11532" width="12.5703125" style="66" bestFit="1" customWidth="1"/>
    <col min="11533" max="11533" width="15" style="66" bestFit="1" customWidth="1"/>
    <col min="11534" max="11534" width="12.5703125" style="66" bestFit="1" customWidth="1"/>
    <col min="11535" max="11535" width="15" style="66" bestFit="1" customWidth="1"/>
    <col min="11536" max="11536" width="12.5703125" style="66" bestFit="1" customWidth="1"/>
    <col min="11537" max="11776" width="46.5703125" style="66"/>
    <col min="11777" max="11778" width="0" style="66" hidden="1" customWidth="1"/>
    <col min="11779" max="11779" width="96.5703125" style="66" bestFit="1" customWidth="1"/>
    <col min="11780" max="11780" width="13.5703125" style="66" bestFit="1" customWidth="1"/>
    <col min="11781" max="11781" width="15" style="66" bestFit="1" customWidth="1"/>
    <col min="11782" max="11782" width="12.5703125" style="66" bestFit="1" customWidth="1"/>
    <col min="11783" max="11783" width="14.85546875" style="66" bestFit="1" customWidth="1"/>
    <col min="11784" max="11784" width="12.5703125" style="66" bestFit="1" customWidth="1"/>
    <col min="11785" max="11785" width="15" style="66" bestFit="1" customWidth="1"/>
    <col min="11786" max="11786" width="12.5703125" style="66" bestFit="1" customWidth="1"/>
    <col min="11787" max="11787" width="15" style="66" bestFit="1" customWidth="1"/>
    <col min="11788" max="11788" width="12.5703125" style="66" bestFit="1" customWidth="1"/>
    <col min="11789" max="11789" width="15" style="66" bestFit="1" customWidth="1"/>
    <col min="11790" max="11790" width="12.5703125" style="66" bestFit="1" customWidth="1"/>
    <col min="11791" max="11791" width="15" style="66" bestFit="1" customWidth="1"/>
    <col min="11792" max="11792" width="12.5703125" style="66" bestFit="1" customWidth="1"/>
    <col min="11793" max="12032" width="46.5703125" style="66"/>
    <col min="12033" max="12034" width="0" style="66" hidden="1" customWidth="1"/>
    <col min="12035" max="12035" width="96.5703125" style="66" bestFit="1" customWidth="1"/>
    <col min="12036" max="12036" width="13.5703125" style="66" bestFit="1" customWidth="1"/>
    <col min="12037" max="12037" width="15" style="66" bestFit="1" customWidth="1"/>
    <col min="12038" max="12038" width="12.5703125" style="66" bestFit="1" customWidth="1"/>
    <col min="12039" max="12039" width="14.85546875" style="66" bestFit="1" customWidth="1"/>
    <col min="12040" max="12040" width="12.5703125" style="66" bestFit="1" customWidth="1"/>
    <col min="12041" max="12041" width="15" style="66" bestFit="1" customWidth="1"/>
    <col min="12042" max="12042" width="12.5703125" style="66" bestFit="1" customWidth="1"/>
    <col min="12043" max="12043" width="15" style="66" bestFit="1" customWidth="1"/>
    <col min="12044" max="12044" width="12.5703125" style="66" bestFit="1" customWidth="1"/>
    <col min="12045" max="12045" width="15" style="66" bestFit="1" customWidth="1"/>
    <col min="12046" max="12046" width="12.5703125" style="66" bestFit="1" customWidth="1"/>
    <col min="12047" max="12047" width="15" style="66" bestFit="1" customWidth="1"/>
    <col min="12048" max="12048" width="12.5703125" style="66" bestFit="1" customWidth="1"/>
    <col min="12049" max="12288" width="46.5703125" style="66"/>
    <col min="12289" max="12290" width="0" style="66" hidden="1" customWidth="1"/>
    <col min="12291" max="12291" width="96.5703125" style="66" bestFit="1" customWidth="1"/>
    <col min="12292" max="12292" width="13.5703125" style="66" bestFit="1" customWidth="1"/>
    <col min="12293" max="12293" width="15" style="66" bestFit="1" customWidth="1"/>
    <col min="12294" max="12294" width="12.5703125" style="66" bestFit="1" customWidth="1"/>
    <col min="12295" max="12295" width="14.85546875" style="66" bestFit="1" customWidth="1"/>
    <col min="12296" max="12296" width="12.5703125" style="66" bestFit="1" customWidth="1"/>
    <col min="12297" max="12297" width="15" style="66" bestFit="1" customWidth="1"/>
    <col min="12298" max="12298" width="12.5703125" style="66" bestFit="1" customWidth="1"/>
    <col min="12299" max="12299" width="15" style="66" bestFit="1" customWidth="1"/>
    <col min="12300" max="12300" width="12.5703125" style="66" bestFit="1" customWidth="1"/>
    <col min="12301" max="12301" width="15" style="66" bestFit="1" customWidth="1"/>
    <col min="12302" max="12302" width="12.5703125" style="66" bestFit="1" customWidth="1"/>
    <col min="12303" max="12303" width="15" style="66" bestFit="1" customWidth="1"/>
    <col min="12304" max="12304" width="12.5703125" style="66" bestFit="1" customWidth="1"/>
    <col min="12305" max="12544" width="46.5703125" style="66"/>
    <col min="12545" max="12546" width="0" style="66" hidden="1" customWidth="1"/>
    <col min="12547" max="12547" width="96.5703125" style="66" bestFit="1" customWidth="1"/>
    <col min="12548" max="12548" width="13.5703125" style="66" bestFit="1" customWidth="1"/>
    <col min="12549" max="12549" width="15" style="66" bestFit="1" customWidth="1"/>
    <col min="12550" max="12550" width="12.5703125" style="66" bestFit="1" customWidth="1"/>
    <col min="12551" max="12551" width="14.85546875" style="66" bestFit="1" customWidth="1"/>
    <col min="12552" max="12552" width="12.5703125" style="66" bestFit="1" customWidth="1"/>
    <col min="12553" max="12553" width="15" style="66" bestFit="1" customWidth="1"/>
    <col min="12554" max="12554" width="12.5703125" style="66" bestFit="1" customWidth="1"/>
    <col min="12555" max="12555" width="15" style="66" bestFit="1" customWidth="1"/>
    <col min="12556" max="12556" width="12.5703125" style="66" bestFit="1" customWidth="1"/>
    <col min="12557" max="12557" width="15" style="66" bestFit="1" customWidth="1"/>
    <col min="12558" max="12558" width="12.5703125" style="66" bestFit="1" customWidth="1"/>
    <col min="12559" max="12559" width="15" style="66" bestFit="1" customWidth="1"/>
    <col min="12560" max="12560" width="12.5703125" style="66" bestFit="1" customWidth="1"/>
    <col min="12561" max="12800" width="46.5703125" style="66"/>
    <col min="12801" max="12802" width="0" style="66" hidden="1" customWidth="1"/>
    <col min="12803" max="12803" width="96.5703125" style="66" bestFit="1" customWidth="1"/>
    <col min="12804" max="12804" width="13.5703125" style="66" bestFit="1" customWidth="1"/>
    <col min="12805" max="12805" width="15" style="66" bestFit="1" customWidth="1"/>
    <col min="12806" max="12806" width="12.5703125" style="66" bestFit="1" customWidth="1"/>
    <col min="12807" max="12807" width="14.85546875" style="66" bestFit="1" customWidth="1"/>
    <col min="12808" max="12808" width="12.5703125" style="66" bestFit="1" customWidth="1"/>
    <col min="12809" max="12809" width="15" style="66" bestFit="1" customWidth="1"/>
    <col min="12810" max="12810" width="12.5703125" style="66" bestFit="1" customWidth="1"/>
    <col min="12811" max="12811" width="15" style="66" bestFit="1" customWidth="1"/>
    <col min="12812" max="12812" width="12.5703125" style="66" bestFit="1" customWidth="1"/>
    <col min="12813" max="12813" width="15" style="66" bestFit="1" customWidth="1"/>
    <col min="12814" max="12814" width="12.5703125" style="66" bestFit="1" customWidth="1"/>
    <col min="12815" max="12815" width="15" style="66" bestFit="1" customWidth="1"/>
    <col min="12816" max="12816" width="12.5703125" style="66" bestFit="1" customWidth="1"/>
    <col min="12817" max="13056" width="46.5703125" style="66"/>
    <col min="13057" max="13058" width="0" style="66" hidden="1" customWidth="1"/>
    <col min="13059" max="13059" width="96.5703125" style="66" bestFit="1" customWidth="1"/>
    <col min="13060" max="13060" width="13.5703125" style="66" bestFit="1" customWidth="1"/>
    <col min="13061" max="13061" width="15" style="66" bestFit="1" customWidth="1"/>
    <col min="13062" max="13062" width="12.5703125" style="66" bestFit="1" customWidth="1"/>
    <col min="13063" max="13063" width="14.85546875" style="66" bestFit="1" customWidth="1"/>
    <col min="13064" max="13064" width="12.5703125" style="66" bestFit="1" customWidth="1"/>
    <col min="13065" max="13065" width="15" style="66" bestFit="1" customWidth="1"/>
    <col min="13066" max="13066" width="12.5703125" style="66" bestFit="1" customWidth="1"/>
    <col min="13067" max="13067" width="15" style="66" bestFit="1" customWidth="1"/>
    <col min="13068" max="13068" width="12.5703125" style="66" bestFit="1" customWidth="1"/>
    <col min="13069" max="13069" width="15" style="66" bestFit="1" customWidth="1"/>
    <col min="13070" max="13070" width="12.5703125" style="66" bestFit="1" customWidth="1"/>
    <col min="13071" max="13071" width="15" style="66" bestFit="1" customWidth="1"/>
    <col min="13072" max="13072" width="12.5703125" style="66" bestFit="1" customWidth="1"/>
    <col min="13073" max="13312" width="46.5703125" style="66"/>
    <col min="13313" max="13314" width="0" style="66" hidden="1" customWidth="1"/>
    <col min="13315" max="13315" width="96.5703125" style="66" bestFit="1" customWidth="1"/>
    <col min="13316" max="13316" width="13.5703125" style="66" bestFit="1" customWidth="1"/>
    <col min="13317" max="13317" width="15" style="66" bestFit="1" customWidth="1"/>
    <col min="13318" max="13318" width="12.5703125" style="66" bestFit="1" customWidth="1"/>
    <col min="13319" max="13319" width="14.85546875" style="66" bestFit="1" customWidth="1"/>
    <col min="13320" max="13320" width="12.5703125" style="66" bestFit="1" customWidth="1"/>
    <col min="13321" max="13321" width="15" style="66" bestFit="1" customWidth="1"/>
    <col min="13322" max="13322" width="12.5703125" style="66" bestFit="1" customWidth="1"/>
    <col min="13323" max="13323" width="15" style="66" bestFit="1" customWidth="1"/>
    <col min="13324" max="13324" width="12.5703125" style="66" bestFit="1" customWidth="1"/>
    <col min="13325" max="13325" width="15" style="66" bestFit="1" customWidth="1"/>
    <col min="13326" max="13326" width="12.5703125" style="66" bestFit="1" customWidth="1"/>
    <col min="13327" max="13327" width="15" style="66" bestFit="1" customWidth="1"/>
    <col min="13328" max="13328" width="12.5703125" style="66" bestFit="1" customWidth="1"/>
    <col min="13329" max="13568" width="46.5703125" style="66"/>
    <col min="13569" max="13570" width="0" style="66" hidden="1" customWidth="1"/>
    <col min="13571" max="13571" width="96.5703125" style="66" bestFit="1" customWidth="1"/>
    <col min="13572" max="13572" width="13.5703125" style="66" bestFit="1" customWidth="1"/>
    <col min="13573" max="13573" width="15" style="66" bestFit="1" customWidth="1"/>
    <col min="13574" max="13574" width="12.5703125" style="66" bestFit="1" customWidth="1"/>
    <col min="13575" max="13575" width="14.85546875" style="66" bestFit="1" customWidth="1"/>
    <col min="13576" max="13576" width="12.5703125" style="66" bestFit="1" customWidth="1"/>
    <col min="13577" max="13577" width="15" style="66" bestFit="1" customWidth="1"/>
    <col min="13578" max="13578" width="12.5703125" style="66" bestFit="1" customWidth="1"/>
    <col min="13579" max="13579" width="15" style="66" bestFit="1" customWidth="1"/>
    <col min="13580" max="13580" width="12.5703125" style="66" bestFit="1" customWidth="1"/>
    <col min="13581" max="13581" width="15" style="66" bestFit="1" customWidth="1"/>
    <col min="13582" max="13582" width="12.5703125" style="66" bestFit="1" customWidth="1"/>
    <col min="13583" max="13583" width="15" style="66" bestFit="1" customWidth="1"/>
    <col min="13584" max="13584" width="12.5703125" style="66" bestFit="1" customWidth="1"/>
    <col min="13585" max="13824" width="46.5703125" style="66"/>
    <col min="13825" max="13826" width="0" style="66" hidden="1" customWidth="1"/>
    <col min="13827" max="13827" width="96.5703125" style="66" bestFit="1" customWidth="1"/>
    <col min="13828" max="13828" width="13.5703125" style="66" bestFit="1" customWidth="1"/>
    <col min="13829" max="13829" width="15" style="66" bestFit="1" customWidth="1"/>
    <col min="13830" max="13830" width="12.5703125" style="66" bestFit="1" customWidth="1"/>
    <col min="13831" max="13831" width="14.85546875" style="66" bestFit="1" customWidth="1"/>
    <col min="13832" max="13832" width="12.5703125" style="66" bestFit="1" customWidth="1"/>
    <col min="13833" max="13833" width="15" style="66" bestFit="1" customWidth="1"/>
    <col min="13834" max="13834" width="12.5703125" style="66" bestFit="1" customWidth="1"/>
    <col min="13835" max="13835" width="15" style="66" bestFit="1" customWidth="1"/>
    <col min="13836" max="13836" width="12.5703125" style="66" bestFit="1" customWidth="1"/>
    <col min="13837" max="13837" width="15" style="66" bestFit="1" customWidth="1"/>
    <col min="13838" max="13838" width="12.5703125" style="66" bestFit="1" customWidth="1"/>
    <col min="13839" max="13839" width="15" style="66" bestFit="1" customWidth="1"/>
    <col min="13840" max="13840" width="12.5703125" style="66" bestFit="1" customWidth="1"/>
    <col min="13841" max="14080" width="46.5703125" style="66"/>
    <col min="14081" max="14082" width="0" style="66" hidden="1" customWidth="1"/>
    <col min="14083" max="14083" width="96.5703125" style="66" bestFit="1" customWidth="1"/>
    <col min="14084" max="14084" width="13.5703125" style="66" bestFit="1" customWidth="1"/>
    <col min="14085" max="14085" width="15" style="66" bestFit="1" customWidth="1"/>
    <col min="14086" max="14086" width="12.5703125" style="66" bestFit="1" customWidth="1"/>
    <col min="14087" max="14087" width="14.85546875" style="66" bestFit="1" customWidth="1"/>
    <col min="14088" max="14088" width="12.5703125" style="66" bestFit="1" customWidth="1"/>
    <col min="14089" max="14089" width="15" style="66" bestFit="1" customWidth="1"/>
    <col min="14090" max="14090" width="12.5703125" style="66" bestFit="1" customWidth="1"/>
    <col min="14091" max="14091" width="15" style="66" bestFit="1" customWidth="1"/>
    <col min="14092" max="14092" width="12.5703125" style="66" bestFit="1" customWidth="1"/>
    <col min="14093" max="14093" width="15" style="66" bestFit="1" customWidth="1"/>
    <col min="14094" max="14094" width="12.5703125" style="66" bestFit="1" customWidth="1"/>
    <col min="14095" max="14095" width="15" style="66" bestFit="1" customWidth="1"/>
    <col min="14096" max="14096" width="12.5703125" style="66" bestFit="1" customWidth="1"/>
    <col min="14097" max="14336" width="46.5703125" style="66"/>
    <col min="14337" max="14338" width="0" style="66" hidden="1" customWidth="1"/>
    <col min="14339" max="14339" width="96.5703125" style="66" bestFit="1" customWidth="1"/>
    <col min="14340" max="14340" width="13.5703125" style="66" bestFit="1" customWidth="1"/>
    <col min="14341" max="14341" width="15" style="66" bestFit="1" customWidth="1"/>
    <col min="14342" max="14342" width="12.5703125" style="66" bestFit="1" customWidth="1"/>
    <col min="14343" max="14343" width="14.85546875" style="66" bestFit="1" customWidth="1"/>
    <col min="14344" max="14344" width="12.5703125" style="66" bestFit="1" customWidth="1"/>
    <col min="14345" max="14345" width="15" style="66" bestFit="1" customWidth="1"/>
    <col min="14346" max="14346" width="12.5703125" style="66" bestFit="1" customWidth="1"/>
    <col min="14347" max="14347" width="15" style="66" bestFit="1" customWidth="1"/>
    <col min="14348" max="14348" width="12.5703125" style="66" bestFit="1" customWidth="1"/>
    <col min="14349" max="14349" width="15" style="66" bestFit="1" customWidth="1"/>
    <col min="14350" max="14350" width="12.5703125" style="66" bestFit="1" customWidth="1"/>
    <col min="14351" max="14351" width="15" style="66" bestFit="1" customWidth="1"/>
    <col min="14352" max="14352" width="12.5703125" style="66" bestFit="1" customWidth="1"/>
    <col min="14353" max="14592" width="46.5703125" style="66"/>
    <col min="14593" max="14594" width="0" style="66" hidden="1" customWidth="1"/>
    <col min="14595" max="14595" width="96.5703125" style="66" bestFit="1" customWidth="1"/>
    <col min="14596" max="14596" width="13.5703125" style="66" bestFit="1" customWidth="1"/>
    <col min="14597" max="14597" width="15" style="66" bestFit="1" customWidth="1"/>
    <col min="14598" max="14598" width="12.5703125" style="66" bestFit="1" customWidth="1"/>
    <col min="14599" max="14599" width="14.85546875" style="66" bestFit="1" customWidth="1"/>
    <col min="14600" max="14600" width="12.5703125" style="66" bestFit="1" customWidth="1"/>
    <col min="14601" max="14601" width="15" style="66" bestFit="1" customWidth="1"/>
    <col min="14602" max="14602" width="12.5703125" style="66" bestFit="1" customWidth="1"/>
    <col min="14603" max="14603" width="15" style="66" bestFit="1" customWidth="1"/>
    <col min="14604" max="14604" width="12.5703125" style="66" bestFit="1" customWidth="1"/>
    <col min="14605" max="14605" width="15" style="66" bestFit="1" customWidth="1"/>
    <col min="14606" max="14606" width="12.5703125" style="66" bestFit="1" customWidth="1"/>
    <col min="14607" max="14607" width="15" style="66" bestFit="1" customWidth="1"/>
    <col min="14608" max="14608" width="12.5703125" style="66" bestFit="1" customWidth="1"/>
    <col min="14609" max="14848" width="46.5703125" style="66"/>
    <col min="14849" max="14850" width="0" style="66" hidden="1" customWidth="1"/>
    <col min="14851" max="14851" width="96.5703125" style="66" bestFit="1" customWidth="1"/>
    <col min="14852" max="14852" width="13.5703125" style="66" bestFit="1" customWidth="1"/>
    <col min="14853" max="14853" width="15" style="66" bestFit="1" customWidth="1"/>
    <col min="14854" max="14854" width="12.5703125" style="66" bestFit="1" customWidth="1"/>
    <col min="14855" max="14855" width="14.85546875" style="66" bestFit="1" customWidth="1"/>
    <col min="14856" max="14856" width="12.5703125" style="66" bestFit="1" customWidth="1"/>
    <col min="14857" max="14857" width="15" style="66" bestFit="1" customWidth="1"/>
    <col min="14858" max="14858" width="12.5703125" style="66" bestFit="1" customWidth="1"/>
    <col min="14859" max="14859" width="15" style="66" bestFit="1" customWidth="1"/>
    <col min="14860" max="14860" width="12.5703125" style="66" bestFit="1" customWidth="1"/>
    <col min="14861" max="14861" width="15" style="66" bestFit="1" customWidth="1"/>
    <col min="14862" max="14862" width="12.5703125" style="66" bestFit="1" customWidth="1"/>
    <col min="14863" max="14863" width="15" style="66" bestFit="1" customWidth="1"/>
    <col min="14864" max="14864" width="12.5703125" style="66" bestFit="1" customWidth="1"/>
    <col min="14865" max="15104" width="46.5703125" style="66"/>
    <col min="15105" max="15106" width="0" style="66" hidden="1" customWidth="1"/>
    <col min="15107" max="15107" width="96.5703125" style="66" bestFit="1" customWidth="1"/>
    <col min="15108" max="15108" width="13.5703125" style="66" bestFit="1" customWidth="1"/>
    <col min="15109" max="15109" width="15" style="66" bestFit="1" customWidth="1"/>
    <col min="15110" max="15110" width="12.5703125" style="66" bestFit="1" customWidth="1"/>
    <col min="15111" max="15111" width="14.85546875" style="66" bestFit="1" customWidth="1"/>
    <col min="15112" max="15112" width="12.5703125" style="66" bestFit="1" customWidth="1"/>
    <col min="15113" max="15113" width="15" style="66" bestFit="1" customWidth="1"/>
    <col min="15114" max="15114" width="12.5703125" style="66" bestFit="1" customWidth="1"/>
    <col min="15115" max="15115" width="15" style="66" bestFit="1" customWidth="1"/>
    <col min="15116" max="15116" width="12.5703125" style="66" bestFit="1" customWidth="1"/>
    <col min="15117" max="15117" width="15" style="66" bestFit="1" customWidth="1"/>
    <col min="15118" max="15118" width="12.5703125" style="66" bestFit="1" customWidth="1"/>
    <col min="15119" max="15119" width="15" style="66" bestFit="1" customWidth="1"/>
    <col min="15120" max="15120" width="12.5703125" style="66" bestFit="1" customWidth="1"/>
    <col min="15121" max="15360" width="46.5703125" style="66"/>
    <col min="15361" max="15362" width="0" style="66" hidden="1" customWidth="1"/>
    <col min="15363" max="15363" width="96.5703125" style="66" bestFit="1" customWidth="1"/>
    <col min="15364" max="15364" width="13.5703125" style="66" bestFit="1" customWidth="1"/>
    <col min="15365" max="15365" width="15" style="66" bestFit="1" customWidth="1"/>
    <col min="15366" max="15366" width="12.5703125" style="66" bestFit="1" customWidth="1"/>
    <col min="15367" max="15367" width="14.85546875" style="66" bestFit="1" customWidth="1"/>
    <col min="15368" max="15368" width="12.5703125" style="66" bestFit="1" customWidth="1"/>
    <col min="15369" max="15369" width="15" style="66" bestFit="1" customWidth="1"/>
    <col min="15370" max="15370" width="12.5703125" style="66" bestFit="1" customWidth="1"/>
    <col min="15371" max="15371" width="15" style="66" bestFit="1" customWidth="1"/>
    <col min="15372" max="15372" width="12.5703125" style="66" bestFit="1" customWidth="1"/>
    <col min="15373" max="15373" width="15" style="66" bestFit="1" customWidth="1"/>
    <col min="15374" max="15374" width="12.5703125" style="66" bestFit="1" customWidth="1"/>
    <col min="15375" max="15375" width="15" style="66" bestFit="1" customWidth="1"/>
    <col min="15376" max="15376" width="12.5703125" style="66" bestFit="1" customWidth="1"/>
    <col min="15377" max="15616" width="46.5703125" style="66"/>
    <col min="15617" max="15618" width="0" style="66" hidden="1" customWidth="1"/>
    <col min="15619" max="15619" width="96.5703125" style="66" bestFit="1" customWidth="1"/>
    <col min="15620" max="15620" width="13.5703125" style="66" bestFit="1" customWidth="1"/>
    <col min="15621" max="15621" width="15" style="66" bestFit="1" customWidth="1"/>
    <col min="15622" max="15622" width="12.5703125" style="66" bestFit="1" customWidth="1"/>
    <col min="15623" max="15623" width="14.85546875" style="66" bestFit="1" customWidth="1"/>
    <col min="15624" max="15624" width="12.5703125" style="66" bestFit="1" customWidth="1"/>
    <col min="15625" max="15625" width="15" style="66" bestFit="1" customWidth="1"/>
    <col min="15626" max="15626" width="12.5703125" style="66" bestFit="1" customWidth="1"/>
    <col min="15627" max="15627" width="15" style="66" bestFit="1" customWidth="1"/>
    <col min="15628" max="15628" width="12.5703125" style="66" bestFit="1" customWidth="1"/>
    <col min="15629" max="15629" width="15" style="66" bestFit="1" customWidth="1"/>
    <col min="15630" max="15630" width="12.5703125" style="66" bestFit="1" customWidth="1"/>
    <col min="15631" max="15631" width="15" style="66" bestFit="1" customWidth="1"/>
    <col min="15632" max="15632" width="12.5703125" style="66" bestFit="1" customWidth="1"/>
    <col min="15633" max="15872" width="46.5703125" style="66"/>
    <col min="15873" max="15874" width="0" style="66" hidden="1" customWidth="1"/>
    <col min="15875" max="15875" width="96.5703125" style="66" bestFit="1" customWidth="1"/>
    <col min="15876" max="15876" width="13.5703125" style="66" bestFit="1" customWidth="1"/>
    <col min="15877" max="15877" width="15" style="66" bestFit="1" customWidth="1"/>
    <col min="15878" max="15878" width="12.5703125" style="66" bestFit="1" customWidth="1"/>
    <col min="15879" max="15879" width="14.85546875" style="66" bestFit="1" customWidth="1"/>
    <col min="15880" max="15880" width="12.5703125" style="66" bestFit="1" customWidth="1"/>
    <col min="15881" max="15881" width="15" style="66" bestFit="1" customWidth="1"/>
    <col min="15882" max="15882" width="12.5703125" style="66" bestFit="1" customWidth="1"/>
    <col min="15883" max="15883" width="15" style="66" bestFit="1" customWidth="1"/>
    <col min="15884" max="15884" width="12.5703125" style="66" bestFit="1" customWidth="1"/>
    <col min="15885" max="15885" width="15" style="66" bestFit="1" customWidth="1"/>
    <col min="15886" max="15886" width="12.5703125" style="66" bestFit="1" customWidth="1"/>
    <col min="15887" max="15887" width="15" style="66" bestFit="1" customWidth="1"/>
    <col min="15888" max="15888" width="12.5703125" style="66" bestFit="1" customWidth="1"/>
    <col min="15889" max="16128" width="46.5703125" style="66"/>
    <col min="16129" max="16130" width="0" style="66" hidden="1" customWidth="1"/>
    <col min="16131" max="16131" width="96.5703125" style="66" bestFit="1" customWidth="1"/>
    <col min="16132" max="16132" width="13.5703125" style="66" bestFit="1" customWidth="1"/>
    <col min="16133" max="16133" width="15" style="66" bestFit="1" customWidth="1"/>
    <col min="16134" max="16134" width="12.5703125" style="66" bestFit="1" customWidth="1"/>
    <col min="16135" max="16135" width="14.85546875" style="66" bestFit="1" customWidth="1"/>
    <col min="16136" max="16136" width="12.5703125" style="66" bestFit="1" customWidth="1"/>
    <col min="16137" max="16137" width="15" style="66" bestFit="1" customWidth="1"/>
    <col min="16138" max="16138" width="12.5703125" style="66" bestFit="1" customWidth="1"/>
    <col min="16139" max="16139" width="15" style="66" bestFit="1" customWidth="1"/>
    <col min="16140" max="16140" width="12.5703125" style="66" bestFit="1" customWidth="1"/>
    <col min="16141" max="16141" width="15" style="66" bestFit="1" customWidth="1"/>
    <col min="16142" max="16142" width="12.5703125" style="66" bestFit="1" customWidth="1"/>
    <col min="16143" max="16143" width="15" style="66" bestFit="1" customWidth="1"/>
    <col min="16144" max="16144" width="12.5703125" style="66" bestFit="1" customWidth="1"/>
    <col min="16145" max="16384" width="46.5703125" style="66"/>
  </cols>
  <sheetData>
    <row r="1" spans="1:16" s="95" customFormat="1" ht="3.75" hidden="1" customHeight="1">
      <c r="C1" s="130"/>
      <c r="D1" s="1040"/>
      <c r="E1" s="1040"/>
      <c r="F1" s="1040"/>
      <c r="G1" s="131"/>
      <c r="H1" s="131"/>
      <c r="I1" s="131"/>
      <c r="J1" s="131"/>
      <c r="K1" s="131"/>
      <c r="L1" s="131"/>
      <c r="M1" s="131"/>
      <c r="N1" s="131"/>
      <c r="O1" s="131"/>
      <c r="P1" s="131"/>
    </row>
    <row r="2" spans="1:16" s="1041" customFormat="1" ht="44.25" customHeight="1">
      <c r="C2" s="1615" t="s">
        <v>914</v>
      </c>
      <c r="D2" s="1615"/>
      <c r="E2" s="1615"/>
      <c r="F2" s="1615"/>
      <c r="G2" s="1615"/>
      <c r="H2" s="1615"/>
      <c r="I2" s="1615"/>
      <c r="J2" s="1615"/>
      <c r="K2" s="1615"/>
      <c r="L2" s="1615"/>
      <c r="M2" s="1615"/>
      <c r="N2" s="1615"/>
      <c r="O2" s="1615"/>
      <c r="P2" s="1615"/>
    </row>
    <row r="3" spans="1:16" s="1041" customFormat="1" ht="45" customHeight="1">
      <c r="C3" s="1616" t="s">
        <v>956</v>
      </c>
      <c r="D3" s="1616"/>
      <c r="E3" s="1616"/>
      <c r="F3" s="1616"/>
      <c r="G3" s="1616"/>
      <c r="H3" s="1616"/>
      <c r="I3" s="1616"/>
      <c r="J3" s="1616"/>
      <c r="K3" s="1616"/>
      <c r="L3" s="1616"/>
      <c r="M3" s="1616"/>
      <c r="N3" s="1616"/>
      <c r="O3" s="1616"/>
      <c r="P3" s="1616"/>
    </row>
    <row r="4" spans="1:16" s="1042" customFormat="1" ht="42.75" customHeight="1">
      <c r="A4" s="1042" t="s">
        <v>1422</v>
      </c>
      <c r="C4" s="1617" t="s">
        <v>597</v>
      </c>
      <c r="D4" s="1617"/>
      <c r="E4" s="1617"/>
      <c r="F4" s="1617"/>
      <c r="G4" s="1617"/>
      <c r="H4" s="1617"/>
      <c r="I4" s="1617"/>
      <c r="J4" s="1617"/>
      <c r="K4" s="1617"/>
      <c r="L4" s="1617"/>
      <c r="M4" s="1617"/>
      <c r="N4" s="1617"/>
      <c r="O4" s="1617"/>
      <c r="P4" s="1617"/>
    </row>
    <row r="5" spans="1:16" s="1042" customFormat="1" ht="1.5" customHeight="1">
      <c r="C5" s="688"/>
      <c r="D5" s="688"/>
      <c r="E5" s="688"/>
      <c r="F5" s="688"/>
      <c r="G5" s="688"/>
      <c r="H5" s="688"/>
      <c r="I5" s="688"/>
      <c r="J5" s="688"/>
      <c r="K5" s="688"/>
      <c r="L5" s="688"/>
      <c r="M5" s="688"/>
      <c r="N5" s="688"/>
      <c r="O5" s="688"/>
      <c r="P5" s="688"/>
    </row>
    <row r="6" spans="1:16" s="103" customFormat="1" ht="0.75" customHeight="1" thickBot="1">
      <c r="C6" s="104"/>
      <c r="D6" s="1043"/>
      <c r="E6" s="1043"/>
      <c r="F6" s="1043"/>
      <c r="G6" s="108"/>
      <c r="H6" s="108"/>
      <c r="I6" s="108"/>
      <c r="J6" s="108"/>
      <c r="K6" s="108"/>
      <c r="L6" s="108"/>
      <c r="M6" s="108"/>
      <c r="N6" s="108"/>
      <c r="O6" s="108"/>
      <c r="P6" s="108"/>
    </row>
    <row r="7" spans="1:16" ht="19.5" customHeight="1" thickTop="1" thickBot="1">
      <c r="A7" s="1044"/>
      <c r="B7" s="1044"/>
      <c r="C7" s="1045"/>
      <c r="D7" s="1046" t="s">
        <v>916</v>
      </c>
      <c r="E7" s="1621" t="s">
        <v>917</v>
      </c>
      <c r="F7" s="1621"/>
      <c r="G7" s="1621" t="s">
        <v>918</v>
      </c>
      <c r="H7" s="1621"/>
      <c r="I7" s="1621" t="s">
        <v>919</v>
      </c>
      <c r="J7" s="1621"/>
      <c r="K7" s="1621" t="s">
        <v>920</v>
      </c>
      <c r="L7" s="1621"/>
      <c r="M7" s="1618" t="s">
        <v>921</v>
      </c>
      <c r="N7" s="1618"/>
      <c r="O7" s="1618" t="s">
        <v>922</v>
      </c>
      <c r="P7" s="1618"/>
    </row>
    <row r="8" spans="1:16" ht="19.5" customHeight="1" thickTop="1" thickBot="1">
      <c r="A8" s="1047"/>
      <c r="B8" s="1047"/>
      <c r="C8" s="1048"/>
      <c r="D8" s="1049" t="s">
        <v>923</v>
      </c>
      <c r="E8" s="1620" t="s">
        <v>923</v>
      </c>
      <c r="F8" s="1620"/>
      <c r="G8" s="1620" t="s">
        <v>923</v>
      </c>
      <c r="H8" s="1620"/>
      <c r="I8" s="1618" t="s">
        <v>923</v>
      </c>
      <c r="J8" s="1618"/>
      <c r="K8" s="1619" t="s">
        <v>923</v>
      </c>
      <c r="L8" s="1619"/>
      <c r="M8" s="1619" t="s">
        <v>923</v>
      </c>
      <c r="N8" s="1619"/>
      <c r="O8" s="1619" t="s">
        <v>1448</v>
      </c>
      <c r="P8" s="1619"/>
    </row>
    <row r="9" spans="1:16" ht="41.25" customHeight="1" thickTop="1" thickBot="1">
      <c r="C9" s="1050"/>
      <c r="D9" s="1051"/>
      <c r="E9" s="1052" t="s">
        <v>925</v>
      </c>
      <c r="F9" s="1052" t="s">
        <v>926</v>
      </c>
      <c r="G9" s="1052" t="s">
        <v>925</v>
      </c>
      <c r="H9" s="1052" t="s">
        <v>926</v>
      </c>
      <c r="I9" s="1052" t="s">
        <v>925</v>
      </c>
      <c r="J9" s="1052" t="s">
        <v>926</v>
      </c>
      <c r="K9" s="1052" t="s">
        <v>925</v>
      </c>
      <c r="L9" s="1052" t="s">
        <v>926</v>
      </c>
      <c r="M9" s="1052" t="s">
        <v>925</v>
      </c>
      <c r="N9" s="1052" t="s">
        <v>926</v>
      </c>
      <c r="O9" s="1052" t="s">
        <v>925</v>
      </c>
      <c r="P9" s="1052" t="s">
        <v>926</v>
      </c>
    </row>
    <row r="10" spans="1:16" s="79" customFormat="1" ht="30" customHeight="1" thickTop="1" thickBot="1">
      <c r="A10" s="1053" t="s">
        <v>927</v>
      </c>
      <c r="B10" s="1054" t="s">
        <v>1449</v>
      </c>
      <c r="C10" s="1055" t="s">
        <v>371</v>
      </c>
      <c r="D10" s="1056">
        <v>84990500.767379999</v>
      </c>
      <c r="E10" s="1056">
        <v>107500779.49492</v>
      </c>
      <c r="F10" s="1056">
        <v>6598602.2458999995</v>
      </c>
      <c r="G10" s="1056">
        <v>131019185.50766</v>
      </c>
      <c r="H10" s="1056">
        <v>6976619.6497299997</v>
      </c>
      <c r="I10" s="1056">
        <v>135426273.91997001</v>
      </c>
      <c r="J10" s="1056">
        <v>7406593.7405200005</v>
      </c>
      <c r="K10" s="1056">
        <v>154147230.37922001</v>
      </c>
      <c r="L10" s="1056">
        <v>3699789.50373</v>
      </c>
      <c r="M10" s="1056">
        <v>161638463.76628</v>
      </c>
      <c r="N10" s="1056">
        <v>3853297.8847500002</v>
      </c>
      <c r="O10" s="1056">
        <v>157957169.36006001</v>
      </c>
      <c r="P10" s="1056">
        <v>4026015.6494800001</v>
      </c>
    </row>
    <row r="11" spans="1:16" s="79" customFormat="1" ht="30" customHeight="1" thickTop="1" thickBot="1">
      <c r="A11" s="1057" t="s">
        <v>927</v>
      </c>
      <c r="B11" s="1058" t="s">
        <v>1450</v>
      </c>
      <c r="C11" s="1059" t="s">
        <v>957</v>
      </c>
      <c r="D11" s="1060">
        <v>22240091.293369997</v>
      </c>
      <c r="E11" s="1060">
        <v>26259147.962250002</v>
      </c>
      <c r="F11" s="1060">
        <v>90932.063959999999</v>
      </c>
      <c r="G11" s="1060">
        <v>30048308.85055</v>
      </c>
      <c r="H11" s="1060">
        <v>188767.30397000001</v>
      </c>
      <c r="I11" s="1060">
        <v>29802707.111759998</v>
      </c>
      <c r="J11" s="1060">
        <v>177204.13876</v>
      </c>
      <c r="K11" s="1060">
        <v>29805454.02679</v>
      </c>
      <c r="L11" s="1060">
        <v>71468.362549999991</v>
      </c>
      <c r="M11" s="1060">
        <v>28527246.78669</v>
      </c>
      <c r="N11" s="1060">
        <v>75340.133069999996</v>
      </c>
      <c r="O11" s="1060">
        <v>27440308.19805</v>
      </c>
      <c r="P11" s="1060">
        <v>213351.88963999998</v>
      </c>
    </row>
    <row r="12" spans="1:16" s="79" customFormat="1" ht="30" customHeight="1" thickTop="1">
      <c r="A12" s="79" t="s">
        <v>927</v>
      </c>
      <c r="B12" s="1061" t="s">
        <v>1451</v>
      </c>
      <c r="C12" s="1062" t="s">
        <v>958</v>
      </c>
      <c r="D12" s="539">
        <v>21911545.700010002</v>
      </c>
      <c r="E12" s="539">
        <v>25743694.768229999</v>
      </c>
      <c r="F12" s="539">
        <v>88148.398909999989</v>
      </c>
      <c r="G12" s="539">
        <v>28839393.823649999</v>
      </c>
      <c r="H12" s="539">
        <v>187365.71406999999</v>
      </c>
      <c r="I12" s="539">
        <v>29282081.915089998</v>
      </c>
      <c r="J12" s="539">
        <v>174194.28378</v>
      </c>
      <c r="K12" s="539">
        <v>29397584.709690001</v>
      </c>
      <c r="L12" s="539">
        <v>71115.523649999988</v>
      </c>
      <c r="M12" s="539">
        <v>27980825.677959997</v>
      </c>
      <c r="N12" s="539">
        <v>75243.419099999999</v>
      </c>
      <c r="O12" s="539">
        <v>26634388.489300001</v>
      </c>
      <c r="P12" s="539">
        <v>213220.80523</v>
      </c>
    </row>
    <row r="13" spans="1:16" s="79" customFormat="1" ht="30" customHeight="1" thickBot="1">
      <c r="A13" s="79" t="s">
        <v>927</v>
      </c>
      <c r="B13" s="1061" t="s">
        <v>1452</v>
      </c>
      <c r="C13" s="1062" t="s">
        <v>959</v>
      </c>
      <c r="D13" s="539">
        <v>328545.59335999563</v>
      </c>
      <c r="E13" s="539">
        <v>515453.19402000308</v>
      </c>
      <c r="F13" s="539">
        <v>2783.6650500000001</v>
      </c>
      <c r="G13" s="539">
        <v>1208915.0269000002</v>
      </c>
      <c r="H13" s="539">
        <v>1401.5898999999999</v>
      </c>
      <c r="I13" s="539">
        <v>520625.19667000003</v>
      </c>
      <c r="J13" s="539">
        <v>3009.8549800000001</v>
      </c>
      <c r="K13" s="539">
        <v>407869.31709999993</v>
      </c>
      <c r="L13" s="539">
        <v>352.83889999999997</v>
      </c>
      <c r="M13" s="539">
        <v>546421.10872999998</v>
      </c>
      <c r="N13" s="539">
        <v>96.713970000000003</v>
      </c>
      <c r="O13" s="539">
        <v>805919.70874999999</v>
      </c>
      <c r="P13" s="539">
        <v>131.08440999999999</v>
      </c>
    </row>
    <row r="14" spans="1:16" s="79" customFormat="1" ht="30" customHeight="1" thickTop="1" thickBot="1">
      <c r="A14" s="1057" t="s">
        <v>927</v>
      </c>
      <c r="B14" s="1058" t="s">
        <v>1453</v>
      </c>
      <c r="C14" s="1059" t="s">
        <v>960</v>
      </c>
      <c r="D14" s="1060">
        <v>28662365.268270001</v>
      </c>
      <c r="E14" s="1060">
        <v>36761744.1373</v>
      </c>
      <c r="F14" s="1060">
        <v>1498976.8579200001</v>
      </c>
      <c r="G14" s="1060">
        <v>47601698.228260003</v>
      </c>
      <c r="H14" s="1060">
        <v>1322722.4246500002</v>
      </c>
      <c r="I14" s="1060">
        <v>43891533.118639998</v>
      </c>
      <c r="J14" s="1060">
        <v>1288187.4860999999</v>
      </c>
      <c r="K14" s="1060">
        <v>47920359.177170001</v>
      </c>
      <c r="L14" s="1060">
        <v>544564.09896000009</v>
      </c>
      <c r="M14" s="1060">
        <v>51336022.047849998</v>
      </c>
      <c r="N14" s="1060">
        <v>623883.85865999991</v>
      </c>
      <c r="O14" s="1060">
        <v>48905178.424269997</v>
      </c>
      <c r="P14" s="1060">
        <v>686587.86367999995</v>
      </c>
    </row>
    <row r="15" spans="1:16" s="79" customFormat="1" ht="30" customHeight="1" thickTop="1">
      <c r="A15" s="79" t="s">
        <v>927</v>
      </c>
      <c r="B15" s="1061" t="s">
        <v>1454</v>
      </c>
      <c r="C15" s="1062" t="s">
        <v>961</v>
      </c>
      <c r="D15" s="539">
        <v>28513165.57051</v>
      </c>
      <c r="E15" s="539">
        <v>36551394.699830003</v>
      </c>
      <c r="F15" s="539">
        <v>1489119.6242799999</v>
      </c>
      <c r="G15" s="539">
        <v>47326529.629980005</v>
      </c>
      <c r="H15" s="539">
        <v>1308597.22276</v>
      </c>
      <c r="I15" s="539">
        <v>43593915.01269</v>
      </c>
      <c r="J15" s="539">
        <v>1270714.27495</v>
      </c>
      <c r="K15" s="539">
        <v>47584073.911169998</v>
      </c>
      <c r="L15" s="539">
        <v>538148.53008000006</v>
      </c>
      <c r="M15" s="539">
        <v>51014656.679730006</v>
      </c>
      <c r="N15" s="539">
        <v>616258.93794000009</v>
      </c>
      <c r="O15" s="539">
        <v>48530091.785620004</v>
      </c>
      <c r="P15" s="539">
        <v>678535.79699000006</v>
      </c>
    </row>
    <row r="16" spans="1:16" s="79" customFormat="1" ht="30" customHeight="1">
      <c r="A16" s="79" t="s">
        <v>927</v>
      </c>
      <c r="B16" s="1061" t="s">
        <v>1455</v>
      </c>
      <c r="C16" s="1062" t="s">
        <v>962</v>
      </c>
      <c r="D16" s="539">
        <v>72665.274669999999</v>
      </c>
      <c r="E16" s="539">
        <v>159764.35003</v>
      </c>
      <c r="F16" s="539">
        <v>9857.2336400000004</v>
      </c>
      <c r="G16" s="539">
        <v>192727.76903</v>
      </c>
      <c r="H16" s="539">
        <v>14125.20189</v>
      </c>
      <c r="I16" s="539">
        <v>230157.96218999999</v>
      </c>
      <c r="J16" s="539">
        <v>17473.211149999999</v>
      </c>
      <c r="K16" s="539">
        <v>252601.42409000001</v>
      </c>
      <c r="L16" s="539">
        <v>6415.5688799999998</v>
      </c>
      <c r="M16" s="539">
        <v>190543.47497000001</v>
      </c>
      <c r="N16" s="539">
        <v>7624.9207200000001</v>
      </c>
      <c r="O16" s="539">
        <v>203263.51055000001</v>
      </c>
      <c r="P16" s="539">
        <v>8052.0666900000006</v>
      </c>
    </row>
    <row r="17" spans="1:16" s="79" customFormat="1" ht="30" customHeight="1">
      <c r="A17" s="79" t="s">
        <v>927</v>
      </c>
      <c r="B17" s="1061" t="s">
        <v>1456</v>
      </c>
      <c r="C17" s="1062" t="s">
        <v>963</v>
      </c>
      <c r="D17" s="539">
        <v>0</v>
      </c>
      <c r="E17" s="539">
        <v>0</v>
      </c>
      <c r="F17" s="539">
        <v>0</v>
      </c>
      <c r="G17" s="539">
        <v>0</v>
      </c>
      <c r="H17" s="539">
        <v>0</v>
      </c>
      <c r="I17" s="539">
        <v>0</v>
      </c>
      <c r="J17" s="539">
        <v>0</v>
      </c>
      <c r="K17" s="539">
        <v>0</v>
      </c>
      <c r="L17" s="539">
        <v>0</v>
      </c>
      <c r="M17" s="539">
        <v>0</v>
      </c>
      <c r="N17" s="539">
        <v>0</v>
      </c>
      <c r="O17" s="539">
        <v>0</v>
      </c>
      <c r="P17" s="539">
        <v>0</v>
      </c>
    </row>
    <row r="18" spans="1:16" s="79" customFormat="1" ht="30" customHeight="1" thickBot="1">
      <c r="A18" s="79" t="s">
        <v>927</v>
      </c>
      <c r="B18" s="1063">
        <v>212.04</v>
      </c>
      <c r="C18" s="1062" t="s">
        <v>964</v>
      </c>
      <c r="D18" s="539">
        <v>76534.423089999997</v>
      </c>
      <c r="E18" s="539">
        <v>50585.087439999996</v>
      </c>
      <c r="F18" s="539">
        <v>0</v>
      </c>
      <c r="G18" s="539">
        <v>82440.829249999995</v>
      </c>
      <c r="H18" s="539">
        <v>0</v>
      </c>
      <c r="I18" s="539">
        <v>67460.143760000006</v>
      </c>
      <c r="J18" s="539">
        <v>0</v>
      </c>
      <c r="K18" s="539">
        <v>83683.841910000003</v>
      </c>
      <c r="L18" s="539">
        <v>0</v>
      </c>
      <c r="M18" s="539">
        <v>130821.89315</v>
      </c>
      <c r="N18" s="539">
        <v>0</v>
      </c>
      <c r="O18" s="539">
        <v>171823.1281</v>
      </c>
      <c r="P18" s="539">
        <v>0</v>
      </c>
    </row>
    <row r="19" spans="1:16" s="79" customFormat="1" ht="30" customHeight="1" thickTop="1" thickBot="1">
      <c r="A19" s="1057" t="s">
        <v>927</v>
      </c>
      <c r="B19" s="1058" t="s">
        <v>1457</v>
      </c>
      <c r="C19" s="1059" t="s">
        <v>965</v>
      </c>
      <c r="D19" s="1060">
        <v>7744624.6595200002</v>
      </c>
      <c r="E19" s="1060">
        <v>3674676.9889600002</v>
      </c>
      <c r="F19" s="1060">
        <v>354998.75831</v>
      </c>
      <c r="G19" s="1060">
        <v>2383644.6945799999</v>
      </c>
      <c r="H19" s="1060">
        <v>120055.78901000001</v>
      </c>
      <c r="I19" s="1060">
        <v>802007.39145</v>
      </c>
      <c r="J19" s="1060">
        <v>16475.338680000001</v>
      </c>
      <c r="K19" s="1060">
        <v>608029.32820000011</v>
      </c>
      <c r="L19" s="1060">
        <v>5263.5813899999994</v>
      </c>
      <c r="M19" s="1060">
        <v>486583.58577999996</v>
      </c>
      <c r="N19" s="1060">
        <v>6341.8814900000007</v>
      </c>
      <c r="O19" s="1060">
        <v>375360.88847000001</v>
      </c>
      <c r="P19" s="1060">
        <v>60960.771909999996</v>
      </c>
    </row>
    <row r="20" spans="1:16" s="79" customFormat="1" ht="30" customHeight="1" thickTop="1">
      <c r="A20" s="79" t="s">
        <v>927</v>
      </c>
      <c r="B20" s="1061" t="s">
        <v>1458</v>
      </c>
      <c r="C20" s="1062" t="s">
        <v>966</v>
      </c>
      <c r="D20" s="539">
        <v>498762.19574</v>
      </c>
      <c r="E20" s="539">
        <v>399276.25400000002</v>
      </c>
      <c r="F20" s="539">
        <v>44416.47623</v>
      </c>
      <c r="G20" s="539">
        <v>249118.94316</v>
      </c>
      <c r="H20" s="539">
        <v>8988.2915900000007</v>
      </c>
      <c r="I20" s="539">
        <v>245465.79268000001</v>
      </c>
      <c r="J20" s="539">
        <v>2083.5707600000001</v>
      </c>
      <c r="K20" s="539">
        <v>138236.23634999999</v>
      </c>
      <c r="L20" s="539">
        <v>1446.8977600000001</v>
      </c>
      <c r="M20" s="539">
        <v>107436.96732</v>
      </c>
      <c r="N20" s="539">
        <v>1219.30251</v>
      </c>
      <c r="O20" s="539">
        <v>43348.545720000002</v>
      </c>
      <c r="P20" s="539">
        <v>1031.3759599999998</v>
      </c>
    </row>
    <row r="21" spans="1:16" s="79" customFormat="1" ht="30" customHeight="1">
      <c r="A21" s="79" t="s">
        <v>927</v>
      </c>
      <c r="B21" s="1061" t="s">
        <v>1459</v>
      </c>
      <c r="C21" s="1062" t="s">
        <v>967</v>
      </c>
      <c r="D21" s="539">
        <v>292609.79048000003</v>
      </c>
      <c r="E21" s="539">
        <v>170485.38162999999</v>
      </c>
      <c r="F21" s="539">
        <v>8075.3770800000002</v>
      </c>
      <c r="G21" s="539">
        <v>114216.96787000001</v>
      </c>
      <c r="H21" s="539">
        <v>53.932339999999996</v>
      </c>
      <c r="I21" s="539">
        <v>47026.880990000005</v>
      </c>
      <c r="J21" s="539">
        <v>12.456799999999999</v>
      </c>
      <c r="K21" s="539">
        <v>46517.801189999998</v>
      </c>
      <c r="L21" s="539">
        <v>0</v>
      </c>
      <c r="M21" s="539">
        <v>19497.152600000001</v>
      </c>
      <c r="N21" s="539">
        <v>0</v>
      </c>
      <c r="O21" s="539">
        <v>31851.216130000001</v>
      </c>
      <c r="P21" s="539">
        <v>0</v>
      </c>
    </row>
    <row r="22" spans="1:16" s="79" customFormat="1" ht="30" customHeight="1">
      <c r="A22" s="79" t="s">
        <v>927</v>
      </c>
      <c r="B22" s="1061" t="s">
        <v>1460</v>
      </c>
      <c r="C22" s="1062" t="s">
        <v>968</v>
      </c>
      <c r="D22" s="539">
        <v>54355.426220000001</v>
      </c>
      <c r="E22" s="539">
        <v>2678.69346</v>
      </c>
      <c r="F22" s="539">
        <v>6.5</v>
      </c>
      <c r="G22" s="539">
        <v>1168.09356</v>
      </c>
      <c r="H22" s="539">
        <v>0</v>
      </c>
      <c r="I22" s="539">
        <v>549.15191000000004</v>
      </c>
      <c r="J22" s="539">
        <v>4.1870000000000003</v>
      </c>
      <c r="K22" s="539">
        <v>147.93198000000001</v>
      </c>
      <c r="L22" s="539">
        <v>0</v>
      </c>
      <c r="M22" s="539">
        <v>94.189880000000002</v>
      </c>
      <c r="N22" s="539">
        <v>0</v>
      </c>
      <c r="O22" s="539">
        <v>-1.0000000000000001E-5</v>
      </c>
      <c r="P22" s="539">
        <v>0</v>
      </c>
    </row>
    <row r="23" spans="1:16" s="79" customFormat="1" ht="30" customHeight="1">
      <c r="A23" s="79" t="s">
        <v>927</v>
      </c>
      <c r="B23" s="1061" t="s">
        <v>1461</v>
      </c>
      <c r="C23" s="1062" t="s">
        <v>969</v>
      </c>
      <c r="D23" s="539">
        <v>248485.59837999998</v>
      </c>
      <c r="E23" s="539">
        <v>26445.013449999999</v>
      </c>
      <c r="F23" s="539">
        <v>8</v>
      </c>
      <c r="G23" s="539">
        <v>10609.324560000001</v>
      </c>
      <c r="H23" s="539">
        <v>71.69</v>
      </c>
      <c r="I23" s="539">
        <v>5304.4106500000007</v>
      </c>
      <c r="J23" s="539">
        <v>106.9</v>
      </c>
      <c r="K23" s="539">
        <v>9253.5767500000002</v>
      </c>
      <c r="L23" s="539">
        <v>0</v>
      </c>
      <c r="M23" s="539">
        <v>1987.6463000000001</v>
      </c>
      <c r="N23" s="539">
        <v>40.16357</v>
      </c>
      <c r="O23" s="539">
        <v>661.38320999999996</v>
      </c>
      <c r="P23" s="539">
        <v>0</v>
      </c>
    </row>
    <row r="24" spans="1:16" s="79" customFormat="1" ht="30" customHeight="1">
      <c r="A24" s="79" t="s">
        <v>927</v>
      </c>
      <c r="B24" s="1061" t="s">
        <v>1462</v>
      </c>
      <c r="C24" s="1062" t="s">
        <v>970</v>
      </c>
      <c r="D24" s="539">
        <v>1205915.1962599999</v>
      </c>
      <c r="E24" s="539">
        <v>264672.82387000002</v>
      </c>
      <c r="F24" s="539">
        <v>30184.14315</v>
      </c>
      <c r="G24" s="539">
        <v>106122.38961</v>
      </c>
      <c r="H24" s="539">
        <v>426.1</v>
      </c>
      <c r="I24" s="539">
        <v>25017.230370000001</v>
      </c>
      <c r="J24" s="539">
        <v>32.210999999999999</v>
      </c>
      <c r="K24" s="539">
        <v>18410.11764</v>
      </c>
      <c r="L24" s="539">
        <v>562.5</v>
      </c>
      <c r="M24" s="539">
        <v>12962.34757</v>
      </c>
      <c r="N24" s="539">
        <v>119</v>
      </c>
      <c r="O24" s="539">
        <v>10261.399589999999</v>
      </c>
      <c r="P24" s="539">
        <v>89.36</v>
      </c>
    </row>
    <row r="25" spans="1:16" s="79" customFormat="1" ht="30" customHeight="1">
      <c r="A25" s="79" t="s">
        <v>927</v>
      </c>
      <c r="B25" s="1061" t="s">
        <v>1463</v>
      </c>
      <c r="C25" s="1062" t="s">
        <v>971</v>
      </c>
      <c r="D25" s="539">
        <v>1865363.9435399999</v>
      </c>
      <c r="E25" s="539">
        <v>505257.45386000001</v>
      </c>
      <c r="F25" s="539">
        <v>76035.279540000003</v>
      </c>
      <c r="G25" s="539">
        <v>33649.6057</v>
      </c>
      <c r="H25" s="539">
        <v>107.44036</v>
      </c>
      <c r="I25" s="539">
        <v>80504.609819999998</v>
      </c>
      <c r="J25" s="539">
        <v>443.37610999999998</v>
      </c>
      <c r="K25" s="539">
        <v>16469.675749999999</v>
      </c>
      <c r="L25" s="539">
        <v>520.48941000000002</v>
      </c>
      <c r="M25" s="539">
        <v>2507.46371</v>
      </c>
      <c r="N25" s="539">
        <v>917.72118999999998</v>
      </c>
      <c r="O25" s="539">
        <v>3602.2622299999998</v>
      </c>
      <c r="P25" s="539">
        <v>1254.3417299999999</v>
      </c>
    </row>
    <row r="26" spans="1:16" s="79" customFormat="1" ht="30" customHeight="1">
      <c r="A26" s="79" t="s">
        <v>927</v>
      </c>
      <c r="B26" s="1061" t="s">
        <v>1464</v>
      </c>
      <c r="C26" s="1062" t="s">
        <v>972</v>
      </c>
      <c r="D26" s="539">
        <v>937238.53564000002</v>
      </c>
      <c r="E26" s="539">
        <v>249611.65972999998</v>
      </c>
      <c r="F26" s="539">
        <v>23665.171420000002</v>
      </c>
      <c r="G26" s="539">
        <v>98917.452650000007</v>
      </c>
      <c r="H26" s="539">
        <v>5365.0515999999998</v>
      </c>
      <c r="I26" s="539">
        <v>11040.70414</v>
      </c>
      <c r="J26" s="539">
        <v>52</v>
      </c>
      <c r="K26" s="539">
        <v>6473.0777500000004</v>
      </c>
      <c r="L26" s="539">
        <v>0</v>
      </c>
      <c r="M26" s="539">
        <v>12853.017</v>
      </c>
      <c r="N26" s="539">
        <v>2000</v>
      </c>
      <c r="O26" s="539">
        <v>20000</v>
      </c>
      <c r="P26" s="539">
        <v>3540</v>
      </c>
    </row>
    <row r="27" spans="1:16" s="79" customFormat="1" ht="30" customHeight="1" thickBot="1">
      <c r="A27" s="79" t="s">
        <v>927</v>
      </c>
      <c r="B27" s="1061" t="s">
        <v>1465</v>
      </c>
      <c r="C27" s="1062" t="s">
        <v>973</v>
      </c>
      <c r="D27" s="539">
        <v>2641893.9732600003</v>
      </c>
      <c r="E27" s="539">
        <v>2056249.70896</v>
      </c>
      <c r="F27" s="539">
        <v>172607.81088999999</v>
      </c>
      <c r="G27" s="539">
        <v>1769841.91747</v>
      </c>
      <c r="H27" s="539">
        <v>105043.28312000001</v>
      </c>
      <c r="I27" s="539">
        <v>387098.61089000001</v>
      </c>
      <c r="J27" s="539">
        <v>13740.63701</v>
      </c>
      <c r="K27" s="539">
        <v>372520.91078999999</v>
      </c>
      <c r="L27" s="539">
        <v>2733.6942200000003</v>
      </c>
      <c r="M27" s="539">
        <v>329244.8014</v>
      </c>
      <c r="N27" s="539">
        <v>2045.6942199999999</v>
      </c>
      <c r="O27" s="539">
        <v>265636.08159999998</v>
      </c>
      <c r="P27" s="539">
        <v>55045.694219999998</v>
      </c>
    </row>
    <row r="28" spans="1:16" s="79" customFormat="1" ht="30" customHeight="1" thickTop="1" thickBot="1">
      <c r="A28" s="1053" t="s">
        <v>927</v>
      </c>
      <c r="B28" s="1064" t="s">
        <v>1466</v>
      </c>
      <c r="C28" s="1065" t="s">
        <v>974</v>
      </c>
      <c r="D28" s="1066">
        <v>2442940.0224699997</v>
      </c>
      <c r="E28" s="1066">
        <v>4294946.5777599998</v>
      </c>
      <c r="F28" s="1066">
        <v>63408.55586</v>
      </c>
      <c r="G28" s="1066">
        <v>4348898.8077299995</v>
      </c>
      <c r="H28" s="1066">
        <v>72355.122049999991</v>
      </c>
      <c r="I28" s="1066">
        <v>4373255.216</v>
      </c>
      <c r="J28" s="1066">
        <v>81295.319329999998</v>
      </c>
      <c r="K28" s="1066">
        <v>5070419.5684399996</v>
      </c>
      <c r="L28" s="1066">
        <v>43007.972549999999</v>
      </c>
      <c r="M28" s="1066">
        <v>3715942.8083699998</v>
      </c>
      <c r="N28" s="1066">
        <v>58931.286650000002</v>
      </c>
      <c r="O28" s="1066">
        <v>4134149.4026799998</v>
      </c>
      <c r="P28" s="1066">
        <v>47727.152240000003</v>
      </c>
    </row>
    <row r="29" spans="1:16" s="79" customFormat="1" ht="30" customHeight="1" thickTop="1" thickBot="1">
      <c r="A29" s="1053" t="s">
        <v>927</v>
      </c>
      <c r="B29" s="1064" t="s">
        <v>1467</v>
      </c>
      <c r="C29" s="1065" t="s">
        <v>975</v>
      </c>
      <c r="D29" s="1066">
        <v>22420246.71923</v>
      </c>
      <c r="E29" s="1066">
        <v>34128615.657130003</v>
      </c>
      <c r="F29" s="1066">
        <v>4343383.9944200004</v>
      </c>
      <c r="G29" s="1066">
        <v>43373413.711370006</v>
      </c>
      <c r="H29" s="1066">
        <v>4959551.16799</v>
      </c>
      <c r="I29" s="1066">
        <v>52421842.970919997</v>
      </c>
      <c r="J29" s="1066">
        <v>5460133.89224</v>
      </c>
      <c r="K29" s="1066">
        <v>65219490.453510001</v>
      </c>
      <c r="L29" s="1066">
        <v>2772120.0762800002</v>
      </c>
      <c r="M29" s="1066">
        <v>70755430.536270007</v>
      </c>
      <c r="N29" s="1066">
        <v>2775817.4973499998</v>
      </c>
      <c r="O29" s="1066">
        <v>69754882.812309995</v>
      </c>
      <c r="P29" s="1066">
        <v>2699491.4739099997</v>
      </c>
    </row>
    <row r="30" spans="1:16" s="79" customFormat="1" ht="30" customHeight="1" thickTop="1" thickBot="1">
      <c r="A30" s="1057" t="s">
        <v>927</v>
      </c>
      <c r="B30" s="1067" t="s">
        <v>1468</v>
      </c>
      <c r="C30" s="1059" t="s">
        <v>976</v>
      </c>
      <c r="D30" s="1060">
        <v>1480232.80452</v>
      </c>
      <c r="E30" s="1060">
        <v>2381648.1715199999</v>
      </c>
      <c r="F30" s="1060">
        <v>246902.01543</v>
      </c>
      <c r="G30" s="1060">
        <v>3263221.2151700002</v>
      </c>
      <c r="H30" s="1060">
        <v>313167.84206</v>
      </c>
      <c r="I30" s="1060">
        <v>4134928.1111999997</v>
      </c>
      <c r="J30" s="1060">
        <v>383297.56541000004</v>
      </c>
      <c r="K30" s="1060">
        <v>5523477.8251099996</v>
      </c>
      <c r="L30" s="1060">
        <v>263365.41200000001</v>
      </c>
      <c r="M30" s="1060">
        <v>6817238.0013199998</v>
      </c>
      <c r="N30" s="1060">
        <v>312983.22752999997</v>
      </c>
      <c r="O30" s="1060">
        <v>7347289.6342799999</v>
      </c>
      <c r="P30" s="1060">
        <v>317896.49810000003</v>
      </c>
    </row>
    <row r="31" spans="1:16" s="79" customFormat="1" ht="30" customHeight="1" thickTop="1">
      <c r="A31" s="79" t="s">
        <v>927</v>
      </c>
      <c r="B31" s="1061" t="s">
        <v>1469</v>
      </c>
      <c r="C31" s="1062" t="s">
        <v>977</v>
      </c>
      <c r="D31" s="539">
        <v>79.90549</v>
      </c>
      <c r="E31" s="539">
        <v>79.889939999999996</v>
      </c>
      <c r="F31" s="539">
        <v>0</v>
      </c>
      <c r="G31" s="539">
        <v>79.791839999999993</v>
      </c>
      <c r="H31" s="539">
        <v>0</v>
      </c>
      <c r="I31" s="539">
        <v>644.92855000000009</v>
      </c>
      <c r="J31" s="539">
        <v>0</v>
      </c>
      <c r="K31" s="539">
        <v>81.099809999999991</v>
      </c>
      <c r="L31" s="539">
        <v>0</v>
      </c>
      <c r="M31" s="539">
        <v>78.725490000000008</v>
      </c>
      <c r="N31" s="539">
        <v>0</v>
      </c>
      <c r="O31" s="539">
        <v>78.70705000000001</v>
      </c>
      <c r="P31" s="539">
        <v>0</v>
      </c>
    </row>
    <row r="32" spans="1:16" s="79" customFormat="1" ht="30" customHeight="1">
      <c r="A32" s="79" t="s">
        <v>927</v>
      </c>
      <c r="B32" s="1061" t="s">
        <v>1470</v>
      </c>
      <c r="C32" s="1062" t="s">
        <v>978</v>
      </c>
      <c r="D32" s="539">
        <v>16.836650000000002</v>
      </c>
      <c r="E32" s="539">
        <v>1682.6202700000001</v>
      </c>
      <c r="F32" s="539">
        <v>391.75372999999996</v>
      </c>
      <c r="G32" s="539">
        <v>2162.8022999999998</v>
      </c>
      <c r="H32" s="539">
        <v>445.94781</v>
      </c>
      <c r="I32" s="539">
        <v>2766.88427</v>
      </c>
      <c r="J32" s="539">
        <v>547.9402</v>
      </c>
      <c r="K32" s="539">
        <v>4495.8778899999998</v>
      </c>
      <c r="L32" s="539">
        <v>668.06436999999994</v>
      </c>
      <c r="M32" s="539">
        <v>6976.8930099999998</v>
      </c>
      <c r="N32" s="539">
        <v>790.1218100000001</v>
      </c>
      <c r="O32" s="539">
        <v>7082.1835899999996</v>
      </c>
      <c r="P32" s="539">
        <v>1247.5911100000001</v>
      </c>
    </row>
    <row r="33" spans="1:16" s="79" customFormat="1" ht="30" customHeight="1">
      <c r="A33" s="79" t="s">
        <v>927</v>
      </c>
      <c r="B33" s="1061" t="s">
        <v>1471</v>
      </c>
      <c r="C33" s="1062" t="s">
        <v>979</v>
      </c>
      <c r="D33" s="539">
        <v>300500.95704000001</v>
      </c>
      <c r="E33" s="539">
        <v>385526.76910999999</v>
      </c>
      <c r="F33" s="539">
        <v>14514.381619999998</v>
      </c>
      <c r="G33" s="539">
        <v>445561.84002999996</v>
      </c>
      <c r="H33" s="539">
        <v>9009.2046300000002</v>
      </c>
      <c r="I33" s="539">
        <v>342104.80123000004</v>
      </c>
      <c r="J33" s="539">
        <v>866.99043000000006</v>
      </c>
      <c r="K33" s="539">
        <v>399408.42797000002</v>
      </c>
      <c r="L33" s="539">
        <v>351.18054999999998</v>
      </c>
      <c r="M33" s="539">
        <v>452696.60138999997</v>
      </c>
      <c r="N33" s="539">
        <v>473.08882</v>
      </c>
      <c r="O33" s="539">
        <v>111500.24639</v>
      </c>
      <c r="P33" s="539">
        <v>3208.1459799999998</v>
      </c>
    </row>
    <row r="34" spans="1:16" s="79" customFormat="1" ht="30" customHeight="1">
      <c r="A34" s="79" t="s">
        <v>927</v>
      </c>
      <c r="B34" s="1068" t="s">
        <v>1472</v>
      </c>
      <c r="C34" s="1062" t="s">
        <v>980</v>
      </c>
      <c r="D34" s="539">
        <v>4345.0412999999999</v>
      </c>
      <c r="E34" s="539">
        <v>5126.6299600000002</v>
      </c>
      <c r="F34" s="539">
        <v>658.40760999999998</v>
      </c>
      <c r="G34" s="539">
        <v>7554.4074099999998</v>
      </c>
      <c r="H34" s="539">
        <v>885.31097999999997</v>
      </c>
      <c r="I34" s="539">
        <v>4634.96497</v>
      </c>
      <c r="J34" s="539">
        <v>658.94144999999992</v>
      </c>
      <c r="K34" s="539">
        <v>6236.8519000000006</v>
      </c>
      <c r="L34" s="539">
        <v>53.74165</v>
      </c>
      <c r="M34" s="539">
        <v>3234.7871299999997</v>
      </c>
      <c r="N34" s="539">
        <v>111.23350000000001</v>
      </c>
      <c r="O34" s="539">
        <v>6302.8184900000006</v>
      </c>
      <c r="P34" s="539">
        <v>191.57517999999999</v>
      </c>
    </row>
    <row r="35" spans="1:16" s="79" customFormat="1" ht="30" customHeight="1">
      <c r="A35" s="79" t="s">
        <v>927</v>
      </c>
      <c r="B35" s="1068" t="s">
        <v>1473</v>
      </c>
      <c r="C35" s="1069" t="s">
        <v>981</v>
      </c>
      <c r="D35" s="539">
        <v>1175290.0640399999</v>
      </c>
      <c r="E35" s="539">
        <v>1989232.2622400001</v>
      </c>
      <c r="F35" s="539">
        <v>231337.47247000001</v>
      </c>
      <c r="G35" s="539">
        <v>2807862.37359</v>
      </c>
      <c r="H35" s="539">
        <v>302827.37864000001</v>
      </c>
      <c r="I35" s="539">
        <v>3784776.5321799996</v>
      </c>
      <c r="J35" s="539">
        <v>381223.69332999998</v>
      </c>
      <c r="K35" s="539">
        <v>5113255.5675400002</v>
      </c>
      <c r="L35" s="539">
        <v>262292.42543</v>
      </c>
      <c r="M35" s="539">
        <v>6354250.9943000004</v>
      </c>
      <c r="N35" s="539">
        <v>311608.78339999996</v>
      </c>
      <c r="O35" s="539">
        <v>7222325.6787600005</v>
      </c>
      <c r="P35" s="539">
        <v>313249.18582999997</v>
      </c>
    </row>
    <row r="36" spans="1:16" s="79" customFormat="1" ht="30" customHeight="1">
      <c r="A36" s="79" t="s">
        <v>927</v>
      </c>
      <c r="B36" s="1068" t="s">
        <v>1226</v>
      </c>
      <c r="C36" s="1070" t="s">
        <v>982</v>
      </c>
      <c r="D36" s="1071">
        <v>5229959.0864799991</v>
      </c>
      <c r="E36" s="1071">
        <v>5643842.55571</v>
      </c>
      <c r="F36" s="1071">
        <v>113365.74717</v>
      </c>
      <c r="G36" s="1071">
        <v>6230084.8331199996</v>
      </c>
      <c r="H36" s="1071">
        <v>23848.980350000002</v>
      </c>
      <c r="I36" s="1071">
        <v>5883536.7179199997</v>
      </c>
      <c r="J36" s="1071">
        <v>16908.81381</v>
      </c>
      <c r="K36" s="1071">
        <v>7481096.2813200001</v>
      </c>
      <c r="L36" s="1071">
        <v>0</v>
      </c>
      <c r="M36" s="1071">
        <v>9663397.11314</v>
      </c>
      <c r="N36" s="1071">
        <v>0</v>
      </c>
      <c r="O36" s="1071">
        <v>13892055.592979999</v>
      </c>
      <c r="P36" s="1071">
        <v>90179.978870000006</v>
      </c>
    </row>
    <row r="37" spans="1:16" ht="2.25" customHeight="1">
      <c r="A37" s="1061" t="s">
        <v>924</v>
      </c>
      <c r="B37" s="1061" t="s">
        <v>924</v>
      </c>
      <c r="C37" s="496"/>
      <c r="D37" s="116"/>
      <c r="E37" s="116"/>
      <c r="F37" s="116"/>
      <c r="G37" s="116"/>
      <c r="H37" s="116"/>
      <c r="I37" s="116"/>
      <c r="J37" s="116"/>
      <c r="K37" s="116"/>
      <c r="L37" s="116"/>
      <c r="M37" s="116"/>
      <c r="N37" s="116"/>
      <c r="O37" s="116"/>
      <c r="P37" s="116"/>
    </row>
    <row r="38" spans="1:16" ht="1.5" customHeight="1" thickBot="1">
      <c r="C38" s="507"/>
      <c r="D38" s="1072"/>
      <c r="E38" s="1072"/>
      <c r="F38" s="1072"/>
      <c r="G38" s="1003"/>
      <c r="H38" s="1003"/>
      <c r="I38" s="1003"/>
      <c r="J38" s="1003"/>
      <c r="K38" s="1003"/>
      <c r="L38" s="1003"/>
      <c r="M38" s="1003"/>
      <c r="N38" s="1003"/>
      <c r="O38" s="1003"/>
      <c r="P38" s="1003"/>
    </row>
    <row r="39" spans="1:16" ht="24.75" customHeight="1" thickTop="1">
      <c r="C39" s="126"/>
      <c r="D39" s="1073"/>
      <c r="E39" s="1073"/>
      <c r="F39" s="1073"/>
      <c r="G39" s="187"/>
      <c r="H39" s="187"/>
      <c r="I39" s="187"/>
      <c r="J39" s="187"/>
      <c r="K39" s="187"/>
      <c r="L39" s="187"/>
      <c r="M39" s="187"/>
      <c r="N39" s="187"/>
      <c r="O39" s="187"/>
      <c r="P39" s="187"/>
    </row>
    <row r="40" spans="1:16">
      <c r="C40" s="126"/>
      <c r="D40" s="1073"/>
      <c r="E40" s="1073"/>
      <c r="F40" s="1073"/>
      <c r="G40" s="187"/>
      <c r="H40" s="187"/>
      <c r="I40" s="187"/>
      <c r="J40" s="187"/>
      <c r="K40" s="187"/>
      <c r="L40" s="187"/>
      <c r="M40" s="187"/>
      <c r="N40" s="187"/>
      <c r="O40" s="187"/>
      <c r="P40" s="187"/>
    </row>
    <row r="41" spans="1:16">
      <c r="C41" s="126"/>
      <c r="D41" s="1073"/>
      <c r="E41" s="1073"/>
      <c r="F41" s="1073"/>
      <c r="G41" s="187"/>
      <c r="H41" s="187"/>
      <c r="I41" s="187"/>
      <c r="J41" s="187"/>
      <c r="K41" s="187"/>
      <c r="L41" s="187"/>
      <c r="M41" s="187"/>
      <c r="N41" s="187"/>
      <c r="O41" s="187"/>
      <c r="P41" s="187"/>
    </row>
    <row r="42" spans="1:16">
      <c r="C42" s="126"/>
      <c r="D42" s="1073"/>
      <c r="E42" s="1073"/>
      <c r="F42" s="1073"/>
      <c r="G42" s="187"/>
      <c r="H42" s="187"/>
      <c r="I42" s="187"/>
      <c r="J42" s="187"/>
      <c r="K42" s="187"/>
      <c r="L42" s="187"/>
      <c r="M42" s="187"/>
      <c r="N42" s="187"/>
      <c r="O42" s="187"/>
      <c r="P42" s="187"/>
    </row>
    <row r="43" spans="1:16">
      <c r="C43" s="32"/>
      <c r="D43" s="1073"/>
      <c r="E43" s="1073"/>
      <c r="F43" s="1073"/>
      <c r="G43" s="187"/>
      <c r="H43" s="187"/>
      <c r="I43" s="187"/>
      <c r="J43" s="187"/>
      <c r="K43" s="187"/>
      <c r="L43" s="187"/>
      <c r="M43" s="187"/>
      <c r="N43" s="187"/>
      <c r="O43" s="187"/>
      <c r="P43" s="187"/>
    </row>
    <row r="44" spans="1:16">
      <c r="C44" s="32"/>
      <c r="D44" s="1073"/>
      <c r="E44" s="1073"/>
      <c r="F44" s="1073"/>
      <c r="G44" s="187"/>
      <c r="H44" s="187"/>
      <c r="I44" s="187"/>
      <c r="J44" s="187"/>
      <c r="K44" s="187"/>
      <c r="L44" s="187"/>
      <c r="M44" s="187"/>
      <c r="N44" s="187"/>
      <c r="O44" s="187"/>
      <c r="P44" s="187"/>
    </row>
    <row r="45" spans="1:16">
      <c r="C45" s="32"/>
      <c r="D45" s="1073"/>
      <c r="E45" s="1073"/>
      <c r="F45" s="1073"/>
      <c r="G45" s="187"/>
      <c r="H45" s="187"/>
      <c r="I45" s="187"/>
      <c r="J45" s="187"/>
      <c r="K45" s="187"/>
      <c r="L45" s="187"/>
      <c r="M45" s="187"/>
      <c r="N45" s="187"/>
      <c r="O45" s="187"/>
      <c r="P45" s="187"/>
    </row>
    <row r="46" spans="1:16">
      <c r="C46" s="32"/>
      <c r="D46" s="1073"/>
      <c r="E46" s="1073"/>
      <c r="F46" s="1073"/>
      <c r="G46" s="187"/>
      <c r="H46" s="187"/>
      <c r="I46" s="187"/>
      <c r="J46" s="187"/>
      <c r="K46" s="187"/>
      <c r="L46" s="187"/>
      <c r="M46" s="187"/>
      <c r="N46" s="187"/>
      <c r="O46" s="187"/>
      <c r="P46" s="187"/>
    </row>
    <row r="47" spans="1:16">
      <c r="C47" s="32"/>
      <c r="D47" s="1073"/>
      <c r="E47" s="1073"/>
      <c r="F47" s="1073"/>
      <c r="G47" s="187"/>
      <c r="H47" s="187"/>
      <c r="I47" s="187"/>
      <c r="J47" s="187"/>
      <c r="K47" s="187"/>
      <c r="L47" s="187"/>
      <c r="M47" s="187"/>
      <c r="N47" s="187"/>
      <c r="O47" s="187"/>
      <c r="P47" s="187"/>
    </row>
    <row r="48" spans="1:16">
      <c r="C48" s="32"/>
      <c r="D48" s="1073"/>
      <c r="E48" s="1073"/>
      <c r="F48" s="1073"/>
      <c r="G48" s="187"/>
      <c r="H48" s="187"/>
      <c r="I48" s="187"/>
      <c r="J48" s="187"/>
      <c r="K48" s="187"/>
      <c r="L48" s="187"/>
      <c r="M48" s="187"/>
      <c r="N48" s="187"/>
      <c r="O48" s="187"/>
      <c r="P48" s="187"/>
    </row>
    <row r="49" spans="3:16">
      <c r="C49" s="32"/>
      <c r="D49" s="1073"/>
      <c r="E49" s="1073"/>
      <c r="F49" s="1073"/>
      <c r="G49" s="187"/>
      <c r="H49" s="187"/>
      <c r="I49" s="187"/>
      <c r="J49" s="187"/>
      <c r="K49" s="187"/>
      <c r="L49" s="187"/>
      <c r="M49" s="187"/>
      <c r="N49" s="187"/>
      <c r="O49" s="187"/>
      <c r="P49" s="187"/>
    </row>
    <row r="50" spans="3:16">
      <c r="C50" s="32"/>
      <c r="D50" s="1073"/>
      <c r="E50" s="1073"/>
      <c r="F50" s="1073"/>
      <c r="G50" s="187"/>
      <c r="H50" s="187"/>
      <c r="I50" s="187"/>
      <c r="J50" s="187"/>
      <c r="K50" s="187"/>
      <c r="L50" s="187"/>
      <c r="M50" s="187"/>
      <c r="N50" s="187"/>
      <c r="O50" s="187"/>
      <c r="P50" s="187"/>
    </row>
    <row r="51" spans="3:16">
      <c r="C51" s="32"/>
      <c r="D51" s="1073"/>
      <c r="E51" s="1073"/>
      <c r="F51" s="1073"/>
      <c r="G51" s="187"/>
      <c r="H51" s="187"/>
      <c r="I51" s="187"/>
      <c r="J51" s="187"/>
      <c r="K51" s="187"/>
      <c r="L51" s="187"/>
      <c r="M51" s="187"/>
      <c r="N51" s="187"/>
      <c r="O51" s="187"/>
      <c r="P51" s="187"/>
    </row>
    <row r="52" spans="3:16">
      <c r="C52" s="32"/>
      <c r="D52" s="1073"/>
      <c r="E52" s="1073"/>
      <c r="F52" s="1073"/>
      <c r="G52" s="187"/>
      <c r="H52" s="187"/>
      <c r="I52" s="187"/>
      <c r="J52" s="187"/>
      <c r="K52" s="187"/>
      <c r="L52" s="187"/>
      <c r="M52" s="187"/>
      <c r="N52" s="187"/>
      <c r="O52" s="187"/>
      <c r="P52" s="187"/>
    </row>
    <row r="53" spans="3:16">
      <c r="C53" s="32"/>
      <c r="D53" s="1073"/>
      <c r="E53" s="1073"/>
      <c r="F53" s="1073"/>
      <c r="G53" s="187"/>
      <c r="H53" s="187"/>
      <c r="I53" s="187"/>
      <c r="J53" s="187"/>
      <c r="K53" s="187"/>
      <c r="L53" s="187"/>
      <c r="M53" s="187"/>
      <c r="N53" s="187"/>
      <c r="O53" s="187"/>
      <c r="P53" s="187"/>
    </row>
    <row r="54" spans="3:16" ht="15.75">
      <c r="C54" s="47"/>
      <c r="D54" s="1073"/>
      <c r="E54" s="1073"/>
      <c r="F54" s="1073"/>
      <c r="G54" s="187"/>
      <c r="H54" s="187"/>
      <c r="I54" s="187"/>
      <c r="J54" s="187"/>
      <c r="K54" s="187"/>
      <c r="L54" s="187"/>
      <c r="M54" s="187"/>
      <c r="N54" s="187"/>
      <c r="O54" s="187"/>
      <c r="P54" s="187"/>
    </row>
    <row r="55" spans="3:16" ht="15.75">
      <c r="C55" s="47"/>
      <c r="D55" s="1073"/>
      <c r="E55" s="1073"/>
      <c r="F55" s="1073"/>
      <c r="G55" s="187"/>
      <c r="H55" s="187"/>
      <c r="I55" s="187"/>
      <c r="J55" s="187"/>
      <c r="K55" s="187"/>
      <c r="L55" s="187"/>
      <c r="M55" s="187"/>
      <c r="N55" s="187"/>
      <c r="O55" s="187"/>
      <c r="P55" s="187"/>
    </row>
    <row r="56" spans="3:16" ht="15.75">
      <c r="C56" s="47"/>
      <c r="D56" s="1073"/>
      <c r="E56" s="1073"/>
      <c r="F56" s="1073"/>
      <c r="G56" s="187"/>
      <c r="H56" s="187"/>
      <c r="I56" s="187"/>
      <c r="J56" s="187"/>
      <c r="K56" s="187"/>
      <c r="L56" s="187"/>
      <c r="M56" s="187"/>
      <c r="N56" s="187"/>
      <c r="O56" s="187"/>
      <c r="P56" s="187"/>
    </row>
    <row r="57" spans="3:16" ht="15.75">
      <c r="C57" s="47"/>
    </row>
    <row r="58" spans="3:16" ht="15.75">
      <c r="C58" s="47"/>
    </row>
    <row r="59" spans="3:16" ht="15.75">
      <c r="C59" s="47"/>
    </row>
    <row r="60" spans="3:16" ht="15.75">
      <c r="C60" s="47"/>
    </row>
    <row r="61" spans="3:16" ht="15.75">
      <c r="C61" s="47"/>
    </row>
    <row r="62" spans="3:16" ht="15.75">
      <c r="C62" s="47"/>
    </row>
    <row r="63" spans="3:16" ht="15.75">
      <c r="C63" s="47"/>
    </row>
    <row r="64" spans="3:16" ht="15.75">
      <c r="C64" s="47"/>
    </row>
    <row r="65" spans="3:3" ht="15.75">
      <c r="C65" s="47"/>
    </row>
    <row r="66" spans="3:3" ht="15.75">
      <c r="C66" s="47"/>
    </row>
    <row r="67" spans="3:3" ht="15.75">
      <c r="C67" s="47"/>
    </row>
    <row r="68" spans="3:3" ht="15.75">
      <c r="C68" s="47"/>
    </row>
    <row r="69" spans="3:3" ht="15.75">
      <c r="C69" s="47"/>
    </row>
    <row r="70" spans="3:3" ht="15.75">
      <c r="C70" s="47"/>
    </row>
    <row r="71" spans="3:3" ht="15.75">
      <c r="C71" s="47"/>
    </row>
    <row r="72" spans="3:3" ht="15.75">
      <c r="C72" s="47"/>
    </row>
    <row r="73" spans="3:3" ht="15.75">
      <c r="C73" s="47"/>
    </row>
    <row r="74" spans="3:3" ht="15.75">
      <c r="C74" s="47"/>
    </row>
    <row r="75" spans="3:3" ht="15.75">
      <c r="C75" s="47"/>
    </row>
    <row r="76" spans="3:3" ht="15.75">
      <c r="C76" s="47"/>
    </row>
    <row r="77" spans="3:3" ht="15.75">
      <c r="C77" s="47"/>
    </row>
    <row r="78" spans="3:3" ht="15.75">
      <c r="C78" s="47"/>
    </row>
    <row r="79" spans="3:3" ht="15.75">
      <c r="C79" s="47"/>
    </row>
    <row r="80" spans="3:3" ht="15.75">
      <c r="C80" s="47"/>
    </row>
    <row r="81" spans="3:3" ht="15.75">
      <c r="C81" s="47"/>
    </row>
    <row r="82" spans="3:3" ht="15.75">
      <c r="C82" s="47"/>
    </row>
    <row r="83" spans="3:3" ht="15.75">
      <c r="C83" s="47"/>
    </row>
    <row r="84" spans="3:3" ht="15.75">
      <c r="C84" s="47"/>
    </row>
    <row r="85" spans="3:3" ht="15.75">
      <c r="C85" s="47"/>
    </row>
    <row r="86" spans="3:3" ht="15.75">
      <c r="C86" s="47"/>
    </row>
    <row r="87" spans="3:3" ht="15.75">
      <c r="C87" s="47"/>
    </row>
    <row r="88" spans="3:3" ht="15.75">
      <c r="C88" s="47"/>
    </row>
    <row r="89" spans="3:3" ht="15.75">
      <c r="C89" s="47"/>
    </row>
    <row r="90" spans="3:3" ht="15.75">
      <c r="C90" s="47"/>
    </row>
    <row r="91" spans="3:3" ht="15.75">
      <c r="C91" s="47"/>
    </row>
    <row r="92" spans="3:3" ht="15.75">
      <c r="C92" s="47"/>
    </row>
    <row r="93" spans="3:3" ht="15.75">
      <c r="C93" s="47"/>
    </row>
    <row r="94" spans="3:3" ht="15.75">
      <c r="C94" s="47"/>
    </row>
    <row r="95" spans="3:3" ht="15.75">
      <c r="C95" s="47"/>
    </row>
    <row r="96" spans="3:3" ht="15.75">
      <c r="C96" s="47"/>
    </row>
    <row r="97" spans="3:3" ht="15.75">
      <c r="C97" s="47"/>
    </row>
    <row r="98" spans="3:3" ht="15.75">
      <c r="C98" s="47"/>
    </row>
    <row r="99" spans="3:3" ht="15.75">
      <c r="C99" s="47"/>
    </row>
    <row r="100" spans="3:3" ht="15.75">
      <c r="C100" s="47"/>
    </row>
    <row r="101" spans="3:3" ht="15.75">
      <c r="C101" s="47"/>
    </row>
    <row r="102" spans="3:3" ht="15.75">
      <c r="C102" s="47"/>
    </row>
    <row r="103" spans="3:3" ht="15.75">
      <c r="C103" s="47"/>
    </row>
    <row r="104" spans="3:3" ht="15.75">
      <c r="C104" s="47"/>
    </row>
    <row r="105" spans="3:3" ht="15.75">
      <c r="C105" s="47"/>
    </row>
    <row r="106" spans="3:3" ht="15.75">
      <c r="C106" s="47"/>
    </row>
    <row r="107" spans="3:3" ht="15.75">
      <c r="C107" s="47"/>
    </row>
    <row r="108" spans="3:3" ht="15.75">
      <c r="C108" s="47"/>
    </row>
    <row r="109" spans="3:3" ht="15.75">
      <c r="C109" s="47"/>
    </row>
    <row r="110" spans="3:3" ht="15.75">
      <c r="C110" s="47"/>
    </row>
    <row r="111" spans="3:3" ht="15.75">
      <c r="C111" s="47"/>
    </row>
    <row r="112" spans="3:3" ht="15.75">
      <c r="C112" s="47"/>
    </row>
    <row r="113" spans="3:3" ht="15.75">
      <c r="C113" s="47"/>
    </row>
    <row r="114" spans="3:3" ht="15.75">
      <c r="C114" s="47"/>
    </row>
    <row r="115" spans="3:3" ht="15.75">
      <c r="C115" s="47"/>
    </row>
    <row r="116" spans="3:3" ht="15.75">
      <c r="C116" s="47"/>
    </row>
    <row r="117" spans="3:3" ht="15.75">
      <c r="C117" s="47"/>
    </row>
    <row r="118" spans="3:3" ht="15.75">
      <c r="C118" s="47"/>
    </row>
    <row r="119" spans="3:3" ht="15.75">
      <c r="C119" s="47"/>
    </row>
    <row r="120" spans="3:3" ht="15.75">
      <c r="C120" s="47"/>
    </row>
    <row r="121" spans="3:3" ht="15.75">
      <c r="C121" s="47"/>
    </row>
    <row r="122" spans="3:3" ht="15.75">
      <c r="C122" s="47"/>
    </row>
    <row r="123" spans="3:3" ht="15.75">
      <c r="C123" s="47"/>
    </row>
    <row r="124" spans="3:3" ht="15.75">
      <c r="C124" s="47"/>
    </row>
    <row r="125" spans="3:3" ht="15.75">
      <c r="C125" s="47"/>
    </row>
    <row r="126" spans="3:3" ht="15.75">
      <c r="C126" s="47"/>
    </row>
    <row r="127" spans="3:3" ht="15.75">
      <c r="C127" s="47"/>
    </row>
    <row r="128" spans="3:3" ht="15.75">
      <c r="C128" s="47"/>
    </row>
    <row r="129" spans="3:3" ht="15.75">
      <c r="C129" s="47"/>
    </row>
    <row r="130" spans="3:3" ht="15.75">
      <c r="C130" s="47"/>
    </row>
    <row r="131" spans="3:3" ht="15.75">
      <c r="C131" s="47"/>
    </row>
    <row r="132" spans="3:3" ht="15.75">
      <c r="C132" s="47"/>
    </row>
    <row r="133" spans="3:3" ht="15.75">
      <c r="C133" s="47"/>
    </row>
    <row r="134" spans="3:3" ht="15.75">
      <c r="C134" s="47"/>
    </row>
    <row r="135" spans="3:3" ht="15.75">
      <c r="C135" s="47"/>
    </row>
    <row r="136" spans="3:3" ht="15.75">
      <c r="C136" s="47"/>
    </row>
    <row r="137" spans="3:3" ht="15.75">
      <c r="C137" s="47"/>
    </row>
    <row r="138" spans="3:3" ht="15.75">
      <c r="C138" s="47"/>
    </row>
    <row r="139" spans="3:3" ht="15.75">
      <c r="C139" s="47"/>
    </row>
    <row r="140" spans="3:3" ht="15.75">
      <c r="C140" s="47"/>
    </row>
    <row r="141" spans="3:3" ht="15.75">
      <c r="C141" s="47"/>
    </row>
    <row r="142" spans="3:3" ht="15.75">
      <c r="C142" s="47"/>
    </row>
    <row r="143" spans="3:3" ht="15.75">
      <c r="C143" s="47"/>
    </row>
    <row r="144" spans="3:3" ht="15.75">
      <c r="C144" s="47"/>
    </row>
    <row r="145" spans="3:3" ht="15.75">
      <c r="C145" s="47"/>
    </row>
    <row r="146" spans="3:3" ht="15.75">
      <c r="C146" s="47"/>
    </row>
    <row r="147" spans="3:3" ht="15.75">
      <c r="C147" s="47"/>
    </row>
    <row r="148" spans="3:3" ht="15.75">
      <c r="C148" s="47"/>
    </row>
    <row r="149" spans="3:3" ht="15.75">
      <c r="C149" s="47"/>
    </row>
    <row r="150" spans="3:3" ht="15.75">
      <c r="C150" s="47"/>
    </row>
    <row r="151" spans="3:3" ht="15.75">
      <c r="C151" s="47"/>
    </row>
    <row r="152" spans="3:3" ht="15.75">
      <c r="C152" s="47"/>
    </row>
    <row r="153" spans="3:3" ht="15.75">
      <c r="C153" s="47"/>
    </row>
    <row r="154" spans="3:3" ht="15.75">
      <c r="C154" s="47"/>
    </row>
    <row r="155" spans="3:3" ht="15.75">
      <c r="C155" s="47"/>
    </row>
    <row r="156" spans="3:3" ht="15.75">
      <c r="C156" s="47"/>
    </row>
    <row r="157" spans="3:3" ht="15.75">
      <c r="C157" s="47"/>
    </row>
    <row r="158" spans="3:3" ht="15.75">
      <c r="C158" s="47"/>
    </row>
    <row r="159" spans="3:3" ht="15.75">
      <c r="C159" s="47"/>
    </row>
    <row r="160" spans="3:3" ht="15.75">
      <c r="C160" s="47"/>
    </row>
    <row r="161" spans="3:3" ht="15.75">
      <c r="C161" s="47"/>
    </row>
    <row r="162" spans="3:3" ht="15.75">
      <c r="C162" s="47"/>
    </row>
    <row r="163" spans="3:3" ht="15.75">
      <c r="C163" s="47"/>
    </row>
    <row r="164" spans="3:3" ht="15.75">
      <c r="C164" s="47"/>
    </row>
    <row r="165" spans="3:3" ht="15.75">
      <c r="C165" s="47"/>
    </row>
    <row r="166" spans="3:3" ht="15.75">
      <c r="C166" s="47"/>
    </row>
    <row r="167" spans="3:3" ht="15.75">
      <c r="C167" s="47"/>
    </row>
    <row r="168" spans="3:3" ht="15.75">
      <c r="C168" s="47"/>
    </row>
    <row r="169" spans="3:3" ht="15.75">
      <c r="C169" s="47"/>
    </row>
    <row r="170" spans="3:3" ht="15.75">
      <c r="C170" s="47"/>
    </row>
    <row r="171" spans="3:3" ht="15.75">
      <c r="C171" s="47"/>
    </row>
    <row r="172" spans="3:3" ht="15.75">
      <c r="C172" s="47"/>
    </row>
    <row r="173" spans="3:3" ht="15.75">
      <c r="C173" s="47"/>
    </row>
    <row r="174" spans="3:3" ht="15.75">
      <c r="C174" s="47"/>
    </row>
    <row r="175" spans="3:3" ht="15.75">
      <c r="C175" s="47"/>
    </row>
    <row r="176" spans="3:3" ht="15.75">
      <c r="C176" s="47"/>
    </row>
    <row r="177" spans="3:3" ht="15.75">
      <c r="C177" s="47"/>
    </row>
    <row r="178" spans="3:3" ht="15.75">
      <c r="C178" s="47"/>
    </row>
    <row r="179" spans="3:3" ht="15.75">
      <c r="C179" s="47"/>
    </row>
    <row r="180" spans="3:3" ht="15.75">
      <c r="C180" s="47"/>
    </row>
    <row r="181" spans="3:3" ht="15.75">
      <c r="C181" s="47"/>
    </row>
    <row r="182" spans="3:3" ht="15.75">
      <c r="C182" s="47"/>
    </row>
    <row r="183" spans="3:3" ht="15.75">
      <c r="C183" s="47"/>
    </row>
    <row r="184" spans="3:3" ht="15.75">
      <c r="C184" s="47"/>
    </row>
    <row r="185" spans="3:3" ht="15.75">
      <c r="C185" s="47"/>
    </row>
    <row r="186" spans="3:3" ht="15.75">
      <c r="C186" s="47"/>
    </row>
    <row r="187" spans="3:3" ht="15.75">
      <c r="C187" s="47"/>
    </row>
    <row r="188" spans="3:3" ht="15.75">
      <c r="C188" s="47"/>
    </row>
    <row r="189" spans="3:3" ht="15.75">
      <c r="C189" s="47"/>
    </row>
    <row r="190" spans="3:3" ht="15.75">
      <c r="C190" s="47"/>
    </row>
    <row r="191" spans="3:3" ht="15.75">
      <c r="C191" s="47"/>
    </row>
    <row r="192" spans="3:3" ht="15.75">
      <c r="C192" s="47"/>
    </row>
    <row r="193" spans="3:3" ht="15.75">
      <c r="C193" s="47"/>
    </row>
    <row r="194" spans="3:3" ht="15.75">
      <c r="C194" s="47"/>
    </row>
    <row r="195" spans="3:3" ht="15.75">
      <c r="C195" s="47"/>
    </row>
    <row r="196" spans="3:3" ht="15.75">
      <c r="C196" s="47"/>
    </row>
    <row r="197" spans="3:3" ht="15.75">
      <c r="C197" s="47"/>
    </row>
    <row r="198" spans="3:3" ht="15.75">
      <c r="C198" s="47"/>
    </row>
    <row r="199" spans="3:3" ht="15.75">
      <c r="C199" s="47"/>
    </row>
    <row r="200" spans="3:3" ht="15.75">
      <c r="C200" s="47"/>
    </row>
    <row r="201" spans="3:3" ht="15.75">
      <c r="C201" s="47"/>
    </row>
    <row r="202" spans="3:3" ht="15.75">
      <c r="C202" s="47"/>
    </row>
    <row r="203" spans="3:3" ht="15.75">
      <c r="C203" s="47"/>
    </row>
    <row r="204" spans="3:3" ht="15.75">
      <c r="C204" s="47"/>
    </row>
    <row r="205" spans="3:3" ht="15.75">
      <c r="C205" s="47"/>
    </row>
    <row r="206" spans="3:3" ht="15.75">
      <c r="C206" s="47"/>
    </row>
    <row r="207" spans="3:3" ht="15.75">
      <c r="C207" s="47"/>
    </row>
    <row r="208" spans="3:3" ht="15.75">
      <c r="C208" s="47"/>
    </row>
    <row r="209" spans="3:3" ht="15.75">
      <c r="C209" s="47"/>
    </row>
    <row r="210" spans="3:3" ht="15.75">
      <c r="C210" s="47"/>
    </row>
    <row r="211" spans="3:3" ht="15.75">
      <c r="C211" s="47"/>
    </row>
    <row r="212" spans="3:3" ht="15.75">
      <c r="C212" s="47"/>
    </row>
    <row r="213" spans="3:3" ht="15.75">
      <c r="C213" s="47"/>
    </row>
    <row r="214" spans="3:3" ht="15.75">
      <c r="C214" s="47"/>
    </row>
    <row r="215" spans="3:3" ht="15.75">
      <c r="C215" s="47"/>
    </row>
    <row r="216" spans="3:3" ht="15.75">
      <c r="C216" s="47"/>
    </row>
    <row r="217" spans="3:3" ht="15.75">
      <c r="C217" s="47"/>
    </row>
    <row r="218" spans="3:3" ht="15.75">
      <c r="C218" s="47"/>
    </row>
    <row r="219" spans="3:3" ht="15.75">
      <c r="C219" s="47"/>
    </row>
    <row r="220" spans="3:3" ht="15.75">
      <c r="C220" s="47"/>
    </row>
    <row r="221" spans="3:3" ht="15.75">
      <c r="C221" s="47"/>
    </row>
    <row r="222" spans="3:3" ht="15.75">
      <c r="C222" s="47"/>
    </row>
    <row r="223" spans="3:3" ht="15.75">
      <c r="C223" s="47"/>
    </row>
    <row r="224" spans="3:3" ht="15.75">
      <c r="C224" s="47"/>
    </row>
    <row r="225" spans="3:3" ht="15.75">
      <c r="C225" s="47"/>
    </row>
    <row r="226" spans="3:3" ht="15.75">
      <c r="C226" s="47"/>
    </row>
    <row r="227" spans="3:3" ht="15.75">
      <c r="C227" s="47"/>
    </row>
    <row r="228" spans="3:3" ht="15.75">
      <c r="C228" s="47"/>
    </row>
    <row r="229" spans="3:3" ht="15.75">
      <c r="C229" s="47"/>
    </row>
    <row r="230" spans="3:3" ht="15.75">
      <c r="C230" s="47"/>
    </row>
    <row r="231" spans="3:3" ht="15.75">
      <c r="C231" s="47"/>
    </row>
    <row r="232" spans="3:3" ht="15.75">
      <c r="C232" s="47"/>
    </row>
    <row r="233" spans="3:3" ht="15.75">
      <c r="C233" s="47"/>
    </row>
    <row r="234" spans="3:3" ht="15.75">
      <c r="C234" s="47"/>
    </row>
    <row r="235" spans="3:3" ht="15.75">
      <c r="C235" s="47"/>
    </row>
    <row r="236" spans="3:3" ht="15.75">
      <c r="C236" s="47"/>
    </row>
    <row r="237" spans="3:3" ht="15.75">
      <c r="C237" s="47"/>
    </row>
    <row r="238" spans="3:3" ht="15.75">
      <c r="C238" s="47"/>
    </row>
    <row r="239" spans="3:3" ht="15.75">
      <c r="C239" s="47"/>
    </row>
    <row r="240" spans="3:3" ht="15.75">
      <c r="C240" s="47"/>
    </row>
    <row r="241" spans="3:3" ht="15.75">
      <c r="C241" s="47"/>
    </row>
    <row r="242" spans="3:3" ht="15.75">
      <c r="C242" s="47"/>
    </row>
    <row r="243" spans="3:3" ht="15.75">
      <c r="C243" s="47"/>
    </row>
    <row r="244" spans="3:3" ht="15.75">
      <c r="C244" s="47"/>
    </row>
    <row r="245" spans="3:3" ht="15.75">
      <c r="C245" s="47"/>
    </row>
    <row r="246" spans="3:3" ht="15.75">
      <c r="C246" s="47"/>
    </row>
    <row r="247" spans="3:3" ht="15.75">
      <c r="C247" s="47"/>
    </row>
    <row r="248" spans="3:3" ht="15.75">
      <c r="C248" s="47"/>
    </row>
    <row r="249" spans="3:3" ht="15.75">
      <c r="C249" s="47"/>
    </row>
    <row r="250" spans="3:3" ht="15.75">
      <c r="C250" s="47"/>
    </row>
    <row r="251" spans="3:3" ht="15.75">
      <c r="C251" s="47"/>
    </row>
    <row r="252" spans="3:3" ht="15.75">
      <c r="C252" s="47"/>
    </row>
    <row r="253" spans="3:3" ht="15.75">
      <c r="C253" s="47"/>
    </row>
    <row r="254" spans="3:3" ht="15.75">
      <c r="C254" s="47"/>
    </row>
    <row r="255" spans="3:3" ht="15.75">
      <c r="C255" s="47"/>
    </row>
    <row r="256" spans="3:3" ht="15.75">
      <c r="C256" s="47"/>
    </row>
    <row r="257" spans="3:3" ht="15.75">
      <c r="C257" s="47"/>
    </row>
    <row r="258" spans="3:3" ht="15.75">
      <c r="C258" s="47"/>
    </row>
    <row r="259" spans="3:3" ht="15.75">
      <c r="C259" s="47"/>
    </row>
    <row r="260" spans="3:3" ht="15.75">
      <c r="C260" s="47"/>
    </row>
    <row r="261" spans="3:3" ht="15.75">
      <c r="C261" s="47"/>
    </row>
    <row r="262" spans="3:3" ht="15.75">
      <c r="C262" s="47"/>
    </row>
    <row r="263" spans="3:3" ht="15.75">
      <c r="C263" s="47"/>
    </row>
    <row r="264" spans="3:3" ht="15.75">
      <c r="C264" s="47"/>
    </row>
    <row r="265" spans="3:3" ht="15.75">
      <c r="C265" s="47"/>
    </row>
    <row r="266" spans="3:3" ht="15.75">
      <c r="C266" s="47"/>
    </row>
    <row r="267" spans="3:3" ht="15.75">
      <c r="C267" s="47"/>
    </row>
    <row r="268" spans="3:3" ht="15.75">
      <c r="C268" s="47"/>
    </row>
    <row r="269" spans="3:3" ht="15.75">
      <c r="C269" s="47"/>
    </row>
    <row r="270" spans="3:3" ht="15.75">
      <c r="C270" s="47"/>
    </row>
    <row r="271" spans="3:3" ht="15.75">
      <c r="C271" s="47"/>
    </row>
    <row r="272" spans="3:3" ht="15.75">
      <c r="C272" s="47"/>
    </row>
    <row r="273" spans="3:3" ht="15.75">
      <c r="C273" s="47"/>
    </row>
    <row r="274" spans="3:3" ht="15.75">
      <c r="C274" s="47"/>
    </row>
    <row r="275" spans="3:3" ht="15.75">
      <c r="C275" s="47"/>
    </row>
    <row r="276" spans="3:3" ht="15.75">
      <c r="C276" s="47"/>
    </row>
    <row r="277" spans="3:3" ht="15.75">
      <c r="C277" s="47"/>
    </row>
    <row r="278" spans="3:3" ht="15.75">
      <c r="C278" s="47"/>
    </row>
    <row r="279" spans="3:3" ht="15.75">
      <c r="C279" s="47"/>
    </row>
    <row r="280" spans="3:3" ht="15.75">
      <c r="C280" s="47"/>
    </row>
    <row r="281" spans="3:3" ht="15.75">
      <c r="C281" s="47"/>
    </row>
    <row r="282" spans="3:3" ht="15.75">
      <c r="C282" s="47"/>
    </row>
    <row r="283" spans="3:3" ht="15.75">
      <c r="C283" s="47"/>
    </row>
    <row r="284" spans="3:3" ht="15.75">
      <c r="C284" s="47"/>
    </row>
    <row r="285" spans="3:3" ht="15.75">
      <c r="C285" s="47"/>
    </row>
    <row r="286" spans="3:3" ht="15.75">
      <c r="C286" s="47"/>
    </row>
    <row r="287" spans="3:3" ht="15.75">
      <c r="C287" s="47"/>
    </row>
    <row r="288" spans="3:3" ht="15.75">
      <c r="C288" s="47"/>
    </row>
    <row r="289" spans="3:3" ht="15.75">
      <c r="C289" s="47"/>
    </row>
    <row r="290" spans="3:3" ht="15.75">
      <c r="C290" s="47"/>
    </row>
    <row r="291" spans="3:3" ht="15.75">
      <c r="C291" s="47"/>
    </row>
    <row r="292" spans="3:3" ht="15.75">
      <c r="C292" s="47"/>
    </row>
    <row r="293" spans="3:3" ht="15.75">
      <c r="C293" s="47"/>
    </row>
    <row r="294" spans="3:3" ht="15.75">
      <c r="C294" s="47"/>
    </row>
    <row r="295" spans="3:3" ht="15.75">
      <c r="C295" s="47"/>
    </row>
    <row r="296" spans="3:3" ht="15.75">
      <c r="C296" s="47"/>
    </row>
    <row r="297" spans="3:3" ht="15.75">
      <c r="C297" s="47"/>
    </row>
    <row r="298" spans="3:3" ht="15.75">
      <c r="C298" s="47"/>
    </row>
    <row r="299" spans="3:3" ht="15.75">
      <c r="C299" s="47"/>
    </row>
    <row r="300" spans="3:3" ht="15.75">
      <c r="C300" s="47"/>
    </row>
    <row r="301" spans="3:3" ht="15.75">
      <c r="C301" s="47"/>
    </row>
    <row r="302" spans="3:3" ht="15.75">
      <c r="C302" s="47"/>
    </row>
    <row r="303" spans="3:3" ht="15.75">
      <c r="C303" s="47"/>
    </row>
    <row r="304" spans="3:3" ht="15.75">
      <c r="C304" s="47"/>
    </row>
    <row r="305" spans="3:3" ht="15.75">
      <c r="C305" s="47"/>
    </row>
    <row r="306" spans="3:3" ht="15.75">
      <c r="C306" s="47"/>
    </row>
    <row r="307" spans="3:3" ht="15.75">
      <c r="C307" s="47"/>
    </row>
    <row r="308" spans="3:3" ht="15.75">
      <c r="C308" s="47"/>
    </row>
    <row r="309" spans="3:3" ht="15.75">
      <c r="C309" s="47"/>
    </row>
    <row r="310" spans="3:3" ht="15.75">
      <c r="C310" s="47"/>
    </row>
    <row r="311" spans="3:3" ht="15.75">
      <c r="C311" s="47"/>
    </row>
    <row r="312" spans="3:3" ht="15.75">
      <c r="C312" s="47"/>
    </row>
    <row r="313" spans="3:3" ht="15.75">
      <c r="C313" s="47"/>
    </row>
    <row r="314" spans="3:3" ht="15.75">
      <c r="C314" s="47"/>
    </row>
    <row r="315" spans="3:3" ht="15.75">
      <c r="C315" s="47"/>
    </row>
    <row r="316" spans="3:3" ht="15.75">
      <c r="C316" s="47"/>
    </row>
    <row r="317" spans="3:3" ht="15.75">
      <c r="C317" s="47"/>
    </row>
    <row r="318" spans="3:3" ht="15.75">
      <c r="C318" s="47"/>
    </row>
    <row r="319" spans="3:3" ht="15.75">
      <c r="C319" s="47"/>
    </row>
    <row r="320" spans="3:3" ht="15.75">
      <c r="C320" s="47"/>
    </row>
    <row r="321" spans="3:3" ht="15.75">
      <c r="C321" s="47"/>
    </row>
    <row r="322" spans="3:3" ht="15.75">
      <c r="C322" s="47"/>
    </row>
    <row r="323" spans="3:3" ht="15.75">
      <c r="C323" s="47"/>
    </row>
    <row r="324" spans="3:3" ht="15.75">
      <c r="C324" s="47"/>
    </row>
    <row r="325" spans="3:3" ht="15.75">
      <c r="C325" s="47"/>
    </row>
    <row r="326" spans="3:3" ht="15.75">
      <c r="C326" s="47"/>
    </row>
    <row r="327" spans="3:3" ht="15.75">
      <c r="C327" s="47"/>
    </row>
    <row r="328" spans="3:3" ht="15.75">
      <c r="C328" s="47"/>
    </row>
    <row r="329" spans="3:3" ht="15.75">
      <c r="C329" s="47"/>
    </row>
    <row r="330" spans="3:3" ht="15.75">
      <c r="C330" s="47"/>
    </row>
    <row r="331" spans="3:3" ht="15.75">
      <c r="C331" s="47"/>
    </row>
    <row r="332" spans="3:3" ht="15.75">
      <c r="C332" s="47"/>
    </row>
    <row r="333" spans="3:3" ht="15.75">
      <c r="C333" s="47"/>
    </row>
    <row r="334" spans="3:3" ht="15.75">
      <c r="C334" s="47"/>
    </row>
    <row r="335" spans="3:3" ht="15.75">
      <c r="C335" s="47"/>
    </row>
    <row r="336" spans="3:3" ht="15.75">
      <c r="C336" s="47"/>
    </row>
    <row r="337" spans="3:3" ht="15.75">
      <c r="C337" s="47"/>
    </row>
    <row r="338" spans="3:3" ht="15.75">
      <c r="C338" s="47"/>
    </row>
    <row r="339" spans="3:3" ht="15.75">
      <c r="C339" s="47"/>
    </row>
    <row r="340" spans="3:3" ht="15.75">
      <c r="C340" s="47"/>
    </row>
    <row r="341" spans="3:3" ht="15.75">
      <c r="C341" s="47"/>
    </row>
    <row r="342" spans="3:3" ht="15.75">
      <c r="C342" s="47"/>
    </row>
    <row r="343" spans="3:3" ht="15.75">
      <c r="C343" s="47"/>
    </row>
    <row r="344" spans="3:3" ht="15.75">
      <c r="C344" s="47"/>
    </row>
    <row r="345" spans="3:3" ht="15.75">
      <c r="C345" s="47"/>
    </row>
    <row r="346" spans="3:3" ht="15.75">
      <c r="C346" s="47"/>
    </row>
    <row r="347" spans="3:3" ht="15.75">
      <c r="C347" s="47"/>
    </row>
    <row r="348" spans="3:3" ht="15.75">
      <c r="C348" s="47"/>
    </row>
    <row r="349" spans="3:3" ht="15.75">
      <c r="C349" s="47"/>
    </row>
    <row r="350" spans="3:3" ht="15.75">
      <c r="C350" s="47"/>
    </row>
    <row r="351" spans="3:3" ht="15.75">
      <c r="C351" s="47"/>
    </row>
    <row r="352" spans="3:3" ht="15.75">
      <c r="C352" s="47"/>
    </row>
    <row r="353" spans="3:3" ht="15.75">
      <c r="C353" s="47"/>
    </row>
    <row r="354" spans="3:3" ht="15.75">
      <c r="C354" s="47"/>
    </row>
    <row r="355" spans="3:3" ht="15.75">
      <c r="C355" s="47"/>
    </row>
    <row r="356" spans="3:3" ht="15.75">
      <c r="C356" s="47"/>
    </row>
    <row r="357" spans="3:3" ht="15.75">
      <c r="C357" s="47"/>
    </row>
    <row r="358" spans="3:3" ht="15.75">
      <c r="C358" s="47"/>
    </row>
    <row r="359" spans="3:3" ht="15.75">
      <c r="C359" s="47"/>
    </row>
    <row r="360" spans="3:3" ht="15.75">
      <c r="C360" s="47"/>
    </row>
    <row r="361" spans="3:3" ht="15.75">
      <c r="C361" s="47"/>
    </row>
    <row r="362" spans="3:3" ht="15.75">
      <c r="C362" s="47"/>
    </row>
    <row r="363" spans="3:3" ht="15.75">
      <c r="C363" s="47"/>
    </row>
    <row r="364" spans="3:3" ht="15.75">
      <c r="C364" s="47"/>
    </row>
    <row r="365" spans="3:3" ht="15.75">
      <c r="C365" s="47"/>
    </row>
    <row r="366" spans="3:3" ht="15.75">
      <c r="C366" s="47"/>
    </row>
    <row r="367" spans="3:3" ht="15.75">
      <c r="C367" s="47"/>
    </row>
    <row r="368" spans="3:3" ht="15.75">
      <c r="C368" s="47"/>
    </row>
    <row r="369" spans="3:3" ht="15.75">
      <c r="C369" s="47"/>
    </row>
    <row r="370" spans="3:3" ht="15.75">
      <c r="C370" s="47"/>
    </row>
    <row r="371" spans="3:3" ht="15.75">
      <c r="C371" s="47"/>
    </row>
    <row r="372" spans="3:3" ht="15.75">
      <c r="C372" s="47"/>
    </row>
    <row r="373" spans="3:3" ht="15.75">
      <c r="C373" s="47"/>
    </row>
    <row r="374" spans="3:3" ht="15.75">
      <c r="C374" s="47"/>
    </row>
    <row r="375" spans="3:3" ht="15.75">
      <c r="C375" s="47"/>
    </row>
    <row r="376" spans="3:3" ht="15.75">
      <c r="C376" s="47"/>
    </row>
    <row r="377" spans="3:3" ht="15.75">
      <c r="C377" s="47"/>
    </row>
    <row r="378" spans="3:3" ht="15.75">
      <c r="C378" s="47"/>
    </row>
    <row r="379" spans="3:3" ht="15.75">
      <c r="C379" s="47"/>
    </row>
    <row r="380" spans="3:3" ht="15.75">
      <c r="C380" s="47"/>
    </row>
    <row r="381" spans="3:3" ht="15.75">
      <c r="C381" s="47"/>
    </row>
    <row r="382" spans="3:3" ht="15.75">
      <c r="C382" s="47"/>
    </row>
    <row r="383" spans="3:3" ht="15.75">
      <c r="C383" s="47"/>
    </row>
    <row r="384" spans="3:3" ht="15.75">
      <c r="C384" s="47"/>
    </row>
    <row r="385" spans="3:3" ht="15.75">
      <c r="C385" s="47"/>
    </row>
    <row r="386" spans="3:3" ht="15.75">
      <c r="C386" s="47"/>
    </row>
    <row r="387" spans="3:3" ht="15.75">
      <c r="C387" s="47"/>
    </row>
    <row r="388" spans="3:3" ht="15.75">
      <c r="C388" s="47"/>
    </row>
    <row r="389" spans="3:3" ht="15.75">
      <c r="C389" s="47"/>
    </row>
    <row r="390" spans="3:3" ht="15.75">
      <c r="C390" s="47"/>
    </row>
    <row r="391" spans="3:3" ht="15.75">
      <c r="C391" s="47"/>
    </row>
    <row r="392" spans="3:3" ht="15.75">
      <c r="C392" s="47"/>
    </row>
    <row r="393" spans="3:3" ht="15.75">
      <c r="C393" s="47"/>
    </row>
    <row r="394" spans="3:3" ht="15.75">
      <c r="C394" s="47"/>
    </row>
    <row r="395" spans="3:3" ht="15.75">
      <c r="C395" s="47"/>
    </row>
    <row r="396" spans="3:3" ht="15.75">
      <c r="C396" s="47"/>
    </row>
    <row r="397" spans="3:3" ht="15.75">
      <c r="C397" s="47"/>
    </row>
    <row r="398" spans="3:3" ht="15.75">
      <c r="C398" s="47"/>
    </row>
    <row r="399" spans="3:3" ht="15.75">
      <c r="C399" s="47"/>
    </row>
    <row r="400" spans="3:3" ht="15.75">
      <c r="C400" s="47"/>
    </row>
    <row r="401" spans="3:3" ht="15.75">
      <c r="C401" s="47"/>
    </row>
    <row r="402" spans="3:3" ht="15.75">
      <c r="C402" s="47"/>
    </row>
    <row r="403" spans="3:3" ht="15.75">
      <c r="C403" s="47"/>
    </row>
    <row r="404" spans="3:3" ht="15.75">
      <c r="C404" s="47"/>
    </row>
    <row r="405" spans="3:3" ht="15.75">
      <c r="C405" s="47"/>
    </row>
    <row r="406" spans="3:3" ht="15.75">
      <c r="C406" s="47"/>
    </row>
    <row r="407" spans="3:3" ht="15.75">
      <c r="C407" s="47"/>
    </row>
    <row r="408" spans="3:3" ht="15.75">
      <c r="C408" s="47"/>
    </row>
    <row r="409" spans="3:3" ht="15.75">
      <c r="C409" s="47"/>
    </row>
    <row r="410" spans="3:3" ht="15.75">
      <c r="C410" s="47"/>
    </row>
    <row r="411" spans="3:3" ht="15.75">
      <c r="C411" s="47"/>
    </row>
    <row r="412" spans="3:3" ht="15.75">
      <c r="C412" s="47"/>
    </row>
    <row r="413" spans="3:3" ht="15.75">
      <c r="C413" s="47"/>
    </row>
    <row r="414" spans="3:3" ht="15.75">
      <c r="C414" s="47"/>
    </row>
    <row r="415" spans="3:3" ht="15.75">
      <c r="C415" s="47"/>
    </row>
    <row r="416" spans="3:3" ht="15.75">
      <c r="C416" s="47"/>
    </row>
    <row r="417" spans="3:3" ht="15.75">
      <c r="C417" s="47"/>
    </row>
    <row r="418" spans="3:3" ht="15.75">
      <c r="C418" s="47"/>
    </row>
    <row r="419" spans="3:3" ht="15.75">
      <c r="C419" s="47"/>
    </row>
    <row r="420" spans="3:3" ht="15.75">
      <c r="C420" s="47"/>
    </row>
    <row r="421" spans="3:3" ht="15.75">
      <c r="C421" s="47"/>
    </row>
    <row r="422" spans="3:3" ht="15.75">
      <c r="C422" s="47"/>
    </row>
    <row r="423" spans="3:3" ht="15.75">
      <c r="C423" s="47"/>
    </row>
    <row r="424" spans="3:3" ht="15.75">
      <c r="C424" s="47"/>
    </row>
    <row r="425" spans="3:3" ht="15.75">
      <c r="C425" s="47"/>
    </row>
    <row r="426" spans="3:3" ht="15.75">
      <c r="C426" s="47"/>
    </row>
    <row r="427" spans="3:3" ht="15.75">
      <c r="C427" s="47"/>
    </row>
    <row r="428" spans="3:3" ht="15.75">
      <c r="C428" s="47"/>
    </row>
    <row r="429" spans="3:3" ht="15.75">
      <c r="C429" s="47"/>
    </row>
    <row r="430" spans="3:3" ht="15.75">
      <c r="C430" s="47"/>
    </row>
    <row r="431" spans="3:3" ht="15.75">
      <c r="C431" s="47"/>
    </row>
    <row r="432" spans="3:3" ht="15.75">
      <c r="C432" s="47"/>
    </row>
    <row r="433" spans="3:3" ht="15.75">
      <c r="C433" s="47"/>
    </row>
    <row r="434" spans="3:3" ht="15.75">
      <c r="C434" s="47"/>
    </row>
    <row r="435" spans="3:3" ht="15.75">
      <c r="C435" s="47"/>
    </row>
    <row r="436" spans="3:3" ht="15.75">
      <c r="C436" s="47"/>
    </row>
    <row r="437" spans="3:3" ht="15.75">
      <c r="C437" s="47"/>
    </row>
    <row r="438" spans="3:3" ht="15.75">
      <c r="C438" s="47"/>
    </row>
    <row r="439" spans="3:3" ht="15.75">
      <c r="C439" s="47"/>
    </row>
    <row r="440" spans="3:3" ht="15.75">
      <c r="C440" s="47"/>
    </row>
    <row r="441" spans="3:3" ht="15.75">
      <c r="C441" s="47"/>
    </row>
    <row r="442" spans="3:3" ht="15.75">
      <c r="C442" s="47"/>
    </row>
    <row r="443" spans="3:3" ht="15.75">
      <c r="C443" s="47"/>
    </row>
    <row r="444" spans="3:3" ht="15.75">
      <c r="C444" s="47"/>
    </row>
    <row r="445" spans="3:3" ht="15.75">
      <c r="C445" s="47"/>
    </row>
    <row r="446" spans="3:3" ht="15.75">
      <c r="C446" s="47"/>
    </row>
    <row r="447" spans="3:3" ht="15.75">
      <c r="C447" s="47"/>
    </row>
    <row r="448" spans="3:3" ht="15.75">
      <c r="C448" s="47"/>
    </row>
    <row r="449" spans="3:3" ht="15.75">
      <c r="C449" s="47"/>
    </row>
    <row r="450" spans="3:3" ht="15.75">
      <c r="C450" s="47"/>
    </row>
    <row r="451" spans="3:3" ht="15.75">
      <c r="C451" s="47"/>
    </row>
    <row r="452" spans="3:3" ht="15.75">
      <c r="C452" s="47"/>
    </row>
    <row r="453" spans="3:3" ht="15.75">
      <c r="C453" s="47"/>
    </row>
    <row r="454" spans="3:3" ht="15.75">
      <c r="C454" s="47"/>
    </row>
    <row r="455" spans="3:3" ht="15.75">
      <c r="C455" s="47"/>
    </row>
    <row r="456" spans="3:3" ht="15.75">
      <c r="C456" s="47"/>
    </row>
    <row r="457" spans="3:3" ht="15.75">
      <c r="C457" s="47"/>
    </row>
    <row r="458" spans="3:3" ht="15.75">
      <c r="C458" s="47"/>
    </row>
    <row r="459" spans="3:3" ht="15.75">
      <c r="C459" s="47"/>
    </row>
    <row r="460" spans="3:3" ht="15.75">
      <c r="C460" s="47"/>
    </row>
    <row r="461" spans="3:3" ht="15.75">
      <c r="C461" s="47"/>
    </row>
    <row r="462" spans="3:3" ht="15.75">
      <c r="C462" s="47"/>
    </row>
    <row r="463" spans="3:3" ht="15.75">
      <c r="C463" s="47"/>
    </row>
    <row r="464" spans="3:3" ht="15.75">
      <c r="C464" s="47"/>
    </row>
    <row r="465" spans="3:3" ht="15.75">
      <c r="C465" s="47"/>
    </row>
    <row r="466" spans="3:3" ht="15.75">
      <c r="C466" s="47"/>
    </row>
    <row r="467" spans="3:3" ht="15.75">
      <c r="C467" s="47"/>
    </row>
    <row r="468" spans="3:3" ht="15.75">
      <c r="C468" s="47"/>
    </row>
    <row r="469" spans="3:3" ht="15.75">
      <c r="C469" s="47"/>
    </row>
    <row r="470" spans="3:3" ht="15.75">
      <c r="C470" s="47"/>
    </row>
    <row r="471" spans="3:3" ht="15.75">
      <c r="C471" s="47"/>
    </row>
    <row r="472" spans="3:3" ht="15.75">
      <c r="C472" s="47"/>
    </row>
    <row r="473" spans="3:3" ht="15.75">
      <c r="C473" s="47"/>
    </row>
    <row r="474" spans="3:3" ht="15.75">
      <c r="C474" s="47"/>
    </row>
    <row r="475" spans="3:3" ht="15.75">
      <c r="C475" s="47"/>
    </row>
    <row r="476" spans="3:3" ht="15.75">
      <c r="C476" s="47"/>
    </row>
    <row r="477" spans="3:3" ht="15.75">
      <c r="C477" s="47"/>
    </row>
    <row r="478" spans="3:3" ht="15.75">
      <c r="C478" s="47"/>
    </row>
    <row r="479" spans="3:3" ht="15.75">
      <c r="C479" s="47"/>
    </row>
    <row r="480" spans="3:3" ht="15.75">
      <c r="C480" s="47"/>
    </row>
    <row r="481" spans="3:3" ht="15.75">
      <c r="C481" s="47"/>
    </row>
    <row r="482" spans="3:3" ht="15.75">
      <c r="C482" s="47"/>
    </row>
    <row r="483" spans="3:3" ht="15.75">
      <c r="C483" s="47"/>
    </row>
    <row r="484" spans="3:3" ht="15.75">
      <c r="C484" s="47"/>
    </row>
    <row r="485" spans="3:3" ht="15.75">
      <c r="C485" s="47"/>
    </row>
    <row r="486" spans="3:3" ht="15.75">
      <c r="C486" s="47"/>
    </row>
    <row r="487" spans="3:3" ht="15.75">
      <c r="C487" s="47"/>
    </row>
    <row r="488" spans="3:3" ht="15.75">
      <c r="C488" s="47"/>
    </row>
    <row r="489" spans="3:3" ht="15.75">
      <c r="C489" s="47"/>
    </row>
    <row r="490" spans="3:3" ht="15.75">
      <c r="C490" s="47"/>
    </row>
    <row r="491" spans="3:3" ht="15.75">
      <c r="C491" s="47"/>
    </row>
    <row r="492" spans="3:3" ht="15.75">
      <c r="C492" s="47"/>
    </row>
    <row r="493" spans="3:3" ht="15.75">
      <c r="C493" s="47"/>
    </row>
    <row r="494" spans="3:3" ht="15.75">
      <c r="C494" s="47"/>
    </row>
    <row r="495" spans="3:3" ht="15.75">
      <c r="C495" s="47"/>
    </row>
    <row r="496" spans="3:3" ht="15.75">
      <c r="C496" s="47"/>
    </row>
    <row r="497" spans="3:3" ht="15.75">
      <c r="C497" s="47"/>
    </row>
    <row r="498" spans="3:3" ht="15.75">
      <c r="C498" s="47"/>
    </row>
    <row r="499" spans="3:3" ht="15.75">
      <c r="C499" s="47"/>
    </row>
    <row r="500" spans="3:3" ht="15.75">
      <c r="C500" s="47"/>
    </row>
    <row r="501" spans="3:3" ht="15.75">
      <c r="C501" s="47"/>
    </row>
    <row r="502" spans="3:3" ht="15.75">
      <c r="C502" s="47"/>
    </row>
    <row r="503" spans="3:3" ht="15.75">
      <c r="C503" s="47"/>
    </row>
    <row r="504" spans="3:3" ht="15.75">
      <c r="C504" s="47"/>
    </row>
    <row r="505" spans="3:3" ht="15.75">
      <c r="C505" s="47"/>
    </row>
    <row r="506" spans="3:3" ht="15.75">
      <c r="C506" s="47"/>
    </row>
    <row r="507" spans="3:3" ht="15.75">
      <c r="C507" s="47"/>
    </row>
    <row r="508" spans="3:3" ht="15.75">
      <c r="C508" s="47"/>
    </row>
    <row r="509" spans="3:3" ht="15.75">
      <c r="C509" s="47"/>
    </row>
    <row r="510" spans="3:3" ht="15.75">
      <c r="C510" s="47"/>
    </row>
    <row r="511" spans="3:3" ht="15.75">
      <c r="C511" s="47"/>
    </row>
    <row r="512" spans="3:3" ht="15.75">
      <c r="C512" s="47"/>
    </row>
    <row r="513" spans="3:3" ht="15.75">
      <c r="C513" s="47"/>
    </row>
    <row r="514" spans="3:3" ht="15.75">
      <c r="C514" s="47"/>
    </row>
    <row r="515" spans="3:3" ht="15.75">
      <c r="C515" s="47"/>
    </row>
    <row r="516" spans="3:3" ht="15.75">
      <c r="C516" s="47"/>
    </row>
    <row r="517" spans="3:3" ht="15.75">
      <c r="C517" s="47"/>
    </row>
    <row r="518" spans="3:3" ht="15.75">
      <c r="C518" s="47"/>
    </row>
    <row r="519" spans="3:3" ht="15.75">
      <c r="C519" s="47"/>
    </row>
    <row r="520" spans="3:3" ht="15.75">
      <c r="C520" s="47"/>
    </row>
    <row r="521" spans="3:3" ht="15.75">
      <c r="C521" s="47"/>
    </row>
    <row r="522" spans="3:3" ht="15.75">
      <c r="C522" s="47"/>
    </row>
    <row r="523" spans="3:3" ht="15.75">
      <c r="C523" s="47"/>
    </row>
    <row r="524" spans="3:3" ht="15.75">
      <c r="C524" s="47"/>
    </row>
    <row r="525" spans="3:3" ht="15.75">
      <c r="C525" s="47"/>
    </row>
    <row r="526" spans="3:3" ht="15.75">
      <c r="C526" s="47"/>
    </row>
    <row r="527" spans="3:3" ht="15.75">
      <c r="C527" s="47"/>
    </row>
    <row r="528" spans="3:3" ht="15.75">
      <c r="C528" s="47"/>
    </row>
    <row r="529" spans="3:3" ht="15.75">
      <c r="C529" s="47"/>
    </row>
    <row r="530" spans="3:3" ht="15.75">
      <c r="C530" s="47"/>
    </row>
    <row r="531" spans="3:3" ht="15.75">
      <c r="C531" s="47"/>
    </row>
    <row r="532" spans="3:3" ht="15.75">
      <c r="C532" s="47"/>
    </row>
    <row r="533" spans="3:3" ht="15.75">
      <c r="C533" s="47"/>
    </row>
    <row r="534" spans="3:3" ht="15.75">
      <c r="C534" s="47"/>
    </row>
    <row r="535" spans="3:3" ht="15.75">
      <c r="C535" s="47"/>
    </row>
    <row r="536" spans="3:3" ht="15.75">
      <c r="C536" s="47"/>
    </row>
    <row r="537" spans="3:3" ht="15.75">
      <c r="C537" s="47"/>
    </row>
    <row r="538" spans="3:3" ht="15.75">
      <c r="C538" s="47"/>
    </row>
    <row r="539" spans="3:3" ht="15.75">
      <c r="C539" s="47"/>
    </row>
    <row r="540" spans="3:3" ht="15.75">
      <c r="C540" s="47"/>
    </row>
    <row r="541" spans="3:3" ht="15.75">
      <c r="C541" s="47"/>
    </row>
    <row r="542" spans="3:3" ht="15.75">
      <c r="C542" s="47"/>
    </row>
    <row r="543" spans="3:3" ht="15.75">
      <c r="C543" s="47"/>
    </row>
    <row r="544" spans="3:3" ht="15.75">
      <c r="C544" s="47"/>
    </row>
    <row r="545" spans="3:3" ht="15.75">
      <c r="C545" s="47"/>
    </row>
    <row r="546" spans="3:3" ht="15.75">
      <c r="C546" s="47"/>
    </row>
    <row r="547" spans="3:3" ht="15.75">
      <c r="C547" s="47"/>
    </row>
    <row r="548" spans="3:3" ht="15.75">
      <c r="C548" s="47"/>
    </row>
    <row r="549" spans="3:3" ht="15.75">
      <c r="C549" s="47"/>
    </row>
    <row r="550" spans="3:3" ht="15.75">
      <c r="C550" s="47"/>
    </row>
    <row r="551" spans="3:3" ht="15.75">
      <c r="C551" s="47"/>
    </row>
    <row r="552" spans="3:3" ht="15.75">
      <c r="C552" s="47"/>
    </row>
    <row r="553" spans="3:3" ht="15.75">
      <c r="C553" s="47"/>
    </row>
    <row r="554" spans="3:3" ht="15.75">
      <c r="C554" s="47"/>
    </row>
    <row r="555" spans="3:3" ht="15.75">
      <c r="C555" s="47"/>
    </row>
    <row r="556" spans="3:3" ht="15.75">
      <c r="C556" s="47"/>
    </row>
    <row r="557" spans="3:3" ht="15.75">
      <c r="C557" s="47"/>
    </row>
    <row r="558" spans="3:3" ht="15.75">
      <c r="C558" s="47"/>
    </row>
    <row r="559" spans="3:3" ht="15.75">
      <c r="C559" s="47"/>
    </row>
    <row r="560" spans="3:3" ht="15.75">
      <c r="C560" s="47"/>
    </row>
    <row r="561" spans="3:3" ht="15.75">
      <c r="C561" s="47"/>
    </row>
    <row r="562" spans="3:3" ht="15.75">
      <c r="C562" s="47"/>
    </row>
    <row r="563" spans="3:3" ht="15.75">
      <c r="C563" s="47"/>
    </row>
    <row r="564" spans="3:3" ht="15.75">
      <c r="C564" s="47"/>
    </row>
    <row r="565" spans="3:3" ht="15.75">
      <c r="C565" s="47"/>
    </row>
    <row r="566" spans="3:3" ht="15.75">
      <c r="C566" s="47"/>
    </row>
    <row r="567" spans="3:3" ht="15.75">
      <c r="C567" s="47"/>
    </row>
    <row r="568" spans="3:3" ht="15.75">
      <c r="C568" s="47"/>
    </row>
    <row r="569" spans="3:3" ht="15.75">
      <c r="C569" s="47"/>
    </row>
    <row r="570" spans="3:3" ht="15.75">
      <c r="C570" s="47"/>
    </row>
    <row r="571" spans="3:3" ht="15.75">
      <c r="C571" s="47"/>
    </row>
    <row r="572" spans="3:3" ht="15.75">
      <c r="C572" s="47"/>
    </row>
    <row r="573" spans="3:3" ht="15.75">
      <c r="C573" s="47"/>
    </row>
    <row r="574" spans="3:3" ht="15.75">
      <c r="C574" s="47"/>
    </row>
    <row r="575" spans="3:3" ht="15.75">
      <c r="C575" s="47"/>
    </row>
    <row r="576" spans="3:3" ht="15.75">
      <c r="C576" s="47"/>
    </row>
    <row r="577" spans="3:3" ht="15.75">
      <c r="C577" s="47"/>
    </row>
    <row r="578" spans="3:3" ht="15.75">
      <c r="C578" s="47"/>
    </row>
    <row r="579" spans="3:3" ht="15.75">
      <c r="C579" s="47"/>
    </row>
    <row r="580" spans="3:3" ht="15.75">
      <c r="C580" s="47"/>
    </row>
    <row r="581" spans="3:3" ht="15.75">
      <c r="C581" s="47"/>
    </row>
    <row r="582" spans="3:3" ht="15.75">
      <c r="C582" s="47"/>
    </row>
    <row r="583" spans="3:3" ht="15.75">
      <c r="C583" s="47"/>
    </row>
    <row r="584" spans="3:3" ht="15.75">
      <c r="C584" s="47"/>
    </row>
    <row r="585" spans="3:3" ht="15.75">
      <c r="C585" s="47"/>
    </row>
    <row r="586" spans="3:3" ht="15.75">
      <c r="C586" s="47"/>
    </row>
    <row r="587" spans="3:3" ht="15.75">
      <c r="C587" s="47"/>
    </row>
    <row r="588" spans="3:3" ht="15.75">
      <c r="C588" s="47"/>
    </row>
    <row r="589" spans="3:3" ht="15.75">
      <c r="C589" s="47"/>
    </row>
    <row r="590" spans="3:3" ht="15.75">
      <c r="C590" s="47"/>
    </row>
    <row r="591" spans="3:3" ht="15.75">
      <c r="C591" s="47"/>
    </row>
    <row r="592" spans="3:3" ht="15.75">
      <c r="C592" s="47"/>
    </row>
    <row r="593" spans="3:3" ht="15.75">
      <c r="C593" s="47"/>
    </row>
    <row r="594" spans="3:3" ht="15.75">
      <c r="C594" s="47"/>
    </row>
    <row r="595" spans="3:3" ht="15.75">
      <c r="C595" s="47"/>
    </row>
    <row r="596" spans="3:3" ht="15.75">
      <c r="C596" s="47"/>
    </row>
    <row r="597" spans="3:3" ht="15.75">
      <c r="C597" s="47"/>
    </row>
    <row r="598" spans="3:3" ht="15.75">
      <c r="C598" s="47"/>
    </row>
    <row r="599" spans="3:3" ht="15.75">
      <c r="C599" s="47"/>
    </row>
    <row r="600" spans="3:3" ht="15.75">
      <c r="C600" s="47"/>
    </row>
  </sheetData>
  <mergeCells count="15">
    <mergeCell ref="C2:P2"/>
    <mergeCell ref="C3:P3"/>
    <mergeCell ref="C4:P4"/>
    <mergeCell ref="O7:P7"/>
    <mergeCell ref="O8:P8"/>
    <mergeCell ref="M8:N8"/>
    <mergeCell ref="M7:N7"/>
    <mergeCell ref="K8:L8"/>
    <mergeCell ref="E8:F8"/>
    <mergeCell ref="E7:F7"/>
    <mergeCell ref="I7:J7"/>
    <mergeCell ref="G7:H7"/>
    <mergeCell ref="G8:H8"/>
    <mergeCell ref="K7:L7"/>
    <mergeCell ref="I8:J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2"/>
  <sheetViews>
    <sheetView zoomScale="70" zoomScaleNormal="70" workbookViewId="0">
      <selection activeCell="B13" sqref="B13"/>
    </sheetView>
  </sheetViews>
  <sheetFormatPr baseColWidth="10" defaultColWidth="17.7109375" defaultRowHeight="15"/>
  <cols>
    <col min="1" max="1" width="24.140625" style="94" customWidth="1"/>
    <col min="2" max="2" width="30.140625" style="66" customWidth="1"/>
    <col min="3" max="3" width="18.7109375" style="66" customWidth="1"/>
    <col min="4" max="4" width="17.7109375" style="66"/>
    <col min="5" max="5" width="14.28515625" style="66" customWidth="1"/>
    <col min="6" max="7" width="13.85546875" style="66" customWidth="1"/>
    <col min="8" max="8" width="17.7109375" style="66"/>
    <col min="9" max="10" width="13.85546875" style="66" customWidth="1"/>
    <col min="11" max="12" width="17.7109375" style="66"/>
    <col min="13" max="14" width="15.140625" style="66" customWidth="1"/>
    <col min="15" max="15" width="18.7109375" style="66" bestFit="1" customWidth="1"/>
    <col min="16" max="16" width="23.5703125" style="66" customWidth="1"/>
    <col min="17" max="17" width="7.42578125" style="66" customWidth="1"/>
    <col min="18" max="256" width="17.7109375" style="66"/>
    <col min="257" max="257" width="29" style="66" customWidth="1"/>
    <col min="258" max="258" width="30.140625" style="66" customWidth="1"/>
    <col min="259" max="259" width="18.7109375" style="66" customWidth="1"/>
    <col min="260" max="260" width="17.7109375" style="66"/>
    <col min="261" max="261" width="14.28515625" style="66" customWidth="1"/>
    <col min="262" max="263" width="13.85546875" style="66" customWidth="1"/>
    <col min="264" max="264" width="17.7109375" style="66"/>
    <col min="265" max="266" width="13.85546875" style="66" customWidth="1"/>
    <col min="267" max="268" width="17.7109375" style="66"/>
    <col min="269" max="270" width="15.140625" style="66" customWidth="1"/>
    <col min="271" max="271" width="18.7109375" style="66" bestFit="1" customWidth="1"/>
    <col min="272" max="272" width="23.5703125" style="66" customWidth="1"/>
    <col min="273" max="273" width="7.42578125" style="66" customWidth="1"/>
    <col min="274" max="512" width="17.7109375" style="66"/>
    <col min="513" max="513" width="29" style="66" customWidth="1"/>
    <col min="514" max="514" width="30.140625" style="66" customWidth="1"/>
    <col min="515" max="515" width="18.7109375" style="66" customWidth="1"/>
    <col min="516" max="516" width="17.7109375" style="66"/>
    <col min="517" max="517" width="14.28515625" style="66" customWidth="1"/>
    <col min="518" max="519" width="13.85546875" style="66" customWidth="1"/>
    <col min="520" max="520" width="17.7109375" style="66"/>
    <col min="521" max="522" width="13.85546875" style="66" customWidth="1"/>
    <col min="523" max="524" width="17.7109375" style="66"/>
    <col min="525" max="526" width="15.140625" style="66" customWidth="1"/>
    <col min="527" max="527" width="18.7109375" style="66" bestFit="1" customWidth="1"/>
    <col min="528" max="528" width="23.5703125" style="66" customWidth="1"/>
    <col min="529" max="529" width="7.42578125" style="66" customWidth="1"/>
    <col min="530" max="768" width="17.7109375" style="66"/>
    <col min="769" max="769" width="29" style="66" customWidth="1"/>
    <col min="770" max="770" width="30.140625" style="66" customWidth="1"/>
    <col min="771" max="771" width="18.7109375" style="66" customWidth="1"/>
    <col min="772" max="772" width="17.7109375" style="66"/>
    <col min="773" max="773" width="14.28515625" style="66" customWidth="1"/>
    <col min="774" max="775" width="13.85546875" style="66" customWidth="1"/>
    <col min="776" max="776" width="17.7109375" style="66"/>
    <col min="777" max="778" width="13.85546875" style="66" customWidth="1"/>
    <col min="779" max="780" width="17.7109375" style="66"/>
    <col min="781" max="782" width="15.140625" style="66" customWidth="1"/>
    <col min="783" max="783" width="18.7109375" style="66" bestFit="1" customWidth="1"/>
    <col min="784" max="784" width="23.5703125" style="66" customWidth="1"/>
    <col min="785" max="785" width="7.42578125" style="66" customWidth="1"/>
    <col min="786" max="1024" width="17.7109375" style="66"/>
    <col min="1025" max="1025" width="29" style="66" customWidth="1"/>
    <col min="1026" max="1026" width="30.140625" style="66" customWidth="1"/>
    <col min="1027" max="1027" width="18.7109375" style="66" customWidth="1"/>
    <col min="1028" max="1028" width="17.7109375" style="66"/>
    <col min="1029" max="1029" width="14.28515625" style="66" customWidth="1"/>
    <col min="1030" max="1031" width="13.85546875" style="66" customWidth="1"/>
    <col min="1032" max="1032" width="17.7109375" style="66"/>
    <col min="1033" max="1034" width="13.85546875" style="66" customWidth="1"/>
    <col min="1035" max="1036" width="17.7109375" style="66"/>
    <col min="1037" max="1038" width="15.140625" style="66" customWidth="1"/>
    <col min="1039" max="1039" width="18.7109375" style="66" bestFit="1" customWidth="1"/>
    <col min="1040" max="1040" width="23.5703125" style="66" customWidth="1"/>
    <col min="1041" max="1041" width="7.42578125" style="66" customWidth="1"/>
    <col min="1042" max="1280" width="17.7109375" style="66"/>
    <col min="1281" max="1281" width="29" style="66" customWidth="1"/>
    <col min="1282" max="1282" width="30.140625" style="66" customWidth="1"/>
    <col min="1283" max="1283" width="18.7109375" style="66" customWidth="1"/>
    <col min="1284" max="1284" width="17.7109375" style="66"/>
    <col min="1285" max="1285" width="14.28515625" style="66" customWidth="1"/>
    <col min="1286" max="1287" width="13.85546875" style="66" customWidth="1"/>
    <col min="1288" max="1288" width="17.7109375" style="66"/>
    <col min="1289" max="1290" width="13.85546875" style="66" customWidth="1"/>
    <col min="1291" max="1292" width="17.7109375" style="66"/>
    <col min="1293" max="1294" width="15.140625" style="66" customWidth="1"/>
    <col min="1295" max="1295" width="18.7109375" style="66" bestFit="1" customWidth="1"/>
    <col min="1296" max="1296" width="23.5703125" style="66" customWidth="1"/>
    <col min="1297" max="1297" width="7.42578125" style="66" customWidth="1"/>
    <col min="1298" max="1536" width="17.7109375" style="66"/>
    <col min="1537" max="1537" width="29" style="66" customWidth="1"/>
    <col min="1538" max="1538" width="30.140625" style="66" customWidth="1"/>
    <col min="1539" max="1539" width="18.7109375" style="66" customWidth="1"/>
    <col min="1540" max="1540" width="17.7109375" style="66"/>
    <col min="1541" max="1541" width="14.28515625" style="66" customWidth="1"/>
    <col min="1542" max="1543" width="13.85546875" style="66" customWidth="1"/>
    <col min="1544" max="1544" width="17.7109375" style="66"/>
    <col min="1545" max="1546" width="13.85546875" style="66" customWidth="1"/>
    <col min="1547" max="1548" width="17.7109375" style="66"/>
    <col min="1549" max="1550" width="15.140625" style="66" customWidth="1"/>
    <col min="1551" max="1551" width="18.7109375" style="66" bestFit="1" customWidth="1"/>
    <col min="1552" max="1552" width="23.5703125" style="66" customWidth="1"/>
    <col min="1553" max="1553" width="7.42578125" style="66" customWidth="1"/>
    <col min="1554" max="1792" width="17.7109375" style="66"/>
    <col min="1793" max="1793" width="29" style="66" customWidth="1"/>
    <col min="1794" max="1794" width="30.140625" style="66" customWidth="1"/>
    <col min="1795" max="1795" width="18.7109375" style="66" customWidth="1"/>
    <col min="1796" max="1796" width="17.7109375" style="66"/>
    <col min="1797" max="1797" width="14.28515625" style="66" customWidth="1"/>
    <col min="1798" max="1799" width="13.85546875" style="66" customWidth="1"/>
    <col min="1800" max="1800" width="17.7109375" style="66"/>
    <col min="1801" max="1802" width="13.85546875" style="66" customWidth="1"/>
    <col min="1803" max="1804" width="17.7109375" style="66"/>
    <col min="1805" max="1806" width="15.140625" style="66" customWidth="1"/>
    <col min="1807" max="1807" width="18.7109375" style="66" bestFit="1" customWidth="1"/>
    <col min="1808" max="1808" width="23.5703125" style="66" customWidth="1"/>
    <col min="1809" max="1809" width="7.42578125" style="66" customWidth="1"/>
    <col min="1810" max="2048" width="17.7109375" style="66"/>
    <col min="2049" max="2049" width="29" style="66" customWidth="1"/>
    <col min="2050" max="2050" width="30.140625" style="66" customWidth="1"/>
    <col min="2051" max="2051" width="18.7109375" style="66" customWidth="1"/>
    <col min="2052" max="2052" width="17.7109375" style="66"/>
    <col min="2053" max="2053" width="14.28515625" style="66" customWidth="1"/>
    <col min="2054" max="2055" width="13.85546875" style="66" customWidth="1"/>
    <col min="2056" max="2056" width="17.7109375" style="66"/>
    <col min="2057" max="2058" width="13.85546875" style="66" customWidth="1"/>
    <col min="2059" max="2060" width="17.7109375" style="66"/>
    <col min="2061" max="2062" width="15.140625" style="66" customWidth="1"/>
    <col min="2063" max="2063" width="18.7109375" style="66" bestFit="1" customWidth="1"/>
    <col min="2064" max="2064" width="23.5703125" style="66" customWidth="1"/>
    <col min="2065" max="2065" width="7.42578125" style="66" customWidth="1"/>
    <col min="2066" max="2304" width="17.7109375" style="66"/>
    <col min="2305" max="2305" width="29" style="66" customWidth="1"/>
    <col min="2306" max="2306" width="30.140625" style="66" customWidth="1"/>
    <col min="2307" max="2307" width="18.7109375" style="66" customWidth="1"/>
    <col min="2308" max="2308" width="17.7109375" style="66"/>
    <col min="2309" max="2309" width="14.28515625" style="66" customWidth="1"/>
    <col min="2310" max="2311" width="13.85546875" style="66" customWidth="1"/>
    <col min="2312" max="2312" width="17.7109375" style="66"/>
    <col min="2313" max="2314" width="13.85546875" style="66" customWidth="1"/>
    <col min="2315" max="2316" width="17.7109375" style="66"/>
    <col min="2317" max="2318" width="15.140625" style="66" customWidth="1"/>
    <col min="2319" max="2319" width="18.7109375" style="66" bestFit="1" customWidth="1"/>
    <col min="2320" max="2320" width="23.5703125" style="66" customWidth="1"/>
    <col min="2321" max="2321" width="7.42578125" style="66" customWidth="1"/>
    <col min="2322" max="2560" width="17.7109375" style="66"/>
    <col min="2561" max="2561" width="29" style="66" customWidth="1"/>
    <col min="2562" max="2562" width="30.140625" style="66" customWidth="1"/>
    <col min="2563" max="2563" width="18.7109375" style="66" customWidth="1"/>
    <col min="2564" max="2564" width="17.7109375" style="66"/>
    <col min="2565" max="2565" width="14.28515625" style="66" customWidth="1"/>
    <col min="2566" max="2567" width="13.85546875" style="66" customWidth="1"/>
    <col min="2568" max="2568" width="17.7109375" style="66"/>
    <col min="2569" max="2570" width="13.85546875" style="66" customWidth="1"/>
    <col min="2571" max="2572" width="17.7109375" style="66"/>
    <col min="2573" max="2574" width="15.140625" style="66" customWidth="1"/>
    <col min="2575" max="2575" width="18.7109375" style="66" bestFit="1" customWidth="1"/>
    <col min="2576" max="2576" width="23.5703125" style="66" customWidth="1"/>
    <col min="2577" max="2577" width="7.42578125" style="66" customWidth="1"/>
    <col min="2578" max="2816" width="17.7109375" style="66"/>
    <col min="2817" max="2817" width="29" style="66" customWidth="1"/>
    <col min="2818" max="2818" width="30.140625" style="66" customWidth="1"/>
    <col min="2819" max="2819" width="18.7109375" style="66" customWidth="1"/>
    <col min="2820" max="2820" width="17.7109375" style="66"/>
    <col min="2821" max="2821" width="14.28515625" style="66" customWidth="1"/>
    <col min="2822" max="2823" width="13.85546875" style="66" customWidth="1"/>
    <col min="2824" max="2824" width="17.7109375" style="66"/>
    <col min="2825" max="2826" width="13.85546875" style="66" customWidth="1"/>
    <col min="2827" max="2828" width="17.7109375" style="66"/>
    <col min="2829" max="2830" width="15.140625" style="66" customWidth="1"/>
    <col min="2831" max="2831" width="18.7109375" style="66" bestFit="1" customWidth="1"/>
    <col min="2832" max="2832" width="23.5703125" style="66" customWidth="1"/>
    <col min="2833" max="2833" width="7.42578125" style="66" customWidth="1"/>
    <col min="2834" max="3072" width="17.7109375" style="66"/>
    <col min="3073" max="3073" width="29" style="66" customWidth="1"/>
    <col min="3074" max="3074" width="30.140625" style="66" customWidth="1"/>
    <col min="3075" max="3075" width="18.7109375" style="66" customWidth="1"/>
    <col min="3076" max="3076" width="17.7109375" style="66"/>
    <col min="3077" max="3077" width="14.28515625" style="66" customWidth="1"/>
    <col min="3078" max="3079" width="13.85546875" style="66" customWidth="1"/>
    <col min="3080" max="3080" width="17.7109375" style="66"/>
    <col min="3081" max="3082" width="13.85546875" style="66" customWidth="1"/>
    <col min="3083" max="3084" width="17.7109375" style="66"/>
    <col min="3085" max="3086" width="15.140625" style="66" customWidth="1"/>
    <col min="3087" max="3087" width="18.7109375" style="66" bestFit="1" customWidth="1"/>
    <col min="3088" max="3088" width="23.5703125" style="66" customWidth="1"/>
    <col min="3089" max="3089" width="7.42578125" style="66" customWidth="1"/>
    <col min="3090" max="3328" width="17.7109375" style="66"/>
    <col min="3329" max="3329" width="29" style="66" customWidth="1"/>
    <col min="3330" max="3330" width="30.140625" style="66" customWidth="1"/>
    <col min="3331" max="3331" width="18.7109375" style="66" customWidth="1"/>
    <col min="3332" max="3332" width="17.7109375" style="66"/>
    <col min="3333" max="3333" width="14.28515625" style="66" customWidth="1"/>
    <col min="3334" max="3335" width="13.85546875" style="66" customWidth="1"/>
    <col min="3336" max="3336" width="17.7109375" style="66"/>
    <col min="3337" max="3338" width="13.85546875" style="66" customWidth="1"/>
    <col min="3339" max="3340" width="17.7109375" style="66"/>
    <col min="3341" max="3342" width="15.140625" style="66" customWidth="1"/>
    <col min="3343" max="3343" width="18.7109375" style="66" bestFit="1" customWidth="1"/>
    <col min="3344" max="3344" width="23.5703125" style="66" customWidth="1"/>
    <col min="3345" max="3345" width="7.42578125" style="66" customWidth="1"/>
    <col min="3346" max="3584" width="17.7109375" style="66"/>
    <col min="3585" max="3585" width="29" style="66" customWidth="1"/>
    <col min="3586" max="3586" width="30.140625" style="66" customWidth="1"/>
    <col min="3587" max="3587" width="18.7109375" style="66" customWidth="1"/>
    <col min="3588" max="3588" width="17.7109375" style="66"/>
    <col min="3589" max="3589" width="14.28515625" style="66" customWidth="1"/>
    <col min="3590" max="3591" width="13.85546875" style="66" customWidth="1"/>
    <col min="3592" max="3592" width="17.7109375" style="66"/>
    <col min="3593" max="3594" width="13.85546875" style="66" customWidth="1"/>
    <col min="3595" max="3596" width="17.7109375" style="66"/>
    <col min="3597" max="3598" width="15.140625" style="66" customWidth="1"/>
    <col min="3599" max="3599" width="18.7109375" style="66" bestFit="1" customWidth="1"/>
    <col min="3600" max="3600" width="23.5703125" style="66" customWidth="1"/>
    <col min="3601" max="3601" width="7.42578125" style="66" customWidth="1"/>
    <col min="3602" max="3840" width="17.7109375" style="66"/>
    <col min="3841" max="3841" width="29" style="66" customWidth="1"/>
    <col min="3842" max="3842" width="30.140625" style="66" customWidth="1"/>
    <col min="3843" max="3843" width="18.7109375" style="66" customWidth="1"/>
    <col min="3844" max="3844" width="17.7109375" style="66"/>
    <col min="3845" max="3845" width="14.28515625" style="66" customWidth="1"/>
    <col min="3846" max="3847" width="13.85546875" style="66" customWidth="1"/>
    <col min="3848" max="3848" width="17.7109375" style="66"/>
    <col min="3849" max="3850" width="13.85546875" style="66" customWidth="1"/>
    <col min="3851" max="3852" width="17.7109375" style="66"/>
    <col min="3853" max="3854" width="15.140625" style="66" customWidth="1"/>
    <col min="3855" max="3855" width="18.7109375" style="66" bestFit="1" customWidth="1"/>
    <col min="3856" max="3856" width="23.5703125" style="66" customWidth="1"/>
    <col min="3857" max="3857" width="7.42578125" style="66" customWidth="1"/>
    <col min="3858" max="4096" width="17.7109375" style="66"/>
    <col min="4097" max="4097" width="29" style="66" customWidth="1"/>
    <col min="4098" max="4098" width="30.140625" style="66" customWidth="1"/>
    <col min="4099" max="4099" width="18.7109375" style="66" customWidth="1"/>
    <col min="4100" max="4100" width="17.7109375" style="66"/>
    <col min="4101" max="4101" width="14.28515625" style="66" customWidth="1"/>
    <col min="4102" max="4103" width="13.85546875" style="66" customWidth="1"/>
    <col min="4104" max="4104" width="17.7109375" style="66"/>
    <col min="4105" max="4106" width="13.85546875" style="66" customWidth="1"/>
    <col min="4107" max="4108" width="17.7109375" style="66"/>
    <col min="4109" max="4110" width="15.140625" style="66" customWidth="1"/>
    <col min="4111" max="4111" width="18.7109375" style="66" bestFit="1" customWidth="1"/>
    <col min="4112" max="4112" width="23.5703125" style="66" customWidth="1"/>
    <col min="4113" max="4113" width="7.42578125" style="66" customWidth="1"/>
    <col min="4114" max="4352" width="17.7109375" style="66"/>
    <col min="4353" max="4353" width="29" style="66" customWidth="1"/>
    <col min="4354" max="4354" width="30.140625" style="66" customWidth="1"/>
    <col min="4355" max="4355" width="18.7109375" style="66" customWidth="1"/>
    <col min="4356" max="4356" width="17.7109375" style="66"/>
    <col min="4357" max="4357" width="14.28515625" style="66" customWidth="1"/>
    <col min="4358" max="4359" width="13.85546875" style="66" customWidth="1"/>
    <col min="4360" max="4360" width="17.7109375" style="66"/>
    <col min="4361" max="4362" width="13.85546875" style="66" customWidth="1"/>
    <col min="4363" max="4364" width="17.7109375" style="66"/>
    <col min="4365" max="4366" width="15.140625" style="66" customWidth="1"/>
    <col min="4367" max="4367" width="18.7109375" style="66" bestFit="1" customWidth="1"/>
    <col min="4368" max="4368" width="23.5703125" style="66" customWidth="1"/>
    <col min="4369" max="4369" width="7.42578125" style="66" customWidth="1"/>
    <col min="4370" max="4608" width="17.7109375" style="66"/>
    <col min="4609" max="4609" width="29" style="66" customWidth="1"/>
    <col min="4610" max="4610" width="30.140625" style="66" customWidth="1"/>
    <col min="4611" max="4611" width="18.7109375" style="66" customWidth="1"/>
    <col min="4612" max="4612" width="17.7109375" style="66"/>
    <col min="4613" max="4613" width="14.28515625" style="66" customWidth="1"/>
    <col min="4614" max="4615" width="13.85546875" style="66" customWidth="1"/>
    <col min="4616" max="4616" width="17.7109375" style="66"/>
    <col min="4617" max="4618" width="13.85546875" style="66" customWidth="1"/>
    <col min="4619" max="4620" width="17.7109375" style="66"/>
    <col min="4621" max="4622" width="15.140625" style="66" customWidth="1"/>
    <col min="4623" max="4623" width="18.7109375" style="66" bestFit="1" customWidth="1"/>
    <col min="4624" max="4624" width="23.5703125" style="66" customWidth="1"/>
    <col min="4625" max="4625" width="7.42578125" style="66" customWidth="1"/>
    <col min="4626" max="4864" width="17.7109375" style="66"/>
    <col min="4865" max="4865" width="29" style="66" customWidth="1"/>
    <col min="4866" max="4866" width="30.140625" style="66" customWidth="1"/>
    <col min="4867" max="4867" width="18.7109375" style="66" customWidth="1"/>
    <col min="4868" max="4868" width="17.7109375" style="66"/>
    <col min="4869" max="4869" width="14.28515625" style="66" customWidth="1"/>
    <col min="4870" max="4871" width="13.85546875" style="66" customWidth="1"/>
    <col min="4872" max="4872" width="17.7109375" style="66"/>
    <col min="4873" max="4874" width="13.85546875" style="66" customWidth="1"/>
    <col min="4875" max="4876" width="17.7109375" style="66"/>
    <col min="4877" max="4878" width="15.140625" style="66" customWidth="1"/>
    <col min="4879" max="4879" width="18.7109375" style="66" bestFit="1" customWidth="1"/>
    <col min="4880" max="4880" width="23.5703125" style="66" customWidth="1"/>
    <col min="4881" max="4881" width="7.42578125" style="66" customWidth="1"/>
    <col min="4882" max="5120" width="17.7109375" style="66"/>
    <col min="5121" max="5121" width="29" style="66" customWidth="1"/>
    <col min="5122" max="5122" width="30.140625" style="66" customWidth="1"/>
    <col min="5123" max="5123" width="18.7109375" style="66" customWidth="1"/>
    <col min="5124" max="5124" width="17.7109375" style="66"/>
    <col min="5125" max="5125" width="14.28515625" style="66" customWidth="1"/>
    <col min="5126" max="5127" width="13.85546875" style="66" customWidth="1"/>
    <col min="5128" max="5128" width="17.7109375" style="66"/>
    <col min="5129" max="5130" width="13.85546875" style="66" customWidth="1"/>
    <col min="5131" max="5132" width="17.7109375" style="66"/>
    <col min="5133" max="5134" width="15.140625" style="66" customWidth="1"/>
    <col min="5135" max="5135" width="18.7109375" style="66" bestFit="1" customWidth="1"/>
    <col min="5136" max="5136" width="23.5703125" style="66" customWidth="1"/>
    <col min="5137" max="5137" width="7.42578125" style="66" customWidth="1"/>
    <col min="5138" max="5376" width="17.7109375" style="66"/>
    <col min="5377" max="5377" width="29" style="66" customWidth="1"/>
    <col min="5378" max="5378" width="30.140625" style="66" customWidth="1"/>
    <col min="5379" max="5379" width="18.7109375" style="66" customWidth="1"/>
    <col min="5380" max="5380" width="17.7109375" style="66"/>
    <col min="5381" max="5381" width="14.28515625" style="66" customWidth="1"/>
    <col min="5382" max="5383" width="13.85546875" style="66" customWidth="1"/>
    <col min="5384" max="5384" width="17.7109375" style="66"/>
    <col min="5385" max="5386" width="13.85546875" style="66" customWidth="1"/>
    <col min="5387" max="5388" width="17.7109375" style="66"/>
    <col min="5389" max="5390" width="15.140625" style="66" customWidth="1"/>
    <col min="5391" max="5391" width="18.7109375" style="66" bestFit="1" customWidth="1"/>
    <col min="5392" max="5392" width="23.5703125" style="66" customWidth="1"/>
    <col min="5393" max="5393" width="7.42578125" style="66" customWidth="1"/>
    <col min="5394" max="5632" width="17.7109375" style="66"/>
    <col min="5633" max="5633" width="29" style="66" customWidth="1"/>
    <col min="5634" max="5634" width="30.140625" style="66" customWidth="1"/>
    <col min="5635" max="5635" width="18.7109375" style="66" customWidth="1"/>
    <col min="5636" max="5636" width="17.7109375" style="66"/>
    <col min="5637" max="5637" width="14.28515625" style="66" customWidth="1"/>
    <col min="5638" max="5639" width="13.85546875" style="66" customWidth="1"/>
    <col min="5640" max="5640" width="17.7109375" style="66"/>
    <col min="5641" max="5642" width="13.85546875" style="66" customWidth="1"/>
    <col min="5643" max="5644" width="17.7109375" style="66"/>
    <col min="5645" max="5646" width="15.140625" style="66" customWidth="1"/>
    <col min="5647" max="5647" width="18.7109375" style="66" bestFit="1" customWidth="1"/>
    <col min="5648" max="5648" width="23.5703125" style="66" customWidth="1"/>
    <col min="5649" max="5649" width="7.42578125" style="66" customWidth="1"/>
    <col min="5650" max="5888" width="17.7109375" style="66"/>
    <col min="5889" max="5889" width="29" style="66" customWidth="1"/>
    <col min="5890" max="5890" width="30.140625" style="66" customWidth="1"/>
    <col min="5891" max="5891" width="18.7109375" style="66" customWidth="1"/>
    <col min="5892" max="5892" width="17.7109375" style="66"/>
    <col min="5893" max="5893" width="14.28515625" style="66" customWidth="1"/>
    <col min="5894" max="5895" width="13.85546875" style="66" customWidth="1"/>
    <col min="5896" max="5896" width="17.7109375" style="66"/>
    <col min="5897" max="5898" width="13.85546875" style="66" customWidth="1"/>
    <col min="5899" max="5900" width="17.7109375" style="66"/>
    <col min="5901" max="5902" width="15.140625" style="66" customWidth="1"/>
    <col min="5903" max="5903" width="18.7109375" style="66" bestFit="1" customWidth="1"/>
    <col min="5904" max="5904" width="23.5703125" style="66" customWidth="1"/>
    <col min="5905" max="5905" width="7.42578125" style="66" customWidth="1"/>
    <col min="5906" max="6144" width="17.7109375" style="66"/>
    <col min="6145" max="6145" width="29" style="66" customWidth="1"/>
    <col min="6146" max="6146" width="30.140625" style="66" customWidth="1"/>
    <col min="6147" max="6147" width="18.7109375" style="66" customWidth="1"/>
    <col min="6148" max="6148" width="17.7109375" style="66"/>
    <col min="6149" max="6149" width="14.28515625" style="66" customWidth="1"/>
    <col min="6150" max="6151" width="13.85546875" style="66" customWidth="1"/>
    <col min="6152" max="6152" width="17.7109375" style="66"/>
    <col min="6153" max="6154" width="13.85546875" style="66" customWidth="1"/>
    <col min="6155" max="6156" width="17.7109375" style="66"/>
    <col min="6157" max="6158" width="15.140625" style="66" customWidth="1"/>
    <col min="6159" max="6159" width="18.7109375" style="66" bestFit="1" customWidth="1"/>
    <col min="6160" max="6160" width="23.5703125" style="66" customWidth="1"/>
    <col min="6161" max="6161" width="7.42578125" style="66" customWidth="1"/>
    <col min="6162" max="6400" width="17.7109375" style="66"/>
    <col min="6401" max="6401" width="29" style="66" customWidth="1"/>
    <col min="6402" max="6402" width="30.140625" style="66" customWidth="1"/>
    <col min="6403" max="6403" width="18.7109375" style="66" customWidth="1"/>
    <col min="6404" max="6404" width="17.7109375" style="66"/>
    <col min="6405" max="6405" width="14.28515625" style="66" customWidth="1"/>
    <col min="6406" max="6407" width="13.85546875" style="66" customWidth="1"/>
    <col min="6408" max="6408" width="17.7109375" style="66"/>
    <col min="6409" max="6410" width="13.85546875" style="66" customWidth="1"/>
    <col min="6411" max="6412" width="17.7109375" style="66"/>
    <col min="6413" max="6414" width="15.140625" style="66" customWidth="1"/>
    <col min="6415" max="6415" width="18.7109375" style="66" bestFit="1" customWidth="1"/>
    <col min="6416" max="6416" width="23.5703125" style="66" customWidth="1"/>
    <col min="6417" max="6417" width="7.42578125" style="66" customWidth="1"/>
    <col min="6418" max="6656" width="17.7109375" style="66"/>
    <col min="6657" max="6657" width="29" style="66" customWidth="1"/>
    <col min="6658" max="6658" width="30.140625" style="66" customWidth="1"/>
    <col min="6659" max="6659" width="18.7109375" style="66" customWidth="1"/>
    <col min="6660" max="6660" width="17.7109375" style="66"/>
    <col min="6661" max="6661" width="14.28515625" style="66" customWidth="1"/>
    <col min="6662" max="6663" width="13.85546875" style="66" customWidth="1"/>
    <col min="6664" max="6664" width="17.7109375" style="66"/>
    <col min="6665" max="6666" width="13.85546875" style="66" customWidth="1"/>
    <col min="6667" max="6668" width="17.7109375" style="66"/>
    <col min="6669" max="6670" width="15.140625" style="66" customWidth="1"/>
    <col min="6671" max="6671" width="18.7109375" style="66" bestFit="1" customWidth="1"/>
    <col min="6672" max="6672" width="23.5703125" style="66" customWidth="1"/>
    <col min="6673" max="6673" width="7.42578125" style="66" customWidth="1"/>
    <col min="6674" max="6912" width="17.7109375" style="66"/>
    <col min="6913" max="6913" width="29" style="66" customWidth="1"/>
    <col min="6914" max="6914" width="30.140625" style="66" customWidth="1"/>
    <col min="6915" max="6915" width="18.7109375" style="66" customWidth="1"/>
    <col min="6916" max="6916" width="17.7109375" style="66"/>
    <col min="6917" max="6917" width="14.28515625" style="66" customWidth="1"/>
    <col min="6918" max="6919" width="13.85546875" style="66" customWidth="1"/>
    <col min="6920" max="6920" width="17.7109375" style="66"/>
    <col min="6921" max="6922" width="13.85546875" style="66" customWidth="1"/>
    <col min="6923" max="6924" width="17.7109375" style="66"/>
    <col min="6925" max="6926" width="15.140625" style="66" customWidth="1"/>
    <col min="6927" max="6927" width="18.7109375" style="66" bestFit="1" customWidth="1"/>
    <col min="6928" max="6928" width="23.5703125" style="66" customWidth="1"/>
    <col min="6929" max="6929" width="7.42578125" style="66" customWidth="1"/>
    <col min="6930" max="7168" width="17.7109375" style="66"/>
    <col min="7169" max="7169" width="29" style="66" customWidth="1"/>
    <col min="7170" max="7170" width="30.140625" style="66" customWidth="1"/>
    <col min="7171" max="7171" width="18.7109375" style="66" customWidth="1"/>
    <col min="7172" max="7172" width="17.7109375" style="66"/>
    <col min="7173" max="7173" width="14.28515625" style="66" customWidth="1"/>
    <col min="7174" max="7175" width="13.85546875" style="66" customWidth="1"/>
    <col min="7176" max="7176" width="17.7109375" style="66"/>
    <col min="7177" max="7178" width="13.85546875" style="66" customWidth="1"/>
    <col min="7179" max="7180" width="17.7109375" style="66"/>
    <col min="7181" max="7182" width="15.140625" style="66" customWidth="1"/>
    <col min="7183" max="7183" width="18.7109375" style="66" bestFit="1" customWidth="1"/>
    <col min="7184" max="7184" width="23.5703125" style="66" customWidth="1"/>
    <col min="7185" max="7185" width="7.42578125" style="66" customWidth="1"/>
    <col min="7186" max="7424" width="17.7109375" style="66"/>
    <col min="7425" max="7425" width="29" style="66" customWidth="1"/>
    <col min="7426" max="7426" width="30.140625" style="66" customWidth="1"/>
    <col min="7427" max="7427" width="18.7109375" style="66" customWidth="1"/>
    <col min="7428" max="7428" width="17.7109375" style="66"/>
    <col min="7429" max="7429" width="14.28515625" style="66" customWidth="1"/>
    <col min="7430" max="7431" width="13.85546875" style="66" customWidth="1"/>
    <col min="7432" max="7432" width="17.7109375" style="66"/>
    <col min="7433" max="7434" width="13.85546875" style="66" customWidth="1"/>
    <col min="7435" max="7436" width="17.7109375" style="66"/>
    <col min="7437" max="7438" width="15.140625" style="66" customWidth="1"/>
    <col min="7439" max="7439" width="18.7109375" style="66" bestFit="1" customWidth="1"/>
    <col min="7440" max="7440" width="23.5703125" style="66" customWidth="1"/>
    <col min="7441" max="7441" width="7.42578125" style="66" customWidth="1"/>
    <col min="7442" max="7680" width="17.7109375" style="66"/>
    <col min="7681" max="7681" width="29" style="66" customWidth="1"/>
    <col min="7682" max="7682" width="30.140625" style="66" customWidth="1"/>
    <col min="7683" max="7683" width="18.7109375" style="66" customWidth="1"/>
    <col min="7684" max="7684" width="17.7109375" style="66"/>
    <col min="7685" max="7685" width="14.28515625" style="66" customWidth="1"/>
    <col min="7686" max="7687" width="13.85546875" style="66" customWidth="1"/>
    <col min="7688" max="7688" width="17.7109375" style="66"/>
    <col min="7689" max="7690" width="13.85546875" style="66" customWidth="1"/>
    <col min="7691" max="7692" width="17.7109375" style="66"/>
    <col min="7693" max="7694" width="15.140625" style="66" customWidth="1"/>
    <col min="7695" max="7695" width="18.7109375" style="66" bestFit="1" customWidth="1"/>
    <col min="7696" max="7696" width="23.5703125" style="66" customWidth="1"/>
    <col min="7697" max="7697" width="7.42578125" style="66" customWidth="1"/>
    <col min="7698" max="7936" width="17.7109375" style="66"/>
    <col min="7937" max="7937" width="29" style="66" customWidth="1"/>
    <col min="7938" max="7938" width="30.140625" style="66" customWidth="1"/>
    <col min="7939" max="7939" width="18.7109375" style="66" customWidth="1"/>
    <col min="7940" max="7940" width="17.7109375" style="66"/>
    <col min="7941" max="7941" width="14.28515625" style="66" customWidth="1"/>
    <col min="7942" max="7943" width="13.85546875" style="66" customWidth="1"/>
    <col min="7944" max="7944" width="17.7109375" style="66"/>
    <col min="7945" max="7946" width="13.85546875" style="66" customWidth="1"/>
    <col min="7947" max="7948" width="17.7109375" style="66"/>
    <col min="7949" max="7950" width="15.140625" style="66" customWidth="1"/>
    <col min="7951" max="7951" width="18.7109375" style="66" bestFit="1" customWidth="1"/>
    <col min="7952" max="7952" width="23.5703125" style="66" customWidth="1"/>
    <col min="7953" max="7953" width="7.42578125" style="66" customWidth="1"/>
    <col min="7954" max="8192" width="17.7109375" style="66"/>
    <col min="8193" max="8193" width="29" style="66" customWidth="1"/>
    <col min="8194" max="8194" width="30.140625" style="66" customWidth="1"/>
    <col min="8195" max="8195" width="18.7109375" style="66" customWidth="1"/>
    <col min="8196" max="8196" width="17.7109375" style="66"/>
    <col min="8197" max="8197" width="14.28515625" style="66" customWidth="1"/>
    <col min="8198" max="8199" width="13.85546875" style="66" customWidth="1"/>
    <col min="8200" max="8200" width="17.7109375" style="66"/>
    <col min="8201" max="8202" width="13.85546875" style="66" customWidth="1"/>
    <col min="8203" max="8204" width="17.7109375" style="66"/>
    <col min="8205" max="8206" width="15.140625" style="66" customWidth="1"/>
    <col min="8207" max="8207" width="18.7109375" style="66" bestFit="1" customWidth="1"/>
    <col min="8208" max="8208" width="23.5703125" style="66" customWidth="1"/>
    <col min="8209" max="8209" width="7.42578125" style="66" customWidth="1"/>
    <col min="8210" max="8448" width="17.7109375" style="66"/>
    <col min="8449" max="8449" width="29" style="66" customWidth="1"/>
    <col min="8450" max="8450" width="30.140625" style="66" customWidth="1"/>
    <col min="8451" max="8451" width="18.7109375" style="66" customWidth="1"/>
    <col min="8452" max="8452" width="17.7109375" style="66"/>
    <col min="8453" max="8453" width="14.28515625" style="66" customWidth="1"/>
    <col min="8454" max="8455" width="13.85546875" style="66" customWidth="1"/>
    <col min="8456" max="8456" width="17.7109375" style="66"/>
    <col min="8457" max="8458" width="13.85546875" style="66" customWidth="1"/>
    <col min="8459" max="8460" width="17.7109375" style="66"/>
    <col min="8461" max="8462" width="15.140625" style="66" customWidth="1"/>
    <col min="8463" max="8463" width="18.7109375" style="66" bestFit="1" customWidth="1"/>
    <col min="8464" max="8464" width="23.5703125" style="66" customWidth="1"/>
    <col min="8465" max="8465" width="7.42578125" style="66" customWidth="1"/>
    <col min="8466" max="8704" width="17.7109375" style="66"/>
    <col min="8705" max="8705" width="29" style="66" customWidth="1"/>
    <col min="8706" max="8706" width="30.140625" style="66" customWidth="1"/>
    <col min="8707" max="8707" width="18.7109375" style="66" customWidth="1"/>
    <col min="8708" max="8708" width="17.7109375" style="66"/>
    <col min="8709" max="8709" width="14.28515625" style="66" customWidth="1"/>
    <col min="8710" max="8711" width="13.85546875" style="66" customWidth="1"/>
    <col min="8712" max="8712" width="17.7109375" style="66"/>
    <col min="8713" max="8714" width="13.85546875" style="66" customWidth="1"/>
    <col min="8715" max="8716" width="17.7109375" style="66"/>
    <col min="8717" max="8718" width="15.140625" style="66" customWidth="1"/>
    <col min="8719" max="8719" width="18.7109375" style="66" bestFit="1" customWidth="1"/>
    <col min="8720" max="8720" width="23.5703125" style="66" customWidth="1"/>
    <col min="8721" max="8721" width="7.42578125" style="66" customWidth="1"/>
    <col min="8722" max="8960" width="17.7109375" style="66"/>
    <col min="8961" max="8961" width="29" style="66" customWidth="1"/>
    <col min="8962" max="8962" width="30.140625" style="66" customWidth="1"/>
    <col min="8963" max="8963" width="18.7109375" style="66" customWidth="1"/>
    <col min="8964" max="8964" width="17.7109375" style="66"/>
    <col min="8965" max="8965" width="14.28515625" style="66" customWidth="1"/>
    <col min="8966" max="8967" width="13.85546875" style="66" customWidth="1"/>
    <col min="8968" max="8968" width="17.7109375" style="66"/>
    <col min="8969" max="8970" width="13.85546875" style="66" customWidth="1"/>
    <col min="8971" max="8972" width="17.7109375" style="66"/>
    <col min="8973" max="8974" width="15.140625" style="66" customWidth="1"/>
    <col min="8975" max="8975" width="18.7109375" style="66" bestFit="1" customWidth="1"/>
    <col min="8976" max="8976" width="23.5703125" style="66" customWidth="1"/>
    <col min="8977" max="8977" width="7.42578125" style="66" customWidth="1"/>
    <col min="8978" max="9216" width="17.7109375" style="66"/>
    <col min="9217" max="9217" width="29" style="66" customWidth="1"/>
    <col min="9218" max="9218" width="30.140625" style="66" customWidth="1"/>
    <col min="9219" max="9219" width="18.7109375" style="66" customWidth="1"/>
    <col min="9220" max="9220" width="17.7109375" style="66"/>
    <col min="9221" max="9221" width="14.28515625" style="66" customWidth="1"/>
    <col min="9222" max="9223" width="13.85546875" style="66" customWidth="1"/>
    <col min="9224" max="9224" width="17.7109375" style="66"/>
    <col min="9225" max="9226" width="13.85546875" style="66" customWidth="1"/>
    <col min="9227" max="9228" width="17.7109375" style="66"/>
    <col min="9229" max="9230" width="15.140625" style="66" customWidth="1"/>
    <col min="9231" max="9231" width="18.7109375" style="66" bestFit="1" customWidth="1"/>
    <col min="9232" max="9232" width="23.5703125" style="66" customWidth="1"/>
    <col min="9233" max="9233" width="7.42578125" style="66" customWidth="1"/>
    <col min="9234" max="9472" width="17.7109375" style="66"/>
    <col min="9473" max="9473" width="29" style="66" customWidth="1"/>
    <col min="9474" max="9474" width="30.140625" style="66" customWidth="1"/>
    <col min="9475" max="9475" width="18.7109375" style="66" customWidth="1"/>
    <col min="9476" max="9476" width="17.7109375" style="66"/>
    <col min="9477" max="9477" width="14.28515625" style="66" customWidth="1"/>
    <col min="9478" max="9479" width="13.85546875" style="66" customWidth="1"/>
    <col min="9480" max="9480" width="17.7109375" style="66"/>
    <col min="9481" max="9482" width="13.85546875" style="66" customWidth="1"/>
    <col min="9483" max="9484" width="17.7109375" style="66"/>
    <col min="9485" max="9486" width="15.140625" style="66" customWidth="1"/>
    <col min="9487" max="9487" width="18.7109375" style="66" bestFit="1" customWidth="1"/>
    <col min="9488" max="9488" width="23.5703125" style="66" customWidth="1"/>
    <col min="9489" max="9489" width="7.42578125" style="66" customWidth="1"/>
    <col min="9490" max="9728" width="17.7109375" style="66"/>
    <col min="9729" max="9729" width="29" style="66" customWidth="1"/>
    <col min="9730" max="9730" width="30.140625" style="66" customWidth="1"/>
    <col min="9731" max="9731" width="18.7109375" style="66" customWidth="1"/>
    <col min="9732" max="9732" width="17.7109375" style="66"/>
    <col min="9733" max="9733" width="14.28515625" style="66" customWidth="1"/>
    <col min="9734" max="9735" width="13.85546875" style="66" customWidth="1"/>
    <col min="9736" max="9736" width="17.7109375" style="66"/>
    <col min="9737" max="9738" width="13.85546875" style="66" customWidth="1"/>
    <col min="9739" max="9740" width="17.7109375" style="66"/>
    <col min="9741" max="9742" width="15.140625" style="66" customWidth="1"/>
    <col min="9743" max="9743" width="18.7109375" style="66" bestFit="1" customWidth="1"/>
    <col min="9744" max="9744" width="23.5703125" style="66" customWidth="1"/>
    <col min="9745" max="9745" width="7.42578125" style="66" customWidth="1"/>
    <col min="9746" max="9984" width="17.7109375" style="66"/>
    <col min="9985" max="9985" width="29" style="66" customWidth="1"/>
    <col min="9986" max="9986" width="30.140625" style="66" customWidth="1"/>
    <col min="9987" max="9987" width="18.7109375" style="66" customWidth="1"/>
    <col min="9988" max="9988" width="17.7109375" style="66"/>
    <col min="9989" max="9989" width="14.28515625" style="66" customWidth="1"/>
    <col min="9990" max="9991" width="13.85546875" style="66" customWidth="1"/>
    <col min="9992" max="9992" width="17.7109375" style="66"/>
    <col min="9993" max="9994" width="13.85546875" style="66" customWidth="1"/>
    <col min="9995" max="9996" width="17.7109375" style="66"/>
    <col min="9997" max="9998" width="15.140625" style="66" customWidth="1"/>
    <col min="9999" max="9999" width="18.7109375" style="66" bestFit="1" customWidth="1"/>
    <col min="10000" max="10000" width="23.5703125" style="66" customWidth="1"/>
    <col min="10001" max="10001" width="7.42578125" style="66" customWidth="1"/>
    <col min="10002" max="10240" width="17.7109375" style="66"/>
    <col min="10241" max="10241" width="29" style="66" customWidth="1"/>
    <col min="10242" max="10242" width="30.140625" style="66" customWidth="1"/>
    <col min="10243" max="10243" width="18.7109375" style="66" customWidth="1"/>
    <col min="10244" max="10244" width="17.7109375" style="66"/>
    <col min="10245" max="10245" width="14.28515625" style="66" customWidth="1"/>
    <col min="10246" max="10247" width="13.85546875" style="66" customWidth="1"/>
    <col min="10248" max="10248" width="17.7109375" style="66"/>
    <col min="10249" max="10250" width="13.85546875" style="66" customWidth="1"/>
    <col min="10251" max="10252" width="17.7109375" style="66"/>
    <col min="10253" max="10254" width="15.140625" style="66" customWidth="1"/>
    <col min="10255" max="10255" width="18.7109375" style="66" bestFit="1" customWidth="1"/>
    <col min="10256" max="10256" width="23.5703125" style="66" customWidth="1"/>
    <col min="10257" max="10257" width="7.42578125" style="66" customWidth="1"/>
    <col min="10258" max="10496" width="17.7109375" style="66"/>
    <col min="10497" max="10497" width="29" style="66" customWidth="1"/>
    <col min="10498" max="10498" width="30.140625" style="66" customWidth="1"/>
    <col min="10499" max="10499" width="18.7109375" style="66" customWidth="1"/>
    <col min="10500" max="10500" width="17.7109375" style="66"/>
    <col min="10501" max="10501" width="14.28515625" style="66" customWidth="1"/>
    <col min="10502" max="10503" width="13.85546875" style="66" customWidth="1"/>
    <col min="10504" max="10504" width="17.7109375" style="66"/>
    <col min="10505" max="10506" width="13.85546875" style="66" customWidth="1"/>
    <col min="10507" max="10508" width="17.7109375" style="66"/>
    <col min="10509" max="10510" width="15.140625" style="66" customWidth="1"/>
    <col min="10511" max="10511" width="18.7109375" style="66" bestFit="1" customWidth="1"/>
    <col min="10512" max="10512" width="23.5703125" style="66" customWidth="1"/>
    <col min="10513" max="10513" width="7.42578125" style="66" customWidth="1"/>
    <col min="10514" max="10752" width="17.7109375" style="66"/>
    <col min="10753" max="10753" width="29" style="66" customWidth="1"/>
    <col min="10754" max="10754" width="30.140625" style="66" customWidth="1"/>
    <col min="10755" max="10755" width="18.7109375" style="66" customWidth="1"/>
    <col min="10756" max="10756" width="17.7109375" style="66"/>
    <col min="10757" max="10757" width="14.28515625" style="66" customWidth="1"/>
    <col min="10758" max="10759" width="13.85546875" style="66" customWidth="1"/>
    <col min="10760" max="10760" width="17.7109375" style="66"/>
    <col min="10761" max="10762" width="13.85546875" style="66" customWidth="1"/>
    <col min="10763" max="10764" width="17.7109375" style="66"/>
    <col min="10765" max="10766" width="15.140625" style="66" customWidth="1"/>
    <col min="10767" max="10767" width="18.7109375" style="66" bestFit="1" customWidth="1"/>
    <col min="10768" max="10768" width="23.5703125" style="66" customWidth="1"/>
    <col min="10769" max="10769" width="7.42578125" style="66" customWidth="1"/>
    <col min="10770" max="11008" width="17.7109375" style="66"/>
    <col min="11009" max="11009" width="29" style="66" customWidth="1"/>
    <col min="11010" max="11010" width="30.140625" style="66" customWidth="1"/>
    <col min="11011" max="11011" width="18.7109375" style="66" customWidth="1"/>
    <col min="11012" max="11012" width="17.7109375" style="66"/>
    <col min="11013" max="11013" width="14.28515625" style="66" customWidth="1"/>
    <col min="11014" max="11015" width="13.85546875" style="66" customWidth="1"/>
    <col min="11016" max="11016" width="17.7109375" style="66"/>
    <col min="11017" max="11018" width="13.85546875" style="66" customWidth="1"/>
    <col min="11019" max="11020" width="17.7109375" style="66"/>
    <col min="11021" max="11022" width="15.140625" style="66" customWidth="1"/>
    <col min="11023" max="11023" width="18.7109375" style="66" bestFit="1" customWidth="1"/>
    <col min="11024" max="11024" width="23.5703125" style="66" customWidth="1"/>
    <col min="11025" max="11025" width="7.42578125" style="66" customWidth="1"/>
    <col min="11026" max="11264" width="17.7109375" style="66"/>
    <col min="11265" max="11265" width="29" style="66" customWidth="1"/>
    <col min="11266" max="11266" width="30.140625" style="66" customWidth="1"/>
    <col min="11267" max="11267" width="18.7109375" style="66" customWidth="1"/>
    <col min="11268" max="11268" width="17.7109375" style="66"/>
    <col min="11269" max="11269" width="14.28515625" style="66" customWidth="1"/>
    <col min="11270" max="11271" width="13.85546875" style="66" customWidth="1"/>
    <col min="11272" max="11272" width="17.7109375" style="66"/>
    <col min="11273" max="11274" width="13.85546875" style="66" customWidth="1"/>
    <col min="11275" max="11276" width="17.7109375" style="66"/>
    <col min="11277" max="11278" width="15.140625" style="66" customWidth="1"/>
    <col min="11279" max="11279" width="18.7109375" style="66" bestFit="1" customWidth="1"/>
    <col min="11280" max="11280" width="23.5703125" style="66" customWidth="1"/>
    <col min="11281" max="11281" width="7.42578125" style="66" customWidth="1"/>
    <col min="11282" max="11520" width="17.7109375" style="66"/>
    <col min="11521" max="11521" width="29" style="66" customWidth="1"/>
    <col min="11522" max="11522" width="30.140625" style="66" customWidth="1"/>
    <col min="11523" max="11523" width="18.7109375" style="66" customWidth="1"/>
    <col min="11524" max="11524" width="17.7109375" style="66"/>
    <col min="11525" max="11525" width="14.28515625" style="66" customWidth="1"/>
    <col min="11526" max="11527" width="13.85546875" style="66" customWidth="1"/>
    <col min="11528" max="11528" width="17.7109375" style="66"/>
    <col min="11529" max="11530" width="13.85546875" style="66" customWidth="1"/>
    <col min="11531" max="11532" width="17.7109375" style="66"/>
    <col min="11533" max="11534" width="15.140625" style="66" customWidth="1"/>
    <col min="11535" max="11535" width="18.7109375" style="66" bestFit="1" customWidth="1"/>
    <col min="11536" max="11536" width="23.5703125" style="66" customWidth="1"/>
    <col min="11537" max="11537" width="7.42578125" style="66" customWidth="1"/>
    <col min="11538" max="11776" width="17.7109375" style="66"/>
    <col min="11777" max="11777" width="29" style="66" customWidth="1"/>
    <col min="11778" max="11778" width="30.140625" style="66" customWidth="1"/>
    <col min="11779" max="11779" width="18.7109375" style="66" customWidth="1"/>
    <col min="11780" max="11780" width="17.7109375" style="66"/>
    <col min="11781" max="11781" width="14.28515625" style="66" customWidth="1"/>
    <col min="11782" max="11783" width="13.85546875" style="66" customWidth="1"/>
    <col min="11784" max="11784" width="17.7109375" style="66"/>
    <col min="11785" max="11786" width="13.85546875" style="66" customWidth="1"/>
    <col min="11787" max="11788" width="17.7109375" style="66"/>
    <col min="11789" max="11790" width="15.140625" style="66" customWidth="1"/>
    <col min="11791" max="11791" width="18.7109375" style="66" bestFit="1" customWidth="1"/>
    <col min="11792" max="11792" width="23.5703125" style="66" customWidth="1"/>
    <col min="11793" max="11793" width="7.42578125" style="66" customWidth="1"/>
    <col min="11794" max="12032" width="17.7109375" style="66"/>
    <col min="12033" max="12033" width="29" style="66" customWidth="1"/>
    <col min="12034" max="12034" width="30.140625" style="66" customWidth="1"/>
    <col min="12035" max="12035" width="18.7109375" style="66" customWidth="1"/>
    <col min="12036" max="12036" width="17.7109375" style="66"/>
    <col min="12037" max="12037" width="14.28515625" style="66" customWidth="1"/>
    <col min="12038" max="12039" width="13.85546875" style="66" customWidth="1"/>
    <col min="12040" max="12040" width="17.7109375" style="66"/>
    <col min="12041" max="12042" width="13.85546875" style="66" customWidth="1"/>
    <col min="12043" max="12044" width="17.7109375" style="66"/>
    <col min="12045" max="12046" width="15.140625" style="66" customWidth="1"/>
    <col min="12047" max="12047" width="18.7109375" style="66" bestFit="1" customWidth="1"/>
    <col min="12048" max="12048" width="23.5703125" style="66" customWidth="1"/>
    <col min="12049" max="12049" width="7.42578125" style="66" customWidth="1"/>
    <col min="12050" max="12288" width="17.7109375" style="66"/>
    <col min="12289" max="12289" width="29" style="66" customWidth="1"/>
    <col min="12290" max="12290" width="30.140625" style="66" customWidth="1"/>
    <col min="12291" max="12291" width="18.7109375" style="66" customWidth="1"/>
    <col min="12292" max="12292" width="17.7109375" style="66"/>
    <col min="12293" max="12293" width="14.28515625" style="66" customWidth="1"/>
    <col min="12294" max="12295" width="13.85546875" style="66" customWidth="1"/>
    <col min="12296" max="12296" width="17.7109375" style="66"/>
    <col min="12297" max="12298" width="13.85546875" style="66" customWidth="1"/>
    <col min="12299" max="12300" width="17.7109375" style="66"/>
    <col min="12301" max="12302" width="15.140625" style="66" customWidth="1"/>
    <col min="12303" max="12303" width="18.7109375" style="66" bestFit="1" customWidth="1"/>
    <col min="12304" max="12304" width="23.5703125" style="66" customWidth="1"/>
    <col min="12305" max="12305" width="7.42578125" style="66" customWidth="1"/>
    <col min="12306" max="12544" width="17.7109375" style="66"/>
    <col min="12545" max="12545" width="29" style="66" customWidth="1"/>
    <col min="12546" max="12546" width="30.140625" style="66" customWidth="1"/>
    <col min="12547" max="12547" width="18.7109375" style="66" customWidth="1"/>
    <col min="12548" max="12548" width="17.7109375" style="66"/>
    <col min="12549" max="12549" width="14.28515625" style="66" customWidth="1"/>
    <col min="12550" max="12551" width="13.85546875" style="66" customWidth="1"/>
    <col min="12552" max="12552" width="17.7109375" style="66"/>
    <col min="12553" max="12554" width="13.85546875" style="66" customWidth="1"/>
    <col min="12555" max="12556" width="17.7109375" style="66"/>
    <col min="12557" max="12558" width="15.140625" style="66" customWidth="1"/>
    <col min="12559" max="12559" width="18.7109375" style="66" bestFit="1" customWidth="1"/>
    <col min="12560" max="12560" width="23.5703125" style="66" customWidth="1"/>
    <col min="12561" max="12561" width="7.42578125" style="66" customWidth="1"/>
    <col min="12562" max="12800" width="17.7109375" style="66"/>
    <col min="12801" max="12801" width="29" style="66" customWidth="1"/>
    <col min="12802" max="12802" width="30.140625" style="66" customWidth="1"/>
    <col min="12803" max="12803" width="18.7109375" style="66" customWidth="1"/>
    <col min="12804" max="12804" width="17.7109375" style="66"/>
    <col min="12805" max="12805" width="14.28515625" style="66" customWidth="1"/>
    <col min="12806" max="12807" width="13.85546875" style="66" customWidth="1"/>
    <col min="12808" max="12808" width="17.7109375" style="66"/>
    <col min="12809" max="12810" width="13.85546875" style="66" customWidth="1"/>
    <col min="12811" max="12812" width="17.7109375" style="66"/>
    <col min="12813" max="12814" width="15.140625" style="66" customWidth="1"/>
    <col min="12815" max="12815" width="18.7109375" style="66" bestFit="1" customWidth="1"/>
    <col min="12816" max="12816" width="23.5703125" style="66" customWidth="1"/>
    <col min="12817" max="12817" width="7.42578125" style="66" customWidth="1"/>
    <col min="12818" max="13056" width="17.7109375" style="66"/>
    <col min="13057" max="13057" width="29" style="66" customWidth="1"/>
    <col min="13058" max="13058" width="30.140625" style="66" customWidth="1"/>
    <col min="13059" max="13059" width="18.7109375" style="66" customWidth="1"/>
    <col min="13060" max="13060" width="17.7109375" style="66"/>
    <col min="13061" max="13061" width="14.28515625" style="66" customWidth="1"/>
    <col min="13062" max="13063" width="13.85546875" style="66" customWidth="1"/>
    <col min="13064" max="13064" width="17.7109375" style="66"/>
    <col min="13065" max="13066" width="13.85546875" style="66" customWidth="1"/>
    <col min="13067" max="13068" width="17.7109375" style="66"/>
    <col min="13069" max="13070" width="15.140625" style="66" customWidth="1"/>
    <col min="13071" max="13071" width="18.7109375" style="66" bestFit="1" customWidth="1"/>
    <col min="13072" max="13072" width="23.5703125" style="66" customWidth="1"/>
    <col min="13073" max="13073" width="7.42578125" style="66" customWidth="1"/>
    <col min="13074" max="13312" width="17.7109375" style="66"/>
    <col min="13313" max="13313" width="29" style="66" customWidth="1"/>
    <col min="13314" max="13314" width="30.140625" style="66" customWidth="1"/>
    <col min="13315" max="13315" width="18.7109375" style="66" customWidth="1"/>
    <col min="13316" max="13316" width="17.7109375" style="66"/>
    <col min="13317" max="13317" width="14.28515625" style="66" customWidth="1"/>
    <col min="13318" max="13319" width="13.85546875" style="66" customWidth="1"/>
    <col min="13320" max="13320" width="17.7109375" style="66"/>
    <col min="13321" max="13322" width="13.85546875" style="66" customWidth="1"/>
    <col min="13323" max="13324" width="17.7109375" style="66"/>
    <col min="13325" max="13326" width="15.140625" style="66" customWidth="1"/>
    <col min="13327" max="13327" width="18.7109375" style="66" bestFit="1" customWidth="1"/>
    <col min="13328" max="13328" width="23.5703125" style="66" customWidth="1"/>
    <col min="13329" max="13329" width="7.42578125" style="66" customWidth="1"/>
    <col min="13330" max="13568" width="17.7109375" style="66"/>
    <col min="13569" max="13569" width="29" style="66" customWidth="1"/>
    <col min="13570" max="13570" width="30.140625" style="66" customWidth="1"/>
    <col min="13571" max="13571" width="18.7109375" style="66" customWidth="1"/>
    <col min="13572" max="13572" width="17.7109375" style="66"/>
    <col min="13573" max="13573" width="14.28515625" style="66" customWidth="1"/>
    <col min="13574" max="13575" width="13.85546875" style="66" customWidth="1"/>
    <col min="13576" max="13576" width="17.7109375" style="66"/>
    <col min="13577" max="13578" width="13.85546875" style="66" customWidth="1"/>
    <col min="13579" max="13580" width="17.7109375" style="66"/>
    <col min="13581" max="13582" width="15.140625" style="66" customWidth="1"/>
    <col min="13583" max="13583" width="18.7109375" style="66" bestFit="1" customWidth="1"/>
    <col min="13584" max="13584" width="23.5703125" style="66" customWidth="1"/>
    <col min="13585" max="13585" width="7.42578125" style="66" customWidth="1"/>
    <col min="13586" max="13824" width="17.7109375" style="66"/>
    <col min="13825" max="13825" width="29" style="66" customWidth="1"/>
    <col min="13826" max="13826" width="30.140625" style="66" customWidth="1"/>
    <col min="13827" max="13827" width="18.7109375" style="66" customWidth="1"/>
    <col min="13828" max="13828" width="17.7109375" style="66"/>
    <col min="13829" max="13829" width="14.28515625" style="66" customWidth="1"/>
    <col min="13830" max="13831" width="13.85546875" style="66" customWidth="1"/>
    <col min="13832" max="13832" width="17.7109375" style="66"/>
    <col min="13833" max="13834" width="13.85546875" style="66" customWidth="1"/>
    <col min="13835" max="13836" width="17.7109375" style="66"/>
    <col min="13837" max="13838" width="15.140625" style="66" customWidth="1"/>
    <col min="13839" max="13839" width="18.7109375" style="66" bestFit="1" customWidth="1"/>
    <col min="13840" max="13840" width="23.5703125" style="66" customWidth="1"/>
    <col min="13841" max="13841" width="7.42578125" style="66" customWidth="1"/>
    <col min="13842" max="14080" width="17.7109375" style="66"/>
    <col min="14081" max="14081" width="29" style="66" customWidth="1"/>
    <col min="14082" max="14082" width="30.140625" style="66" customWidth="1"/>
    <col min="14083" max="14083" width="18.7109375" style="66" customWidth="1"/>
    <col min="14084" max="14084" width="17.7109375" style="66"/>
    <col min="14085" max="14085" width="14.28515625" style="66" customWidth="1"/>
    <col min="14086" max="14087" width="13.85546875" style="66" customWidth="1"/>
    <col min="14088" max="14088" width="17.7109375" style="66"/>
    <col min="14089" max="14090" width="13.85546875" style="66" customWidth="1"/>
    <col min="14091" max="14092" width="17.7109375" style="66"/>
    <col min="14093" max="14094" width="15.140625" style="66" customWidth="1"/>
    <col min="14095" max="14095" width="18.7109375" style="66" bestFit="1" customWidth="1"/>
    <col min="14096" max="14096" width="23.5703125" style="66" customWidth="1"/>
    <col min="14097" max="14097" width="7.42578125" style="66" customWidth="1"/>
    <col min="14098" max="14336" width="17.7109375" style="66"/>
    <col min="14337" max="14337" width="29" style="66" customWidth="1"/>
    <col min="14338" max="14338" width="30.140625" style="66" customWidth="1"/>
    <col min="14339" max="14339" width="18.7109375" style="66" customWidth="1"/>
    <col min="14340" max="14340" width="17.7109375" style="66"/>
    <col min="14341" max="14341" width="14.28515625" style="66" customWidth="1"/>
    <col min="14342" max="14343" width="13.85546875" style="66" customWidth="1"/>
    <col min="14344" max="14344" width="17.7109375" style="66"/>
    <col min="14345" max="14346" width="13.85546875" style="66" customWidth="1"/>
    <col min="14347" max="14348" width="17.7109375" style="66"/>
    <col min="14349" max="14350" width="15.140625" style="66" customWidth="1"/>
    <col min="14351" max="14351" width="18.7109375" style="66" bestFit="1" customWidth="1"/>
    <col min="14352" max="14352" width="23.5703125" style="66" customWidth="1"/>
    <col min="14353" max="14353" width="7.42578125" style="66" customWidth="1"/>
    <col min="14354" max="14592" width="17.7109375" style="66"/>
    <col min="14593" max="14593" width="29" style="66" customWidth="1"/>
    <col min="14594" max="14594" width="30.140625" style="66" customWidth="1"/>
    <col min="14595" max="14595" width="18.7109375" style="66" customWidth="1"/>
    <col min="14596" max="14596" width="17.7109375" style="66"/>
    <col min="14597" max="14597" width="14.28515625" style="66" customWidth="1"/>
    <col min="14598" max="14599" width="13.85546875" style="66" customWidth="1"/>
    <col min="14600" max="14600" width="17.7109375" style="66"/>
    <col min="14601" max="14602" width="13.85546875" style="66" customWidth="1"/>
    <col min="14603" max="14604" width="17.7109375" style="66"/>
    <col min="14605" max="14606" width="15.140625" style="66" customWidth="1"/>
    <col min="14607" max="14607" width="18.7109375" style="66" bestFit="1" customWidth="1"/>
    <col min="14608" max="14608" width="23.5703125" style="66" customWidth="1"/>
    <col min="14609" max="14609" width="7.42578125" style="66" customWidth="1"/>
    <col min="14610" max="14848" width="17.7109375" style="66"/>
    <col min="14849" max="14849" width="29" style="66" customWidth="1"/>
    <col min="14850" max="14850" width="30.140625" style="66" customWidth="1"/>
    <col min="14851" max="14851" width="18.7109375" style="66" customWidth="1"/>
    <col min="14852" max="14852" width="17.7109375" style="66"/>
    <col min="14853" max="14853" width="14.28515625" style="66" customWidth="1"/>
    <col min="14854" max="14855" width="13.85546875" style="66" customWidth="1"/>
    <col min="14856" max="14856" width="17.7109375" style="66"/>
    <col min="14857" max="14858" width="13.85546875" style="66" customWidth="1"/>
    <col min="14859" max="14860" width="17.7109375" style="66"/>
    <col min="14861" max="14862" width="15.140625" style="66" customWidth="1"/>
    <col min="14863" max="14863" width="18.7109375" style="66" bestFit="1" customWidth="1"/>
    <col min="14864" max="14864" width="23.5703125" style="66" customWidth="1"/>
    <col min="14865" max="14865" width="7.42578125" style="66" customWidth="1"/>
    <col min="14866" max="15104" width="17.7109375" style="66"/>
    <col min="15105" max="15105" width="29" style="66" customWidth="1"/>
    <col min="15106" max="15106" width="30.140625" style="66" customWidth="1"/>
    <col min="15107" max="15107" width="18.7109375" style="66" customWidth="1"/>
    <col min="15108" max="15108" width="17.7109375" style="66"/>
    <col min="15109" max="15109" width="14.28515625" style="66" customWidth="1"/>
    <col min="15110" max="15111" width="13.85546875" style="66" customWidth="1"/>
    <col min="15112" max="15112" width="17.7109375" style="66"/>
    <col min="15113" max="15114" width="13.85546875" style="66" customWidth="1"/>
    <col min="15115" max="15116" width="17.7109375" style="66"/>
    <col min="15117" max="15118" width="15.140625" style="66" customWidth="1"/>
    <col min="15119" max="15119" width="18.7109375" style="66" bestFit="1" customWidth="1"/>
    <col min="15120" max="15120" width="23.5703125" style="66" customWidth="1"/>
    <col min="15121" max="15121" width="7.42578125" style="66" customWidth="1"/>
    <col min="15122" max="15360" width="17.7109375" style="66"/>
    <col min="15361" max="15361" width="29" style="66" customWidth="1"/>
    <col min="15362" max="15362" width="30.140625" style="66" customWidth="1"/>
    <col min="15363" max="15363" width="18.7109375" style="66" customWidth="1"/>
    <col min="15364" max="15364" width="17.7109375" style="66"/>
    <col min="15365" max="15365" width="14.28515625" style="66" customWidth="1"/>
    <col min="15366" max="15367" width="13.85546875" style="66" customWidth="1"/>
    <col min="15368" max="15368" width="17.7109375" style="66"/>
    <col min="15369" max="15370" width="13.85546875" style="66" customWidth="1"/>
    <col min="15371" max="15372" width="17.7109375" style="66"/>
    <col min="15373" max="15374" width="15.140625" style="66" customWidth="1"/>
    <col min="15375" max="15375" width="18.7109375" style="66" bestFit="1" customWidth="1"/>
    <col min="15376" max="15376" width="23.5703125" style="66" customWidth="1"/>
    <col min="15377" max="15377" width="7.42578125" style="66" customWidth="1"/>
    <col min="15378" max="15616" width="17.7109375" style="66"/>
    <col min="15617" max="15617" width="29" style="66" customWidth="1"/>
    <col min="15618" max="15618" width="30.140625" style="66" customWidth="1"/>
    <col min="15619" max="15619" width="18.7109375" style="66" customWidth="1"/>
    <col min="15620" max="15620" width="17.7109375" style="66"/>
    <col min="15621" max="15621" width="14.28515625" style="66" customWidth="1"/>
    <col min="15622" max="15623" width="13.85546875" style="66" customWidth="1"/>
    <col min="15624" max="15624" width="17.7109375" style="66"/>
    <col min="15625" max="15626" width="13.85546875" style="66" customWidth="1"/>
    <col min="15627" max="15628" width="17.7109375" style="66"/>
    <col min="15629" max="15630" width="15.140625" style="66" customWidth="1"/>
    <col min="15631" max="15631" width="18.7109375" style="66" bestFit="1" customWidth="1"/>
    <col min="15632" max="15632" width="23.5703125" style="66" customWidth="1"/>
    <col min="15633" max="15633" width="7.42578125" style="66" customWidth="1"/>
    <col min="15634" max="15872" width="17.7109375" style="66"/>
    <col min="15873" max="15873" width="29" style="66" customWidth="1"/>
    <col min="15874" max="15874" width="30.140625" style="66" customWidth="1"/>
    <col min="15875" max="15875" width="18.7109375" style="66" customWidth="1"/>
    <col min="15876" max="15876" width="17.7109375" style="66"/>
    <col min="15877" max="15877" width="14.28515625" style="66" customWidth="1"/>
    <col min="15878" max="15879" width="13.85546875" style="66" customWidth="1"/>
    <col min="15880" max="15880" width="17.7109375" style="66"/>
    <col min="15881" max="15882" width="13.85546875" style="66" customWidth="1"/>
    <col min="15883" max="15884" width="17.7109375" style="66"/>
    <col min="15885" max="15886" width="15.140625" style="66" customWidth="1"/>
    <col min="15887" max="15887" width="18.7109375" style="66" bestFit="1" customWidth="1"/>
    <col min="15888" max="15888" width="23.5703125" style="66" customWidth="1"/>
    <col min="15889" max="15889" width="7.42578125" style="66" customWidth="1"/>
    <col min="15890" max="16128" width="17.7109375" style="66"/>
    <col min="16129" max="16129" width="29" style="66" customWidth="1"/>
    <col min="16130" max="16130" width="30.140625" style="66" customWidth="1"/>
    <col min="16131" max="16131" width="18.7109375" style="66" customWidth="1"/>
    <col min="16132" max="16132" width="17.7109375" style="66"/>
    <col min="16133" max="16133" width="14.28515625" style="66" customWidth="1"/>
    <col min="16134" max="16135" width="13.85546875" style="66" customWidth="1"/>
    <col min="16136" max="16136" width="17.7109375" style="66"/>
    <col min="16137" max="16138" width="13.85546875" style="66" customWidth="1"/>
    <col min="16139" max="16140" width="17.7109375" style="66"/>
    <col min="16141" max="16142" width="15.140625" style="66" customWidth="1"/>
    <col min="16143" max="16143" width="18.7109375" style="66" bestFit="1" customWidth="1"/>
    <col min="16144" max="16144" width="23.5703125" style="66" customWidth="1"/>
    <col min="16145" max="16145" width="7.42578125" style="66" customWidth="1"/>
    <col min="16146" max="16384" width="17.7109375" style="66"/>
  </cols>
  <sheetData>
    <row r="1" spans="1:24" s="1075" customFormat="1" ht="30.75">
      <c r="A1" s="1095"/>
      <c r="B1" s="687"/>
      <c r="C1" s="687"/>
      <c r="D1" s="687"/>
      <c r="E1" s="687"/>
      <c r="F1" s="687"/>
      <c r="G1" s="687"/>
      <c r="H1" s="687"/>
      <c r="I1" s="687"/>
      <c r="J1" s="687"/>
      <c r="K1" s="687" t="s">
        <v>581</v>
      </c>
      <c r="L1" s="687"/>
      <c r="M1" s="687"/>
      <c r="N1" s="687"/>
      <c r="O1" s="687"/>
      <c r="P1" s="687"/>
    </row>
    <row r="2" spans="1:24" s="1075" customFormat="1" ht="30.75">
      <c r="A2" s="1623" t="s">
        <v>983</v>
      </c>
      <c r="B2" s="1623"/>
      <c r="C2" s="1623"/>
      <c r="D2" s="1623"/>
      <c r="E2" s="1623"/>
      <c r="F2" s="1623"/>
      <c r="G2" s="1623"/>
      <c r="H2" s="1623"/>
      <c r="I2" s="1623"/>
      <c r="J2" s="1623"/>
      <c r="K2" s="1623"/>
      <c r="L2" s="1623"/>
      <c r="M2" s="1623"/>
      <c r="N2" s="1623"/>
      <c r="O2" s="1623"/>
      <c r="P2" s="1623"/>
    </row>
    <row r="3" spans="1:24" s="1075" customFormat="1" ht="30.75">
      <c r="A3" s="1623" t="s">
        <v>984</v>
      </c>
      <c r="B3" s="1623"/>
      <c r="C3" s="1623"/>
      <c r="D3" s="1623"/>
      <c r="E3" s="1623"/>
      <c r="F3" s="1623"/>
      <c r="G3" s="1623"/>
      <c r="H3" s="1623"/>
      <c r="I3" s="1623"/>
      <c r="J3" s="1623"/>
      <c r="K3" s="1623"/>
      <c r="L3" s="1623"/>
      <c r="M3" s="1623"/>
      <c r="N3" s="1623"/>
      <c r="O3" s="1623"/>
      <c r="P3" s="1623"/>
    </row>
    <row r="4" spans="1:24" s="1075" customFormat="1" ht="30.75">
      <c r="A4" s="1095"/>
      <c r="B4" s="687"/>
      <c r="C4" s="687"/>
      <c r="D4" s="687"/>
      <c r="E4" s="687"/>
      <c r="F4" s="687"/>
      <c r="G4" s="687"/>
      <c r="H4" s="687" t="s">
        <v>1422</v>
      </c>
      <c r="I4" s="687"/>
      <c r="J4" s="687"/>
      <c r="K4" s="687"/>
      <c r="L4" s="687"/>
      <c r="M4" s="687"/>
      <c r="N4" s="687"/>
      <c r="O4" s="687"/>
      <c r="P4" s="687"/>
    </row>
    <row r="5" spans="1:24" s="1075" customFormat="1" ht="30.75">
      <c r="A5" s="1623" t="s">
        <v>597</v>
      </c>
      <c r="B5" s="1623"/>
      <c r="C5" s="1623"/>
      <c r="D5" s="1623"/>
      <c r="E5" s="1623"/>
      <c r="F5" s="1623"/>
      <c r="G5" s="1623"/>
      <c r="H5" s="1623"/>
      <c r="I5" s="1623"/>
      <c r="J5" s="1623"/>
      <c r="K5" s="1623"/>
      <c r="L5" s="1623"/>
      <c r="M5" s="1623"/>
      <c r="N5" s="1623"/>
      <c r="O5" s="1623"/>
      <c r="P5" s="1623"/>
    </row>
    <row r="6" spans="1:24" s="1076" customFormat="1" ht="15.75">
      <c r="A6" s="1096"/>
    </row>
    <row r="7" spans="1:24" s="1076" customFormat="1" ht="15.75">
      <c r="A7" s="1097"/>
      <c r="B7" s="1077" t="s">
        <v>985</v>
      </c>
      <c r="C7" s="1622" t="s">
        <v>986</v>
      </c>
      <c r="D7" s="1622"/>
      <c r="E7" s="1622"/>
      <c r="F7" s="1622"/>
      <c r="G7" s="1622" t="s">
        <v>987</v>
      </c>
      <c r="H7" s="1622"/>
      <c r="I7" s="1622"/>
      <c r="J7" s="1622"/>
      <c r="K7" s="1622" t="s">
        <v>988</v>
      </c>
      <c r="L7" s="1622"/>
      <c r="M7" s="1622"/>
      <c r="N7" s="1622"/>
      <c r="O7" s="1622" t="s">
        <v>989</v>
      </c>
      <c r="P7" s="1622"/>
      <c r="Q7" s="1078"/>
    </row>
    <row r="8" spans="1:24" s="1076" customFormat="1" ht="15.75">
      <c r="A8" s="1097"/>
      <c r="B8" s="1077" t="s">
        <v>990</v>
      </c>
      <c r="C8" s="1079"/>
      <c r="D8" s="1079"/>
      <c r="E8" s="1079"/>
      <c r="F8" s="1079"/>
      <c r="G8" s="1079"/>
      <c r="H8" s="1079"/>
      <c r="I8" s="1079"/>
      <c r="J8" s="1079"/>
      <c r="K8" s="1079"/>
      <c r="L8" s="1079"/>
      <c r="M8" s="1079"/>
      <c r="N8" s="1079"/>
      <c r="O8" s="1079"/>
      <c r="P8" s="1079"/>
      <c r="Q8" s="1078"/>
    </row>
    <row r="9" spans="1:24" s="1076" customFormat="1" ht="15.75">
      <c r="A9" s="1080" t="s">
        <v>578</v>
      </c>
      <c r="B9" s="1077" t="s">
        <v>991</v>
      </c>
      <c r="C9" s="1077" t="s">
        <v>275</v>
      </c>
      <c r="D9" s="1077" t="s">
        <v>277</v>
      </c>
      <c r="E9" s="1077" t="s">
        <v>276</v>
      </c>
      <c r="F9" s="1077" t="s">
        <v>278</v>
      </c>
      <c r="G9" s="1077" t="s">
        <v>275</v>
      </c>
      <c r="H9" s="1077" t="s">
        <v>277</v>
      </c>
      <c r="I9" s="1077" t="s">
        <v>276</v>
      </c>
      <c r="J9" s="1077" t="s">
        <v>278</v>
      </c>
      <c r="K9" s="1077" t="s">
        <v>275</v>
      </c>
      <c r="L9" s="1077" t="s">
        <v>277</v>
      </c>
      <c r="M9" s="1077" t="s">
        <v>276</v>
      </c>
      <c r="N9" s="1077" t="s">
        <v>278</v>
      </c>
      <c r="O9" s="1077" t="s">
        <v>992</v>
      </c>
      <c r="P9" s="1077" t="s">
        <v>993</v>
      </c>
      <c r="Q9" s="1078"/>
    </row>
    <row r="10" spans="1:24" ht="15.75">
      <c r="B10" s="66" t="s">
        <v>581</v>
      </c>
      <c r="C10" s="66" t="s">
        <v>581</v>
      </c>
      <c r="D10" s="66" t="s">
        <v>581</v>
      </c>
      <c r="E10" s="398" t="s">
        <v>581</v>
      </c>
      <c r="F10" s="398"/>
      <c r="H10" s="398" t="s">
        <v>581</v>
      </c>
      <c r="I10" s="398" t="s">
        <v>581</v>
      </c>
      <c r="J10" s="398"/>
      <c r="Q10" s="1078"/>
    </row>
    <row r="11" spans="1:24" ht="15.75">
      <c r="B11" s="398" t="s">
        <v>581</v>
      </c>
      <c r="C11" s="398" t="s">
        <v>581</v>
      </c>
      <c r="D11" s="94" t="s">
        <v>581</v>
      </c>
      <c r="E11" s="399" t="s">
        <v>581</v>
      </c>
      <c r="F11" s="399"/>
      <c r="G11" s="66" t="s">
        <v>581</v>
      </c>
      <c r="H11" s="66" t="s">
        <v>581</v>
      </c>
      <c r="I11" s="398" t="s">
        <v>581</v>
      </c>
      <c r="J11" s="398"/>
      <c r="K11" s="400"/>
      <c r="L11" s="400"/>
      <c r="M11" s="400"/>
      <c r="N11" s="400"/>
      <c r="Q11" s="1078"/>
    </row>
    <row r="12" spans="1:24" ht="18.75" customHeight="1">
      <c r="A12" s="401" t="s">
        <v>85</v>
      </c>
      <c r="B12" s="1082">
        <v>14052186.970000001</v>
      </c>
      <c r="C12" s="1082">
        <v>1517332.13</v>
      </c>
      <c r="D12" s="1082">
        <v>0</v>
      </c>
      <c r="E12" s="1082">
        <v>974335.45</v>
      </c>
      <c r="F12" s="1082">
        <v>5308.65</v>
      </c>
      <c r="G12" s="1082">
        <v>2933528.75</v>
      </c>
      <c r="H12" s="1082">
        <v>0</v>
      </c>
      <c r="I12" s="1082">
        <v>1083316.6200000001</v>
      </c>
      <c r="J12" s="1082">
        <v>7260.96</v>
      </c>
      <c r="K12" s="1082">
        <v>1416196.62</v>
      </c>
      <c r="L12" s="1082">
        <v>0</v>
      </c>
      <c r="M12" s="1082">
        <v>108981.17000000016</v>
      </c>
      <c r="N12" s="1082">
        <v>1952.3100000000004</v>
      </c>
      <c r="O12" s="1083">
        <v>0.17769306908104709</v>
      </c>
      <c r="P12" s="1083">
        <v>0.28636868685216477</v>
      </c>
      <c r="Q12" s="1084"/>
      <c r="R12" s="1085"/>
      <c r="S12" s="1085"/>
      <c r="T12" s="1086" t="s">
        <v>581</v>
      </c>
      <c r="U12" s="1087"/>
      <c r="V12" s="1088"/>
      <c r="W12" s="1085"/>
      <c r="X12" s="1085"/>
    </row>
    <row r="13" spans="1:24" ht="18.75" customHeight="1">
      <c r="A13" s="401" t="s">
        <v>212</v>
      </c>
      <c r="B13" s="1082">
        <v>17798778.07</v>
      </c>
      <c r="C13" s="1082">
        <v>1932791.74</v>
      </c>
      <c r="D13" s="1082">
        <v>0</v>
      </c>
      <c r="E13" s="1082">
        <v>705379.02</v>
      </c>
      <c r="F13" s="1082">
        <v>387.35</v>
      </c>
      <c r="G13" s="1082">
        <v>2861735.98</v>
      </c>
      <c r="H13" s="1082">
        <v>171.5</v>
      </c>
      <c r="I13" s="1082">
        <v>872726.81</v>
      </c>
      <c r="J13" s="1082">
        <v>6011.37</v>
      </c>
      <c r="K13" s="1082">
        <v>928944.24</v>
      </c>
      <c r="L13" s="1082">
        <v>171.5</v>
      </c>
      <c r="M13" s="1082">
        <v>167347.79000000004</v>
      </c>
      <c r="N13" s="1082">
        <v>5624.0199999999995</v>
      </c>
      <c r="O13" s="1083">
        <v>0.1482437782876406</v>
      </c>
      <c r="P13" s="1083">
        <v>0.21016305980604882</v>
      </c>
      <c r="Q13" s="1084"/>
      <c r="R13" s="1085"/>
      <c r="S13" s="1085"/>
      <c r="T13" s="1086" t="s">
        <v>994</v>
      </c>
      <c r="U13" s="1087"/>
      <c r="V13" s="1088"/>
      <c r="W13" s="1085"/>
      <c r="X13" s="1085"/>
    </row>
    <row r="14" spans="1:24" ht="18.75" customHeight="1">
      <c r="A14" s="401" t="s">
        <v>87</v>
      </c>
      <c r="B14" s="1082">
        <v>18109894.940000001</v>
      </c>
      <c r="C14" s="1082">
        <v>1642081.47</v>
      </c>
      <c r="D14" s="1082">
        <v>36.49</v>
      </c>
      <c r="E14" s="1082">
        <v>1634893.42</v>
      </c>
      <c r="F14" s="1082">
        <v>19201.68</v>
      </c>
      <c r="G14" s="1082">
        <v>2003009.82</v>
      </c>
      <c r="H14" s="1082">
        <v>1851.78</v>
      </c>
      <c r="I14" s="1082">
        <v>2461153.4300000002</v>
      </c>
      <c r="J14" s="1082">
        <v>64180.72</v>
      </c>
      <c r="K14" s="1082">
        <v>360928.35000000009</v>
      </c>
      <c r="L14" s="1082">
        <v>1815.29</v>
      </c>
      <c r="M14" s="1082">
        <v>826260.01000000024</v>
      </c>
      <c r="N14" s="1082">
        <v>44979.040000000001</v>
      </c>
      <c r="O14" s="1083">
        <v>0.1820117162976761</v>
      </c>
      <c r="P14" s="1083">
        <v>0.25015030539983901</v>
      </c>
      <c r="Q14" s="1084"/>
      <c r="R14" s="1085"/>
      <c r="S14" s="1085"/>
      <c r="T14" s="1086" t="s">
        <v>581</v>
      </c>
      <c r="U14" s="1087"/>
      <c r="V14" s="1088"/>
      <c r="W14" s="1085"/>
      <c r="X14" s="1085"/>
    </row>
    <row r="15" spans="1:24" ht="18.75" customHeight="1">
      <c r="A15" s="401" t="s">
        <v>89</v>
      </c>
      <c r="B15" s="1082">
        <v>9826286.8000000007</v>
      </c>
      <c r="C15" s="1082">
        <v>955561.6</v>
      </c>
      <c r="D15" s="1082">
        <v>0</v>
      </c>
      <c r="E15" s="1082">
        <v>1141817.71</v>
      </c>
      <c r="F15" s="1082">
        <v>875.16</v>
      </c>
      <c r="G15" s="1082">
        <v>1458573.42</v>
      </c>
      <c r="H15" s="1082">
        <v>0</v>
      </c>
      <c r="I15" s="1082">
        <v>1214773.83</v>
      </c>
      <c r="J15" s="1082">
        <v>1363.07</v>
      </c>
      <c r="K15" s="1082">
        <v>503011.81999999995</v>
      </c>
      <c r="L15" s="1082">
        <v>0</v>
      </c>
      <c r="M15" s="1082">
        <v>72956.120000000112</v>
      </c>
      <c r="N15" s="1082">
        <v>487.90999999999997</v>
      </c>
      <c r="O15" s="1083">
        <v>0.21353482884297659</v>
      </c>
      <c r="P15" s="1083">
        <v>0.27219949655855757</v>
      </c>
      <c r="Q15" s="1084"/>
      <c r="R15" s="1085"/>
      <c r="S15" s="1085"/>
      <c r="T15" s="1086" t="s">
        <v>994</v>
      </c>
      <c r="U15" s="1085"/>
      <c r="V15" s="1085"/>
      <c r="W15" s="1085"/>
      <c r="X15" s="1085"/>
    </row>
    <row r="16" spans="1:24" ht="18.75" customHeight="1">
      <c r="A16" s="401" t="s">
        <v>97</v>
      </c>
      <c r="B16" s="1082">
        <v>8805056.8900000006</v>
      </c>
      <c r="C16" s="1082">
        <v>993181.45</v>
      </c>
      <c r="D16" s="1082">
        <v>0</v>
      </c>
      <c r="E16" s="1082">
        <v>660639.86</v>
      </c>
      <c r="F16" s="1082">
        <v>0.01</v>
      </c>
      <c r="G16" s="1082">
        <v>1408498.26</v>
      </c>
      <c r="H16" s="1082">
        <v>0</v>
      </c>
      <c r="I16" s="1082">
        <v>858573.33</v>
      </c>
      <c r="J16" s="1082">
        <v>2406.7800000000002</v>
      </c>
      <c r="K16" s="1082">
        <v>415316.81000000006</v>
      </c>
      <c r="L16" s="1082">
        <v>0</v>
      </c>
      <c r="M16" s="1082">
        <v>197933.46999999997</v>
      </c>
      <c r="N16" s="1082">
        <v>2406.77</v>
      </c>
      <c r="O16" s="1083">
        <v>0.18782630716199722</v>
      </c>
      <c r="P16" s="1083">
        <v>0.25774715579378832</v>
      </c>
      <c r="Q16" s="1084"/>
      <c r="R16" s="1085"/>
      <c r="S16" s="1085"/>
      <c r="T16" s="1086" t="s">
        <v>581</v>
      </c>
      <c r="U16" s="1085"/>
      <c r="V16" s="1085"/>
      <c r="W16" s="1085"/>
      <c r="X16" s="1085"/>
    </row>
    <row r="17" spans="1:256" ht="18.75" customHeight="1">
      <c r="A17" s="401" t="s">
        <v>95</v>
      </c>
      <c r="B17" s="1082">
        <v>4607899.55</v>
      </c>
      <c r="C17" s="1082">
        <v>511829.71</v>
      </c>
      <c r="D17" s="1082">
        <v>0</v>
      </c>
      <c r="E17" s="1082">
        <v>419863.99</v>
      </c>
      <c r="F17" s="1082">
        <v>3475.83</v>
      </c>
      <c r="G17" s="1082">
        <v>692656.43</v>
      </c>
      <c r="H17" s="1082">
        <v>86.05</v>
      </c>
      <c r="I17" s="1082">
        <v>577010.88</v>
      </c>
      <c r="J17" s="1082">
        <v>3963.03</v>
      </c>
      <c r="K17" s="1082">
        <v>180826.72000000003</v>
      </c>
      <c r="L17" s="1082">
        <v>86.05</v>
      </c>
      <c r="M17" s="1082">
        <v>157146.89000000001</v>
      </c>
      <c r="N17" s="1082">
        <v>487.20000000000027</v>
      </c>
      <c r="O17" s="1083">
        <v>0.20294920057447866</v>
      </c>
      <c r="P17" s="1083">
        <v>0.27642017283124154</v>
      </c>
      <c r="Q17" s="1084"/>
      <c r="R17" s="1085"/>
      <c r="S17" s="1085"/>
      <c r="T17" s="1085"/>
      <c r="U17" s="1085"/>
      <c r="V17" s="1085"/>
      <c r="W17" s="1085"/>
      <c r="X17" s="1085"/>
    </row>
    <row r="18" spans="1:256" ht="18.75" customHeight="1">
      <c r="A18" s="401" t="s">
        <v>91</v>
      </c>
      <c r="B18" s="1082">
        <v>3146501</v>
      </c>
      <c r="C18" s="1082">
        <v>316198.49</v>
      </c>
      <c r="D18" s="1082">
        <v>0</v>
      </c>
      <c r="E18" s="1082">
        <v>305737.71999999997</v>
      </c>
      <c r="F18" s="1082">
        <v>0</v>
      </c>
      <c r="G18" s="1082">
        <v>379569.46</v>
      </c>
      <c r="H18" s="1082">
        <v>34.299999999999997</v>
      </c>
      <c r="I18" s="1082">
        <v>418781.07</v>
      </c>
      <c r="J18" s="1082">
        <v>231.88</v>
      </c>
      <c r="K18" s="1082">
        <v>63370.97000000003</v>
      </c>
      <c r="L18" s="1082">
        <v>34.299999999999997</v>
      </c>
      <c r="M18" s="1082">
        <v>113043.35000000003</v>
      </c>
      <c r="N18" s="1082">
        <v>231.88</v>
      </c>
      <c r="O18" s="1083">
        <v>0.19765962572393905</v>
      </c>
      <c r="P18" s="1083">
        <v>0.25381104598409476</v>
      </c>
      <c r="Q18" s="1084"/>
      <c r="R18" s="1085"/>
      <c r="S18" s="1085"/>
      <c r="T18" s="1086" t="s">
        <v>994</v>
      </c>
      <c r="U18" s="1085"/>
      <c r="V18" s="1085"/>
      <c r="W18" s="1085"/>
      <c r="X18" s="1085"/>
    </row>
    <row r="19" spans="1:256" ht="18.75" customHeight="1">
      <c r="A19" s="401" t="s">
        <v>93</v>
      </c>
      <c r="B19" s="1082">
        <v>3848226.42</v>
      </c>
      <c r="C19" s="1082">
        <v>393094.99</v>
      </c>
      <c r="D19" s="1082">
        <v>0</v>
      </c>
      <c r="E19" s="1082">
        <v>105817.38</v>
      </c>
      <c r="F19" s="1082">
        <v>19.64</v>
      </c>
      <c r="G19" s="1082">
        <v>721105.8</v>
      </c>
      <c r="H19" s="1082">
        <v>0</v>
      </c>
      <c r="I19" s="1082">
        <v>152427.71</v>
      </c>
      <c r="J19" s="1082">
        <v>749.75</v>
      </c>
      <c r="K19" s="1082">
        <v>328010.81000000006</v>
      </c>
      <c r="L19" s="1082">
        <v>0</v>
      </c>
      <c r="M19" s="1082">
        <v>46610.329999999987</v>
      </c>
      <c r="N19" s="1082">
        <v>730.11</v>
      </c>
      <c r="O19" s="1083">
        <v>0.12965245688428073</v>
      </c>
      <c r="P19" s="1083">
        <v>0.22719122124835889</v>
      </c>
      <c r="Q19" s="1084"/>
      <c r="R19" s="1085"/>
      <c r="S19" s="1085"/>
      <c r="T19" s="1086" t="s">
        <v>581</v>
      </c>
      <c r="U19" s="1085"/>
      <c r="V19" s="1085"/>
      <c r="W19" s="1085"/>
      <c r="X19" s="1085"/>
    </row>
    <row r="20" spans="1:256" ht="18.75" customHeight="1">
      <c r="A20" s="401" t="s">
        <v>99</v>
      </c>
      <c r="B20" s="1082">
        <v>51161.34</v>
      </c>
      <c r="C20" s="1082">
        <v>3816.34</v>
      </c>
      <c r="D20" s="1082">
        <v>0</v>
      </c>
      <c r="E20" s="1082">
        <v>11386.22</v>
      </c>
      <c r="F20" s="1082">
        <v>0</v>
      </c>
      <c r="G20" s="1082">
        <v>36026.639999999999</v>
      </c>
      <c r="H20" s="1082">
        <v>0</v>
      </c>
      <c r="I20" s="1082">
        <v>20679.77</v>
      </c>
      <c r="J20" s="1082">
        <v>0</v>
      </c>
      <c r="K20" s="1082">
        <v>32210.3</v>
      </c>
      <c r="L20" s="1082">
        <v>0</v>
      </c>
      <c r="M20" s="1082">
        <v>9293.5500000000011</v>
      </c>
      <c r="N20" s="1082">
        <v>0</v>
      </c>
      <c r="O20" s="1083">
        <v>0.29714937098989197</v>
      </c>
      <c r="P20" s="1083">
        <v>1.1083839868150445</v>
      </c>
      <c r="Q20" s="1084"/>
      <c r="R20" s="1085"/>
      <c r="S20" s="1085"/>
      <c r="T20" s="1085"/>
      <c r="U20" s="1085"/>
      <c r="V20" s="1085"/>
      <c r="W20" s="1085"/>
      <c r="X20" s="1085"/>
    </row>
    <row r="21" spans="1:256" ht="18.75" customHeight="1">
      <c r="A21" s="401" t="s">
        <v>101</v>
      </c>
      <c r="B21" s="1082">
        <v>39839.410000000003</v>
      </c>
      <c r="C21" s="1082">
        <v>3724.35</v>
      </c>
      <c r="D21" s="1082">
        <v>0</v>
      </c>
      <c r="E21" s="1082">
        <v>6008.82</v>
      </c>
      <c r="F21" s="1082">
        <v>0</v>
      </c>
      <c r="G21" s="1082">
        <v>22877.77</v>
      </c>
      <c r="H21" s="1082">
        <v>0</v>
      </c>
      <c r="I21" s="1082">
        <v>24537.21</v>
      </c>
      <c r="J21" s="1082">
        <v>0</v>
      </c>
      <c r="K21" s="1082">
        <v>19153.420000000002</v>
      </c>
      <c r="L21" s="1082">
        <v>0</v>
      </c>
      <c r="M21" s="1082">
        <v>18528.39</v>
      </c>
      <c r="N21" s="1082">
        <v>0</v>
      </c>
      <c r="O21" s="1083">
        <v>0.24431009394968448</v>
      </c>
      <c r="P21" s="1083">
        <v>1.1901526654134684</v>
      </c>
      <c r="Q21" s="1084"/>
      <c r="R21" s="1085"/>
      <c r="S21" s="1085"/>
      <c r="T21" s="1085"/>
      <c r="U21" s="1085"/>
      <c r="V21" s="1085"/>
      <c r="W21" s="1085"/>
      <c r="X21" s="1085"/>
    </row>
    <row r="22" spans="1:256" ht="18.75" customHeight="1">
      <c r="A22" s="401" t="s">
        <v>103</v>
      </c>
      <c r="B22" s="1082">
        <v>5148938.3099999996</v>
      </c>
      <c r="C22" s="1082">
        <v>541438.6</v>
      </c>
      <c r="D22" s="1082">
        <v>0</v>
      </c>
      <c r="E22" s="1082">
        <v>119444.5</v>
      </c>
      <c r="F22" s="1082">
        <v>81.45</v>
      </c>
      <c r="G22" s="1082">
        <v>620414</v>
      </c>
      <c r="H22" s="1082">
        <v>0</v>
      </c>
      <c r="I22" s="1082">
        <v>169566.49</v>
      </c>
      <c r="J22" s="1082">
        <v>459.42</v>
      </c>
      <c r="K22" s="1082">
        <v>78975.400000000023</v>
      </c>
      <c r="L22" s="1082">
        <v>0</v>
      </c>
      <c r="M22" s="1082">
        <v>50121.989999999991</v>
      </c>
      <c r="N22" s="1082">
        <v>377.97</v>
      </c>
      <c r="O22" s="1083">
        <v>0.12836909479305841</v>
      </c>
      <c r="P22" s="1083">
        <v>0.15351512533464401</v>
      </c>
      <c r="Q22" s="1081"/>
      <c r="R22" s="1082"/>
      <c r="S22" s="1082"/>
      <c r="T22" s="1082"/>
      <c r="U22" s="1082"/>
      <c r="V22" s="1082"/>
      <c r="W22" s="1082"/>
      <c r="X22" s="1082"/>
      <c r="Y22" s="1082"/>
      <c r="Z22" s="1082"/>
      <c r="AA22" s="1082"/>
      <c r="AB22" s="1082"/>
      <c r="AC22" s="1082"/>
      <c r="AD22" s="1082"/>
      <c r="AE22" s="1083"/>
      <c r="AF22" s="1083"/>
      <c r="AG22" s="1081"/>
      <c r="AH22" s="1082"/>
      <c r="AI22" s="1082"/>
      <c r="AJ22" s="1082"/>
      <c r="AK22" s="1082"/>
      <c r="AL22" s="1082"/>
      <c r="AM22" s="1082"/>
      <c r="AN22" s="1082"/>
      <c r="AO22" s="1082"/>
      <c r="AP22" s="1082"/>
      <c r="AQ22" s="1082"/>
      <c r="AR22" s="1082"/>
      <c r="AS22" s="1082"/>
      <c r="AT22" s="1082"/>
      <c r="AU22" s="1083"/>
      <c r="AV22" s="1083"/>
      <c r="AW22" s="1081"/>
      <c r="AX22" s="1082"/>
      <c r="AY22" s="1082"/>
      <c r="AZ22" s="1082"/>
      <c r="BA22" s="1082"/>
      <c r="BB22" s="1082"/>
      <c r="BC22" s="1082"/>
      <c r="BD22" s="1082"/>
      <c r="BE22" s="1082"/>
      <c r="BF22" s="1082"/>
      <c r="BG22" s="1082"/>
      <c r="BH22" s="1082"/>
      <c r="BI22" s="1082"/>
      <c r="BJ22" s="1082"/>
      <c r="BK22" s="1083"/>
      <c r="BL22" s="1083"/>
      <c r="BM22" s="1081"/>
      <c r="BN22" s="1082"/>
      <c r="BO22" s="1082"/>
      <c r="BP22" s="1082"/>
      <c r="BQ22" s="1082"/>
      <c r="BR22" s="1082"/>
      <c r="BS22" s="1082"/>
      <c r="BT22" s="1082"/>
      <c r="BU22" s="1082"/>
      <c r="BV22" s="1082"/>
      <c r="BW22" s="1082"/>
      <c r="BX22" s="1082"/>
      <c r="BY22" s="1082"/>
      <c r="BZ22" s="1082"/>
      <c r="CA22" s="1083"/>
      <c r="CB22" s="1083"/>
      <c r="CC22" s="1081"/>
      <c r="CD22" s="1082"/>
      <c r="CE22" s="1082"/>
      <c r="CF22" s="1082"/>
      <c r="CG22" s="1082"/>
      <c r="CH22" s="1082"/>
      <c r="CI22" s="1082"/>
      <c r="CJ22" s="1082"/>
      <c r="CK22" s="1082"/>
      <c r="CL22" s="1082"/>
      <c r="CM22" s="1082"/>
      <c r="CN22" s="1082"/>
      <c r="CO22" s="1082"/>
      <c r="CP22" s="1082"/>
      <c r="CQ22" s="1083"/>
      <c r="CR22" s="1083"/>
      <c r="CS22" s="1081"/>
      <c r="CT22" s="1082"/>
      <c r="CU22" s="1082"/>
      <c r="CV22" s="1082"/>
      <c r="CW22" s="1082"/>
      <c r="CX22" s="1082"/>
      <c r="CY22" s="1082"/>
      <c r="CZ22" s="1082"/>
      <c r="DA22" s="1082"/>
      <c r="DB22" s="1082"/>
      <c r="DC22" s="1082"/>
      <c r="DD22" s="1082"/>
      <c r="DE22" s="1082"/>
      <c r="DF22" s="1082"/>
      <c r="DG22" s="1083"/>
      <c r="DH22" s="1083"/>
      <c r="DI22" s="1081"/>
      <c r="DJ22" s="1082"/>
      <c r="DK22" s="1082"/>
      <c r="DL22" s="1082"/>
      <c r="DM22" s="1082"/>
      <c r="DN22" s="1082"/>
      <c r="DO22" s="1082"/>
      <c r="DP22" s="1082"/>
      <c r="DQ22" s="1082"/>
      <c r="DR22" s="1082"/>
      <c r="DS22" s="1082"/>
      <c r="DT22" s="1082"/>
      <c r="DU22" s="1082"/>
      <c r="DV22" s="1082"/>
      <c r="DW22" s="1083"/>
      <c r="DX22" s="1083"/>
      <c r="DY22" s="1081"/>
      <c r="DZ22" s="1082"/>
      <c r="EA22" s="1082"/>
      <c r="EB22" s="1082"/>
      <c r="EC22" s="1082"/>
      <c r="ED22" s="1082"/>
      <c r="EE22" s="1082"/>
      <c r="EF22" s="1082"/>
      <c r="EG22" s="1082"/>
      <c r="EH22" s="1082"/>
      <c r="EI22" s="1082"/>
      <c r="EJ22" s="1082"/>
      <c r="EK22" s="1082"/>
      <c r="EL22" s="1082"/>
      <c r="EM22" s="1083"/>
      <c r="EN22" s="1083"/>
      <c r="EO22" s="1081"/>
      <c r="EP22" s="1082"/>
      <c r="EQ22" s="1082"/>
      <c r="ER22" s="1082"/>
      <c r="ES22" s="1082"/>
      <c r="ET22" s="1082"/>
      <c r="EU22" s="1082"/>
      <c r="EV22" s="1082"/>
      <c r="EW22" s="1082"/>
      <c r="EX22" s="1082"/>
      <c r="EY22" s="1082"/>
      <c r="EZ22" s="1082"/>
      <c r="FA22" s="1082"/>
      <c r="FB22" s="1082"/>
      <c r="FC22" s="1083"/>
      <c r="FD22" s="1083"/>
      <c r="FE22" s="1081"/>
      <c r="FF22" s="1082"/>
      <c r="FG22" s="1082"/>
      <c r="FH22" s="1082"/>
      <c r="FI22" s="1082"/>
      <c r="FJ22" s="1082"/>
      <c r="FK22" s="1082"/>
      <c r="FL22" s="1082"/>
      <c r="FM22" s="1082"/>
      <c r="FN22" s="1082"/>
      <c r="FO22" s="1082"/>
      <c r="FP22" s="1082"/>
      <c r="FQ22" s="1082"/>
      <c r="FR22" s="1082"/>
      <c r="FS22" s="1083"/>
      <c r="FT22" s="1083"/>
      <c r="FU22" s="1081"/>
      <c r="FV22" s="1082"/>
      <c r="FW22" s="1082"/>
      <c r="FX22" s="1082"/>
      <c r="FY22" s="1082"/>
      <c r="FZ22" s="1082"/>
      <c r="GA22" s="1082"/>
      <c r="GB22" s="1082"/>
      <c r="GC22" s="1082"/>
      <c r="GD22" s="1082"/>
      <c r="GE22" s="1082"/>
      <c r="GF22" s="1082"/>
      <c r="GG22" s="1082"/>
      <c r="GH22" s="1082"/>
      <c r="GI22" s="1083"/>
      <c r="GJ22" s="1083"/>
      <c r="GK22" s="1081"/>
      <c r="GL22" s="1082"/>
      <c r="GM22" s="1082"/>
      <c r="GN22" s="1082"/>
      <c r="GO22" s="1082"/>
      <c r="GP22" s="1082"/>
      <c r="GQ22" s="1082"/>
      <c r="GR22" s="1082"/>
      <c r="GS22" s="1082"/>
      <c r="GT22" s="1082"/>
      <c r="GU22" s="1082"/>
      <c r="GV22" s="1082"/>
      <c r="GW22" s="1082"/>
      <c r="GX22" s="1082"/>
      <c r="GY22" s="1083"/>
      <c r="GZ22" s="1083"/>
      <c r="HA22" s="1081"/>
      <c r="HB22" s="1082"/>
      <c r="HC22" s="1082"/>
      <c r="HD22" s="1082"/>
      <c r="HE22" s="1082"/>
      <c r="HF22" s="1082"/>
      <c r="HG22" s="1082"/>
      <c r="HH22" s="1082"/>
      <c r="HI22" s="1082"/>
      <c r="HJ22" s="1082"/>
      <c r="HK22" s="1082"/>
      <c r="HL22" s="1082"/>
      <c r="HM22" s="1082"/>
      <c r="HN22" s="1082"/>
      <c r="HO22" s="1083"/>
      <c r="HP22" s="1083"/>
      <c r="HQ22" s="1081"/>
      <c r="HR22" s="1082"/>
      <c r="HS22" s="1082"/>
      <c r="HT22" s="1082"/>
      <c r="HU22" s="1082"/>
      <c r="HV22" s="1082"/>
      <c r="HW22" s="1082"/>
      <c r="HX22" s="1082"/>
      <c r="HY22" s="1082"/>
      <c r="HZ22" s="1082"/>
      <c r="IA22" s="1082"/>
      <c r="IB22" s="1082"/>
      <c r="IC22" s="1082"/>
      <c r="ID22" s="1082"/>
      <c r="IE22" s="1083"/>
      <c r="IF22" s="1083"/>
      <c r="IG22" s="1081"/>
      <c r="IH22" s="1082"/>
      <c r="II22" s="1082"/>
      <c r="IJ22" s="1082"/>
      <c r="IK22" s="1082"/>
      <c r="IL22" s="1082"/>
      <c r="IM22" s="1082"/>
      <c r="IN22" s="1082"/>
      <c r="IO22" s="1082"/>
      <c r="IP22" s="1082"/>
      <c r="IQ22" s="1082"/>
      <c r="IR22" s="1082"/>
      <c r="IS22" s="1082"/>
      <c r="IT22" s="1082"/>
      <c r="IU22" s="1083"/>
      <c r="IV22" s="1083"/>
    </row>
    <row r="23" spans="1:256" ht="18.75" customHeight="1">
      <c r="A23" s="401" t="s">
        <v>105</v>
      </c>
      <c r="B23" s="1082">
        <v>1080995.72</v>
      </c>
      <c r="C23" s="1082">
        <v>114949.47</v>
      </c>
      <c r="D23" s="1082">
        <v>0</v>
      </c>
      <c r="E23" s="1082">
        <v>41339.300000000003</v>
      </c>
      <c r="F23" s="1082">
        <v>0</v>
      </c>
      <c r="G23" s="1082">
        <v>174018.02</v>
      </c>
      <c r="H23" s="1082">
        <v>0</v>
      </c>
      <c r="I23" s="1082">
        <v>53110.34</v>
      </c>
      <c r="J23" s="1082">
        <v>0</v>
      </c>
      <c r="K23" s="1082">
        <v>59068.549999999988</v>
      </c>
      <c r="L23" s="1082">
        <v>0</v>
      </c>
      <c r="M23" s="1082">
        <v>11771.039999999994</v>
      </c>
      <c r="N23" s="1082">
        <v>0</v>
      </c>
      <c r="O23" s="1083">
        <v>0.14457852802599441</v>
      </c>
      <c r="P23" s="1083">
        <v>0.21011032310100172</v>
      </c>
      <c r="Q23" s="1081"/>
      <c r="R23" s="1082"/>
      <c r="S23" s="1082"/>
      <c r="T23" s="1082"/>
      <c r="U23" s="1082"/>
      <c r="V23" s="1082"/>
      <c r="W23" s="1082"/>
      <c r="X23" s="1082"/>
      <c r="Y23" s="1082"/>
      <c r="Z23" s="1082"/>
      <c r="AA23" s="1082"/>
      <c r="AB23" s="1082"/>
      <c r="AC23" s="1082"/>
      <c r="AD23" s="1082"/>
      <c r="AE23" s="1083"/>
      <c r="AF23" s="1083"/>
      <c r="AG23" s="1081"/>
      <c r="AH23" s="1082"/>
      <c r="AI23" s="1082"/>
      <c r="AJ23" s="1082"/>
      <c r="AK23" s="1082"/>
      <c r="AL23" s="1082"/>
      <c r="AM23" s="1082"/>
      <c r="AN23" s="1082"/>
      <c r="AO23" s="1082"/>
      <c r="AP23" s="1082"/>
      <c r="AQ23" s="1082"/>
      <c r="AR23" s="1082"/>
      <c r="AS23" s="1082"/>
      <c r="AT23" s="1082"/>
      <c r="AU23" s="1083"/>
      <c r="AV23" s="1083"/>
      <c r="AW23" s="1081"/>
      <c r="AX23" s="1082"/>
      <c r="AY23" s="1082"/>
      <c r="AZ23" s="1082"/>
      <c r="BA23" s="1082"/>
      <c r="BB23" s="1082"/>
      <c r="BC23" s="1082"/>
      <c r="BD23" s="1082"/>
      <c r="BE23" s="1082"/>
      <c r="BF23" s="1082"/>
      <c r="BG23" s="1082"/>
      <c r="BH23" s="1082"/>
      <c r="BI23" s="1082"/>
      <c r="BJ23" s="1082"/>
      <c r="BK23" s="1083"/>
      <c r="BL23" s="1083"/>
      <c r="BM23" s="1081"/>
      <c r="BN23" s="1082"/>
      <c r="BO23" s="1082"/>
      <c r="BP23" s="1082"/>
      <c r="BQ23" s="1082"/>
      <c r="BR23" s="1082"/>
      <c r="BS23" s="1082"/>
      <c r="BT23" s="1082"/>
      <c r="BU23" s="1082"/>
      <c r="BV23" s="1082"/>
      <c r="BW23" s="1082"/>
      <c r="BX23" s="1082"/>
      <c r="BY23" s="1082"/>
      <c r="BZ23" s="1082"/>
      <c r="CA23" s="1083"/>
      <c r="CB23" s="1083"/>
      <c r="CC23" s="1081"/>
      <c r="CD23" s="1082"/>
      <c r="CE23" s="1082"/>
      <c r="CF23" s="1082"/>
      <c r="CG23" s="1082"/>
      <c r="CH23" s="1082"/>
      <c r="CI23" s="1082"/>
      <c r="CJ23" s="1082"/>
      <c r="CK23" s="1082"/>
      <c r="CL23" s="1082"/>
      <c r="CM23" s="1082"/>
      <c r="CN23" s="1082"/>
      <c r="CO23" s="1082"/>
      <c r="CP23" s="1082"/>
      <c r="CQ23" s="1083"/>
      <c r="CR23" s="1083"/>
      <c r="CS23" s="1081"/>
      <c r="CT23" s="1082"/>
      <c r="CU23" s="1082"/>
      <c r="CV23" s="1082"/>
      <c r="CW23" s="1082"/>
      <c r="CX23" s="1082"/>
      <c r="CY23" s="1082"/>
      <c r="CZ23" s="1082"/>
      <c r="DA23" s="1082"/>
      <c r="DB23" s="1082"/>
      <c r="DC23" s="1082"/>
      <c r="DD23" s="1082"/>
      <c r="DE23" s="1082"/>
      <c r="DF23" s="1082"/>
      <c r="DG23" s="1083"/>
      <c r="DH23" s="1083"/>
      <c r="DI23" s="1081"/>
      <c r="DJ23" s="1082"/>
      <c r="DK23" s="1082"/>
      <c r="DL23" s="1082"/>
      <c r="DM23" s="1082"/>
      <c r="DN23" s="1082"/>
      <c r="DO23" s="1082"/>
      <c r="DP23" s="1082"/>
      <c r="DQ23" s="1082"/>
      <c r="DR23" s="1082"/>
      <c r="DS23" s="1082"/>
      <c r="DT23" s="1082"/>
      <c r="DU23" s="1082"/>
      <c r="DV23" s="1082"/>
      <c r="DW23" s="1083"/>
      <c r="DX23" s="1083"/>
      <c r="DY23" s="1081"/>
      <c r="DZ23" s="1082"/>
      <c r="EA23" s="1082"/>
      <c r="EB23" s="1082"/>
      <c r="EC23" s="1082"/>
      <c r="ED23" s="1082"/>
      <c r="EE23" s="1082"/>
      <c r="EF23" s="1082"/>
      <c r="EG23" s="1082"/>
      <c r="EH23" s="1082"/>
      <c r="EI23" s="1082"/>
      <c r="EJ23" s="1082"/>
      <c r="EK23" s="1082"/>
      <c r="EL23" s="1082"/>
      <c r="EM23" s="1083"/>
      <c r="EN23" s="1083"/>
      <c r="EO23" s="1081"/>
      <c r="EP23" s="1082"/>
      <c r="EQ23" s="1082"/>
      <c r="ER23" s="1082"/>
      <c r="ES23" s="1082"/>
      <c r="ET23" s="1082"/>
      <c r="EU23" s="1082"/>
      <c r="EV23" s="1082"/>
      <c r="EW23" s="1082"/>
      <c r="EX23" s="1082"/>
      <c r="EY23" s="1082"/>
      <c r="EZ23" s="1082"/>
      <c r="FA23" s="1082"/>
      <c r="FB23" s="1082"/>
      <c r="FC23" s="1083"/>
      <c r="FD23" s="1083"/>
      <c r="FE23" s="1081"/>
      <c r="FF23" s="1082"/>
      <c r="FG23" s="1082"/>
      <c r="FH23" s="1082"/>
      <c r="FI23" s="1082"/>
      <c r="FJ23" s="1082"/>
      <c r="FK23" s="1082"/>
      <c r="FL23" s="1082"/>
      <c r="FM23" s="1082"/>
      <c r="FN23" s="1082"/>
      <c r="FO23" s="1082"/>
      <c r="FP23" s="1082"/>
      <c r="FQ23" s="1082"/>
      <c r="FR23" s="1082"/>
      <c r="FS23" s="1083"/>
      <c r="FT23" s="1083"/>
      <c r="FU23" s="1081"/>
      <c r="FV23" s="1082"/>
      <c r="FW23" s="1082"/>
      <c r="FX23" s="1082"/>
      <c r="FY23" s="1082"/>
      <c r="FZ23" s="1082"/>
      <c r="GA23" s="1082"/>
      <c r="GB23" s="1082"/>
      <c r="GC23" s="1082"/>
      <c r="GD23" s="1082"/>
      <c r="GE23" s="1082"/>
      <c r="GF23" s="1082"/>
      <c r="GG23" s="1082"/>
      <c r="GH23" s="1082"/>
      <c r="GI23" s="1083"/>
      <c r="GJ23" s="1083"/>
      <c r="GK23" s="1081"/>
      <c r="GL23" s="1082"/>
      <c r="GM23" s="1082"/>
      <c r="GN23" s="1082"/>
      <c r="GO23" s="1082"/>
      <c r="GP23" s="1082"/>
      <c r="GQ23" s="1082"/>
      <c r="GR23" s="1082"/>
      <c r="GS23" s="1082"/>
      <c r="GT23" s="1082"/>
      <c r="GU23" s="1082"/>
      <c r="GV23" s="1082"/>
      <c r="GW23" s="1082"/>
      <c r="GX23" s="1082"/>
      <c r="GY23" s="1083"/>
      <c r="GZ23" s="1083"/>
      <c r="HA23" s="1081"/>
      <c r="HB23" s="1082"/>
      <c r="HC23" s="1082"/>
      <c r="HD23" s="1082"/>
      <c r="HE23" s="1082"/>
      <c r="HF23" s="1082"/>
      <c r="HG23" s="1082"/>
      <c r="HH23" s="1082"/>
      <c r="HI23" s="1082"/>
      <c r="HJ23" s="1082"/>
      <c r="HK23" s="1082"/>
      <c r="HL23" s="1082"/>
      <c r="HM23" s="1082"/>
      <c r="HN23" s="1082"/>
      <c r="HO23" s="1083"/>
      <c r="HP23" s="1083"/>
      <c r="HQ23" s="1081"/>
      <c r="HR23" s="1082"/>
      <c r="HS23" s="1082"/>
      <c r="HT23" s="1082"/>
      <c r="HU23" s="1082"/>
      <c r="HV23" s="1082"/>
      <c r="HW23" s="1082"/>
      <c r="HX23" s="1082"/>
      <c r="HY23" s="1082"/>
      <c r="HZ23" s="1082"/>
      <c r="IA23" s="1082"/>
      <c r="IB23" s="1082"/>
      <c r="IC23" s="1082"/>
      <c r="ID23" s="1082"/>
      <c r="IE23" s="1083"/>
      <c r="IF23" s="1083"/>
      <c r="IG23" s="1081"/>
      <c r="IH23" s="1082"/>
      <c r="II23" s="1082"/>
      <c r="IJ23" s="1082"/>
      <c r="IK23" s="1082"/>
      <c r="IL23" s="1082"/>
      <c r="IM23" s="1082"/>
      <c r="IN23" s="1082"/>
      <c r="IO23" s="1082"/>
      <c r="IP23" s="1082"/>
      <c r="IQ23" s="1082"/>
      <c r="IR23" s="1082"/>
      <c r="IS23" s="1082"/>
      <c r="IT23" s="1082"/>
      <c r="IU23" s="1083"/>
      <c r="IV23" s="1083"/>
    </row>
    <row r="24" spans="1:256" ht="18.75" customHeight="1">
      <c r="A24" s="401" t="s">
        <v>107</v>
      </c>
      <c r="B24" s="1082">
        <v>5822517.25</v>
      </c>
      <c r="C24" s="1082">
        <v>568440.66</v>
      </c>
      <c r="D24" s="1082">
        <v>0</v>
      </c>
      <c r="E24" s="1082">
        <v>341204.65</v>
      </c>
      <c r="F24" s="1082">
        <v>0.04</v>
      </c>
      <c r="G24" s="1082">
        <v>717688.8</v>
      </c>
      <c r="H24" s="1082">
        <v>0</v>
      </c>
      <c r="I24" s="1082">
        <v>363966.65</v>
      </c>
      <c r="J24" s="1082">
        <v>25.55</v>
      </c>
      <c r="K24" s="1082">
        <v>149248.14000000001</v>
      </c>
      <c r="L24" s="1082">
        <v>0</v>
      </c>
      <c r="M24" s="1082">
        <v>22762</v>
      </c>
      <c r="N24" s="1082">
        <v>25.51</v>
      </c>
      <c r="O24" s="1083">
        <v>0.15622888021499637</v>
      </c>
      <c r="P24" s="1083">
        <v>0.18577549083259481</v>
      </c>
      <c r="Q24" s="1081"/>
      <c r="R24" s="1082"/>
      <c r="S24" s="1082"/>
      <c r="T24" s="1082"/>
      <c r="U24" s="1082"/>
      <c r="V24" s="1082"/>
      <c r="W24" s="1082"/>
      <c r="X24" s="1082"/>
      <c r="Y24" s="1082"/>
      <c r="Z24" s="1082"/>
      <c r="AA24" s="1082"/>
      <c r="AB24" s="1082"/>
      <c r="AC24" s="1082"/>
      <c r="AD24" s="1082"/>
      <c r="AE24" s="1083"/>
      <c r="AF24" s="1083"/>
      <c r="AG24" s="1081"/>
      <c r="AH24" s="1082"/>
      <c r="AI24" s="1082"/>
      <c r="AJ24" s="1082"/>
      <c r="AK24" s="1082"/>
      <c r="AL24" s="1082"/>
      <c r="AM24" s="1082"/>
      <c r="AN24" s="1082"/>
      <c r="AO24" s="1082"/>
      <c r="AP24" s="1082"/>
      <c r="AQ24" s="1082"/>
      <c r="AR24" s="1082"/>
      <c r="AS24" s="1082"/>
      <c r="AT24" s="1082"/>
      <c r="AU24" s="1083"/>
      <c r="AV24" s="1083"/>
      <c r="AW24" s="1081"/>
      <c r="AX24" s="1082"/>
      <c r="AY24" s="1082"/>
      <c r="AZ24" s="1082"/>
      <c r="BA24" s="1082"/>
      <c r="BB24" s="1082"/>
      <c r="BC24" s="1082"/>
      <c r="BD24" s="1082"/>
      <c r="BE24" s="1082"/>
      <c r="BF24" s="1082"/>
      <c r="BG24" s="1082"/>
      <c r="BH24" s="1082"/>
      <c r="BI24" s="1082"/>
      <c r="BJ24" s="1082"/>
      <c r="BK24" s="1083"/>
      <c r="BL24" s="1083"/>
      <c r="BM24" s="1081"/>
      <c r="BN24" s="1082"/>
      <c r="BO24" s="1082"/>
      <c r="BP24" s="1082"/>
      <c r="BQ24" s="1082"/>
      <c r="BR24" s="1082"/>
      <c r="BS24" s="1082"/>
      <c r="BT24" s="1082"/>
      <c r="BU24" s="1082"/>
      <c r="BV24" s="1082"/>
      <c r="BW24" s="1082"/>
      <c r="BX24" s="1082"/>
      <c r="BY24" s="1082"/>
      <c r="BZ24" s="1082"/>
      <c r="CA24" s="1083"/>
      <c r="CB24" s="1083"/>
      <c r="CC24" s="1081"/>
      <c r="CD24" s="1082"/>
      <c r="CE24" s="1082"/>
      <c r="CF24" s="1082"/>
      <c r="CG24" s="1082"/>
      <c r="CH24" s="1082"/>
      <c r="CI24" s="1082"/>
      <c r="CJ24" s="1082"/>
      <c r="CK24" s="1082"/>
      <c r="CL24" s="1082"/>
      <c r="CM24" s="1082"/>
      <c r="CN24" s="1082"/>
      <c r="CO24" s="1082"/>
      <c r="CP24" s="1082"/>
      <c r="CQ24" s="1083"/>
      <c r="CR24" s="1083"/>
      <c r="CS24" s="1081"/>
      <c r="CT24" s="1082"/>
      <c r="CU24" s="1082"/>
      <c r="CV24" s="1082"/>
      <c r="CW24" s="1082"/>
      <c r="CX24" s="1082"/>
      <c r="CY24" s="1082"/>
      <c r="CZ24" s="1082"/>
      <c r="DA24" s="1082"/>
      <c r="DB24" s="1082"/>
      <c r="DC24" s="1082"/>
      <c r="DD24" s="1082"/>
      <c r="DE24" s="1082"/>
      <c r="DF24" s="1082"/>
      <c r="DG24" s="1083"/>
      <c r="DH24" s="1083"/>
      <c r="DI24" s="1081"/>
      <c r="DJ24" s="1082"/>
      <c r="DK24" s="1082"/>
      <c r="DL24" s="1082"/>
      <c r="DM24" s="1082"/>
      <c r="DN24" s="1082"/>
      <c r="DO24" s="1082"/>
      <c r="DP24" s="1082"/>
      <c r="DQ24" s="1082"/>
      <c r="DR24" s="1082"/>
      <c r="DS24" s="1082"/>
      <c r="DT24" s="1082"/>
      <c r="DU24" s="1082"/>
      <c r="DV24" s="1082"/>
      <c r="DW24" s="1083"/>
      <c r="DX24" s="1083"/>
      <c r="DY24" s="1081"/>
      <c r="DZ24" s="1082"/>
      <c r="EA24" s="1082"/>
      <c r="EB24" s="1082"/>
      <c r="EC24" s="1082"/>
      <c r="ED24" s="1082"/>
      <c r="EE24" s="1082"/>
      <c r="EF24" s="1082"/>
      <c r="EG24" s="1082"/>
      <c r="EH24" s="1082"/>
      <c r="EI24" s="1082"/>
      <c r="EJ24" s="1082"/>
      <c r="EK24" s="1082"/>
      <c r="EL24" s="1082"/>
      <c r="EM24" s="1083"/>
      <c r="EN24" s="1083"/>
      <c r="EO24" s="1081"/>
      <c r="EP24" s="1082"/>
      <c r="EQ24" s="1082"/>
      <c r="ER24" s="1082"/>
      <c r="ES24" s="1082"/>
      <c r="ET24" s="1082"/>
      <c r="EU24" s="1082"/>
      <c r="EV24" s="1082"/>
      <c r="EW24" s="1082"/>
      <c r="EX24" s="1082"/>
      <c r="EY24" s="1082"/>
      <c r="EZ24" s="1082"/>
      <c r="FA24" s="1082"/>
      <c r="FB24" s="1082"/>
      <c r="FC24" s="1083"/>
      <c r="FD24" s="1083"/>
      <c r="FE24" s="1081"/>
      <c r="FF24" s="1082"/>
      <c r="FG24" s="1082"/>
      <c r="FH24" s="1082"/>
      <c r="FI24" s="1082"/>
      <c r="FJ24" s="1082"/>
      <c r="FK24" s="1082"/>
      <c r="FL24" s="1082"/>
      <c r="FM24" s="1082"/>
      <c r="FN24" s="1082"/>
      <c r="FO24" s="1082"/>
      <c r="FP24" s="1082"/>
      <c r="FQ24" s="1082"/>
      <c r="FR24" s="1082"/>
      <c r="FS24" s="1083"/>
      <c r="FT24" s="1083"/>
      <c r="FU24" s="1081"/>
      <c r="FV24" s="1082"/>
      <c r="FW24" s="1082"/>
      <c r="FX24" s="1082"/>
      <c r="FY24" s="1082"/>
      <c r="FZ24" s="1082"/>
      <c r="GA24" s="1082"/>
      <c r="GB24" s="1082"/>
      <c r="GC24" s="1082"/>
      <c r="GD24" s="1082"/>
      <c r="GE24" s="1082"/>
      <c r="GF24" s="1082"/>
      <c r="GG24" s="1082"/>
      <c r="GH24" s="1082"/>
      <c r="GI24" s="1083"/>
      <c r="GJ24" s="1083"/>
      <c r="GK24" s="1081"/>
      <c r="GL24" s="1082"/>
      <c r="GM24" s="1082"/>
      <c r="GN24" s="1082"/>
      <c r="GO24" s="1082"/>
      <c r="GP24" s="1082"/>
      <c r="GQ24" s="1082"/>
      <c r="GR24" s="1082"/>
      <c r="GS24" s="1082"/>
      <c r="GT24" s="1082"/>
      <c r="GU24" s="1082"/>
      <c r="GV24" s="1082"/>
      <c r="GW24" s="1082"/>
      <c r="GX24" s="1082"/>
      <c r="GY24" s="1083"/>
      <c r="GZ24" s="1083"/>
      <c r="HA24" s="1081"/>
      <c r="HB24" s="1082"/>
      <c r="HC24" s="1082"/>
      <c r="HD24" s="1082"/>
      <c r="HE24" s="1082"/>
      <c r="HF24" s="1082"/>
      <c r="HG24" s="1082"/>
      <c r="HH24" s="1082"/>
      <c r="HI24" s="1082"/>
      <c r="HJ24" s="1082"/>
      <c r="HK24" s="1082"/>
      <c r="HL24" s="1082"/>
      <c r="HM24" s="1082"/>
      <c r="HN24" s="1082"/>
      <c r="HO24" s="1083"/>
      <c r="HP24" s="1083"/>
      <c r="HQ24" s="1081"/>
      <c r="HR24" s="1082"/>
      <c r="HS24" s="1082"/>
      <c r="HT24" s="1082"/>
      <c r="HU24" s="1082"/>
      <c r="HV24" s="1082"/>
      <c r="HW24" s="1082"/>
      <c r="HX24" s="1082"/>
      <c r="HY24" s="1082"/>
      <c r="HZ24" s="1082"/>
      <c r="IA24" s="1082"/>
      <c r="IB24" s="1082"/>
      <c r="IC24" s="1082"/>
      <c r="ID24" s="1082"/>
      <c r="IE24" s="1083"/>
      <c r="IF24" s="1083"/>
      <c r="IG24" s="1081"/>
      <c r="IH24" s="1082"/>
      <c r="II24" s="1082"/>
      <c r="IJ24" s="1082"/>
      <c r="IK24" s="1082"/>
      <c r="IL24" s="1082"/>
      <c r="IM24" s="1082"/>
      <c r="IN24" s="1082"/>
      <c r="IO24" s="1082"/>
      <c r="IP24" s="1082"/>
      <c r="IQ24" s="1082"/>
      <c r="IR24" s="1082"/>
      <c r="IS24" s="1082"/>
      <c r="IT24" s="1082"/>
      <c r="IU24" s="1083"/>
      <c r="IV24" s="1083"/>
    </row>
    <row r="25" spans="1:256" ht="18.75" customHeight="1">
      <c r="A25" s="401" t="s">
        <v>109</v>
      </c>
      <c r="B25" s="1082">
        <v>2173375.81</v>
      </c>
      <c r="C25" s="1082">
        <v>242552.33</v>
      </c>
      <c r="D25" s="1082">
        <v>0</v>
      </c>
      <c r="E25" s="1082">
        <v>43353.01</v>
      </c>
      <c r="F25" s="1082">
        <v>0</v>
      </c>
      <c r="G25" s="1082">
        <v>253807.9</v>
      </c>
      <c r="H25" s="1082">
        <v>0</v>
      </c>
      <c r="I25" s="1082">
        <v>92715.34</v>
      </c>
      <c r="J25" s="1082">
        <v>0</v>
      </c>
      <c r="K25" s="1082">
        <v>11255.570000000007</v>
      </c>
      <c r="L25" s="1082">
        <v>0</v>
      </c>
      <c r="M25" s="1082">
        <v>49362.329999999994</v>
      </c>
      <c r="N25" s="1082">
        <v>0</v>
      </c>
      <c r="O25" s="1083">
        <v>0.13154896575387942</v>
      </c>
      <c r="P25" s="1083">
        <v>0.15944009241549439</v>
      </c>
      <c r="Q25" s="1081"/>
      <c r="R25" s="1082"/>
      <c r="S25" s="1082"/>
      <c r="T25" s="1082"/>
      <c r="U25" s="1082"/>
      <c r="V25" s="1082"/>
      <c r="W25" s="1082"/>
      <c r="X25" s="1082"/>
      <c r="Y25" s="1082"/>
      <c r="Z25" s="1082"/>
      <c r="AA25" s="1082"/>
      <c r="AB25" s="1082"/>
      <c r="AC25" s="1082"/>
      <c r="AD25" s="1082"/>
      <c r="AE25" s="1083"/>
      <c r="AF25" s="1083"/>
      <c r="AG25" s="1081"/>
      <c r="AH25" s="1082"/>
      <c r="AI25" s="1082"/>
      <c r="AJ25" s="1082"/>
      <c r="AK25" s="1082"/>
      <c r="AL25" s="1082"/>
      <c r="AM25" s="1082"/>
      <c r="AN25" s="1082"/>
      <c r="AO25" s="1082"/>
      <c r="AP25" s="1082"/>
      <c r="AQ25" s="1082"/>
      <c r="AR25" s="1082"/>
      <c r="AS25" s="1082"/>
      <c r="AT25" s="1082"/>
      <c r="AU25" s="1083"/>
      <c r="AV25" s="1083"/>
      <c r="AW25" s="1081"/>
      <c r="AX25" s="1082"/>
      <c r="AY25" s="1082"/>
      <c r="AZ25" s="1082"/>
      <c r="BA25" s="1082"/>
      <c r="BB25" s="1082"/>
      <c r="BC25" s="1082"/>
      <c r="BD25" s="1082"/>
      <c r="BE25" s="1082"/>
      <c r="BF25" s="1082"/>
      <c r="BG25" s="1082"/>
      <c r="BH25" s="1082"/>
      <c r="BI25" s="1082"/>
      <c r="BJ25" s="1082"/>
      <c r="BK25" s="1083"/>
      <c r="BL25" s="1083"/>
      <c r="BM25" s="1081"/>
      <c r="BN25" s="1082"/>
      <c r="BO25" s="1082"/>
      <c r="BP25" s="1082"/>
      <c r="BQ25" s="1082"/>
      <c r="BR25" s="1082"/>
      <c r="BS25" s="1082"/>
      <c r="BT25" s="1082"/>
      <c r="BU25" s="1082"/>
      <c r="BV25" s="1082"/>
      <c r="BW25" s="1082"/>
      <c r="BX25" s="1082"/>
      <c r="BY25" s="1082"/>
      <c r="BZ25" s="1082"/>
      <c r="CA25" s="1083"/>
      <c r="CB25" s="1083"/>
      <c r="CC25" s="1081"/>
      <c r="CD25" s="1082"/>
      <c r="CE25" s="1082"/>
      <c r="CF25" s="1082"/>
      <c r="CG25" s="1082"/>
      <c r="CH25" s="1082"/>
      <c r="CI25" s="1082"/>
      <c r="CJ25" s="1082"/>
      <c r="CK25" s="1082"/>
      <c r="CL25" s="1082"/>
      <c r="CM25" s="1082"/>
      <c r="CN25" s="1082"/>
      <c r="CO25" s="1082"/>
      <c r="CP25" s="1082"/>
      <c r="CQ25" s="1083"/>
      <c r="CR25" s="1083"/>
      <c r="CS25" s="1081"/>
      <c r="CT25" s="1082"/>
      <c r="CU25" s="1082"/>
      <c r="CV25" s="1082"/>
      <c r="CW25" s="1082"/>
      <c r="CX25" s="1082"/>
      <c r="CY25" s="1082"/>
      <c r="CZ25" s="1082"/>
      <c r="DA25" s="1082"/>
      <c r="DB25" s="1082"/>
      <c r="DC25" s="1082"/>
      <c r="DD25" s="1082"/>
      <c r="DE25" s="1082"/>
      <c r="DF25" s="1082"/>
      <c r="DG25" s="1083"/>
      <c r="DH25" s="1083"/>
      <c r="DI25" s="1081"/>
      <c r="DJ25" s="1082"/>
      <c r="DK25" s="1082"/>
      <c r="DL25" s="1082"/>
      <c r="DM25" s="1082"/>
      <c r="DN25" s="1082"/>
      <c r="DO25" s="1082"/>
      <c r="DP25" s="1082"/>
      <c r="DQ25" s="1082"/>
      <c r="DR25" s="1082"/>
      <c r="DS25" s="1082"/>
      <c r="DT25" s="1082"/>
      <c r="DU25" s="1082"/>
      <c r="DV25" s="1082"/>
      <c r="DW25" s="1083"/>
      <c r="DX25" s="1083"/>
      <c r="DY25" s="1081"/>
      <c r="DZ25" s="1082"/>
      <c r="EA25" s="1082"/>
      <c r="EB25" s="1082"/>
      <c r="EC25" s="1082"/>
      <c r="ED25" s="1082"/>
      <c r="EE25" s="1082"/>
      <c r="EF25" s="1082"/>
      <c r="EG25" s="1082"/>
      <c r="EH25" s="1082"/>
      <c r="EI25" s="1082"/>
      <c r="EJ25" s="1082"/>
      <c r="EK25" s="1082"/>
      <c r="EL25" s="1082"/>
      <c r="EM25" s="1083"/>
      <c r="EN25" s="1083"/>
      <c r="EO25" s="1081"/>
      <c r="EP25" s="1082"/>
      <c r="EQ25" s="1082"/>
      <c r="ER25" s="1082"/>
      <c r="ES25" s="1082"/>
      <c r="ET25" s="1082"/>
      <c r="EU25" s="1082"/>
      <c r="EV25" s="1082"/>
      <c r="EW25" s="1082"/>
      <c r="EX25" s="1082"/>
      <c r="EY25" s="1082"/>
      <c r="EZ25" s="1082"/>
      <c r="FA25" s="1082"/>
      <c r="FB25" s="1082"/>
      <c r="FC25" s="1083"/>
      <c r="FD25" s="1083"/>
      <c r="FE25" s="1081"/>
      <c r="FF25" s="1082"/>
      <c r="FG25" s="1082"/>
      <c r="FH25" s="1082"/>
      <c r="FI25" s="1082"/>
      <c r="FJ25" s="1082"/>
      <c r="FK25" s="1082"/>
      <c r="FL25" s="1082"/>
      <c r="FM25" s="1082"/>
      <c r="FN25" s="1082"/>
      <c r="FO25" s="1082"/>
      <c r="FP25" s="1082"/>
      <c r="FQ25" s="1082"/>
      <c r="FR25" s="1082"/>
      <c r="FS25" s="1083"/>
      <c r="FT25" s="1083"/>
      <c r="FU25" s="1081"/>
      <c r="FV25" s="1082"/>
      <c r="FW25" s="1082"/>
      <c r="FX25" s="1082"/>
      <c r="FY25" s="1082"/>
      <c r="FZ25" s="1082"/>
      <c r="GA25" s="1082"/>
      <c r="GB25" s="1082"/>
      <c r="GC25" s="1082"/>
      <c r="GD25" s="1082"/>
      <c r="GE25" s="1082"/>
      <c r="GF25" s="1082"/>
      <c r="GG25" s="1082"/>
      <c r="GH25" s="1082"/>
      <c r="GI25" s="1083"/>
      <c r="GJ25" s="1083"/>
      <c r="GK25" s="1081"/>
      <c r="GL25" s="1082"/>
      <c r="GM25" s="1082"/>
      <c r="GN25" s="1082"/>
      <c r="GO25" s="1082"/>
      <c r="GP25" s="1082"/>
      <c r="GQ25" s="1082"/>
      <c r="GR25" s="1082"/>
      <c r="GS25" s="1082"/>
      <c r="GT25" s="1082"/>
      <c r="GU25" s="1082"/>
      <c r="GV25" s="1082"/>
      <c r="GW25" s="1082"/>
      <c r="GX25" s="1082"/>
      <c r="GY25" s="1083"/>
      <c r="GZ25" s="1083"/>
      <c r="HA25" s="1081"/>
      <c r="HB25" s="1082"/>
      <c r="HC25" s="1082"/>
      <c r="HD25" s="1082"/>
      <c r="HE25" s="1082"/>
      <c r="HF25" s="1082"/>
      <c r="HG25" s="1082"/>
      <c r="HH25" s="1082"/>
      <c r="HI25" s="1082"/>
      <c r="HJ25" s="1082"/>
      <c r="HK25" s="1082"/>
      <c r="HL25" s="1082"/>
      <c r="HM25" s="1082"/>
      <c r="HN25" s="1082"/>
      <c r="HO25" s="1083"/>
      <c r="HP25" s="1083"/>
      <c r="HQ25" s="1081"/>
      <c r="HR25" s="1082"/>
      <c r="HS25" s="1082"/>
      <c r="HT25" s="1082"/>
      <c r="HU25" s="1082"/>
      <c r="HV25" s="1082"/>
      <c r="HW25" s="1082"/>
      <c r="HX25" s="1082"/>
      <c r="HY25" s="1082"/>
      <c r="HZ25" s="1082"/>
      <c r="IA25" s="1082"/>
      <c r="IB25" s="1082"/>
      <c r="IC25" s="1082"/>
      <c r="ID25" s="1082"/>
      <c r="IE25" s="1083"/>
      <c r="IF25" s="1083"/>
      <c r="IG25" s="1081"/>
      <c r="IH25" s="1082"/>
      <c r="II25" s="1082"/>
      <c r="IJ25" s="1082"/>
      <c r="IK25" s="1082"/>
      <c r="IL25" s="1082"/>
      <c r="IM25" s="1082"/>
      <c r="IN25" s="1082"/>
      <c r="IO25" s="1082"/>
      <c r="IP25" s="1082"/>
      <c r="IQ25" s="1082"/>
      <c r="IR25" s="1082"/>
      <c r="IS25" s="1082"/>
      <c r="IT25" s="1082"/>
      <c r="IU25" s="1083"/>
      <c r="IV25" s="1083"/>
    </row>
    <row r="26" spans="1:256" ht="18.75" customHeight="1">
      <c r="A26" s="360"/>
      <c r="B26" s="1082" t="s">
        <v>581</v>
      </c>
      <c r="C26" s="1082" t="s">
        <v>581</v>
      </c>
      <c r="D26" s="1082" t="s">
        <v>581</v>
      </c>
      <c r="E26" s="1082" t="s">
        <v>581</v>
      </c>
      <c r="F26" s="1082" t="s">
        <v>581</v>
      </c>
      <c r="G26" s="1082" t="s">
        <v>581</v>
      </c>
      <c r="H26" s="1082" t="s">
        <v>581</v>
      </c>
      <c r="I26" s="1082"/>
      <c r="J26" s="1082" t="s">
        <v>581</v>
      </c>
      <c r="K26" s="1082"/>
      <c r="L26" s="1082"/>
      <c r="M26" s="1082"/>
      <c r="N26" s="1082" t="s">
        <v>581</v>
      </c>
      <c r="O26" s="1083"/>
      <c r="P26" s="1083"/>
      <c r="Q26" s="1081"/>
      <c r="R26" s="1082"/>
      <c r="S26" s="1082"/>
      <c r="T26" s="1082"/>
      <c r="U26" s="1082"/>
      <c r="V26" s="1082"/>
      <c r="W26" s="1082"/>
      <c r="X26" s="1082"/>
      <c r="Y26" s="1082"/>
      <c r="Z26" s="1082"/>
      <c r="AA26" s="1082"/>
      <c r="AB26" s="1082"/>
      <c r="AC26" s="1082"/>
      <c r="AD26" s="1082"/>
      <c r="AE26" s="1083"/>
      <c r="AF26" s="1083"/>
      <c r="AG26" s="1081"/>
      <c r="AH26" s="1082"/>
      <c r="AI26" s="1082"/>
      <c r="AJ26" s="1082"/>
      <c r="AK26" s="1082"/>
      <c r="AL26" s="1082"/>
      <c r="AM26" s="1082"/>
      <c r="AN26" s="1082"/>
      <c r="AO26" s="1082"/>
      <c r="AP26" s="1082"/>
      <c r="AQ26" s="1082"/>
      <c r="AR26" s="1082"/>
      <c r="AS26" s="1082"/>
      <c r="AT26" s="1082"/>
      <c r="AU26" s="1083"/>
      <c r="AV26" s="1083"/>
      <c r="AW26" s="1081"/>
      <c r="AX26" s="1082"/>
      <c r="AY26" s="1082"/>
      <c r="AZ26" s="1082"/>
      <c r="BA26" s="1082"/>
      <c r="BB26" s="1082"/>
      <c r="BC26" s="1082"/>
      <c r="BD26" s="1082"/>
      <c r="BE26" s="1082"/>
      <c r="BF26" s="1082"/>
      <c r="BG26" s="1082"/>
      <c r="BH26" s="1082"/>
      <c r="BI26" s="1082"/>
      <c r="BJ26" s="1082"/>
      <c r="BK26" s="1083"/>
      <c r="BL26" s="1083"/>
      <c r="BM26" s="1081"/>
      <c r="BN26" s="1082"/>
      <c r="BO26" s="1082"/>
      <c r="BP26" s="1082"/>
      <c r="BQ26" s="1082"/>
      <c r="BR26" s="1082"/>
      <c r="BS26" s="1082"/>
      <c r="BT26" s="1082"/>
      <c r="BU26" s="1082"/>
      <c r="BV26" s="1082"/>
      <c r="BW26" s="1082"/>
      <c r="BX26" s="1082"/>
      <c r="BY26" s="1082"/>
      <c r="BZ26" s="1082"/>
      <c r="CA26" s="1083"/>
      <c r="CB26" s="1083"/>
      <c r="CC26" s="1081"/>
      <c r="CD26" s="1082"/>
      <c r="CE26" s="1082"/>
      <c r="CF26" s="1082"/>
      <c r="CG26" s="1082"/>
      <c r="CH26" s="1082"/>
      <c r="CI26" s="1082"/>
      <c r="CJ26" s="1082"/>
      <c r="CK26" s="1082"/>
      <c r="CL26" s="1082"/>
      <c r="CM26" s="1082"/>
      <c r="CN26" s="1082"/>
      <c r="CO26" s="1082"/>
      <c r="CP26" s="1082"/>
      <c r="CQ26" s="1083"/>
      <c r="CR26" s="1083"/>
      <c r="CS26" s="1081"/>
      <c r="CT26" s="1082"/>
      <c r="CU26" s="1082"/>
      <c r="CV26" s="1082"/>
      <c r="CW26" s="1082"/>
      <c r="CX26" s="1082"/>
      <c r="CY26" s="1082"/>
      <c r="CZ26" s="1082"/>
      <c r="DA26" s="1082"/>
      <c r="DB26" s="1082"/>
      <c r="DC26" s="1082"/>
      <c r="DD26" s="1082"/>
      <c r="DE26" s="1082"/>
      <c r="DF26" s="1082"/>
      <c r="DG26" s="1083"/>
      <c r="DH26" s="1083"/>
      <c r="DI26" s="1081"/>
      <c r="DJ26" s="1082"/>
      <c r="DK26" s="1082"/>
      <c r="DL26" s="1082"/>
      <c r="DM26" s="1082"/>
      <c r="DN26" s="1082"/>
      <c r="DO26" s="1082"/>
      <c r="DP26" s="1082"/>
      <c r="DQ26" s="1082"/>
      <c r="DR26" s="1082"/>
      <c r="DS26" s="1082"/>
      <c r="DT26" s="1082"/>
      <c r="DU26" s="1082"/>
      <c r="DV26" s="1082"/>
      <c r="DW26" s="1083"/>
      <c r="DX26" s="1083"/>
      <c r="DY26" s="1081"/>
      <c r="DZ26" s="1082"/>
      <c r="EA26" s="1082"/>
      <c r="EB26" s="1082"/>
      <c r="EC26" s="1082"/>
      <c r="ED26" s="1082"/>
      <c r="EE26" s="1082"/>
      <c r="EF26" s="1082"/>
      <c r="EG26" s="1082"/>
      <c r="EH26" s="1082"/>
      <c r="EI26" s="1082"/>
      <c r="EJ26" s="1082"/>
      <c r="EK26" s="1082"/>
      <c r="EL26" s="1082"/>
      <c r="EM26" s="1083"/>
      <c r="EN26" s="1083"/>
      <c r="EO26" s="1081"/>
      <c r="EP26" s="1082"/>
      <c r="EQ26" s="1082"/>
      <c r="ER26" s="1082"/>
      <c r="ES26" s="1082"/>
      <c r="ET26" s="1082"/>
      <c r="EU26" s="1082"/>
      <c r="EV26" s="1082"/>
      <c r="EW26" s="1082"/>
      <c r="EX26" s="1082"/>
      <c r="EY26" s="1082"/>
      <c r="EZ26" s="1082"/>
      <c r="FA26" s="1082"/>
      <c r="FB26" s="1082"/>
      <c r="FC26" s="1083"/>
      <c r="FD26" s="1083"/>
      <c r="FE26" s="1081"/>
      <c r="FF26" s="1082"/>
      <c r="FG26" s="1082"/>
      <c r="FH26" s="1082"/>
      <c r="FI26" s="1082"/>
      <c r="FJ26" s="1082"/>
      <c r="FK26" s="1082"/>
      <c r="FL26" s="1082"/>
      <c r="FM26" s="1082"/>
      <c r="FN26" s="1082"/>
      <c r="FO26" s="1082"/>
      <c r="FP26" s="1082"/>
      <c r="FQ26" s="1082"/>
      <c r="FR26" s="1082"/>
      <c r="FS26" s="1083"/>
      <c r="FT26" s="1083"/>
      <c r="FU26" s="1081"/>
      <c r="FV26" s="1082"/>
      <c r="FW26" s="1082"/>
      <c r="FX26" s="1082"/>
      <c r="FY26" s="1082"/>
      <c r="FZ26" s="1082"/>
      <c r="GA26" s="1082"/>
      <c r="GB26" s="1082"/>
      <c r="GC26" s="1082"/>
      <c r="GD26" s="1082"/>
      <c r="GE26" s="1082"/>
      <c r="GF26" s="1082"/>
      <c r="GG26" s="1082"/>
      <c r="GH26" s="1082"/>
      <c r="GI26" s="1083"/>
      <c r="GJ26" s="1083"/>
      <c r="GK26" s="1081"/>
      <c r="GL26" s="1082"/>
      <c r="GM26" s="1082"/>
      <c r="GN26" s="1082"/>
      <c r="GO26" s="1082"/>
      <c r="GP26" s="1082"/>
      <c r="GQ26" s="1082"/>
      <c r="GR26" s="1082"/>
      <c r="GS26" s="1082"/>
      <c r="GT26" s="1082"/>
      <c r="GU26" s="1082"/>
      <c r="GV26" s="1082"/>
      <c r="GW26" s="1082"/>
      <c r="GX26" s="1082"/>
      <c r="GY26" s="1083"/>
      <c r="GZ26" s="1083"/>
      <c r="HA26" s="1081"/>
      <c r="HB26" s="1082"/>
      <c r="HC26" s="1082"/>
      <c r="HD26" s="1082"/>
      <c r="HE26" s="1082"/>
      <c r="HF26" s="1082"/>
      <c r="HG26" s="1082"/>
      <c r="HH26" s="1082"/>
      <c r="HI26" s="1082"/>
      <c r="HJ26" s="1082"/>
      <c r="HK26" s="1082"/>
      <c r="HL26" s="1082"/>
      <c r="HM26" s="1082"/>
      <c r="HN26" s="1082"/>
      <c r="HO26" s="1083"/>
      <c r="HP26" s="1083"/>
      <c r="HQ26" s="1081"/>
      <c r="HR26" s="1082"/>
      <c r="HS26" s="1082"/>
      <c r="HT26" s="1082"/>
      <c r="HU26" s="1082"/>
      <c r="HV26" s="1082"/>
      <c r="HW26" s="1082"/>
      <c r="HX26" s="1082"/>
      <c r="HY26" s="1082"/>
      <c r="HZ26" s="1082"/>
      <c r="IA26" s="1082"/>
      <c r="IB26" s="1082"/>
      <c r="IC26" s="1082"/>
      <c r="ID26" s="1082"/>
      <c r="IE26" s="1083"/>
      <c r="IF26" s="1083"/>
      <c r="IG26" s="1081"/>
      <c r="IH26" s="1082"/>
      <c r="II26" s="1082"/>
      <c r="IJ26" s="1082"/>
      <c r="IK26" s="1082"/>
      <c r="IL26" s="1082"/>
      <c r="IM26" s="1082"/>
      <c r="IN26" s="1082"/>
      <c r="IO26" s="1082"/>
      <c r="IP26" s="1082"/>
      <c r="IQ26" s="1082"/>
      <c r="IR26" s="1082"/>
      <c r="IS26" s="1082"/>
      <c r="IT26" s="1082"/>
      <c r="IU26" s="1083"/>
      <c r="IV26" s="1083"/>
    </row>
    <row r="27" spans="1:256" ht="21.75" customHeight="1">
      <c r="A27" s="401" t="s">
        <v>279</v>
      </c>
      <c r="B27" s="1082">
        <v>94511658.480000004</v>
      </c>
      <c r="C27" s="1082">
        <v>9736993.3300000001</v>
      </c>
      <c r="D27" s="1082">
        <v>36.49</v>
      </c>
      <c r="E27" s="1082">
        <v>6511221.0499999998</v>
      </c>
      <c r="F27" s="1082">
        <v>29349.81</v>
      </c>
      <c r="G27" s="1082">
        <v>14283511.050000003</v>
      </c>
      <c r="H27" s="1082">
        <v>2143.63</v>
      </c>
      <c r="I27" s="1082">
        <v>8363339.4800000004</v>
      </c>
      <c r="J27" s="1082">
        <v>86652.530000000013</v>
      </c>
      <c r="K27" s="1082">
        <v>4546517.7200000025</v>
      </c>
      <c r="L27" s="1082">
        <v>2107.1400000000003</v>
      </c>
      <c r="M27" s="1082">
        <v>1852118.4300000006</v>
      </c>
      <c r="N27" s="1082">
        <v>57302.720000000016</v>
      </c>
      <c r="O27" s="1083">
        <v>0.1722284947887627</v>
      </c>
      <c r="P27" s="1083">
        <v>0.24055917603870203</v>
      </c>
      <c r="Q27" s="1084"/>
      <c r="R27" s="1089"/>
      <c r="S27" s="1089"/>
      <c r="T27" s="1085"/>
      <c r="U27" s="1085"/>
      <c r="V27" s="1085"/>
      <c r="W27" s="1085"/>
      <c r="X27" s="1085"/>
    </row>
    <row r="28" spans="1:256" ht="20.25" customHeight="1">
      <c r="B28" s="399"/>
      <c r="C28" s="400"/>
      <c r="D28" s="410"/>
      <c r="E28" s="400"/>
      <c r="F28" s="400"/>
      <c r="G28" s="400"/>
      <c r="H28" s="400"/>
      <c r="I28" s="400"/>
      <c r="J28" s="400"/>
      <c r="K28" s="400"/>
      <c r="L28" s="400"/>
      <c r="M28" s="400"/>
      <c r="N28" s="400"/>
      <c r="Q28" s="1078"/>
      <c r="R28" s="1090"/>
      <c r="S28" s="1090"/>
      <c r="T28" s="144"/>
      <c r="U28" s="144"/>
      <c r="V28" s="144"/>
      <c r="W28" s="144"/>
    </row>
    <row r="29" spans="1:256" ht="20.25" customHeight="1">
      <c r="A29" s="1097"/>
      <c r="B29" s="1077" t="s">
        <v>985</v>
      </c>
      <c r="C29" s="1622" t="s">
        <v>986</v>
      </c>
      <c r="D29" s="1622"/>
      <c r="E29" s="1622"/>
      <c r="F29" s="1622"/>
      <c r="G29" s="1622" t="s">
        <v>987</v>
      </c>
      <c r="H29" s="1622"/>
      <c r="I29" s="1622"/>
      <c r="J29" s="1622"/>
      <c r="K29" s="1622" t="s">
        <v>988</v>
      </c>
      <c r="L29" s="1622"/>
      <c r="M29" s="1622"/>
      <c r="N29" s="1622"/>
      <c r="O29" s="1622" t="s">
        <v>989</v>
      </c>
      <c r="P29" s="1622"/>
      <c r="S29" s="1624"/>
      <c r="T29" s="1624"/>
      <c r="U29" s="1624"/>
      <c r="V29" s="1624"/>
      <c r="W29" s="1624"/>
      <c r="X29" s="1624"/>
      <c r="Y29" s="1624"/>
      <c r="Z29" s="1624"/>
      <c r="AA29" s="1624"/>
      <c r="AB29" s="1624"/>
      <c r="AC29" s="1624"/>
      <c r="AD29" s="1624"/>
      <c r="AE29" s="1624"/>
      <c r="AF29" s="1624"/>
      <c r="AI29" s="1624"/>
      <c r="AJ29" s="1624"/>
      <c r="AK29" s="1624"/>
      <c r="AL29" s="1624"/>
      <c r="AM29" s="1624"/>
      <c r="AN29" s="1624"/>
      <c r="AO29" s="1624"/>
      <c r="AP29" s="1624"/>
      <c r="AQ29" s="1624"/>
      <c r="AR29" s="1624"/>
      <c r="AS29" s="1624"/>
      <c r="AT29" s="1624"/>
      <c r="AU29" s="1624"/>
      <c r="AV29" s="1624"/>
      <c r="AY29" s="1624"/>
      <c r="AZ29" s="1624"/>
      <c r="BA29" s="1624"/>
      <c r="BB29" s="1624"/>
      <c r="BC29" s="1624"/>
      <c r="BD29" s="1624"/>
      <c r="BE29" s="1624"/>
      <c r="BF29" s="1624"/>
      <c r="BG29" s="1624"/>
      <c r="BH29" s="1624"/>
      <c r="BI29" s="1624"/>
      <c r="BJ29" s="1624"/>
      <c r="BK29" s="1624"/>
      <c r="BL29" s="1624"/>
      <c r="BO29" s="1624"/>
      <c r="BP29" s="1624"/>
      <c r="BQ29" s="1624"/>
      <c r="BR29" s="1624"/>
      <c r="BS29" s="1624"/>
      <c r="BT29" s="1624"/>
      <c r="BU29" s="1624"/>
      <c r="BV29" s="1624"/>
      <c r="BW29" s="1624"/>
      <c r="BX29" s="1624"/>
      <c r="BY29" s="1624"/>
      <c r="BZ29" s="1624"/>
      <c r="CA29" s="1624"/>
      <c r="CB29" s="1624"/>
      <c r="CE29" s="1624"/>
      <c r="CF29" s="1624"/>
      <c r="CG29" s="1624"/>
      <c r="CH29" s="1624"/>
      <c r="CI29" s="1624"/>
      <c r="CJ29" s="1624"/>
      <c r="CK29" s="1624"/>
      <c r="CL29" s="1624"/>
      <c r="CM29" s="1624"/>
      <c r="CN29" s="1624"/>
      <c r="CO29" s="1624"/>
      <c r="CP29" s="1624"/>
      <c r="CQ29" s="1624"/>
      <c r="CR29" s="1624"/>
      <c r="CU29" s="1624"/>
      <c r="CV29" s="1624"/>
      <c r="CW29" s="1624"/>
      <c r="CX29" s="1624"/>
      <c r="CY29" s="1624"/>
      <c r="CZ29" s="1624"/>
      <c r="DA29" s="1624"/>
      <c r="DB29" s="1624"/>
      <c r="DC29" s="1624"/>
      <c r="DD29" s="1624"/>
      <c r="DE29" s="1624"/>
      <c r="DF29" s="1624"/>
      <c r="DG29" s="1624"/>
      <c r="DH29" s="1624"/>
      <c r="DK29" s="1624"/>
      <c r="DL29" s="1624"/>
      <c r="DM29" s="1624"/>
      <c r="DN29" s="1624"/>
      <c r="DO29" s="1624"/>
      <c r="DP29" s="1624"/>
      <c r="DQ29" s="1624"/>
      <c r="DR29" s="1624"/>
      <c r="DS29" s="1624"/>
      <c r="DT29" s="1624"/>
      <c r="DU29" s="1624"/>
      <c r="DV29" s="1624"/>
      <c r="DW29" s="1624"/>
      <c r="DX29" s="1624"/>
      <c r="EA29" s="1624"/>
      <c r="EB29" s="1624"/>
      <c r="EC29" s="1624"/>
      <c r="ED29" s="1624"/>
      <c r="EE29" s="1624"/>
      <c r="EF29" s="1624"/>
      <c r="EG29" s="1624"/>
      <c r="EH29" s="1624"/>
      <c r="EI29" s="1624"/>
      <c r="EJ29" s="1624"/>
      <c r="EK29" s="1624"/>
      <c r="EL29" s="1624"/>
      <c r="EM29" s="1624"/>
      <c r="EN29" s="1624"/>
      <c r="EQ29" s="1624"/>
      <c r="ER29" s="1624"/>
      <c r="ES29" s="1624"/>
      <c r="ET29" s="1624"/>
      <c r="EU29" s="1624"/>
      <c r="EV29" s="1624"/>
      <c r="EW29" s="1624"/>
      <c r="EX29" s="1624"/>
      <c r="EY29" s="1624"/>
      <c r="EZ29" s="1624"/>
      <c r="FA29" s="1624"/>
      <c r="FB29" s="1624"/>
      <c r="FC29" s="1624"/>
      <c r="FD29" s="1624"/>
      <c r="FG29" s="1624"/>
      <c r="FH29" s="1624"/>
      <c r="FI29" s="1624"/>
      <c r="FJ29" s="1624"/>
      <c r="FK29" s="1624"/>
      <c r="FL29" s="1624"/>
      <c r="FM29" s="1624"/>
      <c r="FN29" s="1624"/>
      <c r="FO29" s="1624"/>
      <c r="FP29" s="1624"/>
      <c r="FQ29" s="1624"/>
      <c r="FR29" s="1624"/>
      <c r="FS29" s="1624"/>
      <c r="FT29" s="1624"/>
      <c r="FW29" s="1624"/>
      <c r="FX29" s="1624"/>
      <c r="FY29" s="1624"/>
      <c r="FZ29" s="1624"/>
      <c r="GA29" s="1624"/>
      <c r="GB29" s="1624"/>
      <c r="GC29" s="1624"/>
      <c r="GD29" s="1624"/>
      <c r="GE29" s="1624"/>
      <c r="GF29" s="1624"/>
      <c r="GG29" s="1624"/>
      <c r="GH29" s="1624"/>
      <c r="GI29" s="1624"/>
      <c r="GJ29" s="1624"/>
      <c r="GM29" s="1624"/>
      <c r="GN29" s="1624"/>
      <c r="GO29" s="1624"/>
      <c r="GP29" s="1624"/>
      <c r="GQ29" s="1624"/>
      <c r="GR29" s="1624"/>
      <c r="GS29" s="1624"/>
      <c r="GT29" s="1624"/>
      <c r="GU29" s="1624"/>
      <c r="GV29" s="1624"/>
      <c r="GW29" s="1624"/>
      <c r="GX29" s="1624"/>
      <c r="GY29" s="1624"/>
      <c r="GZ29" s="1624"/>
      <c r="HC29" s="1624"/>
      <c r="HD29" s="1624"/>
      <c r="HE29" s="1624"/>
      <c r="HF29" s="1624"/>
      <c r="HG29" s="1624"/>
      <c r="HH29" s="1624"/>
      <c r="HI29" s="1624"/>
      <c r="HJ29" s="1624"/>
      <c r="HK29" s="1624"/>
      <c r="HL29" s="1624"/>
      <c r="HM29" s="1624"/>
      <c r="HN29" s="1624"/>
      <c r="HO29" s="1624"/>
      <c r="HP29" s="1624"/>
      <c r="HS29" s="1624"/>
      <c r="HT29" s="1624"/>
      <c r="HU29" s="1624"/>
      <c r="HV29" s="1624"/>
      <c r="HW29" s="1624"/>
      <c r="HX29" s="1624"/>
      <c r="HY29" s="1624"/>
      <c r="HZ29" s="1624"/>
      <c r="IA29" s="1624"/>
      <c r="IB29" s="1624"/>
      <c r="IC29" s="1624"/>
      <c r="ID29" s="1624"/>
      <c r="IE29" s="1624"/>
      <c r="IF29" s="1624"/>
      <c r="II29" s="1624"/>
      <c r="IJ29" s="1624"/>
      <c r="IK29" s="1624"/>
      <c r="IL29" s="1624"/>
      <c r="IM29" s="1624"/>
      <c r="IN29" s="1624"/>
      <c r="IO29" s="1624"/>
      <c r="IP29" s="1624"/>
      <c r="IQ29" s="1624"/>
      <c r="IR29" s="1624"/>
      <c r="IS29" s="1624"/>
      <c r="IT29" s="1624"/>
      <c r="IU29" s="1624"/>
      <c r="IV29" s="1624"/>
    </row>
    <row r="30" spans="1:256" ht="20.25" customHeight="1">
      <c r="A30" s="1097"/>
      <c r="B30" s="1077" t="s">
        <v>990</v>
      </c>
      <c r="C30" s="1079"/>
      <c r="D30" s="1079"/>
      <c r="E30" s="1079"/>
      <c r="F30" s="1079"/>
      <c r="G30" s="1079"/>
      <c r="H30" s="1079"/>
      <c r="I30" s="1079"/>
      <c r="J30" s="1079"/>
      <c r="K30" s="1079"/>
      <c r="L30" s="1079"/>
      <c r="M30" s="1079"/>
      <c r="N30" s="1079"/>
      <c r="O30" s="1079"/>
      <c r="P30" s="1079"/>
    </row>
    <row r="31" spans="1:256" ht="15.75">
      <c r="A31" s="1080" t="s">
        <v>580</v>
      </c>
      <c r="B31" s="1077" t="s">
        <v>991</v>
      </c>
      <c r="C31" s="1077" t="s">
        <v>275</v>
      </c>
      <c r="D31" s="1077" t="s">
        <v>277</v>
      </c>
      <c r="E31" s="1077" t="s">
        <v>276</v>
      </c>
      <c r="F31" s="1077" t="s">
        <v>278</v>
      </c>
      <c r="G31" s="1077" t="s">
        <v>275</v>
      </c>
      <c r="H31" s="1077" t="s">
        <v>277</v>
      </c>
      <c r="I31" s="1077" t="s">
        <v>276</v>
      </c>
      <c r="J31" s="1077" t="s">
        <v>278</v>
      </c>
      <c r="K31" s="1077" t="s">
        <v>275</v>
      </c>
      <c r="L31" s="1077" t="s">
        <v>277</v>
      </c>
      <c r="M31" s="1077" t="s">
        <v>276</v>
      </c>
      <c r="N31" s="1077" t="s">
        <v>278</v>
      </c>
      <c r="O31" s="1077" t="s">
        <v>992</v>
      </c>
      <c r="P31" s="1077" t="s">
        <v>993</v>
      </c>
      <c r="Q31" s="1081"/>
      <c r="R31" s="1082"/>
      <c r="S31" s="1082"/>
      <c r="T31" s="1082"/>
      <c r="U31" s="1082"/>
      <c r="V31" s="1082"/>
      <c r="W31" s="1082"/>
      <c r="X31" s="1082"/>
      <c r="Y31" s="1082"/>
      <c r="Z31" s="1082"/>
      <c r="AA31" s="1082"/>
      <c r="AB31" s="1082"/>
      <c r="AC31" s="1082"/>
      <c r="AD31" s="1082"/>
      <c r="AE31" s="1083"/>
      <c r="AF31" s="1083"/>
      <c r="AG31" s="1081"/>
      <c r="AH31" s="1082"/>
      <c r="AI31" s="1082"/>
      <c r="AJ31" s="1082"/>
      <c r="AK31" s="1082"/>
      <c r="AL31" s="1082"/>
      <c r="AM31" s="1082"/>
      <c r="AN31" s="1082"/>
      <c r="AO31" s="1082"/>
      <c r="AP31" s="1082"/>
      <c r="AQ31" s="1082"/>
      <c r="AR31" s="1082"/>
      <c r="AS31" s="1082"/>
      <c r="AT31" s="1082"/>
      <c r="AU31" s="1083"/>
      <c r="AV31" s="1083"/>
      <c r="AW31" s="1081"/>
      <c r="AX31" s="1082"/>
      <c r="AY31" s="1082"/>
      <c r="AZ31" s="1082"/>
      <c r="BA31" s="1082"/>
      <c r="BB31" s="1082"/>
      <c r="BC31" s="1082"/>
      <c r="BD31" s="1082"/>
      <c r="BE31" s="1082"/>
      <c r="BF31" s="1082"/>
      <c r="BG31" s="1082"/>
      <c r="BH31" s="1082"/>
      <c r="BI31" s="1082"/>
      <c r="BJ31" s="1082"/>
      <c r="BK31" s="1083"/>
      <c r="BL31" s="1083"/>
      <c r="BM31" s="1081"/>
      <c r="BN31" s="1082"/>
      <c r="BO31" s="1082"/>
      <c r="BP31" s="1082"/>
      <c r="BQ31" s="1082"/>
      <c r="BR31" s="1082"/>
      <c r="BS31" s="1082"/>
      <c r="BT31" s="1082"/>
      <c r="BU31" s="1082"/>
      <c r="BV31" s="1082"/>
      <c r="BW31" s="1082"/>
      <c r="BX31" s="1082"/>
      <c r="BY31" s="1082"/>
      <c r="BZ31" s="1082"/>
      <c r="CA31" s="1083"/>
      <c r="CB31" s="1083"/>
      <c r="CC31" s="1081"/>
      <c r="CD31" s="1082"/>
      <c r="CE31" s="1082"/>
      <c r="CF31" s="1082"/>
      <c r="CG31" s="1082"/>
      <c r="CH31" s="1082"/>
      <c r="CI31" s="1082"/>
      <c r="CJ31" s="1082"/>
      <c r="CK31" s="1082"/>
      <c r="CL31" s="1082"/>
      <c r="CM31" s="1082"/>
      <c r="CN31" s="1082"/>
      <c r="CO31" s="1082"/>
      <c r="CP31" s="1082"/>
      <c r="CQ31" s="1083"/>
      <c r="CR31" s="1083"/>
      <c r="CS31" s="1081"/>
      <c r="CT31" s="1082"/>
      <c r="CU31" s="1082"/>
      <c r="CV31" s="1082"/>
      <c r="CW31" s="1082"/>
      <c r="CX31" s="1082"/>
      <c r="CY31" s="1082"/>
      <c r="CZ31" s="1082"/>
      <c r="DA31" s="1082"/>
      <c r="DB31" s="1082"/>
      <c r="DC31" s="1082"/>
      <c r="DD31" s="1082"/>
      <c r="DE31" s="1082"/>
      <c r="DF31" s="1082"/>
      <c r="DG31" s="1083"/>
      <c r="DH31" s="1083"/>
      <c r="DI31" s="1081"/>
      <c r="DJ31" s="1082"/>
      <c r="DK31" s="1082"/>
      <c r="DL31" s="1082"/>
      <c r="DM31" s="1082"/>
      <c r="DN31" s="1082"/>
      <c r="DO31" s="1082"/>
      <c r="DP31" s="1082"/>
      <c r="DQ31" s="1082"/>
      <c r="DR31" s="1082"/>
      <c r="DS31" s="1082"/>
      <c r="DT31" s="1082"/>
      <c r="DU31" s="1082"/>
      <c r="DV31" s="1082"/>
      <c r="DW31" s="1083"/>
      <c r="DX31" s="1083"/>
      <c r="DY31" s="1081"/>
      <c r="DZ31" s="1082"/>
      <c r="EA31" s="1082"/>
      <c r="EB31" s="1082"/>
      <c r="EC31" s="1082"/>
      <c r="ED31" s="1082"/>
      <c r="EE31" s="1082"/>
      <c r="EF31" s="1082"/>
      <c r="EG31" s="1082"/>
      <c r="EH31" s="1082"/>
      <c r="EI31" s="1082"/>
      <c r="EJ31" s="1082"/>
      <c r="EK31" s="1082"/>
      <c r="EL31" s="1082"/>
      <c r="EM31" s="1083"/>
      <c r="EN31" s="1083"/>
      <c r="EO31" s="1081"/>
      <c r="EP31" s="1082"/>
      <c r="EQ31" s="1082"/>
      <c r="ER31" s="1082"/>
      <c r="ES31" s="1082"/>
      <c r="ET31" s="1082"/>
      <c r="EU31" s="1082"/>
      <c r="EV31" s="1082"/>
      <c r="EW31" s="1082"/>
      <c r="EX31" s="1082"/>
      <c r="EY31" s="1082"/>
      <c r="EZ31" s="1082"/>
      <c r="FA31" s="1082"/>
      <c r="FB31" s="1082"/>
      <c r="FC31" s="1083"/>
      <c r="FD31" s="1083"/>
      <c r="FE31" s="1081"/>
      <c r="FF31" s="1082"/>
      <c r="FG31" s="1082"/>
      <c r="FH31" s="1082"/>
      <c r="FI31" s="1082"/>
      <c r="FJ31" s="1082"/>
      <c r="FK31" s="1082"/>
      <c r="FL31" s="1082"/>
      <c r="FM31" s="1082"/>
      <c r="FN31" s="1082"/>
      <c r="FO31" s="1082"/>
      <c r="FP31" s="1082"/>
      <c r="FQ31" s="1082"/>
      <c r="FR31" s="1082"/>
      <c r="FS31" s="1083"/>
      <c r="FT31" s="1083"/>
      <c r="FU31" s="1081"/>
      <c r="FV31" s="1082"/>
      <c r="FW31" s="1082"/>
      <c r="FX31" s="1082"/>
      <c r="FY31" s="1082"/>
      <c r="FZ31" s="1082"/>
      <c r="GA31" s="1082"/>
      <c r="GB31" s="1082"/>
      <c r="GC31" s="1082"/>
      <c r="GD31" s="1082"/>
      <c r="GE31" s="1082"/>
      <c r="GF31" s="1082"/>
      <c r="GG31" s="1082"/>
      <c r="GH31" s="1082"/>
      <c r="GI31" s="1083"/>
      <c r="GJ31" s="1083"/>
      <c r="GK31" s="1081"/>
      <c r="GL31" s="1082"/>
      <c r="GM31" s="1082"/>
      <c r="GN31" s="1082"/>
      <c r="GO31" s="1082"/>
      <c r="GP31" s="1082"/>
      <c r="GQ31" s="1082"/>
      <c r="GR31" s="1082"/>
      <c r="GS31" s="1082"/>
      <c r="GT31" s="1082"/>
      <c r="GU31" s="1082"/>
      <c r="GV31" s="1082"/>
      <c r="GW31" s="1082"/>
      <c r="GX31" s="1082"/>
      <c r="GY31" s="1083"/>
      <c r="GZ31" s="1083"/>
      <c r="HA31" s="1081"/>
      <c r="HB31" s="1082"/>
      <c r="HC31" s="1082"/>
      <c r="HD31" s="1082"/>
      <c r="HE31" s="1082"/>
      <c r="HF31" s="1082"/>
      <c r="HG31" s="1082"/>
      <c r="HH31" s="1082"/>
      <c r="HI31" s="1082"/>
      <c r="HJ31" s="1082"/>
      <c r="HK31" s="1082"/>
      <c r="HL31" s="1082"/>
      <c r="HM31" s="1082"/>
      <c r="HN31" s="1082"/>
      <c r="HO31" s="1083"/>
      <c r="HP31" s="1083"/>
      <c r="HQ31" s="1081"/>
      <c r="HR31" s="1082"/>
      <c r="HS31" s="1082"/>
      <c r="HT31" s="1082"/>
      <c r="HU31" s="1082"/>
      <c r="HV31" s="1082"/>
      <c r="HW31" s="1082"/>
      <c r="HX31" s="1082"/>
      <c r="HY31" s="1082"/>
      <c r="HZ31" s="1082"/>
      <c r="IA31" s="1082"/>
      <c r="IB31" s="1082"/>
      <c r="IC31" s="1082"/>
      <c r="ID31" s="1082"/>
      <c r="IE31" s="1083"/>
      <c r="IF31" s="1083"/>
      <c r="IG31" s="1081"/>
      <c r="IH31" s="1082"/>
      <c r="II31" s="1082"/>
      <c r="IJ31" s="1082"/>
      <c r="IK31" s="1082"/>
      <c r="IL31" s="1082"/>
      <c r="IM31" s="1082"/>
      <c r="IN31" s="1082"/>
      <c r="IO31" s="1082"/>
      <c r="IP31" s="1082"/>
      <c r="IQ31" s="1082"/>
      <c r="IR31" s="1082"/>
      <c r="IS31" s="1082"/>
      <c r="IT31" s="1082"/>
      <c r="IU31" s="1083"/>
      <c r="IV31" s="1083"/>
    </row>
    <row r="32" spans="1:256" ht="18.75" customHeight="1">
      <c r="B32" s="66" t="s">
        <v>581</v>
      </c>
      <c r="C32" s="66" t="s">
        <v>581</v>
      </c>
      <c r="D32" s="66" t="s">
        <v>581</v>
      </c>
      <c r="E32" s="398" t="s">
        <v>581</v>
      </c>
      <c r="F32" s="398"/>
      <c r="H32" s="398" t="s">
        <v>581</v>
      </c>
      <c r="I32" s="398" t="s">
        <v>581</v>
      </c>
      <c r="J32" s="398"/>
      <c r="R32" s="66" t="s">
        <v>581</v>
      </c>
      <c r="S32" s="66" t="s">
        <v>581</v>
      </c>
      <c r="T32" s="66" t="s">
        <v>581</v>
      </c>
      <c r="U32" s="398" t="s">
        <v>581</v>
      </c>
      <c r="V32" s="398"/>
      <c r="X32" s="398" t="s">
        <v>581</v>
      </c>
      <c r="Y32" s="398" t="s">
        <v>581</v>
      </c>
      <c r="Z32" s="398"/>
      <c r="AH32" s="66" t="s">
        <v>581</v>
      </c>
      <c r="AI32" s="66" t="s">
        <v>581</v>
      </c>
      <c r="AJ32" s="66" t="s">
        <v>581</v>
      </c>
      <c r="AK32" s="398" t="s">
        <v>581</v>
      </c>
      <c r="AL32" s="398"/>
      <c r="AN32" s="398" t="s">
        <v>581</v>
      </c>
      <c r="AO32" s="398" t="s">
        <v>581</v>
      </c>
      <c r="AP32" s="398"/>
      <c r="AX32" s="66" t="s">
        <v>581</v>
      </c>
      <c r="AY32" s="66" t="s">
        <v>581</v>
      </c>
      <c r="AZ32" s="66" t="s">
        <v>581</v>
      </c>
      <c r="BA32" s="398" t="s">
        <v>581</v>
      </c>
      <c r="BB32" s="398"/>
      <c r="BD32" s="398" t="s">
        <v>581</v>
      </c>
      <c r="BE32" s="398" t="s">
        <v>581</v>
      </c>
      <c r="BF32" s="398"/>
      <c r="BN32" s="66" t="s">
        <v>581</v>
      </c>
      <c r="BO32" s="66" t="s">
        <v>581</v>
      </c>
      <c r="BP32" s="66" t="s">
        <v>581</v>
      </c>
      <c r="BQ32" s="398" t="s">
        <v>581</v>
      </c>
      <c r="BR32" s="398"/>
      <c r="BT32" s="398" t="s">
        <v>581</v>
      </c>
      <c r="BU32" s="398" t="s">
        <v>581</v>
      </c>
      <c r="BV32" s="398"/>
      <c r="CD32" s="66" t="s">
        <v>581</v>
      </c>
      <c r="CE32" s="66" t="s">
        <v>581</v>
      </c>
      <c r="CF32" s="66" t="s">
        <v>581</v>
      </c>
      <c r="CG32" s="398" t="s">
        <v>581</v>
      </c>
      <c r="CH32" s="398"/>
      <c r="CJ32" s="398" t="s">
        <v>581</v>
      </c>
      <c r="CK32" s="398" t="s">
        <v>581</v>
      </c>
      <c r="CL32" s="398"/>
      <c r="CT32" s="66" t="s">
        <v>581</v>
      </c>
      <c r="CU32" s="66" t="s">
        <v>581</v>
      </c>
      <c r="CV32" s="66" t="s">
        <v>581</v>
      </c>
      <c r="CW32" s="398" t="s">
        <v>581</v>
      </c>
      <c r="CX32" s="398"/>
      <c r="CZ32" s="398" t="s">
        <v>581</v>
      </c>
      <c r="DA32" s="398" t="s">
        <v>581</v>
      </c>
      <c r="DB32" s="398"/>
      <c r="DJ32" s="66" t="s">
        <v>581</v>
      </c>
      <c r="DK32" s="66" t="s">
        <v>581</v>
      </c>
      <c r="DL32" s="66" t="s">
        <v>581</v>
      </c>
      <c r="DM32" s="398" t="s">
        <v>581</v>
      </c>
      <c r="DN32" s="398"/>
      <c r="DP32" s="398" t="s">
        <v>581</v>
      </c>
      <c r="DQ32" s="398" t="s">
        <v>581</v>
      </c>
      <c r="DR32" s="398"/>
      <c r="DZ32" s="66" t="s">
        <v>581</v>
      </c>
      <c r="EA32" s="66" t="s">
        <v>581</v>
      </c>
      <c r="EB32" s="66" t="s">
        <v>581</v>
      </c>
      <c r="EC32" s="398" t="s">
        <v>581</v>
      </c>
      <c r="ED32" s="398"/>
      <c r="EF32" s="398" t="s">
        <v>581</v>
      </c>
      <c r="EG32" s="398" t="s">
        <v>581</v>
      </c>
      <c r="EH32" s="398"/>
      <c r="EP32" s="66" t="s">
        <v>581</v>
      </c>
      <c r="EQ32" s="66" t="s">
        <v>581</v>
      </c>
      <c r="ER32" s="66" t="s">
        <v>581</v>
      </c>
      <c r="ES32" s="398" t="s">
        <v>581</v>
      </c>
      <c r="ET32" s="398"/>
      <c r="EV32" s="398" t="s">
        <v>581</v>
      </c>
      <c r="EW32" s="398" t="s">
        <v>581</v>
      </c>
      <c r="EX32" s="398"/>
      <c r="FF32" s="66" t="s">
        <v>581</v>
      </c>
      <c r="FG32" s="66" t="s">
        <v>581</v>
      </c>
      <c r="FH32" s="66" t="s">
        <v>581</v>
      </c>
      <c r="FI32" s="398" t="s">
        <v>581</v>
      </c>
      <c r="FJ32" s="398"/>
      <c r="FL32" s="398" t="s">
        <v>581</v>
      </c>
      <c r="FM32" s="398" t="s">
        <v>581</v>
      </c>
      <c r="FN32" s="398"/>
      <c r="FV32" s="66" t="s">
        <v>581</v>
      </c>
      <c r="FW32" s="66" t="s">
        <v>581</v>
      </c>
      <c r="FX32" s="66" t="s">
        <v>581</v>
      </c>
      <c r="FY32" s="398" t="s">
        <v>581</v>
      </c>
      <c r="FZ32" s="398"/>
      <c r="GB32" s="398" t="s">
        <v>581</v>
      </c>
      <c r="GC32" s="398" t="s">
        <v>581</v>
      </c>
      <c r="GD32" s="398"/>
      <c r="GL32" s="66" t="s">
        <v>581</v>
      </c>
      <c r="GM32" s="66" t="s">
        <v>581</v>
      </c>
      <c r="GN32" s="66" t="s">
        <v>581</v>
      </c>
      <c r="GO32" s="398" t="s">
        <v>581</v>
      </c>
      <c r="GP32" s="398"/>
      <c r="GR32" s="398" t="s">
        <v>581</v>
      </c>
      <c r="GS32" s="398" t="s">
        <v>581</v>
      </c>
      <c r="GT32" s="398"/>
      <c r="HB32" s="66" t="s">
        <v>581</v>
      </c>
      <c r="HC32" s="66" t="s">
        <v>581</v>
      </c>
      <c r="HD32" s="66" t="s">
        <v>581</v>
      </c>
      <c r="HE32" s="398" t="s">
        <v>581</v>
      </c>
      <c r="HF32" s="398"/>
      <c r="HH32" s="398" t="s">
        <v>581</v>
      </c>
      <c r="HI32" s="398" t="s">
        <v>581</v>
      </c>
      <c r="HJ32" s="398"/>
      <c r="HR32" s="66" t="s">
        <v>581</v>
      </c>
      <c r="HS32" s="66" t="s">
        <v>581</v>
      </c>
      <c r="HT32" s="66" t="s">
        <v>581</v>
      </c>
      <c r="HU32" s="398" t="s">
        <v>581</v>
      </c>
      <c r="HV32" s="398"/>
      <c r="HX32" s="398" t="s">
        <v>581</v>
      </c>
      <c r="HY32" s="398" t="s">
        <v>581</v>
      </c>
      <c r="HZ32" s="398"/>
      <c r="IH32" s="66" t="s">
        <v>581</v>
      </c>
      <c r="II32" s="66" t="s">
        <v>581</v>
      </c>
      <c r="IJ32" s="66" t="s">
        <v>581</v>
      </c>
      <c r="IK32" s="398" t="s">
        <v>581</v>
      </c>
      <c r="IL32" s="398"/>
      <c r="IN32" s="398" t="s">
        <v>581</v>
      </c>
      <c r="IO32" s="398" t="s">
        <v>581</v>
      </c>
      <c r="IP32" s="398"/>
    </row>
    <row r="33" spans="1:256" ht="18.75" customHeight="1">
      <c r="B33" s="398" t="s">
        <v>581</v>
      </c>
      <c r="C33" s="398" t="s">
        <v>581</v>
      </c>
      <c r="D33" s="94" t="s">
        <v>581</v>
      </c>
      <c r="E33" s="399" t="s">
        <v>581</v>
      </c>
      <c r="F33" s="399"/>
      <c r="G33" s="66" t="s">
        <v>581</v>
      </c>
      <c r="H33" s="66" t="s">
        <v>581</v>
      </c>
      <c r="I33" s="398" t="s">
        <v>581</v>
      </c>
      <c r="J33" s="398"/>
      <c r="K33" s="400"/>
      <c r="L33" s="400"/>
      <c r="M33" s="400"/>
      <c r="N33" s="400"/>
      <c r="R33" s="398" t="s">
        <v>581</v>
      </c>
      <c r="S33" s="398" t="s">
        <v>581</v>
      </c>
      <c r="T33" s="94" t="s">
        <v>581</v>
      </c>
      <c r="U33" s="399" t="s">
        <v>581</v>
      </c>
      <c r="V33" s="399"/>
      <c r="W33" s="66" t="s">
        <v>581</v>
      </c>
      <c r="X33" s="66" t="s">
        <v>581</v>
      </c>
      <c r="Y33" s="398" t="s">
        <v>581</v>
      </c>
      <c r="Z33" s="398"/>
      <c r="AA33" s="400"/>
      <c r="AB33" s="400"/>
      <c r="AC33" s="400"/>
      <c r="AD33" s="400"/>
      <c r="AH33" s="398" t="s">
        <v>581</v>
      </c>
      <c r="AI33" s="398" t="s">
        <v>581</v>
      </c>
      <c r="AJ33" s="94" t="s">
        <v>581</v>
      </c>
      <c r="AK33" s="399" t="s">
        <v>581</v>
      </c>
      <c r="AL33" s="399"/>
      <c r="AM33" s="66" t="s">
        <v>581</v>
      </c>
      <c r="AN33" s="66" t="s">
        <v>581</v>
      </c>
      <c r="AO33" s="398" t="s">
        <v>581</v>
      </c>
      <c r="AP33" s="398"/>
      <c r="AQ33" s="400"/>
      <c r="AR33" s="400"/>
      <c r="AS33" s="400"/>
      <c r="AT33" s="400"/>
      <c r="AX33" s="398" t="s">
        <v>581</v>
      </c>
      <c r="AY33" s="398" t="s">
        <v>581</v>
      </c>
      <c r="AZ33" s="94" t="s">
        <v>581</v>
      </c>
      <c r="BA33" s="399" t="s">
        <v>581</v>
      </c>
      <c r="BB33" s="399"/>
      <c r="BC33" s="66" t="s">
        <v>581</v>
      </c>
      <c r="BD33" s="66" t="s">
        <v>581</v>
      </c>
      <c r="BE33" s="398" t="s">
        <v>581</v>
      </c>
      <c r="BF33" s="398"/>
      <c r="BG33" s="400"/>
      <c r="BH33" s="400"/>
      <c r="BI33" s="400"/>
      <c r="BJ33" s="400"/>
      <c r="BN33" s="398" t="s">
        <v>581</v>
      </c>
      <c r="BO33" s="398" t="s">
        <v>581</v>
      </c>
      <c r="BP33" s="94" t="s">
        <v>581</v>
      </c>
      <c r="BQ33" s="399" t="s">
        <v>581</v>
      </c>
      <c r="BR33" s="399"/>
      <c r="BS33" s="66" t="s">
        <v>581</v>
      </c>
      <c r="BT33" s="66" t="s">
        <v>581</v>
      </c>
      <c r="BU33" s="398" t="s">
        <v>581</v>
      </c>
      <c r="BV33" s="398"/>
      <c r="BW33" s="400"/>
      <c r="BX33" s="400"/>
      <c r="BY33" s="400"/>
      <c r="BZ33" s="400"/>
      <c r="CD33" s="398" t="s">
        <v>581</v>
      </c>
      <c r="CE33" s="398" t="s">
        <v>581</v>
      </c>
      <c r="CF33" s="94" t="s">
        <v>581</v>
      </c>
      <c r="CG33" s="399" t="s">
        <v>581</v>
      </c>
      <c r="CH33" s="399"/>
      <c r="CI33" s="66" t="s">
        <v>581</v>
      </c>
      <c r="CJ33" s="66" t="s">
        <v>581</v>
      </c>
      <c r="CK33" s="398" t="s">
        <v>581</v>
      </c>
      <c r="CL33" s="398"/>
      <c r="CM33" s="400"/>
      <c r="CN33" s="400"/>
      <c r="CO33" s="400"/>
      <c r="CP33" s="400"/>
      <c r="CT33" s="398" t="s">
        <v>581</v>
      </c>
      <c r="CU33" s="398" t="s">
        <v>581</v>
      </c>
      <c r="CV33" s="94" t="s">
        <v>581</v>
      </c>
      <c r="CW33" s="399" t="s">
        <v>581</v>
      </c>
      <c r="CX33" s="399"/>
      <c r="CY33" s="66" t="s">
        <v>581</v>
      </c>
      <c r="CZ33" s="66" t="s">
        <v>581</v>
      </c>
      <c r="DA33" s="398" t="s">
        <v>581</v>
      </c>
      <c r="DB33" s="398"/>
      <c r="DC33" s="400"/>
      <c r="DD33" s="400"/>
      <c r="DE33" s="400"/>
      <c r="DF33" s="400"/>
      <c r="DJ33" s="398" t="s">
        <v>581</v>
      </c>
      <c r="DK33" s="398" t="s">
        <v>581</v>
      </c>
      <c r="DL33" s="94" t="s">
        <v>581</v>
      </c>
      <c r="DM33" s="399" t="s">
        <v>581</v>
      </c>
      <c r="DN33" s="399"/>
      <c r="DO33" s="66" t="s">
        <v>581</v>
      </c>
      <c r="DP33" s="66" t="s">
        <v>581</v>
      </c>
      <c r="DQ33" s="398" t="s">
        <v>581</v>
      </c>
      <c r="DR33" s="398"/>
      <c r="DS33" s="400"/>
      <c r="DT33" s="400"/>
      <c r="DU33" s="400"/>
      <c r="DV33" s="400"/>
      <c r="DZ33" s="398" t="s">
        <v>581</v>
      </c>
      <c r="EA33" s="398" t="s">
        <v>581</v>
      </c>
      <c r="EB33" s="94" t="s">
        <v>581</v>
      </c>
      <c r="EC33" s="399" t="s">
        <v>581</v>
      </c>
      <c r="ED33" s="399"/>
      <c r="EE33" s="66" t="s">
        <v>581</v>
      </c>
      <c r="EF33" s="66" t="s">
        <v>581</v>
      </c>
      <c r="EG33" s="398" t="s">
        <v>581</v>
      </c>
      <c r="EH33" s="398"/>
      <c r="EI33" s="400"/>
      <c r="EJ33" s="400"/>
      <c r="EK33" s="400"/>
      <c r="EL33" s="400"/>
      <c r="EP33" s="398" t="s">
        <v>581</v>
      </c>
      <c r="EQ33" s="398" t="s">
        <v>581</v>
      </c>
      <c r="ER33" s="94" t="s">
        <v>581</v>
      </c>
      <c r="ES33" s="399" t="s">
        <v>581</v>
      </c>
      <c r="ET33" s="399"/>
      <c r="EU33" s="66" t="s">
        <v>581</v>
      </c>
      <c r="EV33" s="66" t="s">
        <v>581</v>
      </c>
      <c r="EW33" s="398" t="s">
        <v>581</v>
      </c>
      <c r="EX33" s="398"/>
      <c r="EY33" s="400"/>
      <c r="EZ33" s="400"/>
      <c r="FA33" s="400"/>
      <c r="FB33" s="400"/>
      <c r="FF33" s="398" t="s">
        <v>581</v>
      </c>
      <c r="FG33" s="398" t="s">
        <v>581</v>
      </c>
      <c r="FH33" s="94" t="s">
        <v>581</v>
      </c>
      <c r="FI33" s="399" t="s">
        <v>581</v>
      </c>
      <c r="FJ33" s="399"/>
      <c r="FK33" s="66" t="s">
        <v>581</v>
      </c>
      <c r="FL33" s="66" t="s">
        <v>581</v>
      </c>
      <c r="FM33" s="398" t="s">
        <v>581</v>
      </c>
      <c r="FN33" s="398"/>
      <c r="FO33" s="400"/>
      <c r="FP33" s="400"/>
      <c r="FQ33" s="400"/>
      <c r="FR33" s="400"/>
      <c r="FV33" s="398" t="s">
        <v>581</v>
      </c>
      <c r="FW33" s="398" t="s">
        <v>581</v>
      </c>
      <c r="FX33" s="94" t="s">
        <v>581</v>
      </c>
      <c r="FY33" s="399" t="s">
        <v>581</v>
      </c>
      <c r="FZ33" s="399"/>
      <c r="GA33" s="66" t="s">
        <v>581</v>
      </c>
      <c r="GB33" s="66" t="s">
        <v>581</v>
      </c>
      <c r="GC33" s="398" t="s">
        <v>581</v>
      </c>
      <c r="GD33" s="398"/>
      <c r="GE33" s="400"/>
      <c r="GF33" s="400"/>
      <c r="GG33" s="400"/>
      <c r="GH33" s="400"/>
      <c r="GL33" s="398" t="s">
        <v>581</v>
      </c>
      <c r="GM33" s="398" t="s">
        <v>581</v>
      </c>
      <c r="GN33" s="94" t="s">
        <v>581</v>
      </c>
      <c r="GO33" s="399" t="s">
        <v>581</v>
      </c>
      <c r="GP33" s="399"/>
      <c r="GQ33" s="66" t="s">
        <v>581</v>
      </c>
      <c r="GR33" s="66" t="s">
        <v>581</v>
      </c>
      <c r="GS33" s="398" t="s">
        <v>581</v>
      </c>
      <c r="GT33" s="398"/>
      <c r="GU33" s="400"/>
      <c r="GV33" s="400"/>
      <c r="GW33" s="400"/>
      <c r="GX33" s="400"/>
      <c r="HB33" s="398" t="s">
        <v>581</v>
      </c>
      <c r="HC33" s="398" t="s">
        <v>581</v>
      </c>
      <c r="HD33" s="94" t="s">
        <v>581</v>
      </c>
      <c r="HE33" s="399" t="s">
        <v>581</v>
      </c>
      <c r="HF33" s="399"/>
      <c r="HG33" s="66" t="s">
        <v>581</v>
      </c>
      <c r="HH33" s="66" t="s">
        <v>581</v>
      </c>
      <c r="HI33" s="398" t="s">
        <v>581</v>
      </c>
      <c r="HJ33" s="398"/>
      <c r="HK33" s="400"/>
      <c r="HL33" s="400"/>
      <c r="HM33" s="400"/>
      <c r="HN33" s="400"/>
      <c r="HR33" s="398" t="s">
        <v>581</v>
      </c>
      <c r="HS33" s="398" t="s">
        <v>581</v>
      </c>
      <c r="HT33" s="94" t="s">
        <v>581</v>
      </c>
      <c r="HU33" s="399" t="s">
        <v>581</v>
      </c>
      <c r="HV33" s="399"/>
      <c r="HW33" s="66" t="s">
        <v>581</v>
      </c>
      <c r="HX33" s="66" t="s">
        <v>581</v>
      </c>
      <c r="HY33" s="398" t="s">
        <v>581</v>
      </c>
      <c r="HZ33" s="398"/>
      <c r="IA33" s="400"/>
      <c r="IB33" s="400"/>
      <c r="IC33" s="400"/>
      <c r="ID33" s="400"/>
      <c r="IH33" s="398" t="s">
        <v>581</v>
      </c>
      <c r="II33" s="398" t="s">
        <v>581</v>
      </c>
      <c r="IJ33" s="94" t="s">
        <v>581</v>
      </c>
      <c r="IK33" s="399" t="s">
        <v>581</v>
      </c>
      <c r="IL33" s="399"/>
      <c r="IM33" s="66" t="s">
        <v>581</v>
      </c>
      <c r="IN33" s="66" t="s">
        <v>581</v>
      </c>
      <c r="IO33" s="398" t="s">
        <v>581</v>
      </c>
      <c r="IP33" s="398"/>
      <c r="IQ33" s="400"/>
      <c r="IR33" s="400"/>
      <c r="IS33" s="400"/>
      <c r="IT33" s="400"/>
    </row>
    <row r="34" spans="1:256" ht="15.75">
      <c r="A34" s="401" t="s">
        <v>116</v>
      </c>
      <c r="B34" s="1082">
        <v>1066902.31</v>
      </c>
      <c r="C34" s="1082">
        <v>114995.02</v>
      </c>
      <c r="D34" s="1082">
        <v>0</v>
      </c>
      <c r="E34" s="1082">
        <v>21566.29</v>
      </c>
      <c r="F34" s="1082">
        <v>2.1</v>
      </c>
      <c r="G34" s="1082">
        <v>342562.07</v>
      </c>
      <c r="H34" s="1082">
        <v>0</v>
      </c>
      <c r="I34" s="1082">
        <v>71963.53</v>
      </c>
      <c r="J34" s="1082">
        <v>755.61</v>
      </c>
      <c r="K34" s="1082">
        <v>227567.05</v>
      </c>
      <c r="L34" s="1082">
        <v>0</v>
      </c>
      <c r="M34" s="1082">
        <v>50397.24</v>
      </c>
      <c r="N34" s="1082">
        <v>753.51</v>
      </c>
      <c r="O34" s="1083">
        <v>0.12799991969274113</v>
      </c>
      <c r="P34" s="1083">
        <v>0.38924014514506011</v>
      </c>
      <c r="Q34" s="1081"/>
      <c r="R34" s="1082"/>
      <c r="S34" s="1082"/>
      <c r="T34" s="1082"/>
      <c r="U34" s="1082"/>
      <c r="V34" s="1082"/>
      <c r="W34" s="1082"/>
      <c r="X34" s="1082"/>
      <c r="Y34" s="1082"/>
      <c r="Z34" s="1082"/>
      <c r="AA34" s="1082"/>
      <c r="AB34" s="1082"/>
      <c r="AC34" s="1082"/>
      <c r="AD34" s="1082"/>
      <c r="AE34" s="1083"/>
      <c r="AF34" s="1083"/>
      <c r="AG34" s="1081"/>
      <c r="AH34" s="1082"/>
      <c r="AI34" s="1082"/>
      <c r="AJ34" s="1082"/>
      <c r="AK34" s="1082"/>
      <c r="AL34" s="1082"/>
      <c r="AM34" s="1082"/>
      <c r="AN34" s="1082"/>
      <c r="AO34" s="1082"/>
      <c r="AP34" s="1082"/>
      <c r="AQ34" s="1082"/>
      <c r="AR34" s="1082"/>
      <c r="AS34" s="1082"/>
      <c r="AT34" s="1082"/>
      <c r="AU34" s="1083"/>
      <c r="AV34" s="1083"/>
      <c r="AW34" s="1081"/>
      <c r="AX34" s="1082"/>
      <c r="AY34" s="1082"/>
      <c r="AZ34" s="1082"/>
      <c r="BA34" s="1082"/>
      <c r="BB34" s="1082"/>
      <c r="BC34" s="1082"/>
      <c r="BD34" s="1082"/>
      <c r="BE34" s="1082"/>
      <c r="BF34" s="1082"/>
      <c r="BG34" s="1082"/>
      <c r="BH34" s="1082"/>
      <c r="BI34" s="1082"/>
      <c r="BJ34" s="1082"/>
      <c r="BK34" s="1083"/>
      <c r="BL34" s="1083"/>
      <c r="BM34" s="1081"/>
      <c r="BN34" s="1082"/>
      <c r="BO34" s="1082"/>
      <c r="BP34" s="1082"/>
      <c r="BQ34" s="1082"/>
      <c r="BR34" s="1082"/>
      <c r="BS34" s="1082"/>
      <c r="BT34" s="1082"/>
      <c r="BU34" s="1082"/>
      <c r="BV34" s="1082"/>
      <c r="BW34" s="1082"/>
      <c r="BX34" s="1082"/>
      <c r="BY34" s="1082"/>
      <c r="BZ34" s="1082"/>
      <c r="CA34" s="1083"/>
      <c r="CB34" s="1083"/>
      <c r="CC34" s="1081"/>
      <c r="CD34" s="1082"/>
      <c r="CE34" s="1082"/>
      <c r="CF34" s="1082"/>
      <c r="CG34" s="1082"/>
      <c r="CH34" s="1082"/>
      <c r="CI34" s="1082"/>
      <c r="CJ34" s="1082"/>
      <c r="CK34" s="1082"/>
      <c r="CL34" s="1082"/>
      <c r="CM34" s="1082"/>
      <c r="CN34" s="1082"/>
      <c r="CO34" s="1082"/>
      <c r="CP34" s="1082"/>
      <c r="CQ34" s="1083"/>
      <c r="CR34" s="1083"/>
      <c r="CS34" s="1081"/>
      <c r="CT34" s="1082"/>
      <c r="CU34" s="1082"/>
      <c r="CV34" s="1082"/>
      <c r="CW34" s="1082"/>
      <c r="CX34" s="1082"/>
      <c r="CY34" s="1082"/>
      <c r="CZ34" s="1082"/>
      <c r="DA34" s="1082"/>
      <c r="DB34" s="1082"/>
      <c r="DC34" s="1082"/>
      <c r="DD34" s="1082"/>
      <c r="DE34" s="1082"/>
      <c r="DF34" s="1082"/>
      <c r="DG34" s="1083"/>
      <c r="DH34" s="1083"/>
      <c r="DI34" s="1081"/>
      <c r="DJ34" s="1082"/>
      <c r="DK34" s="1082"/>
      <c r="DL34" s="1082"/>
      <c r="DM34" s="1082"/>
      <c r="DN34" s="1082"/>
      <c r="DO34" s="1082"/>
      <c r="DP34" s="1082"/>
      <c r="DQ34" s="1082"/>
      <c r="DR34" s="1082"/>
      <c r="DS34" s="1082"/>
      <c r="DT34" s="1082"/>
      <c r="DU34" s="1082"/>
      <c r="DV34" s="1082"/>
      <c r="DW34" s="1083"/>
      <c r="DX34" s="1083"/>
      <c r="DY34" s="1081"/>
      <c r="DZ34" s="1082"/>
      <c r="EA34" s="1082"/>
      <c r="EB34" s="1082"/>
      <c r="EC34" s="1082"/>
      <c r="ED34" s="1082"/>
      <c r="EE34" s="1082"/>
      <c r="EF34" s="1082"/>
      <c r="EG34" s="1082"/>
      <c r="EH34" s="1082"/>
      <c r="EI34" s="1082"/>
      <c r="EJ34" s="1082"/>
      <c r="EK34" s="1082"/>
      <c r="EL34" s="1082"/>
      <c r="EM34" s="1083"/>
      <c r="EN34" s="1083"/>
      <c r="EO34" s="1081"/>
      <c r="EP34" s="1082"/>
      <c r="EQ34" s="1082"/>
      <c r="ER34" s="1082"/>
      <c r="ES34" s="1082"/>
      <c r="ET34" s="1082"/>
      <c r="EU34" s="1082"/>
      <c r="EV34" s="1082"/>
      <c r="EW34" s="1082"/>
      <c r="EX34" s="1082"/>
      <c r="EY34" s="1082"/>
      <c r="EZ34" s="1082"/>
      <c r="FA34" s="1082"/>
      <c r="FB34" s="1082"/>
      <c r="FC34" s="1083"/>
      <c r="FD34" s="1083"/>
      <c r="FE34" s="1081"/>
      <c r="FF34" s="1082"/>
      <c r="FG34" s="1082"/>
      <c r="FH34" s="1082"/>
      <c r="FI34" s="1082"/>
      <c r="FJ34" s="1082"/>
      <c r="FK34" s="1082"/>
      <c r="FL34" s="1082"/>
      <c r="FM34" s="1082"/>
      <c r="FN34" s="1082"/>
      <c r="FO34" s="1082"/>
      <c r="FP34" s="1082"/>
      <c r="FQ34" s="1082"/>
      <c r="FR34" s="1082"/>
      <c r="FS34" s="1083"/>
      <c r="FT34" s="1083"/>
      <c r="FU34" s="1081"/>
      <c r="FV34" s="1082"/>
      <c r="FW34" s="1082"/>
      <c r="FX34" s="1082"/>
      <c r="FY34" s="1082"/>
      <c r="FZ34" s="1082"/>
      <c r="GA34" s="1082"/>
      <c r="GB34" s="1082"/>
      <c r="GC34" s="1082"/>
      <c r="GD34" s="1082"/>
      <c r="GE34" s="1082"/>
      <c r="GF34" s="1082"/>
      <c r="GG34" s="1082"/>
      <c r="GH34" s="1082"/>
      <c r="GI34" s="1083"/>
      <c r="GJ34" s="1083"/>
      <c r="GK34" s="1081"/>
      <c r="GL34" s="1082"/>
      <c r="GM34" s="1082"/>
      <c r="GN34" s="1082"/>
      <c r="GO34" s="1082"/>
      <c r="GP34" s="1082"/>
      <c r="GQ34" s="1082"/>
      <c r="GR34" s="1082"/>
      <c r="GS34" s="1082"/>
      <c r="GT34" s="1082"/>
      <c r="GU34" s="1082"/>
      <c r="GV34" s="1082"/>
      <c r="GW34" s="1082"/>
      <c r="GX34" s="1082"/>
      <c r="GY34" s="1083"/>
      <c r="GZ34" s="1083"/>
      <c r="HA34" s="1081"/>
      <c r="HB34" s="1082"/>
      <c r="HC34" s="1082"/>
      <c r="HD34" s="1082"/>
      <c r="HE34" s="1082"/>
      <c r="HF34" s="1082"/>
      <c r="HG34" s="1082"/>
      <c r="HH34" s="1082"/>
      <c r="HI34" s="1082"/>
      <c r="HJ34" s="1082"/>
      <c r="HK34" s="1082"/>
      <c r="HL34" s="1082"/>
      <c r="HM34" s="1082"/>
      <c r="HN34" s="1082"/>
      <c r="HO34" s="1083"/>
      <c r="HP34" s="1083"/>
      <c r="HQ34" s="1081"/>
      <c r="HR34" s="1082"/>
      <c r="HS34" s="1082"/>
      <c r="HT34" s="1082"/>
      <c r="HU34" s="1082"/>
      <c r="HV34" s="1082"/>
      <c r="HW34" s="1082"/>
      <c r="HX34" s="1082"/>
      <c r="HY34" s="1082"/>
      <c r="HZ34" s="1082"/>
      <c r="IA34" s="1082"/>
      <c r="IB34" s="1082"/>
      <c r="IC34" s="1082"/>
      <c r="ID34" s="1082"/>
      <c r="IE34" s="1083"/>
      <c r="IF34" s="1083"/>
      <c r="IG34" s="1081"/>
      <c r="IH34" s="1082"/>
      <c r="II34" s="1082"/>
      <c r="IJ34" s="1082"/>
      <c r="IK34" s="1082"/>
      <c r="IL34" s="1082"/>
      <c r="IM34" s="1082"/>
      <c r="IN34" s="1082"/>
      <c r="IO34" s="1082"/>
      <c r="IP34" s="1082"/>
      <c r="IQ34" s="1082"/>
      <c r="IR34" s="1082"/>
      <c r="IS34" s="1082"/>
      <c r="IT34" s="1082"/>
      <c r="IU34" s="1083"/>
      <c r="IV34" s="1083"/>
    </row>
    <row r="35" spans="1:256" ht="15.75">
      <c r="A35" s="401" t="s">
        <v>114</v>
      </c>
      <c r="B35" s="1082">
        <v>289033.32</v>
      </c>
      <c r="C35" s="1082">
        <v>22983.48</v>
      </c>
      <c r="D35" s="1082">
        <v>0</v>
      </c>
      <c r="E35" s="1082">
        <v>21534.31</v>
      </c>
      <c r="F35" s="1082">
        <v>0</v>
      </c>
      <c r="G35" s="1082">
        <v>52182.58</v>
      </c>
      <c r="H35" s="1082">
        <v>0</v>
      </c>
      <c r="I35" s="1082">
        <v>34050.370000000003</v>
      </c>
      <c r="J35" s="1082">
        <v>0</v>
      </c>
      <c r="K35" s="1082">
        <v>29199.100000000002</v>
      </c>
      <c r="L35" s="1082">
        <v>0</v>
      </c>
      <c r="M35" s="1082">
        <v>12516.060000000001</v>
      </c>
      <c r="N35" s="1082">
        <v>0</v>
      </c>
      <c r="O35" s="1083">
        <v>0.15402303789749916</v>
      </c>
      <c r="P35" s="1083">
        <v>0.29834951209085514</v>
      </c>
      <c r="Q35" s="1081"/>
      <c r="R35" s="1082"/>
      <c r="S35" s="1082"/>
      <c r="T35" s="1082"/>
      <c r="U35" s="1082"/>
      <c r="V35" s="1082"/>
      <c r="W35" s="1082"/>
      <c r="X35" s="1082"/>
      <c r="Y35" s="1082"/>
      <c r="Z35" s="1082"/>
      <c r="AA35" s="1082"/>
      <c r="AB35" s="1082"/>
      <c r="AC35" s="1082"/>
      <c r="AD35" s="1082"/>
      <c r="AE35" s="1083"/>
      <c r="AF35" s="1083"/>
      <c r="AG35" s="1081"/>
      <c r="AH35" s="1082"/>
      <c r="AI35" s="1082"/>
      <c r="AJ35" s="1082"/>
      <c r="AK35" s="1082"/>
      <c r="AL35" s="1082"/>
      <c r="AM35" s="1082"/>
      <c r="AN35" s="1082"/>
      <c r="AO35" s="1082"/>
      <c r="AP35" s="1082"/>
      <c r="AQ35" s="1082"/>
      <c r="AR35" s="1082"/>
      <c r="AS35" s="1082"/>
      <c r="AT35" s="1082"/>
      <c r="AU35" s="1083"/>
      <c r="AV35" s="1083"/>
      <c r="AW35" s="1081"/>
      <c r="AX35" s="1082"/>
      <c r="AY35" s="1082"/>
      <c r="AZ35" s="1082"/>
      <c r="BA35" s="1082"/>
      <c r="BB35" s="1082"/>
      <c r="BC35" s="1082"/>
      <c r="BD35" s="1082"/>
      <c r="BE35" s="1082"/>
      <c r="BF35" s="1082"/>
      <c r="BG35" s="1082"/>
      <c r="BH35" s="1082"/>
      <c r="BI35" s="1082"/>
      <c r="BJ35" s="1082"/>
      <c r="BK35" s="1083"/>
      <c r="BL35" s="1083"/>
      <c r="BM35" s="1081"/>
      <c r="BN35" s="1082"/>
      <c r="BO35" s="1082"/>
      <c r="BP35" s="1082"/>
      <c r="BQ35" s="1082"/>
      <c r="BR35" s="1082"/>
      <c r="BS35" s="1082"/>
      <c r="BT35" s="1082"/>
      <c r="BU35" s="1082"/>
      <c r="BV35" s="1082"/>
      <c r="BW35" s="1082"/>
      <c r="BX35" s="1082"/>
      <c r="BY35" s="1082"/>
      <c r="BZ35" s="1082"/>
      <c r="CA35" s="1083"/>
      <c r="CB35" s="1083"/>
      <c r="CC35" s="1081"/>
      <c r="CD35" s="1082"/>
      <c r="CE35" s="1082"/>
      <c r="CF35" s="1082"/>
      <c r="CG35" s="1082"/>
      <c r="CH35" s="1082"/>
      <c r="CI35" s="1082"/>
      <c r="CJ35" s="1082"/>
      <c r="CK35" s="1082"/>
      <c r="CL35" s="1082"/>
      <c r="CM35" s="1082"/>
      <c r="CN35" s="1082"/>
      <c r="CO35" s="1082"/>
      <c r="CP35" s="1082"/>
      <c r="CQ35" s="1083"/>
      <c r="CR35" s="1083"/>
      <c r="CS35" s="1081"/>
      <c r="CT35" s="1082"/>
      <c r="CU35" s="1082"/>
      <c r="CV35" s="1082"/>
      <c r="CW35" s="1082"/>
      <c r="CX35" s="1082"/>
      <c r="CY35" s="1082"/>
      <c r="CZ35" s="1082"/>
      <c r="DA35" s="1082"/>
      <c r="DB35" s="1082"/>
      <c r="DC35" s="1082"/>
      <c r="DD35" s="1082"/>
      <c r="DE35" s="1082"/>
      <c r="DF35" s="1082"/>
      <c r="DG35" s="1083"/>
      <c r="DH35" s="1083"/>
      <c r="DI35" s="1081"/>
      <c r="DJ35" s="1082"/>
      <c r="DK35" s="1082"/>
      <c r="DL35" s="1082"/>
      <c r="DM35" s="1082"/>
      <c r="DN35" s="1082"/>
      <c r="DO35" s="1082"/>
      <c r="DP35" s="1082"/>
      <c r="DQ35" s="1082"/>
      <c r="DR35" s="1082"/>
      <c r="DS35" s="1082"/>
      <c r="DT35" s="1082"/>
      <c r="DU35" s="1082"/>
      <c r="DV35" s="1082"/>
      <c r="DW35" s="1083"/>
      <c r="DX35" s="1083"/>
      <c r="DY35" s="1081"/>
      <c r="DZ35" s="1082"/>
      <c r="EA35" s="1082"/>
      <c r="EB35" s="1082"/>
      <c r="EC35" s="1082"/>
      <c r="ED35" s="1082"/>
      <c r="EE35" s="1082"/>
      <c r="EF35" s="1082"/>
      <c r="EG35" s="1082"/>
      <c r="EH35" s="1082"/>
      <c r="EI35" s="1082"/>
      <c r="EJ35" s="1082"/>
      <c r="EK35" s="1082"/>
      <c r="EL35" s="1082"/>
      <c r="EM35" s="1083"/>
      <c r="EN35" s="1083"/>
      <c r="EO35" s="1081"/>
      <c r="EP35" s="1082"/>
      <c r="EQ35" s="1082"/>
      <c r="ER35" s="1082"/>
      <c r="ES35" s="1082"/>
      <c r="ET35" s="1082"/>
      <c r="EU35" s="1082"/>
      <c r="EV35" s="1082"/>
      <c r="EW35" s="1082"/>
      <c r="EX35" s="1082"/>
      <c r="EY35" s="1082"/>
      <c r="EZ35" s="1082"/>
      <c r="FA35" s="1082"/>
      <c r="FB35" s="1082"/>
      <c r="FC35" s="1083"/>
      <c r="FD35" s="1083"/>
      <c r="FE35" s="1081"/>
      <c r="FF35" s="1082"/>
      <c r="FG35" s="1082"/>
      <c r="FH35" s="1082"/>
      <c r="FI35" s="1082"/>
      <c r="FJ35" s="1082"/>
      <c r="FK35" s="1082"/>
      <c r="FL35" s="1082"/>
      <c r="FM35" s="1082"/>
      <c r="FN35" s="1082"/>
      <c r="FO35" s="1082"/>
      <c r="FP35" s="1082"/>
      <c r="FQ35" s="1082"/>
      <c r="FR35" s="1082"/>
      <c r="FS35" s="1083"/>
      <c r="FT35" s="1083"/>
      <c r="FU35" s="1081"/>
      <c r="FV35" s="1082"/>
      <c r="FW35" s="1082"/>
      <c r="FX35" s="1082"/>
      <c r="FY35" s="1082"/>
      <c r="FZ35" s="1082"/>
      <c r="GA35" s="1082"/>
      <c r="GB35" s="1082"/>
      <c r="GC35" s="1082"/>
      <c r="GD35" s="1082"/>
      <c r="GE35" s="1082"/>
      <c r="GF35" s="1082"/>
      <c r="GG35" s="1082"/>
      <c r="GH35" s="1082"/>
      <c r="GI35" s="1083"/>
      <c r="GJ35" s="1083"/>
      <c r="GK35" s="1081"/>
      <c r="GL35" s="1082"/>
      <c r="GM35" s="1082"/>
      <c r="GN35" s="1082"/>
      <c r="GO35" s="1082"/>
      <c r="GP35" s="1082"/>
      <c r="GQ35" s="1082"/>
      <c r="GR35" s="1082"/>
      <c r="GS35" s="1082"/>
      <c r="GT35" s="1082"/>
      <c r="GU35" s="1082"/>
      <c r="GV35" s="1082"/>
      <c r="GW35" s="1082"/>
      <c r="GX35" s="1082"/>
      <c r="GY35" s="1083"/>
      <c r="GZ35" s="1083"/>
      <c r="HA35" s="1081"/>
      <c r="HB35" s="1082"/>
      <c r="HC35" s="1082"/>
      <c r="HD35" s="1082"/>
      <c r="HE35" s="1082"/>
      <c r="HF35" s="1082"/>
      <c r="HG35" s="1082"/>
      <c r="HH35" s="1082"/>
      <c r="HI35" s="1082"/>
      <c r="HJ35" s="1082"/>
      <c r="HK35" s="1082"/>
      <c r="HL35" s="1082"/>
      <c r="HM35" s="1082"/>
      <c r="HN35" s="1082"/>
      <c r="HO35" s="1083"/>
      <c r="HP35" s="1083"/>
      <c r="HQ35" s="1081"/>
      <c r="HR35" s="1082"/>
      <c r="HS35" s="1082"/>
      <c r="HT35" s="1082"/>
      <c r="HU35" s="1082"/>
      <c r="HV35" s="1082"/>
      <c r="HW35" s="1082"/>
      <c r="HX35" s="1082"/>
      <c r="HY35" s="1082"/>
      <c r="HZ35" s="1082"/>
      <c r="IA35" s="1082"/>
      <c r="IB35" s="1082"/>
      <c r="IC35" s="1082"/>
      <c r="ID35" s="1082"/>
      <c r="IE35" s="1083"/>
      <c r="IF35" s="1083"/>
      <c r="IG35" s="1081"/>
      <c r="IH35" s="1082"/>
      <c r="II35" s="1082"/>
      <c r="IJ35" s="1082"/>
      <c r="IK35" s="1082"/>
      <c r="IL35" s="1082"/>
      <c r="IM35" s="1082"/>
      <c r="IN35" s="1082"/>
      <c r="IO35" s="1082"/>
      <c r="IP35" s="1082"/>
      <c r="IQ35" s="1082"/>
      <c r="IR35" s="1082"/>
      <c r="IS35" s="1082"/>
      <c r="IT35" s="1082"/>
      <c r="IU35" s="1083"/>
      <c r="IV35" s="1083"/>
    </row>
    <row r="36" spans="1:256" ht="15.75">
      <c r="A36" s="360"/>
      <c r="B36" s="1082" t="s">
        <v>581</v>
      </c>
      <c r="C36" s="1082" t="s">
        <v>581</v>
      </c>
      <c r="D36" s="1082" t="s">
        <v>581</v>
      </c>
      <c r="E36" s="1082" t="s">
        <v>581</v>
      </c>
      <c r="F36" s="1082" t="s">
        <v>581</v>
      </c>
      <c r="G36" s="1082" t="s">
        <v>581</v>
      </c>
      <c r="H36" s="1082" t="s">
        <v>581</v>
      </c>
      <c r="I36" s="1082"/>
      <c r="J36" s="1082" t="s">
        <v>581</v>
      </c>
      <c r="K36" s="1082"/>
      <c r="L36" s="1082"/>
      <c r="M36" s="1082"/>
      <c r="N36" s="1082" t="s">
        <v>581</v>
      </c>
      <c r="O36" s="1083"/>
      <c r="P36" s="1083"/>
      <c r="Q36" s="299"/>
      <c r="R36" s="1082"/>
      <c r="S36" s="1082"/>
      <c r="T36" s="1082"/>
      <c r="U36" s="1082"/>
      <c r="V36" s="1082"/>
      <c r="W36" s="1082"/>
      <c r="X36" s="1082"/>
      <c r="Y36" s="1082"/>
      <c r="Z36" s="1082"/>
      <c r="AA36" s="1082"/>
      <c r="AB36" s="1082"/>
      <c r="AC36" s="1082"/>
      <c r="AD36" s="1082"/>
      <c r="AE36" s="1083"/>
      <c r="AF36" s="1083"/>
      <c r="AG36" s="299"/>
      <c r="AH36" s="1082"/>
      <c r="AI36" s="1082"/>
      <c r="AJ36" s="1082"/>
      <c r="AK36" s="1082"/>
      <c r="AL36" s="1082"/>
      <c r="AM36" s="1082"/>
      <c r="AN36" s="1082"/>
      <c r="AO36" s="1082"/>
      <c r="AP36" s="1082"/>
      <c r="AQ36" s="1082"/>
      <c r="AR36" s="1082"/>
      <c r="AS36" s="1082"/>
      <c r="AT36" s="1082"/>
      <c r="AU36" s="1083"/>
      <c r="AV36" s="1083"/>
      <c r="AW36" s="299"/>
      <c r="AX36" s="1082"/>
      <c r="AY36" s="1082"/>
      <c r="AZ36" s="1082"/>
      <c r="BA36" s="1082"/>
      <c r="BB36" s="1082"/>
      <c r="BC36" s="1082"/>
      <c r="BD36" s="1082"/>
      <c r="BE36" s="1082"/>
      <c r="BF36" s="1082"/>
      <c r="BG36" s="1082"/>
      <c r="BH36" s="1082"/>
      <c r="BI36" s="1082"/>
      <c r="BJ36" s="1082"/>
      <c r="BK36" s="1083"/>
      <c r="BL36" s="1083"/>
      <c r="BM36" s="299"/>
      <c r="BN36" s="1082"/>
      <c r="BO36" s="1082"/>
      <c r="BP36" s="1082"/>
      <c r="BQ36" s="1082"/>
      <c r="BR36" s="1082"/>
      <c r="BS36" s="1082"/>
      <c r="BT36" s="1082"/>
      <c r="BU36" s="1082"/>
      <c r="BV36" s="1082"/>
      <c r="BW36" s="1082"/>
      <c r="BX36" s="1082"/>
      <c r="BY36" s="1082"/>
      <c r="BZ36" s="1082"/>
      <c r="CA36" s="1083"/>
      <c r="CB36" s="1083"/>
      <c r="CC36" s="299"/>
      <c r="CD36" s="1082"/>
      <c r="CE36" s="1082"/>
      <c r="CF36" s="1082"/>
      <c r="CG36" s="1082"/>
      <c r="CH36" s="1082"/>
      <c r="CI36" s="1082"/>
      <c r="CJ36" s="1082"/>
      <c r="CK36" s="1082"/>
      <c r="CL36" s="1082"/>
      <c r="CM36" s="1082"/>
      <c r="CN36" s="1082"/>
      <c r="CO36" s="1082"/>
      <c r="CP36" s="1082"/>
      <c r="CQ36" s="1083"/>
      <c r="CR36" s="1083"/>
      <c r="CS36" s="299"/>
      <c r="CT36" s="1082"/>
      <c r="CU36" s="1082"/>
      <c r="CV36" s="1082"/>
      <c r="CW36" s="1082"/>
      <c r="CX36" s="1082"/>
      <c r="CY36" s="1082"/>
      <c r="CZ36" s="1082"/>
      <c r="DA36" s="1082"/>
      <c r="DB36" s="1082"/>
      <c r="DC36" s="1082"/>
      <c r="DD36" s="1082"/>
      <c r="DE36" s="1082"/>
      <c r="DF36" s="1082"/>
      <c r="DG36" s="1083"/>
      <c r="DH36" s="1083"/>
      <c r="DI36" s="299"/>
      <c r="DJ36" s="1082"/>
      <c r="DK36" s="1082"/>
      <c r="DL36" s="1082"/>
      <c r="DM36" s="1082"/>
      <c r="DN36" s="1082"/>
      <c r="DO36" s="1082"/>
      <c r="DP36" s="1082"/>
      <c r="DQ36" s="1082"/>
      <c r="DR36" s="1082"/>
      <c r="DS36" s="1082"/>
      <c r="DT36" s="1082"/>
      <c r="DU36" s="1082"/>
      <c r="DV36" s="1082"/>
      <c r="DW36" s="1083"/>
      <c r="DX36" s="1083"/>
      <c r="DY36" s="299"/>
      <c r="DZ36" s="1082"/>
      <c r="EA36" s="1082"/>
      <c r="EB36" s="1082"/>
      <c r="EC36" s="1082"/>
      <c r="ED36" s="1082"/>
      <c r="EE36" s="1082"/>
      <c r="EF36" s="1082"/>
      <c r="EG36" s="1082"/>
      <c r="EH36" s="1082"/>
      <c r="EI36" s="1082"/>
      <c r="EJ36" s="1082"/>
      <c r="EK36" s="1082"/>
      <c r="EL36" s="1082"/>
      <c r="EM36" s="1083"/>
      <c r="EN36" s="1083"/>
      <c r="EO36" s="299"/>
      <c r="EP36" s="1082"/>
      <c r="EQ36" s="1082"/>
      <c r="ER36" s="1082"/>
      <c r="ES36" s="1082"/>
      <c r="ET36" s="1082"/>
      <c r="EU36" s="1082"/>
      <c r="EV36" s="1082"/>
      <c r="EW36" s="1082"/>
      <c r="EX36" s="1082"/>
      <c r="EY36" s="1082"/>
      <c r="EZ36" s="1082"/>
      <c r="FA36" s="1082"/>
      <c r="FB36" s="1082"/>
      <c r="FC36" s="1083"/>
      <c r="FD36" s="1083"/>
      <c r="FE36" s="299"/>
      <c r="FF36" s="1082"/>
      <c r="FG36" s="1082"/>
      <c r="FH36" s="1082"/>
      <c r="FI36" s="1082"/>
      <c r="FJ36" s="1082"/>
      <c r="FK36" s="1082"/>
      <c r="FL36" s="1082"/>
      <c r="FM36" s="1082"/>
      <c r="FN36" s="1082"/>
      <c r="FO36" s="1082"/>
      <c r="FP36" s="1082"/>
      <c r="FQ36" s="1082"/>
      <c r="FR36" s="1082"/>
      <c r="FS36" s="1083"/>
      <c r="FT36" s="1083"/>
      <c r="FU36" s="299"/>
      <c r="FV36" s="1082"/>
      <c r="FW36" s="1082"/>
      <c r="FX36" s="1082"/>
      <c r="FY36" s="1082"/>
      <c r="FZ36" s="1082"/>
      <c r="GA36" s="1082"/>
      <c r="GB36" s="1082"/>
      <c r="GC36" s="1082"/>
      <c r="GD36" s="1082"/>
      <c r="GE36" s="1082"/>
      <c r="GF36" s="1082"/>
      <c r="GG36" s="1082"/>
      <c r="GH36" s="1082"/>
      <c r="GI36" s="1083"/>
      <c r="GJ36" s="1083"/>
      <c r="GK36" s="299"/>
      <c r="GL36" s="1082"/>
      <c r="GM36" s="1082"/>
      <c r="GN36" s="1082"/>
      <c r="GO36" s="1082"/>
      <c r="GP36" s="1082"/>
      <c r="GQ36" s="1082"/>
      <c r="GR36" s="1082"/>
      <c r="GS36" s="1082"/>
      <c r="GT36" s="1082"/>
      <c r="GU36" s="1082"/>
      <c r="GV36" s="1082"/>
      <c r="GW36" s="1082"/>
      <c r="GX36" s="1082"/>
      <c r="GY36" s="1083"/>
      <c r="GZ36" s="1083"/>
      <c r="HA36" s="299"/>
      <c r="HB36" s="1082"/>
      <c r="HC36" s="1082"/>
      <c r="HD36" s="1082"/>
      <c r="HE36" s="1082"/>
      <c r="HF36" s="1082"/>
      <c r="HG36" s="1082"/>
      <c r="HH36" s="1082"/>
      <c r="HI36" s="1082"/>
      <c r="HJ36" s="1082"/>
      <c r="HK36" s="1082"/>
      <c r="HL36" s="1082"/>
      <c r="HM36" s="1082"/>
      <c r="HN36" s="1082"/>
      <c r="HO36" s="1083"/>
      <c r="HP36" s="1083"/>
      <c r="HQ36" s="299"/>
      <c r="HR36" s="1082"/>
      <c r="HS36" s="1082"/>
      <c r="HT36" s="1082"/>
      <c r="HU36" s="1082"/>
      <c r="HV36" s="1082"/>
      <c r="HW36" s="1082"/>
      <c r="HX36" s="1082"/>
      <c r="HY36" s="1082"/>
      <c r="HZ36" s="1082"/>
      <c r="IA36" s="1082"/>
      <c r="IB36" s="1082"/>
      <c r="IC36" s="1082"/>
      <c r="ID36" s="1082"/>
      <c r="IE36" s="1083"/>
      <c r="IF36" s="1083"/>
      <c r="IG36" s="299"/>
      <c r="IH36" s="1082"/>
      <c r="II36" s="1082"/>
      <c r="IJ36" s="1082"/>
      <c r="IK36" s="1082"/>
      <c r="IL36" s="1082"/>
      <c r="IM36" s="1082"/>
      <c r="IN36" s="1082"/>
      <c r="IO36" s="1082"/>
      <c r="IP36" s="1082"/>
      <c r="IQ36" s="1082"/>
      <c r="IR36" s="1082"/>
      <c r="IS36" s="1082"/>
      <c r="IT36" s="1082"/>
      <c r="IU36" s="1083"/>
      <c r="IV36" s="1083"/>
    </row>
    <row r="37" spans="1:256" ht="15.75">
      <c r="A37" s="401" t="s">
        <v>279</v>
      </c>
      <c r="B37" s="1082">
        <v>1355935.6300000001</v>
      </c>
      <c r="C37" s="1082">
        <v>137978.5</v>
      </c>
      <c r="D37" s="1082">
        <v>0</v>
      </c>
      <c r="E37" s="1082">
        <v>43100.600000000006</v>
      </c>
      <c r="F37" s="1082">
        <v>2.1</v>
      </c>
      <c r="G37" s="1082">
        <v>394744.65</v>
      </c>
      <c r="H37" s="1082">
        <v>0</v>
      </c>
      <c r="I37" s="1082">
        <v>106013.9</v>
      </c>
      <c r="J37" s="1082">
        <v>755.61</v>
      </c>
      <c r="K37" s="1082">
        <v>256766.15000000002</v>
      </c>
      <c r="L37" s="1082">
        <v>0</v>
      </c>
      <c r="M37" s="1082">
        <v>62913.299999999988</v>
      </c>
      <c r="N37" s="1082">
        <v>753.51</v>
      </c>
      <c r="O37" s="1083">
        <v>0.13354704750991755</v>
      </c>
      <c r="P37" s="1083">
        <v>0.36986575830299556</v>
      </c>
      <c r="Q37" s="1081"/>
      <c r="R37" s="1082"/>
      <c r="S37" s="1082"/>
      <c r="T37" s="1082"/>
      <c r="U37" s="1082"/>
      <c r="V37" s="1082"/>
      <c r="W37" s="1082"/>
      <c r="X37" s="1082"/>
      <c r="Y37" s="1082"/>
      <c r="Z37" s="1082"/>
      <c r="AA37" s="1082"/>
      <c r="AB37" s="1082"/>
      <c r="AC37" s="1082"/>
      <c r="AD37" s="1082"/>
      <c r="AE37" s="1083"/>
      <c r="AF37" s="1083"/>
      <c r="AG37" s="1081"/>
      <c r="AH37" s="1082"/>
      <c r="AI37" s="1082"/>
      <c r="AJ37" s="1082"/>
      <c r="AK37" s="1082"/>
      <c r="AL37" s="1082"/>
      <c r="AM37" s="1082"/>
      <c r="AN37" s="1082"/>
      <c r="AO37" s="1082"/>
      <c r="AP37" s="1082"/>
      <c r="AQ37" s="1082"/>
      <c r="AR37" s="1082"/>
      <c r="AS37" s="1082"/>
      <c r="AT37" s="1082"/>
      <c r="AU37" s="1083"/>
      <c r="AV37" s="1083"/>
      <c r="AW37" s="1081"/>
      <c r="AX37" s="1082"/>
      <c r="AY37" s="1082"/>
      <c r="AZ37" s="1082"/>
      <c r="BA37" s="1082"/>
      <c r="BB37" s="1082"/>
      <c r="BC37" s="1082"/>
      <c r="BD37" s="1082"/>
      <c r="BE37" s="1082"/>
      <c r="BF37" s="1082"/>
      <c r="BG37" s="1082"/>
      <c r="BH37" s="1082"/>
      <c r="BI37" s="1082"/>
      <c r="BJ37" s="1082"/>
      <c r="BK37" s="1083"/>
      <c r="BL37" s="1083"/>
      <c r="BM37" s="1081"/>
      <c r="BN37" s="1082"/>
      <c r="BO37" s="1082"/>
      <c r="BP37" s="1082"/>
      <c r="BQ37" s="1082"/>
      <c r="BR37" s="1082"/>
      <c r="BS37" s="1082"/>
      <c r="BT37" s="1082"/>
      <c r="BU37" s="1082"/>
      <c r="BV37" s="1082"/>
      <c r="BW37" s="1082"/>
      <c r="BX37" s="1082"/>
      <c r="BY37" s="1082"/>
      <c r="BZ37" s="1082"/>
      <c r="CA37" s="1083"/>
      <c r="CB37" s="1083"/>
      <c r="CC37" s="1081"/>
      <c r="CD37" s="1082"/>
      <c r="CE37" s="1082"/>
      <c r="CF37" s="1082"/>
      <c r="CG37" s="1082"/>
      <c r="CH37" s="1082"/>
      <c r="CI37" s="1082"/>
      <c r="CJ37" s="1082"/>
      <c r="CK37" s="1082"/>
      <c r="CL37" s="1082"/>
      <c r="CM37" s="1082"/>
      <c r="CN37" s="1082"/>
      <c r="CO37" s="1082"/>
      <c r="CP37" s="1082"/>
      <c r="CQ37" s="1083"/>
      <c r="CR37" s="1083"/>
      <c r="CS37" s="1081"/>
      <c r="CT37" s="1082"/>
      <c r="CU37" s="1082"/>
      <c r="CV37" s="1082"/>
      <c r="CW37" s="1082"/>
      <c r="CX37" s="1082"/>
      <c r="CY37" s="1082"/>
      <c r="CZ37" s="1082"/>
      <c r="DA37" s="1082"/>
      <c r="DB37" s="1082"/>
      <c r="DC37" s="1082"/>
      <c r="DD37" s="1082"/>
      <c r="DE37" s="1082"/>
      <c r="DF37" s="1082"/>
      <c r="DG37" s="1083"/>
      <c r="DH37" s="1083"/>
      <c r="DI37" s="1081"/>
      <c r="DJ37" s="1082"/>
      <c r="DK37" s="1082"/>
      <c r="DL37" s="1082"/>
      <c r="DM37" s="1082"/>
      <c r="DN37" s="1082"/>
      <c r="DO37" s="1082"/>
      <c r="DP37" s="1082"/>
      <c r="DQ37" s="1082"/>
      <c r="DR37" s="1082"/>
      <c r="DS37" s="1082"/>
      <c r="DT37" s="1082"/>
      <c r="DU37" s="1082"/>
      <c r="DV37" s="1082"/>
      <c r="DW37" s="1083"/>
      <c r="DX37" s="1083"/>
      <c r="DY37" s="1081"/>
      <c r="DZ37" s="1082"/>
      <c r="EA37" s="1082"/>
      <c r="EB37" s="1082"/>
      <c r="EC37" s="1082"/>
      <c r="ED37" s="1082"/>
      <c r="EE37" s="1082"/>
      <c r="EF37" s="1082"/>
      <c r="EG37" s="1082"/>
      <c r="EH37" s="1082"/>
      <c r="EI37" s="1082"/>
      <c r="EJ37" s="1082"/>
      <c r="EK37" s="1082"/>
      <c r="EL37" s="1082"/>
      <c r="EM37" s="1083"/>
      <c r="EN37" s="1083"/>
      <c r="EO37" s="1081"/>
      <c r="EP37" s="1082"/>
      <c r="EQ37" s="1082"/>
      <c r="ER37" s="1082"/>
      <c r="ES37" s="1082"/>
      <c r="ET37" s="1082"/>
      <c r="EU37" s="1082"/>
      <c r="EV37" s="1082"/>
      <c r="EW37" s="1082"/>
      <c r="EX37" s="1082"/>
      <c r="EY37" s="1082"/>
      <c r="EZ37" s="1082"/>
      <c r="FA37" s="1082"/>
      <c r="FB37" s="1082"/>
      <c r="FC37" s="1083"/>
      <c r="FD37" s="1083"/>
      <c r="FE37" s="1081"/>
      <c r="FF37" s="1082"/>
      <c r="FG37" s="1082"/>
      <c r="FH37" s="1082"/>
      <c r="FI37" s="1082"/>
      <c r="FJ37" s="1082"/>
      <c r="FK37" s="1082"/>
      <c r="FL37" s="1082"/>
      <c r="FM37" s="1082"/>
      <c r="FN37" s="1082"/>
      <c r="FO37" s="1082"/>
      <c r="FP37" s="1082"/>
      <c r="FQ37" s="1082"/>
      <c r="FR37" s="1082"/>
      <c r="FS37" s="1083"/>
      <c r="FT37" s="1083"/>
      <c r="FU37" s="1081"/>
      <c r="FV37" s="1082"/>
      <c r="FW37" s="1082"/>
      <c r="FX37" s="1082"/>
      <c r="FY37" s="1082"/>
      <c r="FZ37" s="1082"/>
      <c r="GA37" s="1082"/>
      <c r="GB37" s="1082"/>
      <c r="GC37" s="1082"/>
      <c r="GD37" s="1082"/>
      <c r="GE37" s="1082"/>
      <c r="GF37" s="1082"/>
      <c r="GG37" s="1082"/>
      <c r="GH37" s="1082"/>
      <c r="GI37" s="1083"/>
      <c r="GJ37" s="1083"/>
      <c r="GK37" s="1081"/>
      <c r="GL37" s="1082"/>
      <c r="GM37" s="1082"/>
      <c r="GN37" s="1082"/>
      <c r="GO37" s="1082"/>
      <c r="GP37" s="1082"/>
      <c r="GQ37" s="1082"/>
      <c r="GR37" s="1082"/>
      <c r="GS37" s="1082"/>
      <c r="GT37" s="1082"/>
      <c r="GU37" s="1082"/>
      <c r="GV37" s="1082"/>
      <c r="GW37" s="1082"/>
      <c r="GX37" s="1082"/>
      <c r="GY37" s="1083"/>
      <c r="GZ37" s="1083"/>
      <c r="HA37" s="1081"/>
      <c r="HB37" s="1082"/>
      <c r="HC37" s="1082"/>
      <c r="HD37" s="1082"/>
      <c r="HE37" s="1082"/>
      <c r="HF37" s="1082"/>
      <c r="HG37" s="1082"/>
      <c r="HH37" s="1082"/>
      <c r="HI37" s="1082"/>
      <c r="HJ37" s="1082"/>
      <c r="HK37" s="1082"/>
      <c r="HL37" s="1082"/>
      <c r="HM37" s="1082"/>
      <c r="HN37" s="1082"/>
      <c r="HO37" s="1083"/>
      <c r="HP37" s="1083"/>
      <c r="HQ37" s="1081"/>
      <c r="HR37" s="1082"/>
      <c r="HS37" s="1082"/>
      <c r="HT37" s="1082"/>
      <c r="HU37" s="1082"/>
      <c r="HV37" s="1082"/>
      <c r="HW37" s="1082"/>
      <c r="HX37" s="1082"/>
      <c r="HY37" s="1082"/>
      <c r="HZ37" s="1082"/>
      <c r="IA37" s="1082"/>
      <c r="IB37" s="1082"/>
      <c r="IC37" s="1082"/>
      <c r="ID37" s="1082"/>
      <c r="IE37" s="1083"/>
      <c r="IF37" s="1083"/>
      <c r="IG37" s="1081"/>
      <c r="IH37" s="1082"/>
      <c r="II37" s="1082"/>
      <c r="IJ37" s="1082"/>
      <c r="IK37" s="1082"/>
      <c r="IL37" s="1082"/>
      <c r="IM37" s="1082"/>
      <c r="IN37" s="1082"/>
      <c r="IO37" s="1082"/>
      <c r="IP37" s="1082"/>
      <c r="IQ37" s="1082"/>
      <c r="IR37" s="1082"/>
      <c r="IS37" s="1082"/>
      <c r="IT37" s="1082"/>
      <c r="IU37" s="1083"/>
      <c r="IV37" s="1083"/>
    </row>
    <row r="38" spans="1:256" ht="15.75" thickBot="1">
      <c r="A38" s="1098"/>
      <c r="B38" s="1092" t="s">
        <v>581</v>
      </c>
      <c r="C38" s="1092" t="s">
        <v>581</v>
      </c>
      <c r="D38" s="1093" t="s">
        <v>581</v>
      </c>
      <c r="E38" s="1092" t="s">
        <v>581</v>
      </c>
      <c r="F38" s="1092"/>
      <c r="G38" s="1092" t="s">
        <v>581</v>
      </c>
      <c r="H38" s="1092" t="s">
        <v>581</v>
      </c>
      <c r="I38" s="1092" t="s">
        <v>581</v>
      </c>
      <c r="J38" s="1092"/>
      <c r="K38" s="1092" t="s">
        <v>581</v>
      </c>
      <c r="L38" s="1092" t="s">
        <v>581</v>
      </c>
      <c r="M38" s="1092" t="s">
        <v>581</v>
      </c>
      <c r="N38" s="1092"/>
      <c r="O38" s="350"/>
      <c r="P38" s="350"/>
      <c r="R38" s="400"/>
      <c r="S38" s="400"/>
    </row>
    <row r="39" spans="1:256" ht="18.75" customHeight="1" thickTop="1">
      <c r="Q39" s="1081"/>
      <c r="R39" s="1082"/>
      <c r="S39" s="1082"/>
      <c r="T39" s="1082"/>
      <c r="U39" s="1082"/>
      <c r="V39" s="1082"/>
      <c r="W39" s="1082"/>
      <c r="X39" s="1082"/>
      <c r="Y39" s="1082"/>
      <c r="Z39" s="1082"/>
      <c r="AA39" s="1082"/>
      <c r="AB39" s="1082"/>
      <c r="AC39" s="1082"/>
      <c r="AD39" s="1082"/>
      <c r="AE39" s="1083"/>
      <c r="AF39" s="1083"/>
      <c r="AG39" s="1081"/>
      <c r="AH39" s="1082"/>
      <c r="AI39" s="1082"/>
      <c r="AJ39" s="1082"/>
      <c r="AK39" s="1082"/>
      <c r="AL39" s="1082"/>
      <c r="AM39" s="1082"/>
      <c r="AN39" s="1082"/>
      <c r="AO39" s="1082"/>
      <c r="AP39" s="1082"/>
      <c r="AQ39" s="1082"/>
      <c r="AR39" s="1082"/>
      <c r="AS39" s="1082"/>
      <c r="AT39" s="1082"/>
      <c r="AU39" s="1083"/>
      <c r="AV39" s="1083"/>
      <c r="AW39" s="1081"/>
      <c r="AX39" s="1082"/>
      <c r="AY39" s="1082"/>
      <c r="AZ39" s="1082"/>
      <c r="BA39" s="1082"/>
      <c r="BB39" s="1082"/>
      <c r="BC39" s="1082"/>
      <c r="BD39" s="1082"/>
      <c r="BE39" s="1082"/>
      <c r="BF39" s="1082"/>
      <c r="BG39" s="1082"/>
      <c r="BH39" s="1082"/>
      <c r="BI39" s="1082"/>
      <c r="BJ39" s="1082"/>
      <c r="BK39" s="1083"/>
      <c r="BL39" s="1083"/>
      <c r="BM39" s="1081"/>
      <c r="BN39" s="1082"/>
      <c r="BO39" s="1082"/>
      <c r="BP39" s="1082"/>
      <c r="BQ39" s="1082"/>
      <c r="BR39" s="1082"/>
      <c r="BS39" s="1082"/>
      <c r="BT39" s="1082"/>
      <c r="BU39" s="1082"/>
      <c r="BV39" s="1082"/>
      <c r="BW39" s="1082"/>
      <c r="BX39" s="1082"/>
      <c r="BY39" s="1082"/>
      <c r="BZ39" s="1082"/>
      <c r="CA39" s="1083"/>
      <c r="CB39" s="1083"/>
      <c r="CC39" s="1081"/>
      <c r="CD39" s="1082"/>
      <c r="CE39" s="1082"/>
      <c r="CF39" s="1082"/>
      <c r="CG39" s="1082"/>
      <c r="CH39" s="1082"/>
      <c r="CI39" s="1082"/>
      <c r="CJ39" s="1082"/>
      <c r="CK39" s="1082"/>
      <c r="CL39" s="1082"/>
      <c r="CM39" s="1082"/>
      <c r="CN39" s="1082"/>
      <c r="CO39" s="1082"/>
      <c r="CP39" s="1082"/>
      <c r="CQ39" s="1083"/>
      <c r="CR39" s="1083"/>
      <c r="CS39" s="1081"/>
      <c r="CT39" s="1082"/>
      <c r="CU39" s="1082"/>
      <c r="CV39" s="1082"/>
      <c r="CW39" s="1082"/>
      <c r="CX39" s="1082"/>
      <c r="CY39" s="1082"/>
      <c r="CZ39" s="1082"/>
      <c r="DA39" s="1082"/>
      <c r="DB39" s="1082"/>
      <c r="DC39" s="1082"/>
      <c r="DD39" s="1082"/>
      <c r="DE39" s="1082"/>
      <c r="DF39" s="1082"/>
      <c r="DG39" s="1083"/>
      <c r="DH39" s="1083"/>
      <c r="DI39" s="1081"/>
      <c r="DJ39" s="1082"/>
      <c r="DK39" s="1082"/>
      <c r="DL39" s="1082"/>
      <c r="DM39" s="1082"/>
      <c r="DN39" s="1082"/>
      <c r="DO39" s="1082"/>
      <c r="DP39" s="1082"/>
      <c r="DQ39" s="1082"/>
      <c r="DR39" s="1082"/>
      <c r="DS39" s="1082"/>
      <c r="DT39" s="1082"/>
      <c r="DU39" s="1082"/>
      <c r="DV39" s="1082"/>
      <c r="DW39" s="1083"/>
      <c r="DX39" s="1083"/>
      <c r="DY39" s="1081"/>
      <c r="DZ39" s="1082"/>
      <c r="EA39" s="1082"/>
      <c r="EB39" s="1082"/>
      <c r="EC39" s="1082"/>
      <c r="ED39" s="1082"/>
      <c r="EE39" s="1082"/>
      <c r="EF39" s="1082"/>
      <c r="EG39" s="1082"/>
      <c r="EH39" s="1082"/>
      <c r="EI39" s="1082"/>
      <c r="EJ39" s="1082"/>
      <c r="EK39" s="1082"/>
      <c r="EL39" s="1082"/>
      <c r="EM39" s="1083"/>
      <c r="EN39" s="1083"/>
      <c r="EO39" s="1081"/>
      <c r="EP39" s="1082"/>
      <c r="EQ39" s="1082"/>
      <c r="ER39" s="1082"/>
      <c r="ES39" s="1082"/>
      <c r="ET39" s="1082"/>
      <c r="EU39" s="1082"/>
      <c r="EV39" s="1082"/>
      <c r="EW39" s="1082"/>
      <c r="EX39" s="1082"/>
      <c r="EY39" s="1082"/>
      <c r="EZ39" s="1082"/>
      <c r="FA39" s="1082"/>
      <c r="FB39" s="1082"/>
      <c r="FC39" s="1083"/>
      <c r="FD39" s="1083"/>
      <c r="FE39" s="1081"/>
      <c r="FF39" s="1082"/>
      <c r="FG39" s="1082"/>
      <c r="FH39" s="1082"/>
      <c r="FI39" s="1082"/>
      <c r="FJ39" s="1082"/>
      <c r="FK39" s="1082"/>
      <c r="FL39" s="1082"/>
      <c r="FM39" s="1082"/>
      <c r="FN39" s="1082"/>
      <c r="FO39" s="1082"/>
      <c r="FP39" s="1082"/>
      <c r="FQ39" s="1082"/>
      <c r="FR39" s="1082"/>
      <c r="FS39" s="1083"/>
      <c r="FT39" s="1083"/>
      <c r="FU39" s="1081"/>
      <c r="FV39" s="1082"/>
      <c r="FW39" s="1082"/>
      <c r="FX39" s="1082"/>
      <c r="FY39" s="1082"/>
      <c r="FZ39" s="1082"/>
      <c r="GA39" s="1082"/>
      <c r="GB39" s="1082"/>
      <c r="GC39" s="1082"/>
      <c r="GD39" s="1082"/>
      <c r="GE39" s="1082"/>
      <c r="GF39" s="1082"/>
      <c r="GG39" s="1082"/>
      <c r="GH39" s="1082"/>
      <c r="GI39" s="1083"/>
      <c r="GJ39" s="1083"/>
      <c r="GK39" s="1081"/>
      <c r="GL39" s="1082"/>
      <c r="GM39" s="1082"/>
      <c r="GN39" s="1082"/>
      <c r="GO39" s="1082"/>
      <c r="GP39" s="1082"/>
      <c r="GQ39" s="1082"/>
      <c r="GR39" s="1082"/>
      <c r="GS39" s="1082"/>
      <c r="GT39" s="1082"/>
      <c r="GU39" s="1082"/>
      <c r="GV39" s="1082"/>
      <c r="GW39" s="1082"/>
      <c r="GX39" s="1082"/>
      <c r="GY39" s="1083"/>
      <c r="GZ39" s="1083"/>
      <c r="HA39" s="1081"/>
      <c r="HB39" s="1082"/>
      <c r="HC39" s="1082"/>
      <c r="HD39" s="1082"/>
      <c r="HE39" s="1082"/>
      <c r="HF39" s="1082"/>
      <c r="HG39" s="1082"/>
      <c r="HH39" s="1082"/>
      <c r="HI39" s="1082"/>
      <c r="HJ39" s="1082"/>
      <c r="HK39" s="1082"/>
      <c r="HL39" s="1082"/>
      <c r="HM39" s="1082"/>
      <c r="HN39" s="1082"/>
      <c r="HO39" s="1083"/>
      <c r="HP39" s="1083"/>
      <c r="HQ39" s="1081"/>
      <c r="HR39" s="1082"/>
      <c r="HS39" s="1082"/>
      <c r="HT39" s="1082"/>
      <c r="HU39" s="1082"/>
      <c r="HV39" s="1082"/>
      <c r="HW39" s="1082"/>
      <c r="HX39" s="1082"/>
      <c r="HY39" s="1082"/>
      <c r="HZ39" s="1082"/>
      <c r="IA39" s="1082"/>
      <c r="IB39" s="1082"/>
      <c r="IC39" s="1082"/>
      <c r="ID39" s="1082"/>
      <c r="IE39" s="1083"/>
      <c r="IF39" s="1083"/>
      <c r="IG39" s="1081"/>
      <c r="IH39" s="1082"/>
      <c r="II39" s="1082"/>
      <c r="IJ39" s="1082"/>
      <c r="IK39" s="1082"/>
      <c r="IL39" s="1082"/>
      <c r="IM39" s="1082"/>
      <c r="IN39" s="1082"/>
      <c r="IO39" s="1082"/>
      <c r="IP39" s="1082"/>
      <c r="IQ39" s="1082"/>
      <c r="IR39" s="1082"/>
      <c r="IS39" s="1082"/>
      <c r="IT39" s="1082"/>
      <c r="IU39" s="1083"/>
      <c r="IV39" s="1083"/>
    </row>
    <row r="40" spans="1:256" ht="18.75" customHeight="1">
      <c r="A40" s="1094" t="s">
        <v>1474</v>
      </c>
      <c r="B40" s="400"/>
      <c r="C40" s="400"/>
      <c r="E40" s="400"/>
      <c r="F40" s="400"/>
      <c r="G40" s="400"/>
      <c r="H40" s="400"/>
      <c r="I40" s="399" t="s">
        <v>581</v>
      </c>
      <c r="J40" s="399"/>
      <c r="K40" s="400"/>
      <c r="L40" s="400"/>
      <c r="M40" s="400"/>
      <c r="N40" s="400"/>
      <c r="Q40" s="1081"/>
      <c r="R40" s="1082"/>
      <c r="S40" s="1082"/>
      <c r="T40" s="1082"/>
      <c r="U40" s="1082"/>
      <c r="V40" s="1082"/>
      <c r="W40" s="1082"/>
      <c r="X40" s="1082"/>
      <c r="Y40" s="1082"/>
      <c r="Z40" s="1082"/>
      <c r="AA40" s="1082"/>
      <c r="AB40" s="1082"/>
      <c r="AC40" s="1082"/>
      <c r="AD40" s="1082"/>
      <c r="AE40" s="1083"/>
      <c r="AF40" s="1083"/>
      <c r="AG40" s="1081"/>
      <c r="AH40" s="1082"/>
      <c r="AI40" s="1082"/>
      <c r="AJ40" s="1082"/>
      <c r="AK40" s="1082"/>
      <c r="AL40" s="1082"/>
      <c r="AM40" s="1082"/>
      <c r="AN40" s="1082"/>
      <c r="AO40" s="1082"/>
      <c r="AP40" s="1082"/>
      <c r="AQ40" s="1082"/>
      <c r="AR40" s="1082"/>
      <c r="AS40" s="1082"/>
      <c r="AT40" s="1082"/>
      <c r="AU40" s="1083"/>
      <c r="AV40" s="1083"/>
      <c r="AW40" s="1081"/>
      <c r="AX40" s="1082"/>
      <c r="AY40" s="1082"/>
      <c r="AZ40" s="1082"/>
      <c r="BA40" s="1082"/>
      <c r="BB40" s="1082"/>
      <c r="BC40" s="1082"/>
      <c r="BD40" s="1082"/>
      <c r="BE40" s="1082"/>
      <c r="BF40" s="1082"/>
      <c r="BG40" s="1082"/>
      <c r="BH40" s="1082"/>
      <c r="BI40" s="1082"/>
      <c r="BJ40" s="1082"/>
      <c r="BK40" s="1083"/>
      <c r="BL40" s="1083"/>
      <c r="BM40" s="1081"/>
      <c r="BN40" s="1082"/>
      <c r="BO40" s="1082"/>
      <c r="BP40" s="1082"/>
      <c r="BQ40" s="1082"/>
      <c r="BR40" s="1082"/>
      <c r="BS40" s="1082"/>
      <c r="BT40" s="1082"/>
      <c r="BU40" s="1082"/>
      <c r="BV40" s="1082"/>
      <c r="BW40" s="1082"/>
      <c r="BX40" s="1082"/>
      <c r="BY40" s="1082"/>
      <c r="BZ40" s="1082"/>
      <c r="CA40" s="1083"/>
      <c r="CB40" s="1083"/>
      <c r="CC40" s="1081"/>
      <c r="CD40" s="1082"/>
      <c r="CE40" s="1082"/>
      <c r="CF40" s="1082"/>
      <c r="CG40" s="1082"/>
      <c r="CH40" s="1082"/>
      <c r="CI40" s="1082"/>
      <c r="CJ40" s="1082"/>
      <c r="CK40" s="1082"/>
      <c r="CL40" s="1082"/>
      <c r="CM40" s="1082"/>
      <c r="CN40" s="1082"/>
      <c r="CO40" s="1082"/>
      <c r="CP40" s="1082"/>
      <c r="CQ40" s="1083"/>
      <c r="CR40" s="1083"/>
      <c r="CS40" s="1081"/>
      <c r="CT40" s="1082"/>
      <c r="CU40" s="1082"/>
      <c r="CV40" s="1082"/>
      <c r="CW40" s="1082"/>
      <c r="CX40" s="1082"/>
      <c r="CY40" s="1082"/>
      <c r="CZ40" s="1082"/>
      <c r="DA40" s="1082"/>
      <c r="DB40" s="1082"/>
      <c r="DC40" s="1082"/>
      <c r="DD40" s="1082"/>
      <c r="DE40" s="1082"/>
      <c r="DF40" s="1082"/>
      <c r="DG40" s="1083"/>
      <c r="DH40" s="1083"/>
      <c r="DI40" s="1081"/>
      <c r="DJ40" s="1082"/>
      <c r="DK40" s="1082"/>
      <c r="DL40" s="1082"/>
      <c r="DM40" s="1082"/>
      <c r="DN40" s="1082"/>
      <c r="DO40" s="1082"/>
      <c r="DP40" s="1082"/>
      <c r="DQ40" s="1082"/>
      <c r="DR40" s="1082"/>
      <c r="DS40" s="1082"/>
      <c r="DT40" s="1082"/>
      <c r="DU40" s="1082"/>
      <c r="DV40" s="1082"/>
      <c r="DW40" s="1083"/>
      <c r="DX40" s="1083"/>
      <c r="DY40" s="1081"/>
      <c r="DZ40" s="1082"/>
      <c r="EA40" s="1082"/>
      <c r="EB40" s="1082"/>
      <c r="EC40" s="1082"/>
      <c r="ED40" s="1082"/>
      <c r="EE40" s="1082"/>
      <c r="EF40" s="1082"/>
      <c r="EG40" s="1082"/>
      <c r="EH40" s="1082"/>
      <c r="EI40" s="1082"/>
      <c r="EJ40" s="1082"/>
      <c r="EK40" s="1082"/>
      <c r="EL40" s="1082"/>
      <c r="EM40" s="1083"/>
      <c r="EN40" s="1083"/>
      <c r="EO40" s="1081"/>
      <c r="EP40" s="1082"/>
      <c r="EQ40" s="1082"/>
      <c r="ER40" s="1082"/>
      <c r="ES40" s="1082"/>
      <c r="ET40" s="1082"/>
      <c r="EU40" s="1082"/>
      <c r="EV40" s="1082"/>
      <c r="EW40" s="1082"/>
      <c r="EX40" s="1082"/>
      <c r="EY40" s="1082"/>
      <c r="EZ40" s="1082"/>
      <c r="FA40" s="1082"/>
      <c r="FB40" s="1082"/>
      <c r="FC40" s="1083"/>
      <c r="FD40" s="1083"/>
      <c r="FE40" s="1081"/>
      <c r="FF40" s="1082"/>
      <c r="FG40" s="1082"/>
      <c r="FH40" s="1082"/>
      <c r="FI40" s="1082"/>
      <c r="FJ40" s="1082"/>
      <c r="FK40" s="1082"/>
      <c r="FL40" s="1082"/>
      <c r="FM40" s="1082"/>
      <c r="FN40" s="1082"/>
      <c r="FO40" s="1082"/>
      <c r="FP40" s="1082"/>
      <c r="FQ40" s="1082"/>
      <c r="FR40" s="1082"/>
      <c r="FS40" s="1083"/>
      <c r="FT40" s="1083"/>
      <c r="FU40" s="1081"/>
      <c r="FV40" s="1082"/>
      <c r="FW40" s="1082"/>
      <c r="FX40" s="1082"/>
      <c r="FY40" s="1082"/>
      <c r="FZ40" s="1082"/>
      <c r="GA40" s="1082"/>
      <c r="GB40" s="1082"/>
      <c r="GC40" s="1082"/>
      <c r="GD40" s="1082"/>
      <c r="GE40" s="1082"/>
      <c r="GF40" s="1082"/>
      <c r="GG40" s="1082"/>
      <c r="GH40" s="1082"/>
      <c r="GI40" s="1083"/>
      <c r="GJ40" s="1083"/>
      <c r="GK40" s="1081"/>
      <c r="GL40" s="1082"/>
      <c r="GM40" s="1082"/>
      <c r="GN40" s="1082"/>
      <c r="GO40" s="1082"/>
      <c r="GP40" s="1082"/>
      <c r="GQ40" s="1082"/>
      <c r="GR40" s="1082"/>
      <c r="GS40" s="1082"/>
      <c r="GT40" s="1082"/>
      <c r="GU40" s="1082"/>
      <c r="GV40" s="1082"/>
      <c r="GW40" s="1082"/>
      <c r="GX40" s="1082"/>
      <c r="GY40" s="1083"/>
      <c r="GZ40" s="1083"/>
      <c r="HA40" s="1081"/>
      <c r="HB40" s="1082"/>
      <c r="HC40" s="1082"/>
      <c r="HD40" s="1082"/>
      <c r="HE40" s="1082"/>
      <c r="HF40" s="1082"/>
      <c r="HG40" s="1082"/>
      <c r="HH40" s="1082"/>
      <c r="HI40" s="1082"/>
      <c r="HJ40" s="1082"/>
      <c r="HK40" s="1082"/>
      <c r="HL40" s="1082"/>
      <c r="HM40" s="1082"/>
      <c r="HN40" s="1082"/>
      <c r="HO40" s="1083"/>
      <c r="HP40" s="1083"/>
      <c r="HQ40" s="1081"/>
      <c r="HR40" s="1082"/>
      <c r="HS40" s="1082"/>
      <c r="HT40" s="1082"/>
      <c r="HU40" s="1082"/>
      <c r="HV40" s="1082"/>
      <c r="HW40" s="1082"/>
      <c r="HX40" s="1082"/>
      <c r="HY40" s="1082"/>
      <c r="HZ40" s="1082"/>
      <c r="IA40" s="1082"/>
      <c r="IB40" s="1082"/>
      <c r="IC40" s="1082"/>
      <c r="ID40" s="1082"/>
      <c r="IE40" s="1083"/>
      <c r="IF40" s="1083"/>
      <c r="IG40" s="1081"/>
      <c r="IH40" s="1082"/>
      <c r="II40" s="1082"/>
      <c r="IJ40" s="1082"/>
      <c r="IK40" s="1082"/>
      <c r="IL40" s="1082"/>
      <c r="IM40" s="1082"/>
      <c r="IN40" s="1082"/>
      <c r="IO40" s="1082"/>
      <c r="IP40" s="1082"/>
      <c r="IQ40" s="1082"/>
      <c r="IR40" s="1082"/>
      <c r="IS40" s="1082"/>
      <c r="IT40" s="1082"/>
      <c r="IU40" s="1083"/>
      <c r="IV40" s="1083"/>
    </row>
    <row r="41" spans="1:256" ht="18.75" customHeight="1">
      <c r="A41" s="1094" t="s">
        <v>1475</v>
      </c>
      <c r="K41" s="398" t="s">
        <v>581</v>
      </c>
      <c r="Q41" s="1081"/>
      <c r="R41" s="1082"/>
      <c r="S41" s="1082"/>
      <c r="T41" s="1082"/>
      <c r="U41" s="1082"/>
      <c r="V41" s="1082"/>
      <c r="W41" s="1082"/>
      <c r="X41" s="1082"/>
      <c r="Y41" s="1082"/>
      <c r="Z41" s="1082"/>
      <c r="AA41" s="1082"/>
      <c r="AB41" s="1082"/>
      <c r="AC41" s="1082"/>
      <c r="AD41" s="1082"/>
      <c r="AE41" s="1083"/>
      <c r="AF41" s="1083"/>
      <c r="AG41" s="1081"/>
      <c r="AH41" s="1082"/>
      <c r="AI41" s="1082"/>
      <c r="AJ41" s="1082"/>
      <c r="AK41" s="1082"/>
      <c r="AL41" s="1082"/>
      <c r="AM41" s="1082"/>
      <c r="AN41" s="1082"/>
      <c r="AO41" s="1082"/>
      <c r="AP41" s="1082"/>
      <c r="AQ41" s="1082"/>
      <c r="AR41" s="1082"/>
      <c r="AS41" s="1082"/>
      <c r="AT41" s="1082"/>
      <c r="AU41" s="1083"/>
      <c r="AV41" s="1083"/>
      <c r="AW41" s="1081"/>
      <c r="AX41" s="1082"/>
      <c r="AY41" s="1082"/>
      <c r="AZ41" s="1082"/>
      <c r="BA41" s="1082"/>
      <c r="BB41" s="1082"/>
      <c r="BC41" s="1082"/>
      <c r="BD41" s="1082"/>
      <c r="BE41" s="1082"/>
      <c r="BF41" s="1082"/>
      <c r="BG41" s="1082"/>
      <c r="BH41" s="1082"/>
      <c r="BI41" s="1082"/>
      <c r="BJ41" s="1082"/>
      <c r="BK41" s="1083"/>
      <c r="BL41" s="1083"/>
      <c r="BM41" s="1081"/>
      <c r="BN41" s="1082"/>
      <c r="BO41" s="1082"/>
      <c r="BP41" s="1082"/>
      <c r="BQ41" s="1082"/>
      <c r="BR41" s="1082"/>
      <c r="BS41" s="1082"/>
      <c r="BT41" s="1082"/>
      <c r="BU41" s="1082"/>
      <c r="BV41" s="1082"/>
      <c r="BW41" s="1082"/>
      <c r="BX41" s="1082"/>
      <c r="BY41" s="1082"/>
      <c r="BZ41" s="1082"/>
      <c r="CA41" s="1083"/>
      <c r="CB41" s="1083"/>
      <c r="CC41" s="1081"/>
      <c r="CD41" s="1082"/>
      <c r="CE41" s="1082"/>
      <c r="CF41" s="1082"/>
      <c r="CG41" s="1082"/>
      <c r="CH41" s="1082"/>
      <c r="CI41" s="1082"/>
      <c r="CJ41" s="1082"/>
      <c r="CK41" s="1082"/>
      <c r="CL41" s="1082"/>
      <c r="CM41" s="1082"/>
      <c r="CN41" s="1082"/>
      <c r="CO41" s="1082"/>
      <c r="CP41" s="1082"/>
      <c r="CQ41" s="1083"/>
      <c r="CR41" s="1083"/>
      <c r="CS41" s="1081"/>
      <c r="CT41" s="1082"/>
      <c r="CU41" s="1082"/>
      <c r="CV41" s="1082"/>
      <c r="CW41" s="1082"/>
      <c r="CX41" s="1082"/>
      <c r="CY41" s="1082"/>
      <c r="CZ41" s="1082"/>
      <c r="DA41" s="1082"/>
      <c r="DB41" s="1082"/>
      <c r="DC41" s="1082"/>
      <c r="DD41" s="1082"/>
      <c r="DE41" s="1082"/>
      <c r="DF41" s="1082"/>
      <c r="DG41" s="1083"/>
      <c r="DH41" s="1083"/>
      <c r="DI41" s="1081"/>
      <c r="DJ41" s="1082"/>
      <c r="DK41" s="1082"/>
      <c r="DL41" s="1082"/>
      <c r="DM41" s="1082"/>
      <c r="DN41" s="1082"/>
      <c r="DO41" s="1082"/>
      <c r="DP41" s="1082"/>
      <c r="DQ41" s="1082"/>
      <c r="DR41" s="1082"/>
      <c r="DS41" s="1082"/>
      <c r="DT41" s="1082"/>
      <c r="DU41" s="1082"/>
      <c r="DV41" s="1082"/>
      <c r="DW41" s="1083"/>
      <c r="DX41" s="1083"/>
      <c r="DY41" s="1081"/>
      <c r="DZ41" s="1082"/>
      <c r="EA41" s="1082"/>
      <c r="EB41" s="1082"/>
      <c r="EC41" s="1082"/>
      <c r="ED41" s="1082"/>
      <c r="EE41" s="1082"/>
      <c r="EF41" s="1082"/>
      <c r="EG41" s="1082"/>
      <c r="EH41" s="1082"/>
      <c r="EI41" s="1082"/>
      <c r="EJ41" s="1082"/>
      <c r="EK41" s="1082"/>
      <c r="EL41" s="1082"/>
      <c r="EM41" s="1083"/>
      <c r="EN41" s="1083"/>
      <c r="EO41" s="1081"/>
      <c r="EP41" s="1082"/>
      <c r="EQ41" s="1082"/>
      <c r="ER41" s="1082"/>
      <c r="ES41" s="1082"/>
      <c r="ET41" s="1082"/>
      <c r="EU41" s="1082"/>
      <c r="EV41" s="1082"/>
      <c r="EW41" s="1082"/>
      <c r="EX41" s="1082"/>
      <c r="EY41" s="1082"/>
      <c r="EZ41" s="1082"/>
      <c r="FA41" s="1082"/>
      <c r="FB41" s="1082"/>
      <c r="FC41" s="1083"/>
      <c r="FD41" s="1083"/>
      <c r="FE41" s="1081"/>
      <c r="FF41" s="1082"/>
      <c r="FG41" s="1082"/>
      <c r="FH41" s="1082"/>
      <c r="FI41" s="1082"/>
      <c r="FJ41" s="1082"/>
      <c r="FK41" s="1082"/>
      <c r="FL41" s="1082"/>
      <c r="FM41" s="1082"/>
      <c r="FN41" s="1082"/>
      <c r="FO41" s="1082"/>
      <c r="FP41" s="1082"/>
      <c r="FQ41" s="1082"/>
      <c r="FR41" s="1082"/>
      <c r="FS41" s="1083"/>
      <c r="FT41" s="1083"/>
      <c r="FU41" s="1081"/>
      <c r="FV41" s="1082"/>
      <c r="FW41" s="1082"/>
      <c r="FX41" s="1082"/>
      <c r="FY41" s="1082"/>
      <c r="FZ41" s="1082"/>
      <c r="GA41" s="1082"/>
      <c r="GB41" s="1082"/>
      <c r="GC41" s="1082"/>
      <c r="GD41" s="1082"/>
      <c r="GE41" s="1082"/>
      <c r="GF41" s="1082"/>
      <c r="GG41" s="1082"/>
      <c r="GH41" s="1082"/>
      <c r="GI41" s="1083"/>
      <c r="GJ41" s="1083"/>
      <c r="GK41" s="1081"/>
      <c r="GL41" s="1082"/>
      <c r="GM41" s="1082"/>
      <c r="GN41" s="1082"/>
      <c r="GO41" s="1082"/>
      <c r="GP41" s="1082"/>
      <c r="GQ41" s="1082"/>
      <c r="GR41" s="1082"/>
      <c r="GS41" s="1082"/>
      <c r="GT41" s="1082"/>
      <c r="GU41" s="1082"/>
      <c r="GV41" s="1082"/>
      <c r="GW41" s="1082"/>
      <c r="GX41" s="1082"/>
      <c r="GY41" s="1083"/>
      <c r="GZ41" s="1083"/>
      <c r="HA41" s="1081"/>
      <c r="HB41" s="1082"/>
      <c r="HC41" s="1082"/>
      <c r="HD41" s="1082"/>
      <c r="HE41" s="1082"/>
      <c r="HF41" s="1082"/>
      <c r="HG41" s="1082"/>
      <c r="HH41" s="1082"/>
      <c r="HI41" s="1082"/>
      <c r="HJ41" s="1082"/>
      <c r="HK41" s="1082"/>
      <c r="HL41" s="1082"/>
      <c r="HM41" s="1082"/>
      <c r="HN41" s="1082"/>
      <c r="HO41" s="1083"/>
      <c r="HP41" s="1083"/>
      <c r="HQ41" s="1081"/>
      <c r="HR41" s="1082"/>
      <c r="HS41" s="1082"/>
      <c r="HT41" s="1082"/>
      <c r="HU41" s="1082"/>
      <c r="HV41" s="1082"/>
      <c r="HW41" s="1082"/>
      <c r="HX41" s="1082"/>
      <c r="HY41" s="1082"/>
      <c r="HZ41" s="1082"/>
      <c r="IA41" s="1082"/>
      <c r="IB41" s="1082"/>
      <c r="IC41" s="1082"/>
      <c r="ID41" s="1082"/>
      <c r="IE41" s="1083"/>
      <c r="IF41" s="1083"/>
      <c r="IG41" s="1081"/>
      <c r="IH41" s="1082"/>
      <c r="II41" s="1082"/>
      <c r="IJ41" s="1082"/>
      <c r="IK41" s="1082"/>
      <c r="IL41" s="1082"/>
      <c r="IM41" s="1082"/>
      <c r="IN41" s="1082"/>
      <c r="IO41" s="1082"/>
      <c r="IP41" s="1082"/>
      <c r="IQ41" s="1082"/>
      <c r="IR41" s="1082"/>
      <c r="IS41" s="1082"/>
      <c r="IT41" s="1082"/>
      <c r="IU41" s="1083"/>
      <c r="IV41" s="1083"/>
    </row>
    <row r="42" spans="1:256" ht="15.75">
      <c r="A42" s="1078"/>
      <c r="R42" s="400"/>
      <c r="S42" s="400"/>
    </row>
  </sheetData>
  <mergeCells count="71">
    <mergeCell ref="HK29:HN29"/>
    <mergeCell ref="HO29:HP29"/>
    <mergeCell ref="HS29:HV29"/>
    <mergeCell ref="IQ29:IT29"/>
    <mergeCell ref="IU29:IV29"/>
    <mergeCell ref="HW29:HZ29"/>
    <mergeCell ref="IA29:ID29"/>
    <mergeCell ref="IE29:IF29"/>
    <mergeCell ref="II29:IL29"/>
    <mergeCell ref="IM29:IP29"/>
    <mergeCell ref="GQ29:GT29"/>
    <mergeCell ref="GU29:GX29"/>
    <mergeCell ref="GY29:GZ29"/>
    <mergeCell ref="HC29:HF29"/>
    <mergeCell ref="HG29:HJ29"/>
    <mergeCell ref="FW29:FZ29"/>
    <mergeCell ref="GA29:GD29"/>
    <mergeCell ref="GE29:GH29"/>
    <mergeCell ref="GI29:GJ29"/>
    <mergeCell ref="GM29:GP29"/>
    <mergeCell ref="FC29:FD29"/>
    <mergeCell ref="FG29:FJ29"/>
    <mergeCell ref="FK29:FN29"/>
    <mergeCell ref="FO29:FR29"/>
    <mergeCell ref="FS29:FT29"/>
    <mergeCell ref="EI29:EL29"/>
    <mergeCell ref="EM29:EN29"/>
    <mergeCell ref="EQ29:ET29"/>
    <mergeCell ref="EU29:EX29"/>
    <mergeCell ref="EY29:FB29"/>
    <mergeCell ref="DO29:DR29"/>
    <mergeCell ref="DS29:DV29"/>
    <mergeCell ref="DW29:DX29"/>
    <mergeCell ref="EA29:ED29"/>
    <mergeCell ref="EE29:EH29"/>
    <mergeCell ref="CU29:CX29"/>
    <mergeCell ref="CY29:DB29"/>
    <mergeCell ref="DC29:DF29"/>
    <mergeCell ref="DG29:DH29"/>
    <mergeCell ref="DK29:DN29"/>
    <mergeCell ref="CA29:CB29"/>
    <mergeCell ref="CE29:CH29"/>
    <mergeCell ref="CI29:CL29"/>
    <mergeCell ref="CM29:CP29"/>
    <mergeCell ref="CQ29:CR29"/>
    <mergeCell ref="BG29:BJ29"/>
    <mergeCell ref="BK29:BL29"/>
    <mergeCell ref="BO29:BR29"/>
    <mergeCell ref="BS29:BV29"/>
    <mergeCell ref="BW29:BZ29"/>
    <mergeCell ref="AM29:AP29"/>
    <mergeCell ref="AQ29:AT29"/>
    <mergeCell ref="AU29:AV29"/>
    <mergeCell ref="AY29:BB29"/>
    <mergeCell ref="BC29:BF29"/>
    <mergeCell ref="S29:V29"/>
    <mergeCell ref="W29:Z29"/>
    <mergeCell ref="AA29:AD29"/>
    <mergeCell ref="AE29:AF29"/>
    <mergeCell ref="AI29:AL29"/>
    <mergeCell ref="C29:F29"/>
    <mergeCell ref="G29:J29"/>
    <mergeCell ref="A3:P3"/>
    <mergeCell ref="A5:P5"/>
    <mergeCell ref="A2:P2"/>
    <mergeCell ref="C7:F7"/>
    <mergeCell ref="G7:J7"/>
    <mergeCell ref="K7:N7"/>
    <mergeCell ref="O7:P7"/>
    <mergeCell ref="K29:N29"/>
    <mergeCell ref="O29:P29"/>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09"/>
  <sheetViews>
    <sheetView zoomScale="85" zoomScaleNormal="85" workbookViewId="0">
      <selection activeCell="A10" sqref="A10"/>
    </sheetView>
  </sheetViews>
  <sheetFormatPr baseColWidth="10" defaultColWidth="11.42578125" defaultRowHeight="15"/>
  <cols>
    <col min="1" max="1" width="89.42578125" style="1104" customWidth="1"/>
    <col min="2" max="6" width="12.5703125" style="135" customWidth="1"/>
    <col min="7" max="7" width="1.85546875" style="1114" customWidth="1"/>
    <col min="8" max="8" width="9.140625" style="135" customWidth="1"/>
    <col min="9" max="9" width="10.7109375" style="135" bestFit="1" customWidth="1"/>
    <col min="10" max="256" width="11.42578125" style="135"/>
    <col min="257" max="257" width="89.42578125" style="135" customWidth="1"/>
    <col min="258" max="262" width="12.5703125" style="135" customWidth="1"/>
    <col min="263" max="263" width="1.85546875" style="135" customWidth="1"/>
    <col min="264" max="264" width="9.140625" style="135" customWidth="1"/>
    <col min="265" max="265" width="10.7109375" style="135" bestFit="1" customWidth="1"/>
    <col min="266" max="512" width="11.42578125" style="135"/>
    <col min="513" max="513" width="89.42578125" style="135" customWidth="1"/>
    <col min="514" max="518" width="12.5703125" style="135" customWidth="1"/>
    <col min="519" max="519" width="1.85546875" style="135" customWidth="1"/>
    <col min="520" max="520" width="9.140625" style="135" customWidth="1"/>
    <col min="521" max="521" width="10.7109375" style="135" bestFit="1" customWidth="1"/>
    <col min="522" max="768" width="11.42578125" style="135"/>
    <col min="769" max="769" width="89.42578125" style="135" customWidth="1"/>
    <col min="770" max="774" width="12.5703125" style="135" customWidth="1"/>
    <col min="775" max="775" width="1.85546875" style="135" customWidth="1"/>
    <col min="776" max="776" width="9.140625" style="135" customWidth="1"/>
    <col min="777" max="777" width="10.7109375" style="135" bestFit="1" customWidth="1"/>
    <col min="778" max="1024" width="11.42578125" style="135"/>
    <col min="1025" max="1025" width="89.42578125" style="135" customWidth="1"/>
    <col min="1026" max="1030" width="12.5703125" style="135" customWidth="1"/>
    <col min="1031" max="1031" width="1.85546875" style="135" customWidth="1"/>
    <col min="1032" max="1032" width="9.140625" style="135" customWidth="1"/>
    <col min="1033" max="1033" width="10.7109375" style="135" bestFit="1" customWidth="1"/>
    <col min="1034" max="1280" width="11.42578125" style="135"/>
    <col min="1281" max="1281" width="89.42578125" style="135" customWidth="1"/>
    <col min="1282" max="1286" width="12.5703125" style="135" customWidth="1"/>
    <col min="1287" max="1287" width="1.85546875" style="135" customWidth="1"/>
    <col min="1288" max="1288" width="9.140625" style="135" customWidth="1"/>
    <col min="1289" max="1289" width="10.7109375" style="135" bestFit="1" customWidth="1"/>
    <col min="1290" max="1536" width="11.42578125" style="135"/>
    <col min="1537" max="1537" width="89.42578125" style="135" customWidth="1"/>
    <col min="1538" max="1542" width="12.5703125" style="135" customWidth="1"/>
    <col min="1543" max="1543" width="1.85546875" style="135" customWidth="1"/>
    <col min="1544" max="1544" width="9.140625" style="135" customWidth="1"/>
    <col min="1545" max="1545" width="10.7109375" style="135" bestFit="1" customWidth="1"/>
    <col min="1546" max="1792" width="11.42578125" style="135"/>
    <col min="1793" max="1793" width="89.42578125" style="135" customWidth="1"/>
    <col min="1794" max="1798" width="12.5703125" style="135" customWidth="1"/>
    <col min="1799" max="1799" width="1.85546875" style="135" customWidth="1"/>
    <col min="1800" max="1800" width="9.140625" style="135" customWidth="1"/>
    <col min="1801" max="1801" width="10.7109375" style="135" bestFit="1" customWidth="1"/>
    <col min="1802" max="2048" width="11.42578125" style="135"/>
    <col min="2049" max="2049" width="89.42578125" style="135" customWidth="1"/>
    <col min="2050" max="2054" width="12.5703125" style="135" customWidth="1"/>
    <col min="2055" max="2055" width="1.85546875" style="135" customWidth="1"/>
    <col min="2056" max="2056" width="9.140625" style="135" customWidth="1"/>
    <col min="2057" max="2057" width="10.7109375" style="135" bestFit="1" customWidth="1"/>
    <col min="2058" max="2304" width="11.42578125" style="135"/>
    <col min="2305" max="2305" width="89.42578125" style="135" customWidth="1"/>
    <col min="2306" max="2310" width="12.5703125" style="135" customWidth="1"/>
    <col min="2311" max="2311" width="1.85546875" style="135" customWidth="1"/>
    <col min="2312" max="2312" width="9.140625" style="135" customWidth="1"/>
    <col min="2313" max="2313" width="10.7109375" style="135" bestFit="1" customWidth="1"/>
    <col min="2314" max="2560" width="11.42578125" style="135"/>
    <col min="2561" max="2561" width="89.42578125" style="135" customWidth="1"/>
    <col min="2562" max="2566" width="12.5703125" style="135" customWidth="1"/>
    <col min="2567" max="2567" width="1.85546875" style="135" customWidth="1"/>
    <col min="2568" max="2568" width="9.140625" style="135" customWidth="1"/>
    <col min="2569" max="2569" width="10.7109375" style="135" bestFit="1" customWidth="1"/>
    <col min="2570" max="2816" width="11.42578125" style="135"/>
    <col min="2817" max="2817" width="89.42578125" style="135" customWidth="1"/>
    <col min="2818" max="2822" width="12.5703125" style="135" customWidth="1"/>
    <col min="2823" max="2823" width="1.85546875" style="135" customWidth="1"/>
    <col min="2824" max="2824" width="9.140625" style="135" customWidth="1"/>
    <col min="2825" max="2825" width="10.7109375" style="135" bestFit="1" customWidth="1"/>
    <col min="2826" max="3072" width="11.42578125" style="135"/>
    <col min="3073" max="3073" width="89.42578125" style="135" customWidth="1"/>
    <col min="3074" max="3078" width="12.5703125" style="135" customWidth="1"/>
    <col min="3079" max="3079" width="1.85546875" style="135" customWidth="1"/>
    <col min="3080" max="3080" width="9.140625" style="135" customWidth="1"/>
    <col min="3081" max="3081" width="10.7109375" style="135" bestFit="1" customWidth="1"/>
    <col min="3082" max="3328" width="11.42578125" style="135"/>
    <col min="3329" max="3329" width="89.42578125" style="135" customWidth="1"/>
    <col min="3330" max="3334" width="12.5703125" style="135" customWidth="1"/>
    <col min="3335" max="3335" width="1.85546875" style="135" customWidth="1"/>
    <col min="3336" max="3336" width="9.140625" style="135" customWidth="1"/>
    <col min="3337" max="3337" width="10.7109375" style="135" bestFit="1" customWidth="1"/>
    <col min="3338" max="3584" width="11.42578125" style="135"/>
    <col min="3585" max="3585" width="89.42578125" style="135" customWidth="1"/>
    <col min="3586" max="3590" width="12.5703125" style="135" customWidth="1"/>
    <col min="3591" max="3591" width="1.85546875" style="135" customWidth="1"/>
    <col min="3592" max="3592" width="9.140625" style="135" customWidth="1"/>
    <col min="3593" max="3593" width="10.7109375" style="135" bestFit="1" customWidth="1"/>
    <col min="3594" max="3840" width="11.42578125" style="135"/>
    <col min="3841" max="3841" width="89.42578125" style="135" customWidth="1"/>
    <col min="3842" max="3846" width="12.5703125" style="135" customWidth="1"/>
    <col min="3847" max="3847" width="1.85546875" style="135" customWidth="1"/>
    <col min="3848" max="3848" width="9.140625" style="135" customWidth="1"/>
    <col min="3849" max="3849" width="10.7109375" style="135" bestFit="1" customWidth="1"/>
    <col min="3850" max="4096" width="11.42578125" style="135"/>
    <col min="4097" max="4097" width="89.42578125" style="135" customWidth="1"/>
    <col min="4098" max="4102" width="12.5703125" style="135" customWidth="1"/>
    <col min="4103" max="4103" width="1.85546875" style="135" customWidth="1"/>
    <col min="4104" max="4104" width="9.140625" style="135" customWidth="1"/>
    <col min="4105" max="4105" width="10.7109375" style="135" bestFit="1" customWidth="1"/>
    <col min="4106" max="4352" width="11.42578125" style="135"/>
    <col min="4353" max="4353" width="89.42578125" style="135" customWidth="1"/>
    <col min="4354" max="4358" width="12.5703125" style="135" customWidth="1"/>
    <col min="4359" max="4359" width="1.85546875" style="135" customWidth="1"/>
    <col min="4360" max="4360" width="9.140625" style="135" customWidth="1"/>
    <col min="4361" max="4361" width="10.7109375" style="135" bestFit="1" customWidth="1"/>
    <col min="4362" max="4608" width="11.42578125" style="135"/>
    <col min="4609" max="4609" width="89.42578125" style="135" customWidth="1"/>
    <col min="4610" max="4614" width="12.5703125" style="135" customWidth="1"/>
    <col min="4615" max="4615" width="1.85546875" style="135" customWidth="1"/>
    <col min="4616" max="4616" width="9.140625" style="135" customWidth="1"/>
    <col min="4617" max="4617" width="10.7109375" style="135" bestFit="1" customWidth="1"/>
    <col min="4618" max="4864" width="11.42578125" style="135"/>
    <col min="4865" max="4865" width="89.42578125" style="135" customWidth="1"/>
    <col min="4866" max="4870" width="12.5703125" style="135" customWidth="1"/>
    <col min="4871" max="4871" width="1.85546875" style="135" customWidth="1"/>
    <col min="4872" max="4872" width="9.140625" style="135" customWidth="1"/>
    <col min="4873" max="4873" width="10.7109375" style="135" bestFit="1" customWidth="1"/>
    <col min="4874" max="5120" width="11.42578125" style="135"/>
    <col min="5121" max="5121" width="89.42578125" style="135" customWidth="1"/>
    <col min="5122" max="5126" width="12.5703125" style="135" customWidth="1"/>
    <col min="5127" max="5127" width="1.85546875" style="135" customWidth="1"/>
    <col min="5128" max="5128" width="9.140625" style="135" customWidth="1"/>
    <col min="5129" max="5129" width="10.7109375" style="135" bestFit="1" customWidth="1"/>
    <col min="5130" max="5376" width="11.42578125" style="135"/>
    <col min="5377" max="5377" width="89.42578125" style="135" customWidth="1"/>
    <col min="5378" max="5382" width="12.5703125" style="135" customWidth="1"/>
    <col min="5383" max="5383" width="1.85546875" style="135" customWidth="1"/>
    <col min="5384" max="5384" width="9.140625" style="135" customWidth="1"/>
    <col min="5385" max="5385" width="10.7109375" style="135" bestFit="1" customWidth="1"/>
    <col min="5386" max="5632" width="11.42578125" style="135"/>
    <col min="5633" max="5633" width="89.42578125" style="135" customWidth="1"/>
    <col min="5634" max="5638" width="12.5703125" style="135" customWidth="1"/>
    <col min="5639" max="5639" width="1.85546875" style="135" customWidth="1"/>
    <col min="5640" max="5640" width="9.140625" style="135" customWidth="1"/>
    <col min="5641" max="5641" width="10.7109375" style="135" bestFit="1" customWidth="1"/>
    <col min="5642" max="5888" width="11.42578125" style="135"/>
    <col min="5889" max="5889" width="89.42578125" style="135" customWidth="1"/>
    <col min="5890" max="5894" width="12.5703125" style="135" customWidth="1"/>
    <col min="5895" max="5895" width="1.85546875" style="135" customWidth="1"/>
    <col min="5896" max="5896" width="9.140625" style="135" customWidth="1"/>
    <col min="5897" max="5897" width="10.7109375" style="135" bestFit="1" customWidth="1"/>
    <col min="5898" max="6144" width="11.42578125" style="135"/>
    <col min="6145" max="6145" width="89.42578125" style="135" customWidth="1"/>
    <col min="6146" max="6150" width="12.5703125" style="135" customWidth="1"/>
    <col min="6151" max="6151" width="1.85546875" style="135" customWidth="1"/>
    <col min="6152" max="6152" width="9.140625" style="135" customWidth="1"/>
    <col min="6153" max="6153" width="10.7109375" style="135" bestFit="1" customWidth="1"/>
    <col min="6154" max="6400" width="11.42578125" style="135"/>
    <col min="6401" max="6401" width="89.42578125" style="135" customWidth="1"/>
    <col min="6402" max="6406" width="12.5703125" style="135" customWidth="1"/>
    <col min="6407" max="6407" width="1.85546875" style="135" customWidth="1"/>
    <col min="6408" max="6408" width="9.140625" style="135" customWidth="1"/>
    <col min="6409" max="6409" width="10.7109375" style="135" bestFit="1" customWidth="1"/>
    <col min="6410" max="6656" width="11.42578125" style="135"/>
    <col min="6657" max="6657" width="89.42578125" style="135" customWidth="1"/>
    <col min="6658" max="6662" width="12.5703125" style="135" customWidth="1"/>
    <col min="6663" max="6663" width="1.85546875" style="135" customWidth="1"/>
    <col min="6664" max="6664" width="9.140625" style="135" customWidth="1"/>
    <col min="6665" max="6665" width="10.7109375" style="135" bestFit="1" customWidth="1"/>
    <col min="6666" max="6912" width="11.42578125" style="135"/>
    <col min="6913" max="6913" width="89.42578125" style="135" customWidth="1"/>
    <col min="6914" max="6918" width="12.5703125" style="135" customWidth="1"/>
    <col min="6919" max="6919" width="1.85546875" style="135" customWidth="1"/>
    <col min="6920" max="6920" width="9.140625" style="135" customWidth="1"/>
    <col min="6921" max="6921" width="10.7109375" style="135" bestFit="1" customWidth="1"/>
    <col min="6922" max="7168" width="11.42578125" style="135"/>
    <col min="7169" max="7169" width="89.42578125" style="135" customWidth="1"/>
    <col min="7170" max="7174" width="12.5703125" style="135" customWidth="1"/>
    <col min="7175" max="7175" width="1.85546875" style="135" customWidth="1"/>
    <col min="7176" max="7176" width="9.140625" style="135" customWidth="1"/>
    <col min="7177" max="7177" width="10.7109375" style="135" bestFit="1" customWidth="1"/>
    <col min="7178" max="7424" width="11.42578125" style="135"/>
    <col min="7425" max="7425" width="89.42578125" style="135" customWidth="1"/>
    <col min="7426" max="7430" width="12.5703125" style="135" customWidth="1"/>
    <col min="7431" max="7431" width="1.85546875" style="135" customWidth="1"/>
    <col min="7432" max="7432" width="9.140625" style="135" customWidth="1"/>
    <col min="7433" max="7433" width="10.7109375" style="135" bestFit="1" customWidth="1"/>
    <col min="7434" max="7680" width="11.42578125" style="135"/>
    <col min="7681" max="7681" width="89.42578125" style="135" customWidth="1"/>
    <col min="7682" max="7686" width="12.5703125" style="135" customWidth="1"/>
    <col min="7687" max="7687" width="1.85546875" style="135" customWidth="1"/>
    <col min="7688" max="7688" width="9.140625" style="135" customWidth="1"/>
    <col min="7689" max="7689" width="10.7109375" style="135" bestFit="1" customWidth="1"/>
    <col min="7690" max="7936" width="11.42578125" style="135"/>
    <col min="7937" max="7937" width="89.42578125" style="135" customWidth="1"/>
    <col min="7938" max="7942" width="12.5703125" style="135" customWidth="1"/>
    <col min="7943" max="7943" width="1.85546875" style="135" customWidth="1"/>
    <col min="7944" max="7944" width="9.140625" style="135" customWidth="1"/>
    <col min="7945" max="7945" width="10.7109375" style="135" bestFit="1" customWidth="1"/>
    <col min="7946" max="8192" width="11.42578125" style="135"/>
    <col min="8193" max="8193" width="89.42578125" style="135" customWidth="1"/>
    <col min="8194" max="8198" width="12.5703125" style="135" customWidth="1"/>
    <col min="8199" max="8199" width="1.85546875" style="135" customWidth="1"/>
    <col min="8200" max="8200" width="9.140625" style="135" customWidth="1"/>
    <col min="8201" max="8201" width="10.7109375" style="135" bestFit="1" customWidth="1"/>
    <col min="8202" max="8448" width="11.42578125" style="135"/>
    <col min="8449" max="8449" width="89.42578125" style="135" customWidth="1"/>
    <col min="8450" max="8454" width="12.5703125" style="135" customWidth="1"/>
    <col min="8455" max="8455" width="1.85546875" style="135" customWidth="1"/>
    <col min="8456" max="8456" width="9.140625" style="135" customWidth="1"/>
    <col min="8457" max="8457" width="10.7109375" style="135" bestFit="1" customWidth="1"/>
    <col min="8458" max="8704" width="11.42578125" style="135"/>
    <col min="8705" max="8705" width="89.42578125" style="135" customWidth="1"/>
    <col min="8706" max="8710" width="12.5703125" style="135" customWidth="1"/>
    <col min="8711" max="8711" width="1.85546875" style="135" customWidth="1"/>
    <col min="8712" max="8712" width="9.140625" style="135" customWidth="1"/>
    <col min="8713" max="8713" width="10.7109375" style="135" bestFit="1" customWidth="1"/>
    <col min="8714" max="8960" width="11.42578125" style="135"/>
    <col min="8961" max="8961" width="89.42578125" style="135" customWidth="1"/>
    <col min="8962" max="8966" width="12.5703125" style="135" customWidth="1"/>
    <col min="8967" max="8967" width="1.85546875" style="135" customWidth="1"/>
    <col min="8968" max="8968" width="9.140625" style="135" customWidth="1"/>
    <col min="8969" max="8969" width="10.7109375" style="135" bestFit="1" customWidth="1"/>
    <col min="8970" max="9216" width="11.42578125" style="135"/>
    <col min="9217" max="9217" width="89.42578125" style="135" customWidth="1"/>
    <col min="9218" max="9222" width="12.5703125" style="135" customWidth="1"/>
    <col min="9223" max="9223" width="1.85546875" style="135" customWidth="1"/>
    <col min="9224" max="9224" width="9.140625" style="135" customWidth="1"/>
    <col min="9225" max="9225" width="10.7109375" style="135" bestFit="1" customWidth="1"/>
    <col min="9226" max="9472" width="11.42578125" style="135"/>
    <col min="9473" max="9473" width="89.42578125" style="135" customWidth="1"/>
    <col min="9474" max="9478" width="12.5703125" style="135" customWidth="1"/>
    <col min="9479" max="9479" width="1.85546875" style="135" customWidth="1"/>
    <col min="9480" max="9480" width="9.140625" style="135" customWidth="1"/>
    <col min="9481" max="9481" width="10.7109375" style="135" bestFit="1" customWidth="1"/>
    <col min="9482" max="9728" width="11.42578125" style="135"/>
    <col min="9729" max="9729" width="89.42578125" style="135" customWidth="1"/>
    <col min="9730" max="9734" width="12.5703125" style="135" customWidth="1"/>
    <col min="9735" max="9735" width="1.85546875" style="135" customWidth="1"/>
    <col min="9736" max="9736" width="9.140625" style="135" customWidth="1"/>
    <col min="9737" max="9737" width="10.7109375" style="135" bestFit="1" customWidth="1"/>
    <col min="9738" max="9984" width="11.42578125" style="135"/>
    <col min="9985" max="9985" width="89.42578125" style="135" customWidth="1"/>
    <col min="9986" max="9990" width="12.5703125" style="135" customWidth="1"/>
    <col min="9991" max="9991" width="1.85546875" style="135" customWidth="1"/>
    <col min="9992" max="9992" width="9.140625" style="135" customWidth="1"/>
    <col min="9993" max="9993" width="10.7109375" style="135" bestFit="1" customWidth="1"/>
    <col min="9994" max="10240" width="11.42578125" style="135"/>
    <col min="10241" max="10241" width="89.42578125" style="135" customWidth="1"/>
    <col min="10242" max="10246" width="12.5703125" style="135" customWidth="1"/>
    <col min="10247" max="10247" width="1.85546875" style="135" customWidth="1"/>
    <col min="10248" max="10248" width="9.140625" style="135" customWidth="1"/>
    <col min="10249" max="10249" width="10.7109375" style="135" bestFit="1" customWidth="1"/>
    <col min="10250" max="10496" width="11.42578125" style="135"/>
    <col min="10497" max="10497" width="89.42578125" style="135" customWidth="1"/>
    <col min="10498" max="10502" width="12.5703125" style="135" customWidth="1"/>
    <col min="10503" max="10503" width="1.85546875" style="135" customWidth="1"/>
    <col min="10504" max="10504" width="9.140625" style="135" customWidth="1"/>
    <col min="10505" max="10505" width="10.7109375" style="135" bestFit="1" customWidth="1"/>
    <col min="10506" max="10752" width="11.42578125" style="135"/>
    <col min="10753" max="10753" width="89.42578125" style="135" customWidth="1"/>
    <col min="10754" max="10758" width="12.5703125" style="135" customWidth="1"/>
    <col min="10759" max="10759" width="1.85546875" style="135" customWidth="1"/>
    <col min="10760" max="10760" width="9.140625" style="135" customWidth="1"/>
    <col min="10761" max="10761" width="10.7109375" style="135" bestFit="1" customWidth="1"/>
    <col min="10762" max="11008" width="11.42578125" style="135"/>
    <col min="11009" max="11009" width="89.42578125" style="135" customWidth="1"/>
    <col min="11010" max="11014" width="12.5703125" style="135" customWidth="1"/>
    <col min="11015" max="11015" width="1.85546875" style="135" customWidth="1"/>
    <col min="11016" max="11016" width="9.140625" style="135" customWidth="1"/>
    <col min="11017" max="11017" width="10.7109375" style="135" bestFit="1" customWidth="1"/>
    <col min="11018" max="11264" width="11.42578125" style="135"/>
    <col min="11265" max="11265" width="89.42578125" style="135" customWidth="1"/>
    <col min="11266" max="11270" width="12.5703125" style="135" customWidth="1"/>
    <col min="11271" max="11271" width="1.85546875" style="135" customWidth="1"/>
    <col min="11272" max="11272" width="9.140625" style="135" customWidth="1"/>
    <col min="11273" max="11273" width="10.7109375" style="135" bestFit="1" customWidth="1"/>
    <col min="11274" max="11520" width="11.42578125" style="135"/>
    <col min="11521" max="11521" width="89.42578125" style="135" customWidth="1"/>
    <col min="11522" max="11526" width="12.5703125" style="135" customWidth="1"/>
    <col min="11527" max="11527" width="1.85546875" style="135" customWidth="1"/>
    <col min="11528" max="11528" width="9.140625" style="135" customWidth="1"/>
    <col min="11529" max="11529" width="10.7109375" style="135" bestFit="1" customWidth="1"/>
    <col min="11530" max="11776" width="11.42578125" style="135"/>
    <col min="11777" max="11777" width="89.42578125" style="135" customWidth="1"/>
    <col min="11778" max="11782" width="12.5703125" style="135" customWidth="1"/>
    <col min="11783" max="11783" width="1.85546875" style="135" customWidth="1"/>
    <col min="11784" max="11784" width="9.140625" style="135" customWidth="1"/>
    <col min="11785" max="11785" width="10.7109375" style="135" bestFit="1" customWidth="1"/>
    <col min="11786" max="12032" width="11.42578125" style="135"/>
    <col min="12033" max="12033" width="89.42578125" style="135" customWidth="1"/>
    <col min="12034" max="12038" width="12.5703125" style="135" customWidth="1"/>
    <col min="12039" max="12039" width="1.85546875" style="135" customWidth="1"/>
    <col min="12040" max="12040" width="9.140625" style="135" customWidth="1"/>
    <col min="12041" max="12041" width="10.7109375" style="135" bestFit="1" customWidth="1"/>
    <col min="12042" max="12288" width="11.42578125" style="135"/>
    <col min="12289" max="12289" width="89.42578125" style="135" customWidth="1"/>
    <col min="12290" max="12294" width="12.5703125" style="135" customWidth="1"/>
    <col min="12295" max="12295" width="1.85546875" style="135" customWidth="1"/>
    <col min="12296" max="12296" width="9.140625" style="135" customWidth="1"/>
    <col min="12297" max="12297" width="10.7109375" style="135" bestFit="1" customWidth="1"/>
    <col min="12298" max="12544" width="11.42578125" style="135"/>
    <col min="12545" max="12545" width="89.42578125" style="135" customWidth="1"/>
    <col min="12546" max="12550" width="12.5703125" style="135" customWidth="1"/>
    <col min="12551" max="12551" width="1.85546875" style="135" customWidth="1"/>
    <col min="12552" max="12552" width="9.140625" style="135" customWidth="1"/>
    <col min="12553" max="12553" width="10.7109375" style="135" bestFit="1" customWidth="1"/>
    <col min="12554" max="12800" width="11.42578125" style="135"/>
    <col min="12801" max="12801" width="89.42578125" style="135" customWidth="1"/>
    <col min="12802" max="12806" width="12.5703125" style="135" customWidth="1"/>
    <col min="12807" max="12807" width="1.85546875" style="135" customWidth="1"/>
    <col min="12808" max="12808" width="9.140625" style="135" customWidth="1"/>
    <col min="12809" max="12809" width="10.7109375" style="135" bestFit="1" customWidth="1"/>
    <col min="12810" max="13056" width="11.42578125" style="135"/>
    <col min="13057" max="13057" width="89.42578125" style="135" customWidth="1"/>
    <col min="13058" max="13062" width="12.5703125" style="135" customWidth="1"/>
    <col min="13063" max="13063" width="1.85546875" style="135" customWidth="1"/>
    <col min="13064" max="13064" width="9.140625" style="135" customWidth="1"/>
    <col min="13065" max="13065" width="10.7109375" style="135" bestFit="1" customWidth="1"/>
    <col min="13066" max="13312" width="11.42578125" style="135"/>
    <col min="13313" max="13313" width="89.42578125" style="135" customWidth="1"/>
    <col min="13314" max="13318" width="12.5703125" style="135" customWidth="1"/>
    <col min="13319" max="13319" width="1.85546875" style="135" customWidth="1"/>
    <col min="13320" max="13320" width="9.140625" style="135" customWidth="1"/>
    <col min="13321" max="13321" width="10.7109375" style="135" bestFit="1" customWidth="1"/>
    <col min="13322" max="13568" width="11.42578125" style="135"/>
    <col min="13569" max="13569" width="89.42578125" style="135" customWidth="1"/>
    <col min="13570" max="13574" width="12.5703125" style="135" customWidth="1"/>
    <col min="13575" max="13575" width="1.85546875" style="135" customWidth="1"/>
    <col min="13576" max="13576" width="9.140625" style="135" customWidth="1"/>
    <col min="13577" max="13577" width="10.7109375" style="135" bestFit="1" customWidth="1"/>
    <col min="13578" max="13824" width="11.42578125" style="135"/>
    <col min="13825" max="13825" width="89.42578125" style="135" customWidth="1"/>
    <col min="13826" max="13830" width="12.5703125" style="135" customWidth="1"/>
    <col min="13831" max="13831" width="1.85546875" style="135" customWidth="1"/>
    <col min="13832" max="13832" width="9.140625" style="135" customWidth="1"/>
    <col min="13833" max="13833" width="10.7109375" style="135" bestFit="1" customWidth="1"/>
    <col min="13834" max="14080" width="11.42578125" style="135"/>
    <col min="14081" max="14081" width="89.42578125" style="135" customWidth="1"/>
    <col min="14082" max="14086" width="12.5703125" style="135" customWidth="1"/>
    <col min="14087" max="14087" width="1.85546875" style="135" customWidth="1"/>
    <col min="14088" max="14088" width="9.140625" style="135" customWidth="1"/>
    <col min="14089" max="14089" width="10.7109375" style="135" bestFit="1" customWidth="1"/>
    <col min="14090" max="14336" width="11.42578125" style="135"/>
    <col min="14337" max="14337" width="89.42578125" style="135" customWidth="1"/>
    <col min="14338" max="14342" width="12.5703125" style="135" customWidth="1"/>
    <col min="14343" max="14343" width="1.85546875" style="135" customWidth="1"/>
    <col min="14344" max="14344" width="9.140625" style="135" customWidth="1"/>
    <col min="14345" max="14345" width="10.7109375" style="135" bestFit="1" customWidth="1"/>
    <col min="14346" max="14592" width="11.42578125" style="135"/>
    <col min="14593" max="14593" width="89.42578125" style="135" customWidth="1"/>
    <col min="14594" max="14598" width="12.5703125" style="135" customWidth="1"/>
    <col min="14599" max="14599" width="1.85546875" style="135" customWidth="1"/>
    <col min="14600" max="14600" width="9.140625" style="135" customWidth="1"/>
    <col min="14601" max="14601" width="10.7109375" style="135" bestFit="1" customWidth="1"/>
    <col min="14602" max="14848" width="11.42578125" style="135"/>
    <col min="14849" max="14849" width="89.42578125" style="135" customWidth="1"/>
    <col min="14850" max="14854" width="12.5703125" style="135" customWidth="1"/>
    <col min="14855" max="14855" width="1.85546875" style="135" customWidth="1"/>
    <col min="14856" max="14856" width="9.140625" style="135" customWidth="1"/>
    <col min="14857" max="14857" width="10.7109375" style="135" bestFit="1" customWidth="1"/>
    <col min="14858" max="15104" width="11.42578125" style="135"/>
    <col min="15105" max="15105" width="89.42578125" style="135" customWidth="1"/>
    <col min="15106" max="15110" width="12.5703125" style="135" customWidth="1"/>
    <col min="15111" max="15111" width="1.85546875" style="135" customWidth="1"/>
    <col min="15112" max="15112" width="9.140625" style="135" customWidth="1"/>
    <col min="15113" max="15113" width="10.7109375" style="135" bestFit="1" customWidth="1"/>
    <col min="15114" max="15360" width="11.42578125" style="135"/>
    <col min="15361" max="15361" width="89.42578125" style="135" customWidth="1"/>
    <col min="15362" max="15366" width="12.5703125" style="135" customWidth="1"/>
    <col min="15367" max="15367" width="1.85546875" style="135" customWidth="1"/>
    <col min="15368" max="15368" width="9.140625" style="135" customWidth="1"/>
    <col min="15369" max="15369" width="10.7109375" style="135" bestFit="1" customWidth="1"/>
    <col min="15370" max="15616" width="11.42578125" style="135"/>
    <col min="15617" max="15617" width="89.42578125" style="135" customWidth="1"/>
    <col min="15618" max="15622" width="12.5703125" style="135" customWidth="1"/>
    <col min="15623" max="15623" width="1.85546875" style="135" customWidth="1"/>
    <col min="15624" max="15624" width="9.140625" style="135" customWidth="1"/>
    <col min="15625" max="15625" width="10.7109375" style="135" bestFit="1" customWidth="1"/>
    <col min="15626" max="15872" width="11.42578125" style="135"/>
    <col min="15873" max="15873" width="89.42578125" style="135" customWidth="1"/>
    <col min="15874" max="15878" width="12.5703125" style="135" customWidth="1"/>
    <col min="15879" max="15879" width="1.85546875" style="135" customWidth="1"/>
    <col min="15880" max="15880" width="9.140625" style="135" customWidth="1"/>
    <col min="15881" max="15881" width="10.7109375" style="135" bestFit="1" customWidth="1"/>
    <col min="15882" max="16128" width="11.42578125" style="135"/>
    <col min="16129" max="16129" width="89.42578125" style="135" customWidth="1"/>
    <col min="16130" max="16134" width="12.5703125" style="135" customWidth="1"/>
    <col min="16135" max="16135" width="1.85546875" style="135" customWidth="1"/>
    <col min="16136" max="16136" width="9.140625" style="135" customWidth="1"/>
    <col min="16137" max="16137" width="10.7109375" style="135" bestFit="1" customWidth="1"/>
    <col min="16138" max="16384" width="11.42578125" style="135"/>
  </cols>
  <sheetData>
    <row r="1" spans="1:6" s="1101" customFormat="1" ht="2.25" customHeight="1">
      <c r="A1" s="1099"/>
      <c r="B1" s="1100"/>
      <c r="C1" s="1100"/>
      <c r="D1" s="1100"/>
      <c r="E1" s="1100"/>
      <c r="F1" s="1100"/>
    </row>
    <row r="2" spans="1:6" s="1102" customFormat="1" ht="39" customHeight="1">
      <c r="A2" s="1625" t="s">
        <v>582</v>
      </c>
      <c r="B2" s="1625"/>
      <c r="C2" s="1625"/>
      <c r="D2" s="1625"/>
      <c r="E2" s="1625"/>
      <c r="F2" s="1625"/>
    </row>
    <row r="3" spans="1:6" s="1102" customFormat="1" ht="20.25">
      <c r="A3" s="1625" t="s">
        <v>596</v>
      </c>
      <c r="B3" s="1625"/>
      <c r="C3" s="1625"/>
      <c r="D3" s="1625"/>
      <c r="E3" s="1625"/>
      <c r="F3" s="1625"/>
    </row>
    <row r="4" spans="1:6" s="1102" customFormat="1" ht="20.25">
      <c r="A4" s="1625" t="s">
        <v>1422</v>
      </c>
      <c r="B4" s="1625"/>
      <c r="C4" s="1625"/>
      <c r="D4" s="1625"/>
      <c r="E4" s="1625"/>
      <c r="F4" s="1625"/>
    </row>
    <row r="5" spans="1:6" s="1103" customFormat="1" ht="39" customHeight="1">
      <c r="A5" s="1626" t="s">
        <v>597</v>
      </c>
      <c r="B5" s="1626"/>
      <c r="C5" s="1626"/>
      <c r="D5" s="1626"/>
      <c r="E5" s="1626"/>
      <c r="F5" s="1626"/>
    </row>
    <row r="6" spans="1:6" s="135" customFormat="1" ht="6" customHeight="1">
      <c r="A6" s="1104"/>
    </row>
    <row r="7" spans="1:6" s="135" customFormat="1" ht="4.5" customHeight="1">
      <c r="A7" s="1105"/>
      <c r="B7" s="1106"/>
      <c r="C7" s="1106"/>
      <c r="D7" s="1106"/>
      <c r="E7" s="1106"/>
      <c r="F7" s="1106"/>
    </row>
    <row r="8" spans="1:6" s="135" customFormat="1">
      <c r="A8" s="1107"/>
      <c r="B8" s="1108" t="s">
        <v>275</v>
      </c>
      <c r="C8" s="1108" t="s">
        <v>276</v>
      </c>
      <c r="D8" s="1108" t="s">
        <v>277</v>
      </c>
      <c r="E8" s="1108" t="s">
        <v>278</v>
      </c>
      <c r="F8" s="1108" t="s">
        <v>279</v>
      </c>
    </row>
    <row r="9" spans="1:6" s="135" customFormat="1" ht="18" customHeight="1">
      <c r="A9" s="1109" t="s">
        <v>280</v>
      </c>
      <c r="B9" s="1110">
        <v>3522333.0647499999</v>
      </c>
      <c r="C9" s="1110">
        <v>546965.64485000004</v>
      </c>
      <c r="D9" s="1110">
        <v>0</v>
      </c>
      <c r="E9" s="1110">
        <v>0</v>
      </c>
      <c r="F9" s="1110">
        <v>4069298.7095999997</v>
      </c>
    </row>
    <row r="10" spans="1:6" s="135" customFormat="1" ht="18.75" customHeight="1">
      <c r="A10" s="1109" t="s">
        <v>281</v>
      </c>
      <c r="B10" s="1110">
        <v>135701.26649000001</v>
      </c>
      <c r="C10" s="1110">
        <v>107785.8523</v>
      </c>
      <c r="D10" s="1110">
        <v>0</v>
      </c>
      <c r="E10" s="1110">
        <v>0</v>
      </c>
      <c r="F10" s="1110">
        <v>243487.11878999998</v>
      </c>
    </row>
    <row r="11" spans="1:6" s="135" customFormat="1">
      <c r="A11" s="211" t="s">
        <v>282</v>
      </c>
      <c r="B11" s="215">
        <v>31154.409620000002</v>
      </c>
      <c r="C11" s="215">
        <v>34152.153319999998</v>
      </c>
      <c r="D11" s="215">
        <v>0</v>
      </c>
      <c r="E11" s="215">
        <v>0</v>
      </c>
      <c r="F11" s="215">
        <v>65306.562939999996</v>
      </c>
    </row>
    <row r="12" spans="1:6" s="135" customFormat="1">
      <c r="A12" s="211" t="s">
        <v>283</v>
      </c>
      <c r="B12" s="215">
        <v>98433.476020000002</v>
      </c>
      <c r="C12" s="215">
        <v>58814.516090000005</v>
      </c>
      <c r="D12" s="215">
        <v>0</v>
      </c>
      <c r="E12" s="215">
        <v>0</v>
      </c>
      <c r="F12" s="215">
        <v>157247.99211000002</v>
      </c>
    </row>
    <row r="13" spans="1:6" s="135" customFormat="1">
      <c r="A13" s="211" t="s">
        <v>284</v>
      </c>
      <c r="B13" s="215">
        <v>6113.3808499999996</v>
      </c>
      <c r="C13" s="215">
        <v>14819.18289</v>
      </c>
      <c r="D13" s="215">
        <v>0</v>
      </c>
      <c r="E13" s="215">
        <v>0</v>
      </c>
      <c r="F13" s="215">
        <v>20932.563739999998</v>
      </c>
    </row>
    <row r="14" spans="1:6" s="135" customFormat="1">
      <c r="A14" s="211" t="s">
        <v>285</v>
      </c>
      <c r="B14" s="215">
        <v>0</v>
      </c>
      <c r="C14" s="215">
        <v>0</v>
      </c>
      <c r="D14" s="215">
        <v>0</v>
      </c>
      <c r="E14" s="215">
        <v>0</v>
      </c>
      <c r="F14" s="215">
        <v>0</v>
      </c>
    </row>
    <row r="15" spans="1:6" s="135" customFormat="1">
      <c r="A15" s="211" t="s">
        <v>286</v>
      </c>
      <c r="B15" s="215">
        <v>0</v>
      </c>
      <c r="C15" s="215">
        <v>0</v>
      </c>
      <c r="D15" s="215">
        <v>0</v>
      </c>
      <c r="E15" s="215">
        <v>0</v>
      </c>
      <c r="F15" s="215">
        <v>0</v>
      </c>
    </row>
    <row r="16" spans="1:6" s="135" customFormat="1">
      <c r="A16" s="211" t="s">
        <v>287</v>
      </c>
      <c r="B16" s="215">
        <v>0</v>
      </c>
      <c r="C16" s="215">
        <v>0</v>
      </c>
      <c r="D16" s="215">
        <v>0</v>
      </c>
      <c r="E16" s="215">
        <v>0</v>
      </c>
      <c r="F16" s="215">
        <v>0</v>
      </c>
    </row>
    <row r="17" spans="1:6" s="135" customFormat="1">
      <c r="A17" s="211" t="s">
        <v>288</v>
      </c>
      <c r="B17" s="215">
        <v>0</v>
      </c>
      <c r="C17" s="215">
        <v>0</v>
      </c>
      <c r="D17" s="215">
        <v>0</v>
      </c>
      <c r="E17" s="215">
        <v>0</v>
      </c>
      <c r="F17" s="215">
        <v>0</v>
      </c>
    </row>
    <row r="18" spans="1:6" s="135" customFormat="1">
      <c r="A18" s="211" t="s">
        <v>289</v>
      </c>
      <c r="B18" s="215">
        <v>0</v>
      </c>
      <c r="C18" s="215">
        <v>0</v>
      </c>
      <c r="D18" s="215">
        <v>0</v>
      </c>
      <c r="E18" s="215">
        <v>0</v>
      </c>
      <c r="F18" s="215">
        <v>0</v>
      </c>
    </row>
    <row r="19" spans="1:6" s="135" customFormat="1">
      <c r="A19" s="1109" t="s">
        <v>290</v>
      </c>
      <c r="B19" s="1110">
        <v>236059.79689</v>
      </c>
      <c r="C19" s="1110">
        <v>161739.93715000001</v>
      </c>
      <c r="D19" s="1110">
        <v>0</v>
      </c>
      <c r="E19" s="1110">
        <v>0</v>
      </c>
      <c r="F19" s="1110">
        <v>397799.73404000001</v>
      </c>
    </row>
    <row r="20" spans="1:6" s="135" customFormat="1">
      <c r="A20" s="211" t="s">
        <v>291</v>
      </c>
      <c r="B20" s="215">
        <v>0</v>
      </c>
      <c r="C20" s="215">
        <v>0</v>
      </c>
      <c r="D20" s="215">
        <v>0</v>
      </c>
      <c r="E20" s="215">
        <v>0</v>
      </c>
      <c r="F20" s="215">
        <v>0</v>
      </c>
    </row>
    <row r="21" spans="1:6" s="135" customFormat="1">
      <c r="A21" s="211" t="s">
        <v>292</v>
      </c>
      <c r="B21" s="215">
        <v>105690.31406</v>
      </c>
      <c r="C21" s="215">
        <v>4617.9454100000003</v>
      </c>
      <c r="D21" s="215">
        <v>0</v>
      </c>
      <c r="E21" s="215">
        <v>0</v>
      </c>
      <c r="F21" s="215">
        <v>110308.25947</v>
      </c>
    </row>
    <row r="22" spans="1:6" s="135" customFormat="1">
      <c r="A22" s="211" t="s">
        <v>293</v>
      </c>
      <c r="B22" s="215">
        <v>0</v>
      </c>
      <c r="C22" s="215">
        <v>0</v>
      </c>
      <c r="D22" s="215">
        <v>0</v>
      </c>
      <c r="E22" s="215">
        <v>0</v>
      </c>
      <c r="F22" s="215">
        <v>0</v>
      </c>
    </row>
    <row r="23" spans="1:6" s="135" customFormat="1">
      <c r="A23" s="211" t="s">
        <v>294</v>
      </c>
      <c r="B23" s="215">
        <v>0</v>
      </c>
      <c r="C23" s="215">
        <v>0</v>
      </c>
      <c r="D23" s="215">
        <v>0</v>
      </c>
      <c r="E23" s="215">
        <v>0</v>
      </c>
      <c r="F23" s="215">
        <v>0</v>
      </c>
    </row>
    <row r="24" spans="1:6" s="135" customFormat="1">
      <c r="A24" s="211" t="s">
        <v>295</v>
      </c>
      <c r="B24" s="215">
        <v>31871.280309999998</v>
      </c>
      <c r="C24" s="215">
        <v>41922.343229999999</v>
      </c>
      <c r="D24" s="215">
        <v>0</v>
      </c>
      <c r="E24" s="215">
        <v>0</v>
      </c>
      <c r="F24" s="215">
        <v>73793.623540000001</v>
      </c>
    </row>
    <row r="25" spans="1:6" s="135" customFormat="1">
      <c r="A25" s="211" t="s">
        <v>296</v>
      </c>
      <c r="B25" s="215">
        <v>96515.881439999997</v>
      </c>
      <c r="C25" s="215">
        <v>115199.64851</v>
      </c>
      <c r="D25" s="215">
        <v>0</v>
      </c>
      <c r="E25" s="215">
        <v>0</v>
      </c>
      <c r="F25" s="215">
        <v>211715.52995</v>
      </c>
    </row>
    <row r="26" spans="1:6" s="135" customFormat="1">
      <c r="A26" s="211" t="s">
        <v>297</v>
      </c>
      <c r="B26" s="215">
        <v>1982.3210800000002</v>
      </c>
      <c r="C26" s="215">
        <v>0</v>
      </c>
      <c r="D26" s="215">
        <v>0</v>
      </c>
      <c r="E26" s="215">
        <v>0</v>
      </c>
      <c r="F26" s="215">
        <v>1982.3210800000002</v>
      </c>
    </row>
    <row r="27" spans="1:6" s="135" customFormat="1">
      <c r="A27" s="211" t="s">
        <v>298</v>
      </c>
      <c r="B27" s="215">
        <v>0</v>
      </c>
      <c r="C27" s="215">
        <v>0</v>
      </c>
      <c r="D27" s="215">
        <v>0</v>
      </c>
      <c r="E27" s="215">
        <v>0</v>
      </c>
      <c r="F27" s="215">
        <v>0</v>
      </c>
    </row>
    <row r="28" spans="1:6" s="135" customFormat="1" ht="13.5" customHeight="1">
      <c r="A28" s="1109" t="s">
        <v>299</v>
      </c>
      <c r="B28" s="1110">
        <v>2742902.7596</v>
      </c>
      <c r="C28" s="1110">
        <v>102334.29566</v>
      </c>
      <c r="D28" s="1110">
        <v>0</v>
      </c>
      <c r="E28" s="1110">
        <v>0</v>
      </c>
      <c r="F28" s="1110">
        <v>2845237.0552600003</v>
      </c>
    </row>
    <row r="29" spans="1:6" s="135" customFormat="1">
      <c r="A29" s="213" t="s">
        <v>300</v>
      </c>
      <c r="B29" s="215">
        <v>2766796.1208699998</v>
      </c>
      <c r="C29" s="215">
        <v>131671.76670000001</v>
      </c>
      <c r="D29" s="215">
        <v>0</v>
      </c>
      <c r="E29" s="215">
        <v>0</v>
      </c>
      <c r="F29" s="215">
        <v>2898467.8875700003</v>
      </c>
    </row>
    <row r="30" spans="1:6" s="135" customFormat="1">
      <c r="A30" s="211" t="s">
        <v>301</v>
      </c>
      <c r="B30" s="215">
        <v>2743655.19362</v>
      </c>
      <c r="C30" s="215">
        <v>127175.61571</v>
      </c>
      <c r="D30" s="215">
        <v>0</v>
      </c>
      <c r="E30" s="215">
        <v>0</v>
      </c>
      <c r="F30" s="215">
        <v>2870830.8093300001</v>
      </c>
    </row>
    <row r="31" spans="1:6" s="135" customFormat="1">
      <c r="A31" s="211" t="s">
        <v>302</v>
      </c>
      <c r="B31" s="215">
        <v>23140.927250000001</v>
      </c>
      <c r="C31" s="215">
        <v>4496.1509900000001</v>
      </c>
      <c r="D31" s="215">
        <v>0</v>
      </c>
      <c r="E31" s="215">
        <v>0</v>
      </c>
      <c r="F31" s="215">
        <v>27637.078239999999</v>
      </c>
    </row>
    <row r="32" spans="1:6" s="135" customFormat="1">
      <c r="A32" s="211" t="s">
        <v>303</v>
      </c>
      <c r="B32" s="215">
        <v>0</v>
      </c>
      <c r="C32" s="215">
        <v>0</v>
      </c>
      <c r="D32" s="215">
        <v>0</v>
      </c>
      <c r="E32" s="215">
        <v>0</v>
      </c>
      <c r="F32" s="215">
        <v>0</v>
      </c>
    </row>
    <row r="33" spans="1:6" s="135" customFormat="1">
      <c r="A33" s="213" t="s">
        <v>304</v>
      </c>
      <c r="B33" s="215">
        <v>11310.71543</v>
      </c>
      <c r="C33" s="215">
        <v>1563.75172</v>
      </c>
      <c r="D33" s="215">
        <v>0</v>
      </c>
      <c r="E33" s="215">
        <v>0</v>
      </c>
      <c r="F33" s="215">
        <v>12874.46715</v>
      </c>
    </row>
    <row r="34" spans="1:6" s="135" customFormat="1">
      <c r="A34" s="211" t="s">
        <v>305</v>
      </c>
      <c r="B34" s="215">
        <v>10740.746800000001</v>
      </c>
      <c r="C34" s="215">
        <v>1563.75172</v>
      </c>
      <c r="D34" s="215">
        <v>0</v>
      </c>
      <c r="E34" s="215">
        <v>0</v>
      </c>
      <c r="F34" s="215">
        <v>12304.498519999999</v>
      </c>
    </row>
    <row r="35" spans="1:6" s="135" customFormat="1">
      <c r="A35" s="211" t="s">
        <v>306</v>
      </c>
      <c r="B35" s="215">
        <v>569.96862999999996</v>
      </c>
      <c r="C35" s="215">
        <v>0</v>
      </c>
      <c r="D35" s="215">
        <v>0</v>
      </c>
      <c r="E35" s="215">
        <v>0</v>
      </c>
      <c r="F35" s="215">
        <v>569.96862999999996</v>
      </c>
    </row>
    <row r="36" spans="1:6" s="135" customFormat="1">
      <c r="A36" s="211" t="s">
        <v>307</v>
      </c>
      <c r="B36" s="215">
        <v>0</v>
      </c>
      <c r="C36" s="215">
        <v>0</v>
      </c>
      <c r="D36" s="215">
        <v>0</v>
      </c>
      <c r="E36" s="215">
        <v>0</v>
      </c>
      <c r="F36" s="215">
        <v>0</v>
      </c>
    </row>
    <row r="37" spans="1:6" s="135" customFormat="1">
      <c r="A37" s="213" t="s">
        <v>308</v>
      </c>
      <c r="B37" s="215">
        <v>43483.470909999996</v>
      </c>
      <c r="C37" s="215">
        <v>9111.5037499999999</v>
      </c>
      <c r="D37" s="215">
        <v>0</v>
      </c>
      <c r="E37" s="215">
        <v>0</v>
      </c>
      <c r="F37" s="215">
        <v>52594.97466</v>
      </c>
    </row>
    <row r="38" spans="1:6" s="135" customFormat="1">
      <c r="A38" s="211" t="s">
        <v>309</v>
      </c>
      <c r="B38" s="215">
        <v>42310.777679999999</v>
      </c>
      <c r="C38" s="215">
        <v>9017.1755900000007</v>
      </c>
      <c r="D38" s="215">
        <v>0</v>
      </c>
      <c r="E38" s="215">
        <v>0</v>
      </c>
      <c r="F38" s="215">
        <v>51327.953270000005</v>
      </c>
    </row>
    <row r="39" spans="1:6" s="135" customFormat="1">
      <c r="A39" s="211" t="s">
        <v>310</v>
      </c>
      <c r="B39" s="215">
        <v>1172.6932300000001</v>
      </c>
      <c r="C39" s="215">
        <v>94.328159999999997</v>
      </c>
      <c r="D39" s="215">
        <v>0</v>
      </c>
      <c r="E39" s="215">
        <v>0</v>
      </c>
      <c r="F39" s="215">
        <v>1267.0213899999999</v>
      </c>
    </row>
    <row r="40" spans="1:6" s="135" customFormat="1">
      <c r="A40" s="211" t="s">
        <v>311</v>
      </c>
      <c r="B40" s="215">
        <v>0</v>
      </c>
      <c r="C40" s="215">
        <v>0</v>
      </c>
      <c r="D40" s="215">
        <v>0</v>
      </c>
      <c r="E40" s="215">
        <v>0</v>
      </c>
      <c r="F40" s="215">
        <v>0</v>
      </c>
    </row>
    <row r="41" spans="1:6" s="135" customFormat="1">
      <c r="A41" s="213" t="s">
        <v>312</v>
      </c>
      <c r="B41" s="215">
        <v>9790.164929999999</v>
      </c>
      <c r="C41" s="215">
        <v>538.82515000000001</v>
      </c>
      <c r="D41" s="215">
        <v>0</v>
      </c>
      <c r="E41" s="215">
        <v>0</v>
      </c>
      <c r="F41" s="215">
        <v>10328.99008</v>
      </c>
    </row>
    <row r="42" spans="1:6" s="135" customFormat="1">
      <c r="A42" s="211" t="s">
        <v>313</v>
      </c>
      <c r="B42" s="215">
        <v>9433.6526400000002</v>
      </c>
      <c r="C42" s="215">
        <v>490.82853999999998</v>
      </c>
      <c r="D42" s="215">
        <v>0</v>
      </c>
      <c r="E42" s="215">
        <v>0</v>
      </c>
      <c r="F42" s="215">
        <v>9924.4811799999989</v>
      </c>
    </row>
    <row r="43" spans="1:6" s="135" customFormat="1">
      <c r="A43" s="211" t="s">
        <v>314</v>
      </c>
      <c r="B43" s="215">
        <v>277.89949000000001</v>
      </c>
      <c r="C43" s="215">
        <v>38.700009999999999</v>
      </c>
      <c r="D43" s="215">
        <v>0</v>
      </c>
      <c r="E43" s="215">
        <v>0</v>
      </c>
      <c r="F43" s="215">
        <v>316.59949999999998</v>
      </c>
    </row>
    <row r="44" spans="1:6" s="135" customFormat="1">
      <c r="A44" s="211" t="s">
        <v>315</v>
      </c>
      <c r="B44" s="215">
        <v>75.216740000000001</v>
      </c>
      <c r="C44" s="215">
        <v>9.2965999999999998</v>
      </c>
      <c r="D44" s="215">
        <v>0</v>
      </c>
      <c r="E44" s="215">
        <v>0</v>
      </c>
      <c r="F44" s="215">
        <v>84.513339999999999</v>
      </c>
    </row>
    <row r="45" spans="1:6" s="135" customFormat="1">
      <c r="A45" s="211" t="s">
        <v>316</v>
      </c>
      <c r="B45" s="215">
        <v>3.3960599999999999</v>
      </c>
      <c r="C45" s="215">
        <v>0</v>
      </c>
      <c r="D45" s="215">
        <v>0</v>
      </c>
      <c r="E45" s="215">
        <v>0</v>
      </c>
      <c r="F45" s="215">
        <v>3.3960599999999999</v>
      </c>
    </row>
    <row r="46" spans="1:6" s="135" customFormat="1">
      <c r="A46" s="211" t="s">
        <v>317</v>
      </c>
      <c r="B46" s="215">
        <v>0</v>
      </c>
      <c r="C46" s="215">
        <v>0</v>
      </c>
      <c r="D46" s="215">
        <v>0</v>
      </c>
      <c r="E46" s="215">
        <v>0</v>
      </c>
      <c r="F46" s="215">
        <v>0</v>
      </c>
    </row>
    <row r="47" spans="1:6" s="135" customFormat="1">
      <c r="A47" s="211" t="s">
        <v>318</v>
      </c>
      <c r="B47" s="215">
        <v>0</v>
      </c>
      <c r="C47" s="215">
        <v>0</v>
      </c>
      <c r="D47" s="215">
        <v>0</v>
      </c>
      <c r="E47" s="215">
        <v>0</v>
      </c>
      <c r="F47" s="215">
        <v>0</v>
      </c>
    </row>
    <row r="48" spans="1:6" s="135" customFormat="1">
      <c r="A48" s="213" t="s">
        <v>319</v>
      </c>
      <c r="B48" s="215">
        <v>-88477.712540000008</v>
      </c>
      <c r="C48" s="215">
        <v>-40551.551659999997</v>
      </c>
      <c r="D48" s="215">
        <v>0</v>
      </c>
      <c r="E48" s="215">
        <v>0</v>
      </c>
      <c r="F48" s="215">
        <v>-129029.26420000001</v>
      </c>
    </row>
    <row r="49" spans="1:6" s="135" customFormat="1">
      <c r="A49" s="214" t="s">
        <v>320</v>
      </c>
      <c r="B49" s="215">
        <v>-11869.429529999999</v>
      </c>
      <c r="C49" s="215">
        <v>-2668.0799500000003</v>
      </c>
      <c r="D49" s="215">
        <v>0</v>
      </c>
      <c r="E49" s="215">
        <v>0</v>
      </c>
      <c r="F49" s="215">
        <v>-14537.509480000001</v>
      </c>
    </row>
    <row r="50" spans="1:6" s="135" customFormat="1">
      <c r="A50" s="211" t="s">
        <v>321</v>
      </c>
      <c r="B50" s="215">
        <v>-64.240169999999992</v>
      </c>
      <c r="C50" s="215">
        <v>-524.99497999999994</v>
      </c>
      <c r="D50" s="215">
        <v>0</v>
      </c>
      <c r="E50" s="215">
        <v>0</v>
      </c>
      <c r="F50" s="215">
        <v>-589.23514999999998</v>
      </c>
    </row>
    <row r="51" spans="1:6" s="135" customFormat="1">
      <c r="A51" s="211" t="s">
        <v>322</v>
      </c>
      <c r="B51" s="215">
        <v>-1468.4567</v>
      </c>
      <c r="C51" s="215">
        <v>-205.81022000000002</v>
      </c>
      <c r="D51" s="215">
        <v>0</v>
      </c>
      <c r="E51" s="215">
        <v>0</v>
      </c>
      <c r="F51" s="215">
        <v>-1674.26692</v>
      </c>
    </row>
    <row r="52" spans="1:6" s="135" customFormat="1">
      <c r="A52" s="211" t="s">
        <v>323</v>
      </c>
      <c r="B52" s="215">
        <v>-0.71245999999999998</v>
      </c>
      <c r="C52" s="215">
        <v>2.0000000000000002E-5</v>
      </c>
      <c r="D52" s="215">
        <v>0</v>
      </c>
      <c r="E52" s="215">
        <v>0</v>
      </c>
      <c r="F52" s="215">
        <v>-0.71244000000000007</v>
      </c>
    </row>
    <row r="53" spans="1:6" s="135" customFormat="1">
      <c r="A53" s="211" t="s">
        <v>324</v>
      </c>
      <c r="B53" s="215">
        <v>-20730.215949999998</v>
      </c>
      <c r="C53" s="215">
        <v>-4717.1505900000002</v>
      </c>
      <c r="D53" s="215">
        <v>0</v>
      </c>
      <c r="E53" s="215">
        <v>0</v>
      </c>
      <c r="F53" s="215">
        <v>-25447.366539999999</v>
      </c>
    </row>
    <row r="54" spans="1:6" s="135" customFormat="1">
      <c r="A54" s="211" t="s">
        <v>325</v>
      </c>
      <c r="B54" s="215">
        <v>-586.34660999999994</v>
      </c>
      <c r="C54" s="215">
        <v>-47.164089999999995</v>
      </c>
      <c r="D54" s="215">
        <v>0</v>
      </c>
      <c r="E54" s="215">
        <v>0</v>
      </c>
      <c r="F54" s="215">
        <v>-633.51069999999993</v>
      </c>
    </row>
    <row r="55" spans="1:6" s="135" customFormat="1">
      <c r="A55" s="214" t="s">
        <v>326</v>
      </c>
      <c r="B55" s="215">
        <v>-49508.976190000001</v>
      </c>
      <c r="C55" s="215">
        <v>-32207.980090000001</v>
      </c>
      <c r="D55" s="215">
        <v>0</v>
      </c>
      <c r="E55" s="215">
        <v>0</v>
      </c>
      <c r="F55" s="215">
        <v>-81716.956279999999</v>
      </c>
    </row>
    <row r="56" spans="1:6" s="135" customFormat="1">
      <c r="A56" s="211" t="s">
        <v>327</v>
      </c>
      <c r="B56" s="215">
        <v>-4249.33493</v>
      </c>
      <c r="C56" s="215">
        <v>-47.16037</v>
      </c>
      <c r="D56" s="215">
        <v>0</v>
      </c>
      <c r="E56" s="215">
        <v>0</v>
      </c>
      <c r="F56" s="215">
        <v>-4296.4952999999996</v>
      </c>
    </row>
    <row r="57" spans="1:6" s="135" customFormat="1">
      <c r="A57" s="211" t="s">
        <v>328</v>
      </c>
      <c r="B57" s="215">
        <v>0</v>
      </c>
      <c r="C57" s="215">
        <v>-133.21139000000002</v>
      </c>
      <c r="D57" s="215">
        <v>0</v>
      </c>
      <c r="E57" s="215">
        <v>0</v>
      </c>
      <c r="F57" s="215">
        <v>-133.21139000000002</v>
      </c>
    </row>
    <row r="58" spans="1:6" s="135" customFormat="1">
      <c r="A58" s="211" t="s">
        <v>329</v>
      </c>
      <c r="B58" s="215">
        <v>0</v>
      </c>
      <c r="C58" s="215">
        <v>0</v>
      </c>
      <c r="D58" s="215">
        <v>0</v>
      </c>
      <c r="E58" s="215">
        <v>0</v>
      </c>
      <c r="F58" s="215">
        <v>0</v>
      </c>
    </row>
    <row r="59" spans="1:6" s="135" customFormat="1">
      <c r="A59" s="1109" t="s">
        <v>330</v>
      </c>
      <c r="B59" s="1110">
        <v>2885.6374599999999</v>
      </c>
      <c r="C59" s="1110">
        <v>1710.23956</v>
      </c>
      <c r="D59" s="1110">
        <v>0</v>
      </c>
      <c r="E59" s="1110">
        <v>0</v>
      </c>
      <c r="F59" s="1110">
        <v>4595.8770199999999</v>
      </c>
    </row>
    <row r="60" spans="1:6" s="135" customFormat="1">
      <c r="A60" s="211" t="s">
        <v>331</v>
      </c>
      <c r="B60" s="215">
        <v>0</v>
      </c>
      <c r="C60" s="215">
        <v>0</v>
      </c>
      <c r="D60" s="215">
        <v>0</v>
      </c>
      <c r="E60" s="215">
        <v>0</v>
      </c>
      <c r="F60" s="215">
        <v>0</v>
      </c>
    </row>
    <row r="61" spans="1:6" s="135" customFormat="1">
      <c r="A61" s="214" t="s">
        <v>332</v>
      </c>
      <c r="B61" s="215">
        <v>859.24302</v>
      </c>
      <c r="C61" s="215">
        <v>423.7688</v>
      </c>
      <c r="D61" s="215">
        <v>0</v>
      </c>
      <c r="E61" s="215">
        <v>0</v>
      </c>
      <c r="F61" s="215">
        <v>1283.0118200000002</v>
      </c>
    </row>
    <row r="62" spans="1:6" s="135" customFormat="1">
      <c r="A62" s="211" t="s">
        <v>333</v>
      </c>
      <c r="B62" s="215">
        <v>2289.8630899999998</v>
      </c>
      <c r="C62" s="215">
        <v>1558.5511100000001</v>
      </c>
      <c r="D62" s="215">
        <v>0</v>
      </c>
      <c r="E62" s="215">
        <v>0</v>
      </c>
      <c r="F62" s="215">
        <v>3848.4142000000002</v>
      </c>
    </row>
    <row r="63" spans="1:6" s="135" customFormat="1">
      <c r="A63" s="211" t="s">
        <v>334</v>
      </c>
      <c r="B63" s="215">
        <v>0</v>
      </c>
      <c r="C63" s="215">
        <v>0</v>
      </c>
      <c r="D63" s="215">
        <v>0</v>
      </c>
      <c r="E63" s="215">
        <v>0</v>
      </c>
      <c r="F63" s="215">
        <v>0</v>
      </c>
    </row>
    <row r="64" spans="1:6" s="135" customFormat="1">
      <c r="A64" s="211" t="s">
        <v>335</v>
      </c>
      <c r="B64" s="215">
        <v>-263.46865000000003</v>
      </c>
      <c r="C64" s="215">
        <v>-272.08034999999995</v>
      </c>
      <c r="D64" s="215">
        <v>0</v>
      </c>
      <c r="E64" s="215">
        <v>0</v>
      </c>
      <c r="F64" s="215">
        <v>-535.54899999999998</v>
      </c>
    </row>
    <row r="65" spans="1:6" s="135" customFormat="1">
      <c r="A65" s="1109" t="s">
        <v>336</v>
      </c>
      <c r="B65" s="1110">
        <v>1804.4306200000001</v>
      </c>
      <c r="C65" s="1110">
        <v>0</v>
      </c>
      <c r="D65" s="1110">
        <v>0</v>
      </c>
      <c r="E65" s="1110">
        <v>0</v>
      </c>
      <c r="F65" s="1110">
        <v>1804.4306200000001</v>
      </c>
    </row>
    <row r="66" spans="1:6" s="135" customFormat="1">
      <c r="A66" s="211" t="s">
        <v>337</v>
      </c>
      <c r="B66" s="215">
        <v>4095.5535099999997</v>
      </c>
      <c r="C66" s="215">
        <v>0</v>
      </c>
      <c r="D66" s="215">
        <v>0</v>
      </c>
      <c r="E66" s="215">
        <v>0</v>
      </c>
      <c r="F66" s="215">
        <v>4095.5535099999997</v>
      </c>
    </row>
    <row r="67" spans="1:6" s="135" customFormat="1">
      <c r="A67" s="211" t="s">
        <v>338</v>
      </c>
      <c r="B67" s="215">
        <v>10179.111989999999</v>
      </c>
      <c r="C67" s="215">
        <v>0</v>
      </c>
      <c r="D67" s="215">
        <v>0</v>
      </c>
      <c r="E67" s="215">
        <v>0</v>
      </c>
      <c r="F67" s="215">
        <v>10179.111989999999</v>
      </c>
    </row>
    <row r="68" spans="1:6" s="135" customFormat="1">
      <c r="A68" s="211" t="s">
        <v>339</v>
      </c>
      <c r="B68" s="215">
        <v>1238.5688</v>
      </c>
      <c r="C68" s="215">
        <v>0</v>
      </c>
      <c r="D68" s="215">
        <v>0</v>
      </c>
      <c r="E68" s="215">
        <v>0</v>
      </c>
      <c r="F68" s="215">
        <v>1238.5688</v>
      </c>
    </row>
    <row r="69" spans="1:6" s="135" customFormat="1">
      <c r="A69" s="211" t="s">
        <v>340</v>
      </c>
      <c r="B69" s="215">
        <v>12.94</v>
      </c>
      <c r="C69" s="215">
        <v>0</v>
      </c>
      <c r="D69" s="215">
        <v>0</v>
      </c>
      <c r="E69" s="215">
        <v>0</v>
      </c>
      <c r="F69" s="215">
        <v>12.94</v>
      </c>
    </row>
    <row r="70" spans="1:6" s="135" customFormat="1">
      <c r="A70" s="211" t="s">
        <v>341</v>
      </c>
      <c r="B70" s="215">
        <v>-13721.74368</v>
      </c>
      <c r="C70" s="215">
        <v>0</v>
      </c>
      <c r="D70" s="215">
        <v>0</v>
      </c>
      <c r="E70" s="215">
        <v>0</v>
      </c>
      <c r="F70" s="215">
        <v>-13721.74368</v>
      </c>
    </row>
    <row r="71" spans="1:6" s="135" customFormat="1">
      <c r="A71" s="1109" t="s">
        <v>342</v>
      </c>
      <c r="B71" s="1110">
        <v>353006.22982999997</v>
      </c>
      <c r="C71" s="1110">
        <v>173395.32018000001</v>
      </c>
      <c r="D71" s="1110">
        <v>0</v>
      </c>
      <c r="E71" s="1110">
        <v>0</v>
      </c>
      <c r="F71" s="1110">
        <v>526401.55001000001</v>
      </c>
    </row>
    <row r="72" spans="1:6" s="135" customFormat="1">
      <c r="A72" s="211" t="s">
        <v>291</v>
      </c>
      <c r="B72" s="215">
        <v>0</v>
      </c>
      <c r="C72" s="215">
        <v>0</v>
      </c>
      <c r="D72" s="215">
        <v>0</v>
      </c>
      <c r="E72" s="215">
        <v>0</v>
      </c>
      <c r="F72" s="215">
        <v>0</v>
      </c>
    </row>
    <row r="73" spans="1:6" s="135" customFormat="1">
      <c r="A73" s="211" t="s">
        <v>292</v>
      </c>
      <c r="B73" s="215">
        <v>347014.50385000004</v>
      </c>
      <c r="C73" s="215">
        <v>6393.52</v>
      </c>
      <c r="D73" s="215">
        <v>0</v>
      </c>
      <c r="E73" s="215">
        <v>0</v>
      </c>
      <c r="F73" s="215">
        <v>353408.02385</v>
      </c>
    </row>
    <row r="74" spans="1:6" s="135" customFormat="1">
      <c r="A74" s="211" t="s">
        <v>293</v>
      </c>
      <c r="B74" s="215">
        <v>0</v>
      </c>
      <c r="C74" s="215">
        <v>0</v>
      </c>
      <c r="D74" s="215">
        <v>0</v>
      </c>
      <c r="E74" s="215">
        <v>0</v>
      </c>
      <c r="F74" s="215">
        <v>0</v>
      </c>
    </row>
    <row r="75" spans="1:6" s="135" customFormat="1">
      <c r="A75" s="211" t="s">
        <v>294</v>
      </c>
      <c r="B75" s="215">
        <v>0</v>
      </c>
      <c r="C75" s="215">
        <v>0</v>
      </c>
      <c r="D75" s="215">
        <v>0</v>
      </c>
      <c r="E75" s="215">
        <v>0</v>
      </c>
      <c r="F75" s="215">
        <v>0</v>
      </c>
    </row>
    <row r="76" spans="1:6" s="135" customFormat="1">
      <c r="A76" s="211" t="s">
        <v>343</v>
      </c>
      <c r="B76" s="215">
        <v>246.96007</v>
      </c>
      <c r="C76" s="215">
        <v>0</v>
      </c>
      <c r="D76" s="215">
        <v>0</v>
      </c>
      <c r="E76" s="215">
        <v>0</v>
      </c>
      <c r="F76" s="215">
        <v>246.96007</v>
      </c>
    </row>
    <row r="77" spans="1:6" s="135" customFormat="1">
      <c r="A77" s="211" t="s">
        <v>344</v>
      </c>
      <c r="B77" s="215">
        <v>49.086580000000005</v>
      </c>
      <c r="C77" s="215">
        <v>503.14334000000002</v>
      </c>
      <c r="D77" s="215">
        <v>0</v>
      </c>
      <c r="E77" s="215">
        <v>0</v>
      </c>
      <c r="F77" s="215">
        <v>552.22991999999999</v>
      </c>
    </row>
    <row r="78" spans="1:6" s="135" customFormat="1">
      <c r="A78" s="211" t="s">
        <v>296</v>
      </c>
      <c r="B78" s="215">
        <v>0</v>
      </c>
      <c r="C78" s="215">
        <v>166504.91844000001</v>
      </c>
      <c r="D78" s="215">
        <v>0</v>
      </c>
      <c r="E78" s="215">
        <v>0</v>
      </c>
      <c r="F78" s="215">
        <v>166504.91844000001</v>
      </c>
    </row>
    <row r="79" spans="1:6" s="135" customFormat="1">
      <c r="A79" s="211" t="s">
        <v>345</v>
      </c>
      <c r="B79" s="215">
        <v>5964.4781500000008</v>
      </c>
      <c r="C79" s="215">
        <v>141.73905999999999</v>
      </c>
      <c r="D79" s="215">
        <v>0</v>
      </c>
      <c r="E79" s="215">
        <v>0</v>
      </c>
      <c r="F79" s="215">
        <v>6106.2172099999998</v>
      </c>
    </row>
    <row r="80" spans="1:6" s="135" customFormat="1">
      <c r="A80" s="211" t="s">
        <v>346</v>
      </c>
      <c r="B80" s="215">
        <v>-268.79882000000003</v>
      </c>
      <c r="C80" s="215">
        <v>-148.00066000000001</v>
      </c>
      <c r="D80" s="215">
        <v>0</v>
      </c>
      <c r="E80" s="215">
        <v>0</v>
      </c>
      <c r="F80" s="215">
        <v>-416.79947999999996</v>
      </c>
    </row>
    <row r="81" spans="1:6" s="135" customFormat="1">
      <c r="A81" s="1109" t="s">
        <v>347</v>
      </c>
      <c r="B81" s="1110">
        <v>45754.338729999996</v>
      </c>
      <c r="C81" s="1110">
        <v>0</v>
      </c>
      <c r="D81" s="1110">
        <v>0</v>
      </c>
      <c r="E81" s="1110">
        <v>0</v>
      </c>
      <c r="F81" s="1110">
        <v>45754.338729999996</v>
      </c>
    </row>
    <row r="82" spans="1:6" s="135" customFormat="1">
      <c r="A82" s="211" t="s">
        <v>348</v>
      </c>
      <c r="B82" s="215">
        <v>10484.2369</v>
      </c>
      <c r="C82" s="215">
        <v>0</v>
      </c>
      <c r="D82" s="215">
        <v>0</v>
      </c>
      <c r="E82" s="215">
        <v>0</v>
      </c>
      <c r="F82" s="215">
        <v>10484.2369</v>
      </c>
    </row>
    <row r="83" spans="1:6" s="135" customFormat="1">
      <c r="A83" s="211" t="s">
        <v>349</v>
      </c>
      <c r="B83" s="215">
        <v>24975.596000000001</v>
      </c>
      <c r="C83" s="215">
        <v>0</v>
      </c>
      <c r="D83" s="215">
        <v>0</v>
      </c>
      <c r="E83" s="215">
        <v>0</v>
      </c>
      <c r="F83" s="215">
        <v>24975.596000000001</v>
      </c>
    </row>
    <row r="84" spans="1:6" s="135" customFormat="1">
      <c r="A84" s="211" t="s">
        <v>350</v>
      </c>
      <c r="B84" s="215">
        <v>3464.6333300000001</v>
      </c>
      <c r="C84" s="215">
        <v>0</v>
      </c>
      <c r="D84" s="215">
        <v>0</v>
      </c>
      <c r="E84" s="215">
        <v>0</v>
      </c>
      <c r="F84" s="215">
        <v>3464.6333300000001</v>
      </c>
    </row>
    <row r="85" spans="1:6" s="135" customFormat="1">
      <c r="A85" s="211" t="s">
        <v>351</v>
      </c>
      <c r="B85" s="215">
        <v>1683.0382500000001</v>
      </c>
      <c r="C85" s="215">
        <v>0</v>
      </c>
      <c r="D85" s="215">
        <v>0</v>
      </c>
      <c r="E85" s="215">
        <v>0</v>
      </c>
      <c r="F85" s="215">
        <v>1683.0382500000001</v>
      </c>
    </row>
    <row r="86" spans="1:6" s="135" customFormat="1">
      <c r="A86" s="211" t="s">
        <v>352</v>
      </c>
      <c r="B86" s="215">
        <v>4251.30267</v>
      </c>
      <c r="C86" s="215">
        <v>0</v>
      </c>
      <c r="D86" s="215">
        <v>0</v>
      </c>
      <c r="E86" s="215">
        <v>0</v>
      </c>
      <c r="F86" s="215">
        <v>4251.30267</v>
      </c>
    </row>
    <row r="87" spans="1:6" s="135" customFormat="1">
      <c r="A87" s="211" t="s">
        <v>353</v>
      </c>
      <c r="B87" s="215">
        <v>127.57155999999999</v>
      </c>
      <c r="C87" s="215">
        <v>0</v>
      </c>
      <c r="D87" s="215">
        <v>0</v>
      </c>
      <c r="E87" s="215">
        <v>0</v>
      </c>
      <c r="F87" s="215">
        <v>127.57155999999999</v>
      </c>
    </row>
    <row r="88" spans="1:6" s="135" customFormat="1">
      <c r="A88" s="211" t="s">
        <v>354</v>
      </c>
      <c r="B88" s="215">
        <v>767.96001999999999</v>
      </c>
      <c r="C88" s="215">
        <v>0</v>
      </c>
      <c r="D88" s="215">
        <v>0</v>
      </c>
      <c r="E88" s="215">
        <v>0</v>
      </c>
      <c r="F88" s="215">
        <v>767.96001999999999</v>
      </c>
    </row>
    <row r="89" spans="1:6" s="135" customFormat="1">
      <c r="A89" s="211" t="s">
        <v>355</v>
      </c>
      <c r="B89" s="215">
        <v>0</v>
      </c>
      <c r="C89" s="215">
        <v>0</v>
      </c>
      <c r="D89" s="215">
        <v>0</v>
      </c>
      <c r="E89" s="215">
        <v>0</v>
      </c>
      <c r="F89" s="215">
        <v>0</v>
      </c>
    </row>
    <row r="90" spans="1:6" s="135" customFormat="1">
      <c r="A90" s="211" t="s">
        <v>356</v>
      </c>
      <c r="B90" s="215">
        <v>0</v>
      </c>
      <c r="C90" s="215">
        <v>0</v>
      </c>
      <c r="D90" s="215">
        <v>0</v>
      </c>
      <c r="E90" s="215">
        <v>0</v>
      </c>
      <c r="F90" s="215">
        <v>0</v>
      </c>
    </row>
    <row r="91" spans="1:6" s="135" customFormat="1">
      <c r="A91" s="1109" t="s">
        <v>357</v>
      </c>
      <c r="B91" s="1110">
        <v>4218.6051299999999</v>
      </c>
      <c r="C91" s="1110">
        <v>0</v>
      </c>
      <c r="D91" s="1110">
        <v>0</v>
      </c>
      <c r="E91" s="1110">
        <v>0</v>
      </c>
      <c r="F91" s="1110">
        <v>4218.6051299999999</v>
      </c>
    </row>
    <row r="92" spans="1:6" s="135" customFormat="1">
      <c r="A92" s="211" t="s">
        <v>358</v>
      </c>
      <c r="B92" s="215">
        <v>396.67784999999998</v>
      </c>
      <c r="C92" s="215">
        <v>0</v>
      </c>
      <c r="D92" s="215">
        <v>0</v>
      </c>
      <c r="E92" s="215">
        <v>0</v>
      </c>
      <c r="F92" s="215">
        <v>396.67784999999998</v>
      </c>
    </row>
    <row r="93" spans="1:6" s="135" customFormat="1">
      <c r="A93" s="211" t="s">
        <v>359</v>
      </c>
      <c r="B93" s="215">
        <v>1139.1704199999999</v>
      </c>
      <c r="C93" s="215">
        <v>0</v>
      </c>
      <c r="D93" s="215">
        <v>0</v>
      </c>
      <c r="E93" s="215">
        <v>0</v>
      </c>
      <c r="F93" s="215">
        <v>1139.1704199999999</v>
      </c>
    </row>
    <row r="94" spans="1:6" s="135" customFormat="1">
      <c r="A94" s="211" t="s">
        <v>360</v>
      </c>
      <c r="B94" s="215">
        <v>32.799999999999997</v>
      </c>
      <c r="C94" s="215">
        <v>0</v>
      </c>
      <c r="D94" s="215">
        <v>0</v>
      </c>
      <c r="E94" s="215">
        <v>0</v>
      </c>
      <c r="F94" s="215">
        <v>32.799999999999997</v>
      </c>
    </row>
    <row r="95" spans="1:6" s="135" customFormat="1">
      <c r="A95" s="211" t="s">
        <v>361</v>
      </c>
      <c r="B95" s="215">
        <v>2649.9568599999998</v>
      </c>
      <c r="C95" s="215">
        <v>0</v>
      </c>
      <c r="D95" s="215">
        <v>0</v>
      </c>
      <c r="E95" s="215">
        <v>0</v>
      </c>
      <c r="F95" s="215">
        <v>2649.9568599999998</v>
      </c>
    </row>
    <row r="96" spans="1:6" s="135" customFormat="1">
      <c r="A96" s="211" t="s">
        <v>362</v>
      </c>
      <c r="B96" s="215">
        <v>0</v>
      </c>
      <c r="C96" s="215">
        <v>0</v>
      </c>
      <c r="D96" s="215">
        <v>0</v>
      </c>
      <c r="E96" s="215">
        <v>0</v>
      </c>
      <c r="F96" s="215">
        <v>0</v>
      </c>
    </row>
    <row r="97" spans="1:6" s="135" customFormat="1">
      <c r="A97" s="1109" t="s">
        <v>363</v>
      </c>
      <c r="B97" s="1110">
        <v>0</v>
      </c>
      <c r="C97" s="1110">
        <v>0</v>
      </c>
      <c r="D97" s="1110">
        <v>0</v>
      </c>
      <c r="E97" s="1110">
        <v>0</v>
      </c>
      <c r="F97" s="1110">
        <v>0</v>
      </c>
    </row>
    <row r="98" spans="1:6" s="135" customFormat="1">
      <c r="A98" s="211" t="s">
        <v>364</v>
      </c>
      <c r="B98" s="215">
        <v>0</v>
      </c>
      <c r="C98" s="215">
        <v>0</v>
      </c>
      <c r="D98" s="215">
        <v>0</v>
      </c>
      <c r="E98" s="215">
        <v>0</v>
      </c>
      <c r="F98" s="215">
        <v>0</v>
      </c>
    </row>
    <row r="99" spans="1:6" s="135" customFormat="1">
      <c r="A99" s="211" t="s">
        <v>365</v>
      </c>
      <c r="B99" s="215">
        <v>0</v>
      </c>
      <c r="C99" s="215">
        <v>0</v>
      </c>
      <c r="D99" s="215">
        <v>0</v>
      </c>
      <c r="E99" s="215">
        <v>0</v>
      </c>
      <c r="F99" s="215">
        <v>0</v>
      </c>
    </row>
    <row r="100" spans="1:6" s="135" customFormat="1">
      <c r="A100" s="211" t="s">
        <v>366</v>
      </c>
      <c r="B100" s="215">
        <v>0</v>
      </c>
      <c r="C100" s="215">
        <v>0</v>
      </c>
      <c r="D100" s="215">
        <v>0</v>
      </c>
      <c r="E100" s="215">
        <v>0</v>
      </c>
      <c r="F100" s="215">
        <v>0</v>
      </c>
    </row>
    <row r="101" spans="1:6" s="135" customFormat="1">
      <c r="A101" s="211" t="s">
        <v>367</v>
      </c>
      <c r="B101" s="215">
        <v>0</v>
      </c>
      <c r="C101" s="215">
        <v>0</v>
      </c>
      <c r="D101" s="215">
        <v>0</v>
      </c>
      <c r="E101" s="215">
        <v>0</v>
      </c>
      <c r="F101" s="215">
        <v>0</v>
      </c>
    </row>
    <row r="102" spans="1:6" s="135" customFormat="1">
      <c r="A102" s="211" t="s">
        <v>368</v>
      </c>
      <c r="B102" s="215">
        <v>0</v>
      </c>
      <c r="C102" s="215">
        <v>0</v>
      </c>
      <c r="D102" s="215">
        <v>0</v>
      </c>
      <c r="E102" s="215">
        <v>0</v>
      </c>
      <c r="F102" s="215">
        <v>0</v>
      </c>
    </row>
    <row r="103" spans="1:6" s="135" customFormat="1">
      <c r="A103" s="211" t="s">
        <v>369</v>
      </c>
      <c r="B103" s="215">
        <v>0</v>
      </c>
      <c r="C103" s="215">
        <v>0</v>
      </c>
      <c r="D103" s="215">
        <v>0</v>
      </c>
      <c r="E103" s="215">
        <v>0</v>
      </c>
      <c r="F103" s="215">
        <v>0</v>
      </c>
    </row>
    <row r="104" spans="1:6" s="135" customFormat="1">
      <c r="A104" s="1111" t="s">
        <v>370</v>
      </c>
      <c r="B104" s="1110">
        <v>2453418.4572100001</v>
      </c>
      <c r="C104" s="1110">
        <v>694076.17629999993</v>
      </c>
      <c r="D104" s="1110">
        <v>9.5078199999999988</v>
      </c>
      <c r="E104" s="1110">
        <v>0</v>
      </c>
      <c r="F104" s="1110">
        <v>3147504.14133</v>
      </c>
    </row>
    <row r="105" spans="1:6" s="135" customFormat="1">
      <c r="A105" s="1112" t="s">
        <v>371</v>
      </c>
      <c r="B105" s="1110">
        <v>2082334.6058</v>
      </c>
      <c r="C105" s="1110">
        <v>653132.90452999994</v>
      </c>
      <c r="D105" s="1110">
        <v>0</v>
      </c>
      <c r="E105" s="1110">
        <v>0</v>
      </c>
      <c r="F105" s="1110">
        <v>2735467.51033</v>
      </c>
    </row>
    <row r="106" spans="1:6" s="135" customFormat="1">
      <c r="A106" s="217" t="s">
        <v>372</v>
      </c>
      <c r="B106" s="215">
        <v>1.5424100000000001</v>
      </c>
      <c r="C106" s="215">
        <v>150.19337999999999</v>
      </c>
      <c r="D106" s="215">
        <v>0</v>
      </c>
      <c r="E106" s="215">
        <v>0</v>
      </c>
      <c r="F106" s="215">
        <v>151.73579000000001</v>
      </c>
    </row>
    <row r="107" spans="1:6" s="135" customFormat="1">
      <c r="A107" s="217" t="s">
        <v>373</v>
      </c>
      <c r="B107" s="215">
        <v>0</v>
      </c>
      <c r="C107" s="215">
        <v>0</v>
      </c>
      <c r="D107" s="215">
        <v>0</v>
      </c>
      <c r="E107" s="215">
        <v>0</v>
      </c>
      <c r="F107" s="215">
        <v>0</v>
      </c>
    </row>
    <row r="108" spans="1:6" s="135" customFormat="1">
      <c r="A108" s="217" t="s">
        <v>374</v>
      </c>
      <c r="B108" s="215">
        <v>1.5424100000000001</v>
      </c>
      <c r="C108" s="215">
        <v>150.19337999999999</v>
      </c>
      <c r="D108" s="215">
        <v>0</v>
      </c>
      <c r="E108" s="215">
        <v>0</v>
      </c>
      <c r="F108" s="215">
        <v>151.73579000000001</v>
      </c>
    </row>
    <row r="109" spans="1:6" s="135" customFormat="1">
      <c r="A109" s="217" t="s">
        <v>375</v>
      </c>
      <c r="B109" s="215">
        <v>1643956.2804</v>
      </c>
      <c r="C109" s="215">
        <v>505244.54310000001</v>
      </c>
      <c r="D109" s="215">
        <v>0</v>
      </c>
      <c r="E109" s="215">
        <v>0</v>
      </c>
      <c r="F109" s="215">
        <v>2149200.8234999999</v>
      </c>
    </row>
    <row r="110" spans="1:6" s="135" customFormat="1">
      <c r="A110" s="217" t="s">
        <v>376</v>
      </c>
      <c r="B110" s="215">
        <v>407775.04418999999</v>
      </c>
      <c r="C110" s="215">
        <v>136443.92507</v>
      </c>
      <c r="D110" s="215">
        <v>0</v>
      </c>
      <c r="E110" s="215">
        <v>0</v>
      </c>
      <c r="F110" s="215">
        <v>544218.96926000004</v>
      </c>
    </row>
    <row r="111" spans="1:6" s="135" customFormat="1">
      <c r="A111" s="218" t="s">
        <v>377</v>
      </c>
      <c r="B111" s="215">
        <v>32954.567479999998</v>
      </c>
      <c r="C111" s="215">
        <v>30449.462739999999</v>
      </c>
      <c r="D111" s="215">
        <v>0</v>
      </c>
      <c r="E111" s="215">
        <v>0</v>
      </c>
      <c r="F111" s="215">
        <v>63404.030220000001</v>
      </c>
    </row>
    <row r="112" spans="1:6" s="135" customFormat="1">
      <c r="A112" s="218" t="s">
        <v>378</v>
      </c>
      <c r="B112" s="215">
        <v>193.54232999999999</v>
      </c>
      <c r="C112" s="215">
        <v>424.50914</v>
      </c>
      <c r="D112" s="215">
        <v>0</v>
      </c>
      <c r="E112" s="215">
        <v>0</v>
      </c>
      <c r="F112" s="215">
        <v>618.05146999999999</v>
      </c>
    </row>
    <row r="113" spans="1:6" s="135" customFormat="1">
      <c r="A113" s="991" t="s">
        <v>379</v>
      </c>
      <c r="B113" s="215">
        <v>12502.60972</v>
      </c>
      <c r="C113" s="215">
        <v>12277.26952</v>
      </c>
      <c r="D113" s="215">
        <v>0</v>
      </c>
      <c r="E113" s="215">
        <v>0</v>
      </c>
      <c r="F113" s="215">
        <v>24779.879239999998</v>
      </c>
    </row>
    <row r="114" spans="1:6" s="135" customFormat="1">
      <c r="A114" s="991" t="s">
        <v>380</v>
      </c>
      <c r="B114" s="215">
        <v>57782.084430000003</v>
      </c>
      <c r="C114" s="215">
        <v>11250.277749999999</v>
      </c>
      <c r="D114" s="215">
        <v>0</v>
      </c>
      <c r="E114" s="215">
        <v>0</v>
      </c>
      <c r="F114" s="215">
        <v>69032.362180000011</v>
      </c>
    </row>
    <row r="115" spans="1:6" s="135" customFormat="1">
      <c r="A115" s="991" t="s">
        <v>381</v>
      </c>
      <c r="B115" s="215">
        <v>36216.31738</v>
      </c>
      <c r="C115" s="215">
        <v>8992.2882699999991</v>
      </c>
      <c r="D115" s="215">
        <v>0</v>
      </c>
      <c r="E115" s="215">
        <v>0</v>
      </c>
      <c r="F115" s="215">
        <v>45208.605649999998</v>
      </c>
    </row>
    <row r="116" spans="1:6" s="135" customFormat="1">
      <c r="A116" s="991" t="s">
        <v>382</v>
      </c>
      <c r="B116" s="215">
        <v>215084.02912999998</v>
      </c>
      <c r="C116" s="215">
        <v>51867.855819999997</v>
      </c>
      <c r="D116" s="215">
        <v>0</v>
      </c>
      <c r="E116" s="215">
        <v>0</v>
      </c>
      <c r="F116" s="215">
        <v>266951.88494999998</v>
      </c>
    </row>
    <row r="117" spans="1:6" s="135" customFormat="1">
      <c r="A117" s="991" t="s">
        <v>383</v>
      </c>
      <c r="B117" s="215">
        <v>26890.954969999999</v>
      </c>
      <c r="C117" s="215">
        <v>6067.0923200000007</v>
      </c>
      <c r="D117" s="215">
        <v>0</v>
      </c>
      <c r="E117" s="215">
        <v>0</v>
      </c>
      <c r="F117" s="215">
        <v>32958.047290000002</v>
      </c>
    </row>
    <row r="118" spans="1:6" s="135" customFormat="1">
      <c r="A118" s="991" t="s">
        <v>384</v>
      </c>
      <c r="B118" s="215">
        <v>26150.938750000001</v>
      </c>
      <c r="C118" s="215">
        <v>15115.16951</v>
      </c>
      <c r="D118" s="215">
        <v>0</v>
      </c>
      <c r="E118" s="215">
        <v>0</v>
      </c>
      <c r="F118" s="215">
        <v>41266.108260000001</v>
      </c>
    </row>
    <row r="119" spans="1:6" s="135" customFormat="1">
      <c r="A119" s="1113" t="s">
        <v>385</v>
      </c>
      <c r="B119" s="215">
        <v>23607.461620000002</v>
      </c>
      <c r="C119" s="215">
        <v>10969.80659</v>
      </c>
      <c r="D119" s="215">
        <v>0</v>
      </c>
      <c r="E119" s="215">
        <v>0</v>
      </c>
      <c r="F119" s="215">
        <v>34577.268210000002</v>
      </c>
    </row>
    <row r="120" spans="1:6" s="135" customFormat="1">
      <c r="A120" s="1113" t="s">
        <v>386</v>
      </c>
      <c r="B120" s="215">
        <v>0</v>
      </c>
      <c r="C120" s="215">
        <v>0</v>
      </c>
      <c r="D120" s="215">
        <v>0</v>
      </c>
      <c r="E120" s="215">
        <v>0</v>
      </c>
      <c r="F120" s="215">
        <v>0</v>
      </c>
    </row>
    <row r="121" spans="1:6" s="135" customFormat="1">
      <c r="A121" s="217" t="s">
        <v>387</v>
      </c>
      <c r="B121" s="215">
        <v>6994.27718</v>
      </c>
      <c r="C121" s="215">
        <v>324.43639000000002</v>
      </c>
      <c r="D121" s="215">
        <v>0</v>
      </c>
      <c r="E121" s="215">
        <v>0</v>
      </c>
      <c r="F121" s="215">
        <v>7318.7135699999999</v>
      </c>
    </row>
    <row r="122" spans="1:6" s="135" customFormat="1">
      <c r="A122" s="1112" t="s">
        <v>388</v>
      </c>
      <c r="B122" s="1110">
        <v>616.17048</v>
      </c>
      <c r="C122" s="1110">
        <v>56.33652</v>
      </c>
      <c r="D122" s="1110">
        <v>0</v>
      </c>
      <c r="E122" s="1110">
        <v>0</v>
      </c>
      <c r="F122" s="1110">
        <v>672.50699999999995</v>
      </c>
    </row>
    <row r="123" spans="1:6" s="135" customFormat="1">
      <c r="A123" s="1112" t="s">
        <v>598</v>
      </c>
      <c r="B123" s="1110">
        <v>653.74135999999999</v>
      </c>
      <c r="C123" s="1110">
        <v>0</v>
      </c>
      <c r="D123" s="1110">
        <v>0</v>
      </c>
      <c r="E123" s="1110">
        <v>0</v>
      </c>
      <c r="F123" s="1110">
        <v>653.74135999999999</v>
      </c>
    </row>
    <row r="124" spans="1:6" s="135" customFormat="1">
      <c r="A124" s="217" t="s">
        <v>599</v>
      </c>
      <c r="B124" s="215">
        <v>0</v>
      </c>
      <c r="C124" s="215">
        <v>0</v>
      </c>
      <c r="D124" s="215">
        <v>0</v>
      </c>
      <c r="E124" s="215">
        <v>0</v>
      </c>
      <c r="F124" s="215">
        <v>0</v>
      </c>
    </row>
    <row r="125" spans="1:6" s="135" customFormat="1">
      <c r="A125" s="217" t="s">
        <v>600</v>
      </c>
      <c r="B125" s="215">
        <v>653.74135999999999</v>
      </c>
      <c r="C125" s="215">
        <v>0</v>
      </c>
      <c r="D125" s="215">
        <v>0</v>
      </c>
      <c r="E125" s="215">
        <v>0</v>
      </c>
      <c r="F125" s="215">
        <v>653.74135999999999</v>
      </c>
    </row>
    <row r="126" spans="1:6" s="135" customFormat="1">
      <c r="A126" s="217" t="s">
        <v>601</v>
      </c>
      <c r="B126" s="215">
        <v>0</v>
      </c>
      <c r="C126" s="215">
        <v>0</v>
      </c>
      <c r="D126" s="215">
        <v>0</v>
      </c>
      <c r="E126" s="215">
        <v>0</v>
      </c>
      <c r="F126" s="215">
        <v>0</v>
      </c>
    </row>
    <row r="127" spans="1:6" s="135" customFormat="1">
      <c r="A127" s="217" t="s">
        <v>602</v>
      </c>
      <c r="B127" s="215">
        <v>0</v>
      </c>
      <c r="C127" s="215">
        <v>0</v>
      </c>
      <c r="D127" s="215">
        <v>0</v>
      </c>
      <c r="E127" s="215">
        <v>0</v>
      </c>
      <c r="F127" s="215">
        <v>0</v>
      </c>
    </row>
    <row r="128" spans="1:6" s="135" customFormat="1">
      <c r="A128" s="217" t="s">
        <v>603</v>
      </c>
      <c r="B128" s="215">
        <v>0</v>
      </c>
      <c r="C128" s="215">
        <v>0</v>
      </c>
      <c r="D128" s="215">
        <v>0</v>
      </c>
      <c r="E128" s="215">
        <v>0</v>
      </c>
      <c r="F128" s="215">
        <v>0</v>
      </c>
    </row>
    <row r="129" spans="1:6" s="135" customFormat="1">
      <c r="A129" s="217" t="s">
        <v>1421</v>
      </c>
      <c r="B129" s="215">
        <v>0</v>
      </c>
      <c r="C129" s="215">
        <v>0</v>
      </c>
      <c r="D129" s="215">
        <v>0</v>
      </c>
      <c r="E129" s="215">
        <v>0</v>
      </c>
      <c r="F129" s="215">
        <v>0</v>
      </c>
    </row>
    <row r="130" spans="1:6" s="135" customFormat="1">
      <c r="A130" s="1112" t="s">
        <v>389</v>
      </c>
      <c r="B130" s="1110">
        <v>237497.76840999999</v>
      </c>
      <c r="C130" s="1110">
        <v>31462.498789999998</v>
      </c>
      <c r="D130" s="1110">
        <v>9.5078199999999988</v>
      </c>
      <c r="E130" s="1110">
        <v>0</v>
      </c>
      <c r="F130" s="1110">
        <v>268969.77502</v>
      </c>
    </row>
    <row r="131" spans="1:6" s="135" customFormat="1">
      <c r="A131" s="217" t="s">
        <v>390</v>
      </c>
      <c r="B131" s="215">
        <v>0</v>
      </c>
      <c r="C131" s="215">
        <v>0</v>
      </c>
      <c r="D131" s="215">
        <v>0</v>
      </c>
      <c r="E131" s="215">
        <v>0</v>
      </c>
      <c r="F131" s="215">
        <v>0</v>
      </c>
    </row>
    <row r="132" spans="1:6" s="135" customFormat="1">
      <c r="A132" s="217" t="s">
        <v>391</v>
      </c>
      <c r="B132" s="215">
        <v>130140</v>
      </c>
      <c r="C132" s="215">
        <v>0</v>
      </c>
      <c r="D132" s="215">
        <v>0</v>
      </c>
      <c r="E132" s="215">
        <v>0</v>
      </c>
      <c r="F132" s="215">
        <v>130140</v>
      </c>
    </row>
    <row r="133" spans="1:6" s="135" customFormat="1">
      <c r="A133" s="217" t="s">
        <v>392</v>
      </c>
      <c r="B133" s="215">
        <v>0</v>
      </c>
      <c r="C133" s="215">
        <v>0</v>
      </c>
      <c r="D133" s="215">
        <v>0</v>
      </c>
      <c r="E133" s="215">
        <v>0</v>
      </c>
      <c r="F133" s="215">
        <v>0</v>
      </c>
    </row>
    <row r="134" spans="1:6" s="135" customFormat="1">
      <c r="A134" s="217" t="s">
        <v>393</v>
      </c>
      <c r="B134" s="215">
        <v>0</v>
      </c>
      <c r="C134" s="215">
        <v>0</v>
      </c>
      <c r="D134" s="215">
        <v>0</v>
      </c>
      <c r="E134" s="215">
        <v>0</v>
      </c>
      <c r="F134" s="215">
        <v>0</v>
      </c>
    </row>
    <row r="135" spans="1:6" s="135" customFormat="1">
      <c r="A135" s="217" t="s">
        <v>394</v>
      </c>
      <c r="B135" s="215">
        <v>106761.56124</v>
      </c>
      <c r="C135" s="215">
        <v>31181.53774</v>
      </c>
      <c r="D135" s="215">
        <v>0</v>
      </c>
      <c r="E135" s="215">
        <v>0</v>
      </c>
      <c r="F135" s="215">
        <v>137943.09897999998</v>
      </c>
    </row>
    <row r="136" spans="1:6" s="135" customFormat="1">
      <c r="A136" s="217" t="s">
        <v>395</v>
      </c>
      <c r="B136" s="215">
        <v>0</v>
      </c>
      <c r="C136" s="215">
        <v>0</v>
      </c>
      <c r="D136" s="215">
        <v>0</v>
      </c>
      <c r="E136" s="215">
        <v>0</v>
      </c>
      <c r="F136" s="215">
        <v>0</v>
      </c>
    </row>
    <row r="137" spans="1:6" s="135" customFormat="1">
      <c r="A137" s="217" t="s">
        <v>396</v>
      </c>
      <c r="B137" s="215">
        <v>0</v>
      </c>
      <c r="C137" s="215">
        <v>0</v>
      </c>
      <c r="D137" s="215">
        <v>0</v>
      </c>
      <c r="E137" s="215">
        <v>0</v>
      </c>
      <c r="F137" s="215">
        <v>0</v>
      </c>
    </row>
    <row r="138" spans="1:6" s="135" customFormat="1">
      <c r="A138" s="217" t="s">
        <v>397</v>
      </c>
      <c r="B138" s="215">
        <v>596.20717000000002</v>
      </c>
      <c r="C138" s="215">
        <v>280.96105</v>
      </c>
      <c r="D138" s="215">
        <v>9.5078199999999988</v>
      </c>
      <c r="E138" s="215">
        <v>0</v>
      </c>
      <c r="F138" s="215">
        <v>886.67604000000006</v>
      </c>
    </row>
    <row r="139" spans="1:6" s="135" customFormat="1">
      <c r="A139" s="1112" t="s">
        <v>398</v>
      </c>
      <c r="B139" s="1110">
        <v>63628.411639999998</v>
      </c>
      <c r="C139" s="1110">
        <v>3394.7731600000002</v>
      </c>
      <c r="D139" s="1110">
        <v>0</v>
      </c>
      <c r="E139" s="1110">
        <v>0</v>
      </c>
      <c r="F139" s="1110">
        <v>67023.184800000003</v>
      </c>
    </row>
    <row r="140" spans="1:6" s="135" customFormat="1">
      <c r="A140" s="217" t="s">
        <v>331</v>
      </c>
      <c r="B140" s="215">
        <v>110.85702000000001</v>
      </c>
      <c r="C140" s="215">
        <v>0</v>
      </c>
      <c r="D140" s="215">
        <v>0</v>
      </c>
      <c r="E140" s="215">
        <v>0</v>
      </c>
      <c r="F140" s="215">
        <v>110.85702000000001</v>
      </c>
    </row>
    <row r="141" spans="1:6" s="135" customFormat="1">
      <c r="A141" s="217" t="s">
        <v>333</v>
      </c>
      <c r="B141" s="215">
        <v>34816.406750000002</v>
      </c>
      <c r="C141" s="215">
        <v>2181.1215499999998</v>
      </c>
      <c r="D141" s="215">
        <v>0</v>
      </c>
      <c r="E141" s="215">
        <v>0</v>
      </c>
      <c r="F141" s="215">
        <v>36997.528299999998</v>
      </c>
    </row>
    <row r="142" spans="1:6" s="135" customFormat="1">
      <c r="A142" s="217" t="s">
        <v>399</v>
      </c>
      <c r="B142" s="215">
        <v>28441.150300000001</v>
      </c>
      <c r="C142" s="215">
        <v>1182.6394399999999</v>
      </c>
      <c r="D142" s="215">
        <v>0</v>
      </c>
      <c r="E142" s="215">
        <v>0</v>
      </c>
      <c r="F142" s="215">
        <v>29623.78974</v>
      </c>
    </row>
    <row r="143" spans="1:6" s="135" customFormat="1">
      <c r="A143" s="217" t="s">
        <v>360</v>
      </c>
      <c r="B143" s="215">
        <v>259.99757</v>
      </c>
      <c r="C143" s="215">
        <v>31.012169999999998</v>
      </c>
      <c r="D143" s="215">
        <v>0</v>
      </c>
      <c r="E143" s="215">
        <v>0</v>
      </c>
      <c r="F143" s="215">
        <v>291.00973999999997</v>
      </c>
    </row>
    <row r="144" spans="1:6" s="135" customFormat="1">
      <c r="A144" s="217" t="s">
        <v>400</v>
      </c>
      <c r="B144" s="215">
        <v>0</v>
      </c>
      <c r="C144" s="215">
        <v>0</v>
      </c>
      <c r="D144" s="215">
        <v>0</v>
      </c>
      <c r="E144" s="215">
        <v>0</v>
      </c>
      <c r="F144" s="215">
        <v>0</v>
      </c>
    </row>
    <row r="145" spans="1:6" s="135" customFormat="1">
      <c r="A145" s="1112" t="s">
        <v>401</v>
      </c>
      <c r="B145" s="1110">
        <v>68687.759519999992</v>
      </c>
      <c r="C145" s="1110">
        <v>6029.6633000000002</v>
      </c>
      <c r="D145" s="1110">
        <v>0</v>
      </c>
      <c r="E145" s="1110">
        <v>0</v>
      </c>
      <c r="F145" s="1110">
        <v>74717.422819999992</v>
      </c>
    </row>
    <row r="146" spans="1:6" s="135" customFormat="1">
      <c r="A146" s="217" t="s">
        <v>402</v>
      </c>
      <c r="B146" s="215">
        <v>140.84220999999999</v>
      </c>
      <c r="C146" s="215">
        <v>0</v>
      </c>
      <c r="D146" s="215">
        <v>0</v>
      </c>
      <c r="E146" s="215">
        <v>0</v>
      </c>
      <c r="F146" s="215">
        <v>140.84220999999999</v>
      </c>
    </row>
    <row r="147" spans="1:6" s="135" customFormat="1">
      <c r="A147" s="217" t="s">
        <v>403</v>
      </c>
      <c r="B147" s="215">
        <v>0</v>
      </c>
      <c r="C147" s="215">
        <v>0</v>
      </c>
      <c r="D147" s="215">
        <v>0</v>
      </c>
      <c r="E147" s="215">
        <v>0</v>
      </c>
      <c r="F147" s="215">
        <v>0</v>
      </c>
    </row>
    <row r="148" spans="1:6" s="135" customFormat="1">
      <c r="A148" s="217" t="s">
        <v>404</v>
      </c>
      <c r="B148" s="215">
        <v>51565.154090000004</v>
      </c>
      <c r="C148" s="215">
        <v>2280.7730799999999</v>
      </c>
      <c r="D148" s="215">
        <v>0</v>
      </c>
      <c r="E148" s="215">
        <v>0</v>
      </c>
      <c r="F148" s="215">
        <v>53845.927170000003</v>
      </c>
    </row>
    <row r="149" spans="1:6" s="135" customFormat="1">
      <c r="A149" s="217" t="s">
        <v>405</v>
      </c>
      <c r="B149" s="215">
        <v>16410.878049999999</v>
      </c>
      <c r="C149" s="215">
        <v>3470.0949000000001</v>
      </c>
      <c r="D149" s="215">
        <v>0</v>
      </c>
      <c r="E149" s="215">
        <v>0</v>
      </c>
      <c r="F149" s="215">
        <v>19880.972949999999</v>
      </c>
    </row>
    <row r="150" spans="1:6" s="135" customFormat="1">
      <c r="A150" s="217" t="s">
        <v>406</v>
      </c>
      <c r="B150" s="215">
        <v>570.88517000000002</v>
      </c>
      <c r="C150" s="215">
        <v>278.79532</v>
      </c>
      <c r="D150" s="215">
        <v>0</v>
      </c>
      <c r="E150" s="215">
        <v>0</v>
      </c>
      <c r="F150" s="215">
        <v>849.68048999999996</v>
      </c>
    </row>
    <row r="151" spans="1:6" s="135" customFormat="1">
      <c r="A151" s="1112" t="s">
        <v>407</v>
      </c>
      <c r="B151" s="1110">
        <v>0</v>
      </c>
      <c r="C151" s="1110">
        <v>0</v>
      </c>
      <c r="D151" s="1110">
        <v>0</v>
      </c>
      <c r="E151" s="1110">
        <v>0</v>
      </c>
      <c r="F151" s="1110">
        <v>0</v>
      </c>
    </row>
    <row r="152" spans="1:6" s="135" customFormat="1">
      <c r="A152" s="217" t="s">
        <v>408</v>
      </c>
      <c r="B152" s="215">
        <v>0</v>
      </c>
      <c r="C152" s="215">
        <v>0</v>
      </c>
      <c r="D152" s="215">
        <v>0</v>
      </c>
      <c r="E152" s="215">
        <v>0</v>
      </c>
      <c r="F152" s="215">
        <v>0</v>
      </c>
    </row>
    <row r="153" spans="1:6" s="135" customFormat="1">
      <c r="A153" s="217" t="s">
        <v>409</v>
      </c>
      <c r="B153" s="215">
        <v>0</v>
      </c>
      <c r="C153" s="215">
        <v>0</v>
      </c>
      <c r="D153" s="215">
        <v>0</v>
      </c>
      <c r="E153" s="215">
        <v>0</v>
      </c>
      <c r="F153" s="215">
        <v>0</v>
      </c>
    </row>
    <row r="154" spans="1:6" s="135" customFormat="1">
      <c r="A154" s="217" t="s">
        <v>410</v>
      </c>
      <c r="B154" s="215">
        <v>0</v>
      </c>
      <c r="C154" s="215">
        <v>0</v>
      </c>
      <c r="D154" s="215">
        <v>0</v>
      </c>
      <c r="E154" s="215">
        <v>0</v>
      </c>
      <c r="F154" s="215">
        <v>0</v>
      </c>
    </row>
    <row r="155" spans="1:6" s="135" customFormat="1">
      <c r="A155" s="217" t="s">
        <v>411</v>
      </c>
      <c r="B155" s="215">
        <v>0</v>
      </c>
      <c r="C155" s="215">
        <v>0</v>
      </c>
      <c r="D155" s="215">
        <v>0</v>
      </c>
      <c r="E155" s="215">
        <v>0</v>
      </c>
      <c r="F155" s="215">
        <v>0</v>
      </c>
    </row>
    <row r="156" spans="1:6" s="135" customFormat="1">
      <c r="A156" s="1112" t="s">
        <v>412</v>
      </c>
      <c r="B156" s="1110">
        <v>0</v>
      </c>
      <c r="C156" s="1110">
        <v>0</v>
      </c>
      <c r="D156" s="1110">
        <v>0</v>
      </c>
      <c r="E156" s="1110">
        <v>0</v>
      </c>
      <c r="F156" s="1110">
        <v>0</v>
      </c>
    </row>
    <row r="157" spans="1:6" s="135" customFormat="1">
      <c r="A157" s="217" t="s">
        <v>413</v>
      </c>
      <c r="B157" s="215">
        <v>0</v>
      </c>
      <c r="C157" s="215">
        <v>0</v>
      </c>
      <c r="D157" s="215">
        <v>0</v>
      </c>
      <c r="E157" s="215">
        <v>0</v>
      </c>
      <c r="F157" s="215">
        <v>0</v>
      </c>
    </row>
    <row r="158" spans="1:6" s="135" customFormat="1">
      <c r="A158" s="217" t="s">
        <v>414</v>
      </c>
      <c r="B158" s="215">
        <v>0</v>
      </c>
      <c r="C158" s="215">
        <v>0</v>
      </c>
      <c r="D158" s="215">
        <v>0</v>
      </c>
      <c r="E158" s="215">
        <v>0</v>
      </c>
      <c r="F158" s="215">
        <v>0</v>
      </c>
    </row>
    <row r="159" spans="1:6" s="135" customFormat="1">
      <c r="A159" s="217" t="s">
        <v>415</v>
      </c>
      <c r="B159" s="215">
        <v>0</v>
      </c>
      <c r="C159" s="215">
        <v>0</v>
      </c>
      <c r="D159" s="215">
        <v>0</v>
      </c>
      <c r="E159" s="215">
        <v>0</v>
      </c>
      <c r="F159" s="215">
        <v>0</v>
      </c>
    </row>
    <row r="160" spans="1:6" s="135" customFormat="1">
      <c r="A160" s="217" t="s">
        <v>416</v>
      </c>
      <c r="B160" s="215">
        <v>0</v>
      </c>
      <c r="C160" s="215">
        <v>0</v>
      </c>
      <c r="D160" s="215">
        <v>0</v>
      </c>
      <c r="E160" s="215">
        <v>0</v>
      </c>
      <c r="F160" s="215">
        <v>0</v>
      </c>
    </row>
    <row r="161" spans="1:6" s="135" customFormat="1">
      <c r="A161" s="217" t="s">
        <v>417</v>
      </c>
      <c r="B161" s="215">
        <v>0</v>
      </c>
      <c r="C161" s="215">
        <v>0</v>
      </c>
      <c r="D161" s="215">
        <v>0</v>
      </c>
      <c r="E161" s="215">
        <v>0</v>
      </c>
      <c r="F161" s="215">
        <v>0</v>
      </c>
    </row>
    <row r="162" spans="1:6" s="135" customFormat="1">
      <c r="A162" s="217" t="s">
        <v>418</v>
      </c>
      <c r="B162" s="215">
        <v>0</v>
      </c>
      <c r="C162" s="215">
        <v>0</v>
      </c>
      <c r="D162" s="215">
        <v>0</v>
      </c>
      <c r="E162" s="215">
        <v>0</v>
      </c>
      <c r="F162" s="215">
        <v>0</v>
      </c>
    </row>
    <row r="163" spans="1:6" s="135" customFormat="1">
      <c r="A163" s="217" t="s">
        <v>419</v>
      </c>
      <c r="B163" s="215">
        <v>0</v>
      </c>
      <c r="C163" s="215">
        <v>0</v>
      </c>
      <c r="D163" s="215">
        <v>0</v>
      </c>
      <c r="E163" s="215">
        <v>0</v>
      </c>
      <c r="F163" s="215">
        <v>0</v>
      </c>
    </row>
    <row r="164" spans="1:6" s="135" customFormat="1">
      <c r="A164" s="217" t="s">
        <v>420</v>
      </c>
      <c r="B164" s="215">
        <v>0</v>
      </c>
      <c r="C164" s="215">
        <v>0</v>
      </c>
      <c r="D164" s="215">
        <v>0</v>
      </c>
      <c r="E164" s="215">
        <v>0</v>
      </c>
      <c r="F164" s="215">
        <v>0</v>
      </c>
    </row>
    <row r="165" spans="1:6" s="135" customFormat="1">
      <c r="A165" s="1111" t="s">
        <v>421</v>
      </c>
      <c r="B165" s="1110">
        <v>921794.56889999995</v>
      </c>
      <c r="C165" s="1110">
        <v>0</v>
      </c>
      <c r="D165" s="1110">
        <v>0</v>
      </c>
      <c r="E165" s="1110">
        <v>0</v>
      </c>
      <c r="F165" s="1110">
        <v>921794.56889999995</v>
      </c>
    </row>
    <row r="166" spans="1:6" s="135" customFormat="1">
      <c r="A166" s="222" t="s">
        <v>422</v>
      </c>
      <c r="B166" s="215">
        <v>553432.5</v>
      </c>
      <c r="C166" s="215">
        <v>0</v>
      </c>
      <c r="D166" s="215">
        <v>0</v>
      </c>
      <c r="E166" s="215">
        <v>0</v>
      </c>
      <c r="F166" s="215">
        <v>553432.5</v>
      </c>
    </row>
    <row r="167" spans="1:6" s="135" customFormat="1">
      <c r="A167" s="217" t="s">
        <v>423</v>
      </c>
      <c r="B167" s="215">
        <v>553432.5</v>
      </c>
      <c r="C167" s="215">
        <v>0</v>
      </c>
      <c r="D167" s="215">
        <v>0</v>
      </c>
      <c r="E167" s="215">
        <v>0</v>
      </c>
      <c r="F167" s="215">
        <v>553432.5</v>
      </c>
    </row>
    <row r="168" spans="1:6" s="135" customFormat="1">
      <c r="A168" s="217" t="s">
        <v>424</v>
      </c>
      <c r="B168" s="215">
        <v>0</v>
      </c>
      <c r="C168" s="215">
        <v>0</v>
      </c>
      <c r="D168" s="215">
        <v>0</v>
      </c>
      <c r="E168" s="215">
        <v>0</v>
      </c>
      <c r="F168" s="215">
        <v>0</v>
      </c>
    </row>
    <row r="169" spans="1:6" s="135" customFormat="1">
      <c r="A169" s="217" t="s">
        <v>425</v>
      </c>
      <c r="B169" s="215">
        <v>0</v>
      </c>
      <c r="C169" s="215">
        <v>0</v>
      </c>
      <c r="D169" s="215">
        <v>0</v>
      </c>
      <c r="E169" s="215">
        <v>0</v>
      </c>
      <c r="F169" s="215">
        <v>0</v>
      </c>
    </row>
    <row r="170" spans="1:6" s="135" customFormat="1">
      <c r="A170" s="222" t="s">
        <v>426</v>
      </c>
      <c r="B170" s="215">
        <v>4.7393199999999993</v>
      </c>
      <c r="C170" s="215">
        <v>0</v>
      </c>
      <c r="D170" s="215">
        <v>0</v>
      </c>
      <c r="E170" s="215">
        <v>0</v>
      </c>
      <c r="F170" s="215">
        <v>4.7393199999999993</v>
      </c>
    </row>
    <row r="171" spans="1:6" s="135" customFormat="1">
      <c r="A171" s="217" t="s">
        <v>427</v>
      </c>
      <c r="B171" s="215">
        <v>0</v>
      </c>
      <c r="C171" s="215">
        <v>0</v>
      </c>
      <c r="D171" s="215">
        <v>0</v>
      </c>
      <c r="E171" s="215">
        <v>0</v>
      </c>
      <c r="F171" s="215">
        <v>0</v>
      </c>
    </row>
    <row r="172" spans="1:6" s="135" customFormat="1">
      <c r="A172" s="217" t="s">
        <v>428</v>
      </c>
      <c r="B172" s="215">
        <v>0</v>
      </c>
      <c r="C172" s="215">
        <v>0</v>
      </c>
      <c r="D172" s="215">
        <v>0</v>
      </c>
      <c r="E172" s="215">
        <v>0</v>
      </c>
      <c r="F172" s="215">
        <v>0</v>
      </c>
    </row>
    <row r="173" spans="1:6" s="135" customFormat="1">
      <c r="A173" s="217" t="s">
        <v>429</v>
      </c>
      <c r="B173" s="215">
        <v>4.7393199999999993</v>
      </c>
      <c r="C173" s="215">
        <v>0</v>
      </c>
      <c r="D173" s="215">
        <v>0</v>
      </c>
      <c r="E173" s="215">
        <v>0</v>
      </c>
      <c r="F173" s="215">
        <v>4.7393199999999993</v>
      </c>
    </row>
    <row r="174" spans="1:6" s="135" customFormat="1">
      <c r="A174" s="222" t="s">
        <v>430</v>
      </c>
      <c r="B174" s="215">
        <v>0</v>
      </c>
      <c r="C174" s="215">
        <v>0</v>
      </c>
      <c r="D174" s="215">
        <v>0</v>
      </c>
      <c r="E174" s="215">
        <v>0</v>
      </c>
      <c r="F174" s="215">
        <v>0</v>
      </c>
    </row>
    <row r="175" spans="1:6" s="135" customFormat="1">
      <c r="A175" s="217" t="s">
        <v>431</v>
      </c>
      <c r="B175" s="215">
        <v>0</v>
      </c>
      <c r="C175" s="215">
        <v>0</v>
      </c>
      <c r="D175" s="215">
        <v>0</v>
      </c>
      <c r="E175" s="215">
        <v>0</v>
      </c>
      <c r="F175" s="215">
        <v>0</v>
      </c>
    </row>
    <row r="176" spans="1:6" s="135" customFormat="1">
      <c r="A176" s="222" t="s">
        <v>432</v>
      </c>
      <c r="B176" s="215">
        <v>346793.90307999996</v>
      </c>
      <c r="C176" s="215">
        <v>0</v>
      </c>
      <c r="D176" s="215">
        <v>0</v>
      </c>
      <c r="E176" s="215">
        <v>0</v>
      </c>
      <c r="F176" s="215">
        <v>346793.90307999996</v>
      </c>
    </row>
    <row r="177" spans="1:6" s="135" customFormat="1">
      <c r="A177" s="217" t="s">
        <v>433</v>
      </c>
      <c r="B177" s="215">
        <v>20016.973850000002</v>
      </c>
      <c r="C177" s="215">
        <v>0</v>
      </c>
      <c r="D177" s="215">
        <v>0</v>
      </c>
      <c r="E177" s="215">
        <v>0</v>
      </c>
      <c r="F177" s="215">
        <v>20016.973850000002</v>
      </c>
    </row>
    <row r="178" spans="1:6" s="135" customFormat="1">
      <c r="A178" s="217" t="s">
        <v>434</v>
      </c>
      <c r="B178" s="215">
        <v>220976.80052000002</v>
      </c>
      <c r="C178" s="215">
        <v>0</v>
      </c>
      <c r="D178" s="215">
        <v>0</v>
      </c>
      <c r="E178" s="215">
        <v>0</v>
      </c>
      <c r="F178" s="215">
        <v>220976.80052000002</v>
      </c>
    </row>
    <row r="179" spans="1:6" s="135" customFormat="1">
      <c r="A179" s="217" t="s">
        <v>435</v>
      </c>
      <c r="B179" s="215">
        <v>105800.12870999999</v>
      </c>
      <c r="C179" s="215">
        <v>0</v>
      </c>
      <c r="D179" s="215">
        <v>0</v>
      </c>
      <c r="E179" s="215">
        <v>0</v>
      </c>
      <c r="F179" s="215">
        <v>105800.12870999999</v>
      </c>
    </row>
    <row r="180" spans="1:6" s="135" customFormat="1">
      <c r="A180" s="222" t="s">
        <v>436</v>
      </c>
      <c r="B180" s="215">
        <v>21563.426500000001</v>
      </c>
      <c r="C180" s="215">
        <v>0</v>
      </c>
      <c r="D180" s="215">
        <v>0</v>
      </c>
      <c r="E180" s="215">
        <v>0</v>
      </c>
      <c r="F180" s="215">
        <v>21563.426500000001</v>
      </c>
    </row>
    <row r="181" spans="1:6" s="135" customFormat="1">
      <c r="A181" s="217" t="s">
        <v>437</v>
      </c>
      <c r="B181" s="215">
        <v>0</v>
      </c>
      <c r="C181" s="215">
        <v>0</v>
      </c>
      <c r="D181" s="215">
        <v>0</v>
      </c>
      <c r="E181" s="215">
        <v>0</v>
      </c>
      <c r="F181" s="215">
        <v>0</v>
      </c>
    </row>
    <row r="182" spans="1:6" s="135" customFormat="1">
      <c r="A182" s="217" t="s">
        <v>438</v>
      </c>
      <c r="B182" s="215">
        <v>21563.426500000001</v>
      </c>
      <c r="C182" s="215">
        <v>0</v>
      </c>
      <c r="D182" s="215">
        <v>0</v>
      </c>
      <c r="E182" s="215">
        <v>0</v>
      </c>
      <c r="F182" s="215">
        <v>21563.426500000001</v>
      </c>
    </row>
    <row r="183" spans="1:6" s="135" customFormat="1">
      <c r="A183" s="751" t="s">
        <v>439</v>
      </c>
      <c r="B183" s="1110">
        <v>3375213.02611</v>
      </c>
      <c r="C183" s="1110">
        <v>694076.17629999993</v>
      </c>
      <c r="D183" s="1110">
        <v>9.5078199999999988</v>
      </c>
      <c r="E183" s="1110">
        <v>0</v>
      </c>
      <c r="F183" s="1110">
        <v>4069298.7102299999</v>
      </c>
    </row>
    <row r="184" spans="1:6" s="135" customFormat="1">
      <c r="A184" s="751" t="s">
        <v>440</v>
      </c>
      <c r="B184" s="1110">
        <v>2395.7824100000003</v>
      </c>
      <c r="C184" s="1110">
        <v>0</v>
      </c>
      <c r="D184" s="1110">
        <v>0</v>
      </c>
      <c r="E184" s="1110">
        <v>0</v>
      </c>
      <c r="F184" s="1110">
        <v>2395.7824100000003</v>
      </c>
    </row>
    <row r="185" spans="1:6" s="135" customFormat="1">
      <c r="A185" s="225" t="s">
        <v>441</v>
      </c>
      <c r="B185" s="215">
        <v>0</v>
      </c>
      <c r="C185" s="215">
        <v>0</v>
      </c>
      <c r="D185" s="215">
        <v>0</v>
      </c>
      <c r="E185" s="215">
        <v>0</v>
      </c>
      <c r="F185" s="215">
        <v>0</v>
      </c>
    </row>
    <row r="186" spans="1:6" s="135" customFormat="1">
      <c r="A186" s="217" t="s">
        <v>442</v>
      </c>
      <c r="B186" s="215">
        <v>0</v>
      </c>
      <c r="C186" s="215">
        <v>0</v>
      </c>
      <c r="D186" s="215">
        <v>0</v>
      </c>
      <c r="E186" s="215">
        <v>0</v>
      </c>
      <c r="F186" s="215">
        <v>0</v>
      </c>
    </row>
    <row r="187" spans="1:6" s="135" customFormat="1">
      <c r="A187" s="217" t="s">
        <v>443</v>
      </c>
      <c r="B187" s="215">
        <v>0</v>
      </c>
      <c r="C187" s="215">
        <v>0</v>
      </c>
      <c r="D187" s="215">
        <v>0</v>
      </c>
      <c r="E187" s="215">
        <v>0</v>
      </c>
      <c r="F187" s="215">
        <v>0</v>
      </c>
    </row>
    <row r="188" spans="1:6" s="135" customFormat="1">
      <c r="A188" s="217" t="s">
        <v>444</v>
      </c>
      <c r="B188" s="215">
        <v>0</v>
      </c>
      <c r="C188" s="215">
        <v>0</v>
      </c>
      <c r="D188" s="215">
        <v>0</v>
      </c>
      <c r="E188" s="215">
        <v>0</v>
      </c>
      <c r="F188" s="215">
        <v>0</v>
      </c>
    </row>
    <row r="189" spans="1:6" s="135" customFormat="1">
      <c r="A189" s="217" t="s">
        <v>445</v>
      </c>
      <c r="B189" s="215">
        <v>0</v>
      </c>
      <c r="C189" s="215">
        <v>0</v>
      </c>
      <c r="D189" s="215">
        <v>0</v>
      </c>
      <c r="E189" s="215">
        <v>0</v>
      </c>
      <c r="F189" s="215">
        <v>0</v>
      </c>
    </row>
    <row r="190" spans="1:6" s="135" customFormat="1">
      <c r="A190" s="217" t="s">
        <v>446</v>
      </c>
      <c r="B190" s="215">
        <v>0</v>
      </c>
      <c r="C190" s="215">
        <v>0</v>
      </c>
      <c r="D190" s="215">
        <v>0</v>
      </c>
      <c r="E190" s="215">
        <v>0</v>
      </c>
      <c r="F190" s="215">
        <v>0</v>
      </c>
    </row>
    <row r="191" spans="1:6" s="135" customFormat="1">
      <c r="A191" s="222" t="s">
        <v>447</v>
      </c>
      <c r="B191" s="215">
        <v>0</v>
      </c>
      <c r="C191" s="215">
        <v>0</v>
      </c>
      <c r="D191" s="215">
        <v>0</v>
      </c>
      <c r="E191" s="215">
        <v>0</v>
      </c>
      <c r="F191" s="215">
        <v>0</v>
      </c>
    </row>
    <row r="192" spans="1:6" s="135" customFormat="1">
      <c r="A192" s="217" t="s">
        <v>448</v>
      </c>
      <c r="B192" s="215">
        <v>0</v>
      </c>
      <c r="C192" s="215">
        <v>0</v>
      </c>
      <c r="D192" s="215">
        <v>0</v>
      </c>
      <c r="E192" s="215">
        <v>0</v>
      </c>
      <c r="F192" s="215">
        <v>0</v>
      </c>
    </row>
    <row r="193" spans="1:7">
      <c r="A193" s="217" t="s">
        <v>449</v>
      </c>
      <c r="B193" s="215">
        <v>0</v>
      </c>
      <c r="C193" s="215">
        <v>0</v>
      </c>
      <c r="D193" s="215">
        <v>0</v>
      </c>
      <c r="E193" s="215">
        <v>0</v>
      </c>
      <c r="F193" s="215">
        <v>0</v>
      </c>
      <c r="G193" s="135"/>
    </row>
    <row r="194" spans="1:7">
      <c r="A194" s="217" t="s">
        <v>450</v>
      </c>
      <c r="B194" s="215">
        <v>0</v>
      </c>
      <c r="C194" s="215">
        <v>0</v>
      </c>
      <c r="D194" s="215">
        <v>0</v>
      </c>
      <c r="E194" s="215">
        <v>0</v>
      </c>
      <c r="F194" s="215">
        <v>0</v>
      </c>
      <c r="G194" s="135"/>
    </row>
    <row r="195" spans="1:7">
      <c r="A195" s="217" t="s">
        <v>451</v>
      </c>
      <c r="B195" s="215">
        <v>0</v>
      </c>
      <c r="C195" s="215">
        <v>0</v>
      </c>
      <c r="D195" s="215">
        <v>0</v>
      </c>
      <c r="E195" s="215">
        <v>0</v>
      </c>
      <c r="F195" s="215">
        <v>0</v>
      </c>
      <c r="G195" s="135"/>
    </row>
    <row r="196" spans="1:7">
      <c r="A196" s="217" t="s">
        <v>452</v>
      </c>
      <c r="B196" s="215">
        <v>0</v>
      </c>
      <c r="C196" s="215">
        <v>0</v>
      </c>
      <c r="D196" s="215">
        <v>0</v>
      </c>
      <c r="E196" s="215">
        <v>0</v>
      </c>
      <c r="F196" s="215">
        <v>0</v>
      </c>
    </row>
    <row r="197" spans="1:7">
      <c r="A197" s="222" t="s">
        <v>453</v>
      </c>
      <c r="B197" s="215">
        <v>0</v>
      </c>
      <c r="C197" s="215">
        <v>0</v>
      </c>
      <c r="D197" s="215">
        <v>0</v>
      </c>
      <c r="E197" s="215">
        <v>0</v>
      </c>
      <c r="F197" s="215">
        <v>0</v>
      </c>
    </row>
    <row r="198" spans="1:7">
      <c r="A198" s="222" t="s">
        <v>454</v>
      </c>
      <c r="B198" s="215">
        <v>2395.7824100000003</v>
      </c>
      <c r="C198" s="215">
        <v>0</v>
      </c>
      <c r="D198" s="215">
        <v>0</v>
      </c>
      <c r="E198" s="215">
        <v>0</v>
      </c>
      <c r="F198" s="215">
        <v>2395.7824100000003</v>
      </c>
    </row>
    <row r="199" spans="1:7">
      <c r="A199" s="217" t="s">
        <v>455</v>
      </c>
      <c r="B199" s="215">
        <v>0</v>
      </c>
      <c r="C199" s="215">
        <v>0</v>
      </c>
      <c r="D199" s="215">
        <v>0</v>
      </c>
      <c r="E199" s="215">
        <v>0</v>
      </c>
      <c r="F199" s="215">
        <v>0</v>
      </c>
    </row>
    <row r="200" spans="1:7">
      <c r="A200" s="217" t="s">
        <v>456</v>
      </c>
      <c r="B200" s="215">
        <v>2395.7824100000003</v>
      </c>
      <c r="C200" s="215">
        <v>0</v>
      </c>
      <c r="D200" s="215">
        <v>0</v>
      </c>
      <c r="E200" s="215">
        <v>0</v>
      </c>
      <c r="F200" s="215">
        <v>2395.7824100000003</v>
      </c>
    </row>
    <row r="201" spans="1:7">
      <c r="A201" s="217" t="s">
        <v>457</v>
      </c>
      <c r="B201" s="215">
        <v>0</v>
      </c>
      <c r="C201" s="215">
        <v>0</v>
      </c>
      <c r="D201" s="215">
        <v>0</v>
      </c>
      <c r="E201" s="215">
        <v>0</v>
      </c>
      <c r="F201" s="215">
        <v>0</v>
      </c>
    </row>
    <row r="202" spans="1:7">
      <c r="A202" s="217" t="s">
        <v>458</v>
      </c>
      <c r="B202" s="215">
        <v>0</v>
      </c>
      <c r="C202" s="215">
        <v>0</v>
      </c>
      <c r="D202" s="215">
        <v>0</v>
      </c>
      <c r="E202" s="215">
        <v>0</v>
      </c>
      <c r="F202" s="215">
        <v>0</v>
      </c>
    </row>
    <row r="203" spans="1:7">
      <c r="A203" s="222" t="s">
        <v>459</v>
      </c>
      <c r="B203" s="215">
        <v>0</v>
      </c>
      <c r="C203" s="215">
        <v>0</v>
      </c>
      <c r="D203" s="215">
        <v>0</v>
      </c>
      <c r="E203" s="215">
        <v>0</v>
      </c>
      <c r="F203" s="215">
        <v>0</v>
      </c>
    </row>
    <row r="204" spans="1:7">
      <c r="A204" s="1112" t="s">
        <v>460</v>
      </c>
      <c r="B204" s="1110">
        <v>994662.49229999993</v>
      </c>
      <c r="C204" s="1110">
        <v>7472122.1302899998</v>
      </c>
      <c r="D204" s="1110">
        <v>1670.56924</v>
      </c>
      <c r="E204" s="1110">
        <v>0</v>
      </c>
      <c r="F204" s="1110">
        <v>8468455.1918299999</v>
      </c>
    </row>
    <row r="205" spans="1:7">
      <c r="A205" s="222" t="s">
        <v>461</v>
      </c>
      <c r="B205" s="215">
        <v>0</v>
      </c>
      <c r="C205" s="215">
        <v>0</v>
      </c>
      <c r="D205" s="215">
        <v>0</v>
      </c>
      <c r="E205" s="215">
        <v>0</v>
      </c>
      <c r="F205" s="215">
        <v>0</v>
      </c>
    </row>
    <row r="206" spans="1:7">
      <c r="A206" s="217" t="s">
        <v>462</v>
      </c>
      <c r="B206" s="215">
        <v>0</v>
      </c>
      <c r="C206" s="215">
        <v>0</v>
      </c>
      <c r="D206" s="215">
        <v>0</v>
      </c>
      <c r="E206" s="215">
        <v>0</v>
      </c>
      <c r="F206" s="215">
        <v>0</v>
      </c>
    </row>
    <row r="207" spans="1:7">
      <c r="A207" s="217" t="s">
        <v>463</v>
      </c>
      <c r="B207" s="215">
        <v>0</v>
      </c>
      <c r="C207" s="215">
        <v>0</v>
      </c>
      <c r="D207" s="215">
        <v>0</v>
      </c>
      <c r="E207" s="215">
        <v>0</v>
      </c>
      <c r="F207" s="215">
        <v>0</v>
      </c>
    </row>
    <row r="208" spans="1:7">
      <c r="A208" s="217" t="s">
        <v>464</v>
      </c>
      <c r="B208" s="215">
        <v>0</v>
      </c>
      <c r="C208" s="215">
        <v>0</v>
      </c>
      <c r="D208" s="215">
        <v>0</v>
      </c>
      <c r="E208" s="215">
        <v>0</v>
      </c>
      <c r="F208" s="215">
        <v>0</v>
      </c>
    </row>
    <row r="209" spans="1:6">
      <c r="A209" s="222" t="s">
        <v>465</v>
      </c>
      <c r="B209" s="215">
        <v>0</v>
      </c>
      <c r="C209" s="215">
        <v>287.10156000000001</v>
      </c>
      <c r="D209" s="215">
        <v>522.15606000000002</v>
      </c>
      <c r="E209" s="215">
        <v>0</v>
      </c>
      <c r="F209" s="215">
        <v>809.25761999999997</v>
      </c>
    </row>
    <row r="210" spans="1:6">
      <c r="A210" s="217" t="s">
        <v>466</v>
      </c>
      <c r="B210" s="215">
        <v>0</v>
      </c>
      <c r="C210" s="215">
        <v>0</v>
      </c>
      <c r="D210" s="215">
        <v>0</v>
      </c>
      <c r="E210" s="215">
        <v>0</v>
      </c>
      <c r="F210" s="215">
        <v>0</v>
      </c>
    </row>
    <row r="211" spans="1:6">
      <c r="A211" s="217" t="s">
        <v>467</v>
      </c>
      <c r="B211" s="215">
        <v>0</v>
      </c>
      <c r="C211" s="215">
        <v>287.10156000000001</v>
      </c>
      <c r="D211" s="215">
        <v>522.15606000000002</v>
      </c>
      <c r="E211" s="215">
        <v>0</v>
      </c>
      <c r="F211" s="215">
        <v>809.25761999999997</v>
      </c>
    </row>
    <row r="212" spans="1:6">
      <c r="A212" s="217" t="s">
        <v>468</v>
      </c>
      <c r="B212" s="215">
        <v>0</v>
      </c>
      <c r="C212" s="215">
        <v>0</v>
      </c>
      <c r="D212" s="215">
        <v>0</v>
      </c>
      <c r="E212" s="215">
        <v>0</v>
      </c>
      <c r="F212" s="215">
        <v>0</v>
      </c>
    </row>
    <row r="213" spans="1:6">
      <c r="A213" s="218" t="s">
        <v>469</v>
      </c>
      <c r="B213" s="215">
        <v>0</v>
      </c>
      <c r="C213" s="215">
        <v>0</v>
      </c>
      <c r="D213" s="215">
        <v>0</v>
      </c>
      <c r="E213" s="215">
        <v>0</v>
      </c>
      <c r="F213" s="215">
        <v>0</v>
      </c>
    </row>
    <row r="214" spans="1:6">
      <c r="A214" s="217" t="s">
        <v>470</v>
      </c>
      <c r="B214" s="215">
        <v>0</v>
      </c>
      <c r="C214" s="215">
        <v>0</v>
      </c>
      <c r="D214" s="215">
        <v>0</v>
      </c>
      <c r="E214" s="215">
        <v>0</v>
      </c>
      <c r="F214" s="215">
        <v>0</v>
      </c>
    </row>
    <row r="215" spans="1:6">
      <c r="A215" s="222" t="s">
        <v>471</v>
      </c>
      <c r="B215" s="215">
        <v>0</v>
      </c>
      <c r="C215" s="215">
        <v>0</v>
      </c>
      <c r="D215" s="215">
        <v>0</v>
      </c>
      <c r="E215" s="215">
        <v>0</v>
      </c>
      <c r="F215" s="215">
        <v>0</v>
      </c>
    </row>
    <row r="216" spans="1:6">
      <c r="A216" s="217" t="s">
        <v>472</v>
      </c>
      <c r="B216" s="215">
        <v>0</v>
      </c>
      <c r="C216" s="215">
        <v>0</v>
      </c>
      <c r="D216" s="215">
        <v>0</v>
      </c>
      <c r="E216" s="215">
        <v>0</v>
      </c>
      <c r="F216" s="215">
        <v>0</v>
      </c>
    </row>
    <row r="217" spans="1:6">
      <c r="A217" s="217" t="s">
        <v>473</v>
      </c>
      <c r="B217" s="215">
        <v>0</v>
      </c>
      <c r="C217" s="215">
        <v>0</v>
      </c>
      <c r="D217" s="215">
        <v>0</v>
      </c>
      <c r="E217" s="215">
        <v>0</v>
      </c>
      <c r="F217" s="215">
        <v>0</v>
      </c>
    </row>
    <row r="218" spans="1:6">
      <c r="A218" s="222" t="s">
        <v>474</v>
      </c>
      <c r="B218" s="215">
        <v>0</v>
      </c>
      <c r="C218" s="215">
        <v>0</v>
      </c>
      <c r="D218" s="215">
        <v>36.851230000000001</v>
      </c>
      <c r="E218" s="215">
        <v>0</v>
      </c>
      <c r="F218" s="215">
        <v>36.851230000000001</v>
      </c>
    </row>
    <row r="219" spans="1:6">
      <c r="A219" s="217" t="s">
        <v>475</v>
      </c>
      <c r="B219" s="215">
        <v>0</v>
      </c>
      <c r="C219" s="215">
        <v>0</v>
      </c>
      <c r="D219" s="215">
        <v>0</v>
      </c>
      <c r="E219" s="215">
        <v>0</v>
      </c>
      <c r="F219" s="215">
        <v>0</v>
      </c>
    </row>
    <row r="220" spans="1:6">
      <c r="A220" s="217" t="s">
        <v>476</v>
      </c>
      <c r="B220" s="215">
        <v>0</v>
      </c>
      <c r="C220" s="215">
        <v>0</v>
      </c>
      <c r="D220" s="215">
        <v>36.851230000000001</v>
      </c>
      <c r="E220" s="215">
        <v>0</v>
      </c>
      <c r="F220" s="215">
        <v>36.851230000000001</v>
      </c>
    </row>
    <row r="221" spans="1:6">
      <c r="A221" s="222" t="s">
        <v>477</v>
      </c>
      <c r="B221" s="215">
        <v>879497.49066000001</v>
      </c>
      <c r="C221" s="215">
        <v>5451697.0046699997</v>
      </c>
      <c r="D221" s="215">
        <v>7.0000000000000007E-5</v>
      </c>
      <c r="E221" s="215">
        <v>0</v>
      </c>
      <c r="F221" s="215">
        <v>6331194.4953999994</v>
      </c>
    </row>
    <row r="222" spans="1:6">
      <c r="A222" s="217" t="s">
        <v>478</v>
      </c>
      <c r="B222" s="215">
        <v>863259.22207000002</v>
      </c>
      <c r="C222" s="215">
        <v>5439229.04844</v>
      </c>
      <c r="D222" s="215">
        <v>7.0000000000000007E-5</v>
      </c>
      <c r="E222" s="215">
        <v>0</v>
      </c>
      <c r="F222" s="215">
        <v>6302488.2705800002</v>
      </c>
    </row>
    <row r="223" spans="1:6">
      <c r="A223" s="217" t="s">
        <v>479</v>
      </c>
      <c r="B223" s="215">
        <v>0</v>
      </c>
      <c r="C223" s="215">
        <v>0</v>
      </c>
      <c r="D223" s="215">
        <v>0</v>
      </c>
      <c r="E223" s="215">
        <v>0</v>
      </c>
      <c r="F223" s="215">
        <v>0</v>
      </c>
    </row>
    <row r="224" spans="1:6">
      <c r="A224" s="217" t="s">
        <v>480</v>
      </c>
      <c r="B224" s="215">
        <v>1224.3298200000002</v>
      </c>
      <c r="C224" s="215">
        <v>0</v>
      </c>
      <c r="D224" s="215">
        <v>0</v>
      </c>
      <c r="E224" s="215">
        <v>0</v>
      </c>
      <c r="F224" s="215">
        <v>1224.3298200000002</v>
      </c>
    </row>
    <row r="225" spans="1:6">
      <c r="A225" s="217" t="s">
        <v>481</v>
      </c>
      <c r="B225" s="215">
        <v>0</v>
      </c>
      <c r="C225" s="215">
        <v>0</v>
      </c>
      <c r="D225" s="215">
        <v>0</v>
      </c>
      <c r="E225" s="215">
        <v>0</v>
      </c>
      <c r="F225" s="215">
        <v>0</v>
      </c>
    </row>
    <row r="226" spans="1:6">
      <c r="A226" s="217" t="s">
        <v>482</v>
      </c>
      <c r="B226" s="215">
        <v>14987.33877</v>
      </c>
      <c r="C226" s="215">
        <v>12467.95623</v>
      </c>
      <c r="D226" s="215">
        <v>0</v>
      </c>
      <c r="E226" s="215">
        <v>0</v>
      </c>
      <c r="F226" s="215">
        <v>27455.294999999998</v>
      </c>
    </row>
    <row r="227" spans="1:6">
      <c r="A227" s="217" t="s">
        <v>483</v>
      </c>
      <c r="B227" s="215">
        <v>0</v>
      </c>
      <c r="C227" s="215">
        <v>0</v>
      </c>
      <c r="D227" s="215">
        <v>0</v>
      </c>
      <c r="E227" s="215">
        <v>0</v>
      </c>
      <c r="F227" s="215">
        <v>0</v>
      </c>
    </row>
    <row r="228" spans="1:6">
      <c r="A228" s="217" t="s">
        <v>484</v>
      </c>
      <c r="B228" s="215">
        <v>0</v>
      </c>
      <c r="C228" s="215">
        <v>0</v>
      </c>
      <c r="D228" s="215">
        <v>0</v>
      </c>
      <c r="E228" s="215">
        <v>0</v>
      </c>
      <c r="F228" s="215">
        <v>0</v>
      </c>
    </row>
    <row r="229" spans="1:6">
      <c r="A229" s="217" t="s">
        <v>485</v>
      </c>
      <c r="B229" s="215">
        <v>0</v>
      </c>
      <c r="C229" s="215">
        <v>0</v>
      </c>
      <c r="D229" s="215">
        <v>0</v>
      </c>
      <c r="E229" s="215">
        <v>0</v>
      </c>
      <c r="F229" s="215">
        <v>0</v>
      </c>
    </row>
    <row r="230" spans="1:6">
      <c r="A230" s="217" t="s">
        <v>486</v>
      </c>
      <c r="B230" s="215">
        <v>26.6</v>
      </c>
      <c r="C230" s="215">
        <v>0</v>
      </c>
      <c r="D230" s="215">
        <v>0</v>
      </c>
      <c r="E230" s="215">
        <v>0</v>
      </c>
      <c r="F230" s="215">
        <v>26.6</v>
      </c>
    </row>
    <row r="231" spans="1:6">
      <c r="A231" s="222" t="s">
        <v>487</v>
      </c>
      <c r="B231" s="215">
        <v>51518.705399999999</v>
      </c>
      <c r="C231" s="215">
        <v>2020138.02406</v>
      </c>
      <c r="D231" s="215">
        <v>1023.5756</v>
      </c>
      <c r="E231" s="215">
        <v>0</v>
      </c>
      <c r="F231" s="215">
        <v>2072680.3050599999</v>
      </c>
    </row>
    <row r="232" spans="1:6">
      <c r="A232" s="217" t="s">
        <v>488</v>
      </c>
      <c r="B232" s="215">
        <v>27956.2166</v>
      </c>
      <c r="C232" s="215">
        <v>12834.89891</v>
      </c>
      <c r="D232" s="215">
        <v>0</v>
      </c>
      <c r="E232" s="215">
        <v>0</v>
      </c>
      <c r="F232" s="215">
        <v>40791.115509999996</v>
      </c>
    </row>
    <row r="233" spans="1:6">
      <c r="A233" s="217" t="s">
        <v>489</v>
      </c>
      <c r="B233" s="215">
        <v>0</v>
      </c>
      <c r="C233" s="215">
        <v>0</v>
      </c>
      <c r="D233" s="215">
        <v>0</v>
      </c>
      <c r="E233" s="215">
        <v>0</v>
      </c>
      <c r="F233" s="215">
        <v>0</v>
      </c>
    </row>
    <row r="234" spans="1:6">
      <c r="A234" s="217" t="s">
        <v>490</v>
      </c>
      <c r="B234" s="215">
        <v>3126.2471600000003</v>
      </c>
      <c r="C234" s="215">
        <v>22603.46182</v>
      </c>
      <c r="D234" s="215">
        <v>808.88558999999998</v>
      </c>
      <c r="E234" s="215">
        <v>0</v>
      </c>
      <c r="F234" s="215">
        <v>26538.594570000001</v>
      </c>
    </row>
    <row r="235" spans="1:6">
      <c r="A235" s="217" t="s">
        <v>491</v>
      </c>
      <c r="B235" s="215">
        <v>7470.0693600000004</v>
      </c>
      <c r="C235" s="215">
        <v>11763.13206</v>
      </c>
      <c r="D235" s="215">
        <v>0</v>
      </c>
      <c r="E235" s="215">
        <v>0</v>
      </c>
      <c r="F235" s="215">
        <v>19233.201420000001</v>
      </c>
    </row>
    <row r="236" spans="1:6">
      <c r="A236" s="217" t="s">
        <v>492</v>
      </c>
      <c r="B236" s="215">
        <v>0</v>
      </c>
      <c r="C236" s="215">
        <v>0</v>
      </c>
      <c r="D236" s="215">
        <v>0</v>
      </c>
      <c r="E236" s="215">
        <v>0</v>
      </c>
      <c r="F236" s="215">
        <v>0</v>
      </c>
    </row>
    <row r="237" spans="1:6">
      <c r="A237" s="217" t="s">
        <v>493</v>
      </c>
      <c r="B237" s="215">
        <v>12966.172279999999</v>
      </c>
      <c r="C237" s="215">
        <v>1972936.5312699999</v>
      </c>
      <c r="D237" s="215">
        <v>214.69001</v>
      </c>
      <c r="E237" s="215">
        <v>0</v>
      </c>
      <c r="F237" s="215">
        <v>1986117.39356</v>
      </c>
    </row>
    <row r="238" spans="1:6">
      <c r="A238" s="222" t="s">
        <v>494</v>
      </c>
      <c r="B238" s="215">
        <v>0</v>
      </c>
      <c r="C238" s="215">
        <v>0</v>
      </c>
      <c r="D238" s="215">
        <v>87.986279999999994</v>
      </c>
      <c r="E238" s="215">
        <v>0</v>
      </c>
      <c r="F238" s="215">
        <v>87.986279999999994</v>
      </c>
    </row>
    <row r="239" spans="1:6">
      <c r="A239" s="217" t="s">
        <v>495</v>
      </c>
      <c r="B239" s="215">
        <v>0</v>
      </c>
      <c r="C239" s="215">
        <v>0</v>
      </c>
      <c r="D239" s="215">
        <v>87.986279999999994</v>
      </c>
      <c r="E239" s="215">
        <v>0</v>
      </c>
      <c r="F239" s="215">
        <v>87.986279999999994</v>
      </c>
    </row>
    <row r="240" spans="1:6">
      <c r="A240" s="217" t="s">
        <v>496</v>
      </c>
      <c r="B240" s="215">
        <v>0</v>
      </c>
      <c r="C240" s="215">
        <v>0</v>
      </c>
      <c r="D240" s="215">
        <v>0</v>
      </c>
      <c r="E240" s="215">
        <v>0</v>
      </c>
      <c r="F240" s="215">
        <v>0</v>
      </c>
    </row>
    <row r="241" spans="1:6">
      <c r="A241" s="222" t="s">
        <v>497</v>
      </c>
      <c r="B241" s="215">
        <v>63646.296240000003</v>
      </c>
      <c r="C241" s="215">
        <v>0</v>
      </c>
      <c r="D241" s="215">
        <v>0</v>
      </c>
      <c r="E241" s="215">
        <v>0</v>
      </c>
      <c r="F241" s="215">
        <v>63646.296240000003</v>
      </c>
    </row>
    <row r="242" spans="1:6">
      <c r="A242" s="217" t="s">
        <v>495</v>
      </c>
      <c r="B242" s="215">
        <v>44840.829409999998</v>
      </c>
      <c r="C242" s="215">
        <v>0</v>
      </c>
      <c r="D242" s="215">
        <v>0</v>
      </c>
      <c r="E242" s="215">
        <v>0</v>
      </c>
      <c r="F242" s="215">
        <v>44840.829409999998</v>
      </c>
    </row>
    <row r="243" spans="1:6">
      <c r="A243" s="217" t="s">
        <v>496</v>
      </c>
      <c r="B243" s="215">
        <v>18805.466829999998</v>
      </c>
      <c r="C243" s="215">
        <v>0</v>
      </c>
      <c r="D243" s="215">
        <v>0</v>
      </c>
      <c r="E243" s="215">
        <v>0</v>
      </c>
      <c r="F243" s="215">
        <v>18805.466829999998</v>
      </c>
    </row>
    <row r="244" spans="1:6">
      <c r="A244" s="222" t="s">
        <v>498</v>
      </c>
      <c r="B244" s="227">
        <v>0</v>
      </c>
      <c r="C244" s="227">
        <v>0</v>
      </c>
      <c r="D244" s="227">
        <v>87.986279999999994</v>
      </c>
      <c r="E244" s="227">
        <v>0</v>
      </c>
      <c r="F244" s="227">
        <v>87.986279999999994</v>
      </c>
    </row>
    <row r="245" spans="1:6">
      <c r="A245" s="222" t="s">
        <v>499</v>
      </c>
      <c r="B245" s="227">
        <v>63646.296240000003</v>
      </c>
      <c r="C245" s="227">
        <v>0</v>
      </c>
      <c r="D245" s="227">
        <v>0</v>
      </c>
      <c r="E245" s="227">
        <v>0</v>
      </c>
      <c r="F245" s="227">
        <v>63646.296240000003</v>
      </c>
    </row>
    <row r="246" spans="1:6">
      <c r="A246" s="991"/>
      <c r="B246" s="1115"/>
      <c r="C246" s="1115"/>
      <c r="D246" s="1115"/>
      <c r="E246" s="1115"/>
      <c r="F246" s="1115"/>
    </row>
    <row r="247" spans="1:6">
      <c r="A247" s="992" t="s">
        <v>500</v>
      </c>
      <c r="B247" s="1110">
        <v>131439.23837000001</v>
      </c>
      <c r="C247" s="1110">
        <v>10276.04177</v>
      </c>
      <c r="D247" s="1110">
        <v>0</v>
      </c>
      <c r="E247" s="1110">
        <v>0</v>
      </c>
      <c r="F247" s="1110">
        <v>141715.28013999999</v>
      </c>
    </row>
    <row r="248" spans="1:6">
      <c r="A248" s="991" t="s">
        <v>501</v>
      </c>
      <c r="B248" s="215">
        <v>37.784279999999995</v>
      </c>
      <c r="C248" s="215">
        <v>105.51387</v>
      </c>
      <c r="D248" s="215">
        <v>0</v>
      </c>
      <c r="E248" s="215">
        <v>0</v>
      </c>
      <c r="F248" s="215">
        <v>143.29814999999999</v>
      </c>
    </row>
    <row r="249" spans="1:6">
      <c r="A249" s="991" t="s">
        <v>502</v>
      </c>
      <c r="B249" s="215">
        <v>2121.6744600000002</v>
      </c>
      <c r="C249" s="215">
        <v>3156.4015099999997</v>
      </c>
      <c r="D249" s="215">
        <v>0</v>
      </c>
      <c r="E249" s="215">
        <v>0</v>
      </c>
      <c r="F249" s="215">
        <v>5278.0759699999999</v>
      </c>
    </row>
    <row r="250" spans="1:6">
      <c r="A250" s="991" t="s">
        <v>503</v>
      </c>
      <c r="B250" s="215">
        <v>116742.05517000001</v>
      </c>
      <c r="C250" s="215">
        <v>6049.1517599999997</v>
      </c>
      <c r="D250" s="215">
        <v>0</v>
      </c>
      <c r="E250" s="215">
        <v>0</v>
      </c>
      <c r="F250" s="215">
        <v>122791.20693</v>
      </c>
    </row>
    <row r="251" spans="1:6">
      <c r="A251" s="991" t="s">
        <v>504</v>
      </c>
      <c r="B251" s="215">
        <v>1347.1938</v>
      </c>
      <c r="C251" s="215">
        <v>236.03605999999999</v>
      </c>
      <c r="D251" s="215">
        <v>0</v>
      </c>
      <c r="E251" s="215">
        <v>0</v>
      </c>
      <c r="F251" s="215">
        <v>1583.2298600000001</v>
      </c>
    </row>
    <row r="252" spans="1:6">
      <c r="A252" s="991" t="s">
        <v>505</v>
      </c>
      <c r="B252" s="215">
        <v>1242.6786299999999</v>
      </c>
      <c r="C252" s="215">
        <v>95.940629999999999</v>
      </c>
      <c r="D252" s="215">
        <v>0</v>
      </c>
      <c r="E252" s="215">
        <v>0</v>
      </c>
      <c r="F252" s="215">
        <v>1338.6192599999999</v>
      </c>
    </row>
    <row r="253" spans="1:6">
      <c r="A253" s="991" t="s">
        <v>506</v>
      </c>
      <c r="B253" s="215">
        <v>1.0042</v>
      </c>
      <c r="C253" s="215">
        <v>2.4885999999999999</v>
      </c>
      <c r="D253" s="215">
        <v>0</v>
      </c>
      <c r="E253" s="215">
        <v>0</v>
      </c>
      <c r="F253" s="215">
        <v>3.4928000000000003</v>
      </c>
    </row>
    <row r="254" spans="1:6">
      <c r="A254" s="991" t="s">
        <v>507</v>
      </c>
      <c r="B254" s="215">
        <v>1539.80124</v>
      </c>
      <c r="C254" s="215">
        <v>481.81741</v>
      </c>
      <c r="D254" s="215">
        <v>0</v>
      </c>
      <c r="E254" s="215">
        <v>0</v>
      </c>
      <c r="F254" s="215">
        <v>2021.6186499999999</v>
      </c>
    </row>
    <row r="255" spans="1:6">
      <c r="A255" s="991" t="s">
        <v>508</v>
      </c>
      <c r="B255" s="215">
        <v>5.0084399999999993</v>
      </c>
      <c r="C255" s="215">
        <v>1.8841700000000001</v>
      </c>
      <c r="D255" s="215">
        <v>0</v>
      </c>
      <c r="E255" s="215">
        <v>0</v>
      </c>
      <c r="F255" s="215">
        <v>6.8926099999999995</v>
      </c>
    </row>
    <row r="256" spans="1:6">
      <c r="A256" s="991" t="s">
        <v>509</v>
      </c>
      <c r="B256" s="215">
        <v>0</v>
      </c>
      <c r="C256" s="215">
        <v>0</v>
      </c>
      <c r="D256" s="215">
        <v>0</v>
      </c>
      <c r="E256" s="215">
        <v>0</v>
      </c>
      <c r="F256" s="215">
        <v>0</v>
      </c>
    </row>
    <row r="257" spans="1:6">
      <c r="A257" s="991" t="s">
        <v>510</v>
      </c>
      <c r="B257" s="215">
        <v>8393.8247899999988</v>
      </c>
      <c r="C257" s="215">
        <v>146.80776</v>
      </c>
      <c r="D257" s="215">
        <v>0</v>
      </c>
      <c r="E257" s="215">
        <v>0</v>
      </c>
      <c r="F257" s="215">
        <v>8540.6325500000003</v>
      </c>
    </row>
    <row r="258" spans="1:6">
      <c r="A258" s="991" t="s">
        <v>511</v>
      </c>
      <c r="B258" s="215">
        <v>8.2133599999999998</v>
      </c>
      <c r="C258" s="215">
        <v>0</v>
      </c>
      <c r="D258" s="215">
        <v>0</v>
      </c>
      <c r="E258" s="215">
        <v>0</v>
      </c>
      <c r="F258" s="215">
        <v>8.2133599999999998</v>
      </c>
    </row>
    <row r="259" spans="1:6">
      <c r="A259" s="992" t="s">
        <v>512</v>
      </c>
      <c r="B259" s="1110">
        <v>-37008.589930000002</v>
      </c>
      <c r="C259" s="1110">
        <v>-1985.48125</v>
      </c>
      <c r="D259" s="1110">
        <v>0</v>
      </c>
      <c r="E259" s="1110">
        <v>0</v>
      </c>
      <c r="F259" s="1110">
        <v>-38994.071179999999</v>
      </c>
    </row>
    <row r="260" spans="1:6">
      <c r="A260" s="991" t="s">
        <v>513</v>
      </c>
      <c r="B260" s="215">
        <v>-34220.660680000001</v>
      </c>
      <c r="C260" s="215">
        <v>-1865.5541000000001</v>
      </c>
      <c r="D260" s="215">
        <v>0</v>
      </c>
      <c r="E260" s="215">
        <v>0</v>
      </c>
      <c r="F260" s="215">
        <v>-36086.214780000002</v>
      </c>
    </row>
    <row r="261" spans="1:6">
      <c r="A261" s="991" t="s">
        <v>514</v>
      </c>
      <c r="B261" s="215">
        <v>0</v>
      </c>
      <c r="C261" s="215">
        <v>0</v>
      </c>
      <c r="D261" s="215">
        <v>0</v>
      </c>
      <c r="E261" s="215">
        <v>0</v>
      </c>
      <c r="F261" s="215">
        <v>0</v>
      </c>
    </row>
    <row r="262" spans="1:6">
      <c r="A262" s="991" t="s">
        <v>515</v>
      </c>
      <c r="B262" s="215">
        <v>-2665.1928599999997</v>
      </c>
      <c r="C262" s="215">
        <v>-79.859380000000002</v>
      </c>
      <c r="D262" s="215">
        <v>0</v>
      </c>
      <c r="E262" s="215">
        <v>0</v>
      </c>
      <c r="F262" s="215">
        <v>-2745.0522400000004</v>
      </c>
    </row>
    <row r="263" spans="1:6">
      <c r="A263" s="991" t="s">
        <v>516</v>
      </c>
      <c r="B263" s="215">
        <v>-122.09139999999999</v>
      </c>
      <c r="C263" s="215">
        <v>-40.067769999999996</v>
      </c>
      <c r="D263" s="215">
        <v>0</v>
      </c>
      <c r="E263" s="215">
        <v>0</v>
      </c>
      <c r="F263" s="215">
        <v>-162.15917000000002</v>
      </c>
    </row>
    <row r="264" spans="1:6">
      <c r="A264" s="991" t="s">
        <v>517</v>
      </c>
      <c r="B264" s="215">
        <v>0</v>
      </c>
      <c r="C264" s="215">
        <v>0</v>
      </c>
      <c r="D264" s="215">
        <v>0</v>
      </c>
      <c r="E264" s="215">
        <v>0</v>
      </c>
      <c r="F264" s="215">
        <v>0</v>
      </c>
    </row>
    <row r="265" spans="1:6">
      <c r="A265" s="1113" t="s">
        <v>518</v>
      </c>
      <c r="B265" s="215">
        <v>0</v>
      </c>
      <c r="C265" s="215">
        <v>0</v>
      </c>
      <c r="D265" s="215">
        <v>0</v>
      </c>
      <c r="E265" s="215">
        <v>0</v>
      </c>
      <c r="F265" s="215">
        <v>0</v>
      </c>
    </row>
    <row r="266" spans="1:6">
      <c r="A266" s="991" t="s">
        <v>604</v>
      </c>
      <c r="B266" s="215">
        <v>-0.64499000000000006</v>
      </c>
      <c r="C266" s="215">
        <v>0</v>
      </c>
      <c r="D266" s="215">
        <v>0</v>
      </c>
      <c r="E266" s="215">
        <v>0</v>
      </c>
      <c r="F266" s="215">
        <v>-0.64499000000000006</v>
      </c>
    </row>
    <row r="267" spans="1:6">
      <c r="A267" s="1116" t="s">
        <v>519</v>
      </c>
      <c r="B267" s="1117">
        <v>94430.648440000004</v>
      </c>
      <c r="C267" s="1117">
        <v>8290.5605199999991</v>
      </c>
      <c r="D267" s="1117">
        <v>0</v>
      </c>
      <c r="E267" s="1117">
        <v>0</v>
      </c>
      <c r="F267" s="1117">
        <v>102721.20895999999</v>
      </c>
    </row>
    <row r="268" spans="1:6">
      <c r="A268" s="1118" t="s">
        <v>520</v>
      </c>
      <c r="B268" s="1110">
        <v>3454.9669199999998</v>
      </c>
      <c r="C268" s="1110">
        <v>1444.63896</v>
      </c>
      <c r="D268" s="1110">
        <v>0</v>
      </c>
      <c r="E268" s="1110">
        <v>0</v>
      </c>
      <c r="F268" s="1110">
        <v>4899.6058800000001</v>
      </c>
    </row>
    <row r="269" spans="1:6">
      <c r="A269" s="991" t="s">
        <v>521</v>
      </c>
      <c r="B269" s="215">
        <v>2890.8842100000002</v>
      </c>
      <c r="C269" s="215">
        <v>68.966070000000002</v>
      </c>
      <c r="D269" s="215">
        <v>0</v>
      </c>
      <c r="E269" s="215">
        <v>0</v>
      </c>
      <c r="F269" s="215">
        <v>2959.8502799999997</v>
      </c>
    </row>
    <row r="270" spans="1:6">
      <c r="A270" s="991" t="s">
        <v>522</v>
      </c>
      <c r="B270" s="215">
        <v>83.210800000000006</v>
      </c>
      <c r="C270" s="215">
        <v>1375.24164</v>
      </c>
      <c r="D270" s="215">
        <v>0</v>
      </c>
      <c r="E270" s="215">
        <v>0</v>
      </c>
      <c r="F270" s="215">
        <v>1458.45244</v>
      </c>
    </row>
    <row r="271" spans="1:6">
      <c r="A271" s="991" t="s">
        <v>523</v>
      </c>
      <c r="B271" s="215">
        <v>80.872990000000001</v>
      </c>
      <c r="C271" s="215">
        <v>0</v>
      </c>
      <c r="D271" s="215">
        <v>0</v>
      </c>
      <c r="E271" s="215">
        <v>0</v>
      </c>
      <c r="F271" s="215">
        <v>80.872990000000001</v>
      </c>
    </row>
    <row r="272" spans="1:6">
      <c r="A272" s="991" t="s">
        <v>524</v>
      </c>
      <c r="B272" s="215">
        <v>311.18808000000001</v>
      </c>
      <c r="C272" s="215">
        <v>0</v>
      </c>
      <c r="D272" s="215">
        <v>0</v>
      </c>
      <c r="E272" s="215">
        <v>0</v>
      </c>
      <c r="F272" s="215">
        <v>311.18808000000001</v>
      </c>
    </row>
    <row r="273" spans="1:6">
      <c r="A273" s="991" t="s">
        <v>525</v>
      </c>
      <c r="B273" s="215">
        <v>88.810839999999999</v>
      </c>
      <c r="C273" s="215">
        <v>0.43125000000000002</v>
      </c>
      <c r="D273" s="215">
        <v>0</v>
      </c>
      <c r="E273" s="215">
        <v>0</v>
      </c>
      <c r="F273" s="215">
        <v>89.24208999999999</v>
      </c>
    </row>
    <row r="274" spans="1:6">
      <c r="A274" s="991" t="s">
        <v>526</v>
      </c>
      <c r="B274" s="215">
        <v>0</v>
      </c>
      <c r="C274" s="215">
        <v>0</v>
      </c>
      <c r="D274" s="215">
        <v>0</v>
      </c>
      <c r="E274" s="215">
        <v>0</v>
      </c>
      <c r="F274" s="215">
        <v>0</v>
      </c>
    </row>
    <row r="275" spans="1:6">
      <c r="A275" s="1119" t="s">
        <v>527</v>
      </c>
      <c r="B275" s="1110">
        <v>-2953.0038799999998</v>
      </c>
      <c r="C275" s="1110">
        <v>-970.91968999999995</v>
      </c>
      <c r="D275" s="1110">
        <v>0</v>
      </c>
      <c r="E275" s="1110">
        <v>0</v>
      </c>
      <c r="F275" s="1110">
        <v>-3923.9235699999999</v>
      </c>
    </row>
    <row r="276" spans="1:6">
      <c r="A276" s="991" t="s">
        <v>521</v>
      </c>
      <c r="B276" s="215">
        <v>-581.52693999999997</v>
      </c>
      <c r="C276" s="215">
        <v>-942.15919999999994</v>
      </c>
      <c r="D276" s="215">
        <v>0</v>
      </c>
      <c r="E276" s="215">
        <v>0</v>
      </c>
      <c r="F276" s="215">
        <v>-1523.6861399999998</v>
      </c>
    </row>
    <row r="277" spans="1:6">
      <c r="A277" s="991" t="s">
        <v>528</v>
      </c>
      <c r="B277" s="215">
        <v>-1252.29</v>
      </c>
      <c r="C277" s="215">
        <v>0</v>
      </c>
      <c r="D277" s="215">
        <v>0</v>
      </c>
      <c r="E277" s="215">
        <v>0</v>
      </c>
      <c r="F277" s="215">
        <v>-1252.29</v>
      </c>
    </row>
    <row r="278" spans="1:6">
      <c r="A278" s="991" t="s">
        <v>529</v>
      </c>
      <c r="B278" s="215">
        <v>0</v>
      </c>
      <c r="C278" s="215">
        <v>0</v>
      </c>
      <c r="D278" s="215">
        <v>0</v>
      </c>
      <c r="E278" s="215">
        <v>0</v>
      </c>
      <c r="F278" s="215">
        <v>0</v>
      </c>
    </row>
    <row r="279" spans="1:6">
      <c r="A279" s="991" t="s">
        <v>530</v>
      </c>
      <c r="B279" s="215">
        <v>0</v>
      </c>
      <c r="C279" s="215">
        <v>0</v>
      </c>
      <c r="D279" s="215">
        <v>0</v>
      </c>
      <c r="E279" s="215">
        <v>0</v>
      </c>
      <c r="F279" s="215">
        <v>0</v>
      </c>
    </row>
    <row r="280" spans="1:6">
      <c r="A280" s="991" t="s">
        <v>531</v>
      </c>
      <c r="B280" s="215">
        <v>-1119.18694</v>
      </c>
      <c r="C280" s="215">
        <v>-28.760490000000001</v>
      </c>
      <c r="D280" s="215">
        <v>0</v>
      </c>
      <c r="E280" s="215">
        <v>0</v>
      </c>
      <c r="F280" s="215">
        <v>-1147.9474299999999</v>
      </c>
    </row>
    <row r="281" spans="1:6">
      <c r="A281" s="991" t="s">
        <v>532</v>
      </c>
      <c r="B281" s="215">
        <v>0</v>
      </c>
      <c r="C281" s="215">
        <v>0</v>
      </c>
      <c r="D281" s="215">
        <v>0</v>
      </c>
      <c r="E281" s="215">
        <v>0</v>
      </c>
      <c r="F281" s="215">
        <v>0</v>
      </c>
    </row>
    <row r="282" spans="1:6">
      <c r="A282" s="992" t="s">
        <v>533</v>
      </c>
      <c r="B282" s="1110">
        <v>94932.611480000007</v>
      </c>
      <c r="C282" s="1110">
        <v>8764.2797899999987</v>
      </c>
      <c r="D282" s="1110">
        <v>0</v>
      </c>
      <c r="E282" s="1110">
        <v>0</v>
      </c>
      <c r="F282" s="1110">
        <v>103696.89126999999</v>
      </c>
    </row>
    <row r="283" spans="1:6">
      <c r="A283" s="998" t="s">
        <v>534</v>
      </c>
      <c r="B283" s="215">
        <v>17523.5085</v>
      </c>
      <c r="C283" s="215">
        <v>377.90009000000003</v>
      </c>
      <c r="D283" s="215">
        <v>0</v>
      </c>
      <c r="E283" s="215">
        <v>0</v>
      </c>
      <c r="F283" s="215">
        <v>17901.408589999999</v>
      </c>
    </row>
    <row r="284" spans="1:6">
      <c r="A284" s="991" t="s">
        <v>535</v>
      </c>
      <c r="B284" s="215">
        <v>151.39714999999998</v>
      </c>
      <c r="C284" s="215">
        <v>101.06941</v>
      </c>
      <c r="D284" s="215">
        <v>0</v>
      </c>
      <c r="E284" s="215">
        <v>0</v>
      </c>
      <c r="F284" s="215">
        <v>252.46655999999999</v>
      </c>
    </row>
    <row r="285" spans="1:6">
      <c r="A285" s="991" t="s">
        <v>536</v>
      </c>
      <c r="B285" s="215">
        <v>17372.111350000003</v>
      </c>
      <c r="C285" s="215">
        <v>276.83067999999997</v>
      </c>
      <c r="D285" s="215">
        <v>0</v>
      </c>
      <c r="E285" s="215">
        <v>0</v>
      </c>
      <c r="F285" s="215">
        <v>17648.942030000002</v>
      </c>
    </row>
    <row r="286" spans="1:6">
      <c r="A286" s="991" t="s">
        <v>537</v>
      </c>
      <c r="B286" s="215">
        <v>0</v>
      </c>
      <c r="C286" s="215">
        <v>0</v>
      </c>
      <c r="D286" s="215">
        <v>0</v>
      </c>
      <c r="E286" s="215">
        <v>0</v>
      </c>
      <c r="F286" s="215">
        <v>0</v>
      </c>
    </row>
    <row r="287" spans="1:6">
      <c r="A287" s="991" t="s">
        <v>538</v>
      </c>
      <c r="B287" s="215">
        <v>0</v>
      </c>
      <c r="C287" s="215">
        <v>0</v>
      </c>
      <c r="D287" s="215">
        <v>0</v>
      </c>
      <c r="E287" s="215">
        <v>0</v>
      </c>
      <c r="F287" s="215">
        <v>0</v>
      </c>
    </row>
    <row r="288" spans="1:6">
      <c r="A288" s="991" t="s">
        <v>539</v>
      </c>
      <c r="B288" s="215">
        <v>0</v>
      </c>
      <c r="C288" s="215">
        <v>0</v>
      </c>
      <c r="D288" s="215">
        <v>0</v>
      </c>
      <c r="E288" s="215">
        <v>0</v>
      </c>
      <c r="F288" s="215">
        <v>0</v>
      </c>
    </row>
    <row r="289" spans="1:6">
      <c r="A289" s="991" t="s">
        <v>540</v>
      </c>
      <c r="B289" s="215">
        <v>0</v>
      </c>
      <c r="C289" s="215">
        <v>0</v>
      </c>
      <c r="D289" s="215">
        <v>0</v>
      </c>
      <c r="E289" s="215">
        <v>0</v>
      </c>
      <c r="F289" s="215">
        <v>0</v>
      </c>
    </row>
    <row r="290" spans="1:6">
      <c r="A290" s="991" t="s">
        <v>541</v>
      </c>
      <c r="B290" s="215">
        <v>0</v>
      </c>
      <c r="C290" s="215">
        <v>0</v>
      </c>
      <c r="D290" s="215">
        <v>0</v>
      </c>
      <c r="E290" s="215">
        <v>0</v>
      </c>
      <c r="F290" s="215">
        <v>0</v>
      </c>
    </row>
    <row r="291" spans="1:6">
      <c r="A291" s="998" t="s">
        <v>542</v>
      </c>
      <c r="B291" s="215">
        <v>-20454.028300000002</v>
      </c>
      <c r="C291" s="215">
        <v>-1254.1643300000001</v>
      </c>
      <c r="D291" s="215">
        <v>0</v>
      </c>
      <c r="E291" s="215">
        <v>0</v>
      </c>
      <c r="F291" s="215">
        <v>-21708.192629999998</v>
      </c>
    </row>
    <row r="292" spans="1:6">
      <c r="A292" s="991" t="s">
        <v>543</v>
      </c>
      <c r="B292" s="215">
        <v>-19828.99454</v>
      </c>
      <c r="C292" s="215">
        <v>-829.56163000000004</v>
      </c>
      <c r="D292" s="215">
        <v>0</v>
      </c>
      <c r="E292" s="215">
        <v>0</v>
      </c>
      <c r="F292" s="215">
        <v>-20658.556170000003</v>
      </c>
    </row>
    <row r="293" spans="1:6">
      <c r="A293" s="991" t="s">
        <v>544</v>
      </c>
      <c r="B293" s="215">
        <v>-53.685000000000002</v>
      </c>
      <c r="C293" s="215">
        <v>0</v>
      </c>
      <c r="D293" s="215">
        <v>0</v>
      </c>
      <c r="E293" s="215">
        <v>0</v>
      </c>
      <c r="F293" s="215">
        <v>-53.685000000000002</v>
      </c>
    </row>
    <row r="294" spans="1:6">
      <c r="A294" s="991" t="s">
        <v>545</v>
      </c>
      <c r="B294" s="215">
        <v>0</v>
      </c>
      <c r="C294" s="215">
        <v>0</v>
      </c>
      <c r="D294" s="215">
        <v>0</v>
      </c>
      <c r="E294" s="215">
        <v>0</v>
      </c>
      <c r="F294" s="215">
        <v>0</v>
      </c>
    </row>
    <row r="295" spans="1:6">
      <c r="A295" s="1113" t="s">
        <v>546</v>
      </c>
      <c r="B295" s="215">
        <v>-571.34875999999997</v>
      </c>
      <c r="C295" s="215">
        <v>-424.60270000000003</v>
      </c>
      <c r="D295" s="215">
        <v>0</v>
      </c>
      <c r="E295" s="215">
        <v>0</v>
      </c>
      <c r="F295" s="215">
        <v>-995.95146</v>
      </c>
    </row>
    <row r="296" spans="1:6">
      <c r="A296" s="1113" t="s">
        <v>547</v>
      </c>
      <c r="B296" s="215">
        <v>0</v>
      </c>
      <c r="C296" s="215">
        <v>0</v>
      </c>
      <c r="D296" s="215">
        <v>0</v>
      </c>
      <c r="E296" s="215">
        <v>0</v>
      </c>
      <c r="F296" s="215">
        <v>0</v>
      </c>
    </row>
    <row r="297" spans="1:6">
      <c r="A297" s="1113" t="s">
        <v>548</v>
      </c>
      <c r="B297" s="215">
        <v>0</v>
      </c>
      <c r="C297" s="215">
        <v>0</v>
      </c>
      <c r="D297" s="215">
        <v>0</v>
      </c>
      <c r="E297" s="215">
        <v>0</v>
      </c>
      <c r="F297" s="215">
        <v>0</v>
      </c>
    </row>
    <row r="298" spans="1:6">
      <c r="A298" s="992" t="s">
        <v>549</v>
      </c>
      <c r="B298" s="1110">
        <v>92002.091680000012</v>
      </c>
      <c r="C298" s="1110">
        <v>7888.0155500000001</v>
      </c>
      <c r="D298" s="1110">
        <v>0</v>
      </c>
      <c r="E298" s="1110">
        <v>0</v>
      </c>
      <c r="F298" s="1110">
        <v>99890.107230000009</v>
      </c>
    </row>
    <row r="299" spans="1:6">
      <c r="A299" s="992" t="s">
        <v>550</v>
      </c>
      <c r="B299" s="1110">
        <v>-73391.519019999992</v>
      </c>
      <c r="C299" s="1110">
        <v>-4603.1947900000005</v>
      </c>
      <c r="D299" s="1110">
        <v>0</v>
      </c>
      <c r="E299" s="1110">
        <v>0</v>
      </c>
      <c r="F299" s="1110">
        <v>-77994.713810000001</v>
      </c>
    </row>
    <row r="300" spans="1:6">
      <c r="A300" s="991" t="s">
        <v>551</v>
      </c>
      <c r="B300" s="215">
        <v>-41860.376579999996</v>
      </c>
      <c r="C300" s="215">
        <v>0</v>
      </c>
      <c r="D300" s="215">
        <v>0</v>
      </c>
      <c r="E300" s="215">
        <v>0</v>
      </c>
      <c r="F300" s="215">
        <v>-41860.376579999996</v>
      </c>
    </row>
    <row r="301" spans="1:6">
      <c r="A301" s="991" t="s">
        <v>552</v>
      </c>
      <c r="B301" s="215">
        <v>-4790.6787800000002</v>
      </c>
      <c r="C301" s="215">
        <v>-471.38655</v>
      </c>
      <c r="D301" s="215">
        <v>0</v>
      </c>
      <c r="E301" s="215">
        <v>0</v>
      </c>
      <c r="F301" s="215">
        <v>-5262.0653300000004</v>
      </c>
    </row>
    <row r="302" spans="1:6">
      <c r="A302" s="991" t="s">
        <v>553</v>
      </c>
      <c r="B302" s="215">
        <v>-0.60599999999999998</v>
      </c>
      <c r="C302" s="215">
        <v>-976.58420999999998</v>
      </c>
      <c r="D302" s="215">
        <v>0</v>
      </c>
      <c r="E302" s="215">
        <v>0</v>
      </c>
      <c r="F302" s="215">
        <v>-977.19020999999998</v>
      </c>
    </row>
    <row r="303" spans="1:6">
      <c r="A303" s="991" t="s">
        <v>554</v>
      </c>
      <c r="B303" s="215">
        <v>-1324.17563</v>
      </c>
      <c r="C303" s="215">
        <v>0</v>
      </c>
      <c r="D303" s="215">
        <v>0</v>
      </c>
      <c r="E303" s="215">
        <v>0</v>
      </c>
      <c r="F303" s="215">
        <v>-1324.17563</v>
      </c>
    </row>
    <row r="304" spans="1:6">
      <c r="A304" s="991" t="s">
        <v>555</v>
      </c>
      <c r="B304" s="215">
        <v>-4440.31682</v>
      </c>
      <c r="C304" s="215">
        <v>0</v>
      </c>
      <c r="D304" s="215">
        <v>0</v>
      </c>
      <c r="E304" s="215">
        <v>0</v>
      </c>
      <c r="F304" s="215">
        <v>-4440.31682</v>
      </c>
    </row>
    <row r="305" spans="1:6">
      <c r="A305" s="991" t="s">
        <v>556</v>
      </c>
      <c r="B305" s="215">
        <v>-1043.63903</v>
      </c>
      <c r="C305" s="215">
        <v>-134.41480999999999</v>
      </c>
      <c r="D305" s="215">
        <v>0</v>
      </c>
      <c r="E305" s="215">
        <v>0</v>
      </c>
      <c r="F305" s="215">
        <v>-1178.05384</v>
      </c>
    </row>
    <row r="306" spans="1:6">
      <c r="A306" s="991" t="s">
        <v>557</v>
      </c>
      <c r="B306" s="215">
        <v>-2361.22723</v>
      </c>
      <c r="C306" s="215">
        <v>0</v>
      </c>
      <c r="D306" s="215">
        <v>0</v>
      </c>
      <c r="E306" s="215">
        <v>0</v>
      </c>
      <c r="F306" s="215">
        <v>-2361.22723</v>
      </c>
    </row>
    <row r="307" spans="1:6">
      <c r="A307" s="991" t="s">
        <v>558</v>
      </c>
      <c r="B307" s="215">
        <v>-1062.03943</v>
      </c>
      <c r="C307" s="215">
        <v>-26.5733</v>
      </c>
      <c r="D307" s="215">
        <v>0</v>
      </c>
      <c r="E307" s="215">
        <v>0</v>
      </c>
      <c r="F307" s="215">
        <v>-1088.6127300000001</v>
      </c>
    </row>
    <row r="308" spans="1:6">
      <c r="A308" s="991" t="s">
        <v>559</v>
      </c>
      <c r="B308" s="215">
        <v>-16508.45952</v>
      </c>
      <c r="C308" s="215">
        <v>-2994.2359200000001</v>
      </c>
      <c r="D308" s="215">
        <v>0</v>
      </c>
      <c r="E308" s="215">
        <v>0</v>
      </c>
      <c r="F308" s="215">
        <v>-19502.695440000003</v>
      </c>
    </row>
    <row r="309" spans="1:6">
      <c r="A309" s="1118" t="s">
        <v>560</v>
      </c>
      <c r="B309" s="1110">
        <v>18610.572660000002</v>
      </c>
      <c r="C309" s="1110">
        <v>3284.8207599999996</v>
      </c>
      <c r="D309" s="1110">
        <v>0</v>
      </c>
      <c r="E309" s="1110">
        <v>0</v>
      </c>
      <c r="F309" s="1110">
        <v>21895.39342</v>
      </c>
    </row>
    <row r="310" spans="1:6">
      <c r="A310" s="1120" t="s">
        <v>561</v>
      </c>
      <c r="B310" s="215">
        <v>6.0840000000000005E-2</v>
      </c>
      <c r="C310" s="215">
        <v>0</v>
      </c>
      <c r="D310" s="215">
        <v>0</v>
      </c>
      <c r="E310" s="215">
        <v>0</v>
      </c>
      <c r="F310" s="215">
        <v>6.0840000000000005E-2</v>
      </c>
    </row>
    <row r="311" spans="1:6">
      <c r="A311" s="1113" t="s">
        <v>562</v>
      </c>
      <c r="B311" s="215">
        <v>6.0840000000000005E-2</v>
      </c>
      <c r="C311" s="215">
        <v>0</v>
      </c>
      <c r="D311" s="215">
        <v>0</v>
      </c>
      <c r="E311" s="215">
        <v>0</v>
      </c>
      <c r="F311" s="215">
        <v>6.0840000000000005E-2</v>
      </c>
    </row>
    <row r="312" spans="1:6">
      <c r="A312" s="1113" t="s">
        <v>563</v>
      </c>
      <c r="B312" s="215">
        <v>0</v>
      </c>
      <c r="C312" s="215">
        <v>0</v>
      </c>
      <c r="D312" s="215">
        <v>0</v>
      </c>
      <c r="E312" s="215">
        <v>0</v>
      </c>
      <c r="F312" s="215">
        <v>0</v>
      </c>
    </row>
    <row r="313" spans="1:6">
      <c r="A313" s="1120" t="s">
        <v>564</v>
      </c>
      <c r="B313" s="215">
        <v>0</v>
      </c>
      <c r="C313" s="215">
        <v>0</v>
      </c>
      <c r="D313" s="215">
        <v>0</v>
      </c>
      <c r="E313" s="215">
        <v>0</v>
      </c>
      <c r="F313" s="215">
        <v>0</v>
      </c>
    </row>
    <row r="314" spans="1:6">
      <c r="A314" s="1113" t="s">
        <v>565</v>
      </c>
      <c r="B314" s="215">
        <v>0</v>
      </c>
      <c r="C314" s="215">
        <v>0</v>
      </c>
      <c r="D314" s="215">
        <v>0</v>
      </c>
      <c r="E314" s="215">
        <v>0</v>
      </c>
      <c r="F314" s="215">
        <v>0</v>
      </c>
    </row>
    <row r="315" spans="1:6">
      <c r="A315" s="1113" t="s">
        <v>566</v>
      </c>
      <c r="B315" s="215">
        <v>0</v>
      </c>
      <c r="C315" s="215">
        <v>0</v>
      </c>
      <c r="D315" s="215">
        <v>0</v>
      </c>
      <c r="E315" s="215">
        <v>0</v>
      </c>
      <c r="F315" s="215">
        <v>0</v>
      </c>
    </row>
    <row r="316" spans="1:6">
      <c r="A316" s="1118" t="s">
        <v>567</v>
      </c>
      <c r="B316" s="1110">
        <v>18610.6335</v>
      </c>
      <c r="C316" s="1110">
        <v>3284.8207599999996</v>
      </c>
      <c r="D316" s="1110">
        <v>0</v>
      </c>
      <c r="E316" s="1110">
        <v>0</v>
      </c>
      <c r="F316" s="1110">
        <v>21895.454260000002</v>
      </c>
    </row>
    <row r="317" spans="1:6">
      <c r="A317" s="991" t="s">
        <v>568</v>
      </c>
      <c r="B317" s="217">
        <v>178.61915999999999</v>
      </c>
      <c r="C317" s="217">
        <v>0</v>
      </c>
      <c r="D317" s="217">
        <v>0</v>
      </c>
      <c r="E317" s="217">
        <v>0</v>
      </c>
      <c r="F317" s="217">
        <v>178.61915999999999</v>
      </c>
    </row>
    <row r="318" spans="1:6">
      <c r="A318" s="1118" t="s">
        <v>569</v>
      </c>
      <c r="B318" s="1121">
        <v>18789.252660000002</v>
      </c>
      <c r="C318" s="1121">
        <v>3284.8207599999996</v>
      </c>
      <c r="D318" s="1121">
        <v>0</v>
      </c>
      <c r="E318" s="1121">
        <v>0</v>
      </c>
      <c r="F318" s="1121">
        <v>22074.073420000001</v>
      </c>
    </row>
    <row r="319" spans="1:6">
      <c r="A319" s="1113" t="s">
        <v>570</v>
      </c>
      <c r="B319" s="217">
        <v>-470.80817999999999</v>
      </c>
      <c r="C319" s="217">
        <v>-4.9739999999999999E-2</v>
      </c>
      <c r="D319" s="217">
        <v>0</v>
      </c>
      <c r="E319" s="217">
        <v>0</v>
      </c>
      <c r="F319" s="217">
        <v>-470.85791999999998</v>
      </c>
    </row>
    <row r="320" spans="1:6">
      <c r="A320" s="992" t="s">
        <v>571</v>
      </c>
      <c r="B320" s="1121">
        <v>18318.444480000002</v>
      </c>
      <c r="C320" s="1121">
        <v>3284.7710200000001</v>
      </c>
      <c r="D320" s="1121">
        <v>0</v>
      </c>
      <c r="E320" s="1121">
        <v>0</v>
      </c>
      <c r="F320" s="1121">
        <v>21603.215499999998</v>
      </c>
    </row>
    <row r="321" spans="1:6">
      <c r="A321" s="1113" t="s">
        <v>572</v>
      </c>
      <c r="B321" s="217">
        <v>0</v>
      </c>
      <c r="C321" s="217">
        <v>0</v>
      </c>
      <c r="D321" s="217">
        <v>0</v>
      </c>
      <c r="E321" s="217">
        <v>0</v>
      </c>
      <c r="F321" s="217">
        <v>0</v>
      </c>
    </row>
    <row r="322" spans="1:6">
      <c r="A322" s="1118" t="s">
        <v>573</v>
      </c>
      <c r="B322" s="1121">
        <v>18318.444480000002</v>
      </c>
      <c r="C322" s="1121">
        <v>3284.7710200000001</v>
      </c>
      <c r="D322" s="1121">
        <v>0</v>
      </c>
      <c r="E322" s="1121">
        <v>0</v>
      </c>
      <c r="F322" s="1121">
        <v>21603.215499999998</v>
      </c>
    </row>
    <row r="323" spans="1:6">
      <c r="A323" s="1113" t="s">
        <v>574</v>
      </c>
      <c r="B323" s="217">
        <v>-39.789000000000001</v>
      </c>
      <c r="C323" s="217">
        <v>0</v>
      </c>
      <c r="D323" s="217">
        <v>0</v>
      </c>
      <c r="E323" s="217">
        <v>0</v>
      </c>
      <c r="F323" s="217">
        <v>-39.789000000000001</v>
      </c>
    </row>
    <row r="324" spans="1:6">
      <c r="A324" s="1118" t="s">
        <v>575</v>
      </c>
      <c r="B324" s="1122">
        <v>18278.655480000001</v>
      </c>
      <c r="C324" s="1122">
        <v>3284.7710200000001</v>
      </c>
      <c r="D324" s="1122">
        <v>0</v>
      </c>
      <c r="E324" s="1122">
        <v>0</v>
      </c>
      <c r="F324" s="1122">
        <v>21563.426500000001</v>
      </c>
    </row>
    <row r="325" spans="1:6">
      <c r="A325" s="217"/>
      <c r="B325" s="1115"/>
      <c r="C325" s="1115"/>
      <c r="D325" s="1115"/>
      <c r="E325" s="1115"/>
      <c r="F325" s="1115"/>
    </row>
    <row r="326" spans="1:6">
      <c r="A326" s="217"/>
      <c r="B326" s="1115"/>
      <c r="C326" s="1115"/>
      <c r="D326" s="1115"/>
      <c r="E326" s="1115"/>
      <c r="F326" s="1115"/>
    </row>
    <row r="327" spans="1:6" ht="15.75">
      <c r="A327" s="47"/>
      <c r="B327" s="1123"/>
      <c r="C327" s="1123"/>
      <c r="D327" s="1123"/>
      <c r="E327" s="1123"/>
      <c r="F327" s="1123"/>
    </row>
    <row r="328" spans="1:6" ht="15.75">
      <c r="A328" s="47"/>
      <c r="B328" s="1123"/>
      <c r="C328" s="1123"/>
      <c r="D328" s="1123"/>
      <c r="E328" s="1123"/>
      <c r="F328" s="1123"/>
    </row>
    <row r="329" spans="1:6" ht="15.75">
      <c r="A329" s="47"/>
      <c r="B329" s="1123"/>
      <c r="C329" s="1123"/>
      <c r="D329" s="1123"/>
      <c r="E329" s="1123"/>
      <c r="F329" s="1123"/>
    </row>
    <row r="330" spans="1:6" ht="15.75">
      <c r="A330" s="47"/>
      <c r="B330" s="1123"/>
      <c r="C330" s="1123"/>
      <c r="D330" s="1123"/>
      <c r="E330" s="1123"/>
      <c r="F330" s="1123"/>
    </row>
    <row r="331" spans="1:6" ht="15.75">
      <c r="A331" s="47"/>
      <c r="B331" s="1123"/>
      <c r="C331" s="1123"/>
      <c r="D331" s="1123"/>
      <c r="E331" s="1123"/>
      <c r="F331" s="1123"/>
    </row>
    <row r="332" spans="1:6" ht="15.75">
      <c r="A332" s="47"/>
      <c r="B332" s="1123"/>
      <c r="C332" s="1123"/>
      <c r="D332" s="1123"/>
      <c r="E332" s="1123"/>
      <c r="F332" s="1123"/>
    </row>
    <row r="333" spans="1:6" ht="15.75">
      <c r="A333" s="47"/>
      <c r="B333" s="1123"/>
      <c r="C333" s="1123"/>
      <c r="D333" s="1123"/>
      <c r="E333" s="1123"/>
      <c r="F333" s="1123"/>
    </row>
    <row r="334" spans="1:6" ht="15.75">
      <c r="A334" s="47"/>
      <c r="B334" s="1123"/>
      <c r="C334" s="1123"/>
      <c r="D334" s="1123"/>
      <c r="E334" s="1123"/>
      <c r="F334" s="1123"/>
    </row>
    <row r="335" spans="1:6" ht="15.75">
      <c r="A335" s="47"/>
      <c r="B335" s="1123"/>
      <c r="C335" s="1123"/>
      <c r="D335" s="1123"/>
      <c r="E335" s="1123"/>
      <c r="F335" s="1123"/>
    </row>
    <row r="336" spans="1:6" ht="15.75">
      <c r="A336" s="47"/>
      <c r="B336" s="1123"/>
      <c r="C336" s="1123"/>
      <c r="D336" s="1123"/>
      <c r="E336" s="1123"/>
      <c r="F336" s="1123"/>
    </row>
    <row r="337" spans="1:6" ht="15.75">
      <c r="A337" s="47"/>
      <c r="B337" s="1123"/>
      <c r="C337" s="1123"/>
      <c r="D337" s="1123"/>
      <c r="E337" s="1123"/>
      <c r="F337" s="1123"/>
    </row>
    <row r="338" spans="1:6" ht="15.75">
      <c r="A338" s="47"/>
      <c r="B338" s="1123"/>
      <c r="C338" s="1123"/>
      <c r="D338" s="1123"/>
      <c r="E338" s="1123"/>
      <c r="F338" s="1123"/>
    </row>
    <row r="339" spans="1:6" ht="15.75">
      <c r="A339" s="47"/>
      <c r="B339" s="1123"/>
      <c r="C339" s="1123"/>
      <c r="D339" s="1123"/>
      <c r="E339" s="1123"/>
      <c r="F339" s="1123"/>
    </row>
    <row r="340" spans="1:6" ht="15.75">
      <c r="A340" s="47"/>
      <c r="B340" s="1123"/>
      <c r="C340" s="1123"/>
      <c r="D340" s="1123"/>
      <c r="E340" s="1123"/>
      <c r="F340" s="1123"/>
    </row>
    <row r="341" spans="1:6" ht="15.75">
      <c r="A341" s="47"/>
      <c r="B341" s="1123"/>
      <c r="C341" s="1123"/>
      <c r="D341" s="1123"/>
      <c r="E341" s="1123"/>
      <c r="F341" s="1123"/>
    </row>
    <row r="342" spans="1:6" ht="15.75">
      <c r="A342" s="47"/>
      <c r="B342" s="1123"/>
      <c r="C342" s="1123"/>
      <c r="D342" s="1123"/>
      <c r="E342" s="1123"/>
      <c r="F342" s="1123"/>
    </row>
    <row r="343" spans="1:6" ht="15.75">
      <c r="A343" s="47"/>
      <c r="B343" s="1123"/>
      <c r="C343" s="1123"/>
      <c r="D343" s="1123"/>
      <c r="E343" s="1123"/>
      <c r="F343" s="1123"/>
    </row>
    <row r="344" spans="1:6" ht="15.75">
      <c r="A344" s="47"/>
      <c r="B344" s="1123"/>
      <c r="C344" s="1123"/>
      <c r="D344" s="1123"/>
      <c r="E344" s="1123"/>
      <c r="F344" s="1123"/>
    </row>
    <row r="345" spans="1:6" ht="15.75">
      <c r="A345" s="47"/>
      <c r="B345" s="1123"/>
      <c r="C345" s="1123"/>
      <c r="D345" s="1123"/>
      <c r="E345" s="1123"/>
      <c r="F345" s="1123"/>
    </row>
    <row r="346" spans="1:6" ht="15.75">
      <c r="A346" s="47"/>
      <c r="B346" s="1123"/>
      <c r="C346" s="1123"/>
      <c r="D346" s="1123"/>
      <c r="E346" s="1123"/>
      <c r="F346" s="1123"/>
    </row>
    <row r="347" spans="1:6" ht="15.75">
      <c r="A347" s="47"/>
      <c r="B347" s="1123"/>
      <c r="C347" s="1123"/>
      <c r="D347" s="1123"/>
      <c r="E347" s="1123"/>
      <c r="F347" s="1123"/>
    </row>
    <row r="348" spans="1:6" ht="15.75">
      <c r="A348" s="47"/>
      <c r="B348" s="1123"/>
      <c r="C348" s="1123"/>
      <c r="D348" s="1123"/>
      <c r="E348" s="1123"/>
      <c r="F348" s="1123"/>
    </row>
    <row r="349" spans="1:6" ht="15.75">
      <c r="A349" s="47"/>
      <c r="B349" s="1123"/>
      <c r="C349" s="1123"/>
      <c r="D349" s="1123"/>
      <c r="E349" s="1123"/>
      <c r="F349" s="1123"/>
    </row>
    <row r="350" spans="1:6" ht="15.75">
      <c r="A350" s="47"/>
      <c r="B350" s="1123"/>
      <c r="C350" s="1123"/>
      <c r="D350" s="1123"/>
      <c r="E350" s="1123"/>
      <c r="F350" s="1123"/>
    </row>
    <row r="351" spans="1:6" ht="15.75">
      <c r="A351" s="47"/>
      <c r="B351" s="1123"/>
      <c r="C351" s="1123"/>
      <c r="D351" s="1123"/>
      <c r="E351" s="1123"/>
      <c r="F351" s="1123"/>
    </row>
    <row r="352" spans="1:6" ht="15.75">
      <c r="A352" s="47"/>
      <c r="B352" s="1123"/>
      <c r="C352" s="1123"/>
      <c r="D352" s="1123"/>
      <c r="E352" s="1123"/>
      <c r="F352" s="1123"/>
    </row>
    <row r="353" spans="1:6" ht="15.75">
      <c r="A353" s="47"/>
      <c r="B353" s="1123"/>
      <c r="C353" s="1123"/>
      <c r="D353" s="1123"/>
      <c r="E353" s="1123"/>
      <c r="F353" s="1123"/>
    </row>
    <row r="354" spans="1:6" ht="15.75">
      <c r="A354" s="47"/>
      <c r="B354" s="1123"/>
      <c r="C354" s="1123"/>
      <c r="D354" s="1123"/>
      <c r="E354" s="1123"/>
      <c r="F354" s="1123"/>
    </row>
    <row r="355" spans="1:6" ht="15.75">
      <c r="A355" s="47"/>
      <c r="B355" s="1123"/>
      <c r="C355" s="1123"/>
      <c r="D355" s="1123"/>
      <c r="E355" s="1123"/>
      <c r="F355" s="1123"/>
    </row>
    <row r="356" spans="1:6" ht="15.75">
      <c r="A356" s="47"/>
      <c r="B356" s="1123"/>
      <c r="C356" s="1123"/>
      <c r="D356" s="1123"/>
      <c r="E356" s="1123"/>
      <c r="F356" s="1123"/>
    </row>
    <row r="357" spans="1:6" ht="15.75">
      <c r="A357" s="47"/>
      <c r="B357" s="1123"/>
      <c r="C357" s="1123"/>
      <c r="D357" s="1123"/>
      <c r="E357" s="1123"/>
      <c r="F357" s="1123"/>
    </row>
    <row r="358" spans="1:6" ht="15.75">
      <c r="A358" s="47"/>
      <c r="B358" s="1123"/>
      <c r="C358" s="1123"/>
      <c r="D358" s="1123"/>
      <c r="E358" s="1123"/>
      <c r="F358" s="1123"/>
    </row>
    <row r="359" spans="1:6" ht="15.75">
      <c r="A359" s="47"/>
      <c r="B359" s="1123"/>
      <c r="C359" s="1123"/>
      <c r="D359" s="1123"/>
      <c r="E359" s="1123"/>
      <c r="F359" s="1123"/>
    </row>
    <row r="360" spans="1:6" ht="15.75">
      <c r="A360" s="47"/>
      <c r="B360" s="1123"/>
      <c r="C360" s="1123"/>
      <c r="D360" s="1123"/>
      <c r="E360" s="1123"/>
      <c r="F360" s="1123"/>
    </row>
    <row r="361" spans="1:6" ht="15.75">
      <c r="A361" s="47"/>
      <c r="B361" s="1123"/>
      <c r="C361" s="1123"/>
      <c r="D361" s="1123"/>
      <c r="E361" s="1123"/>
      <c r="F361" s="1123"/>
    </row>
    <row r="362" spans="1:6" ht="15.75">
      <c r="A362" s="47"/>
      <c r="B362" s="1123"/>
      <c r="C362" s="1123"/>
      <c r="D362" s="1123"/>
      <c r="E362" s="1123"/>
      <c r="F362" s="1123"/>
    </row>
    <row r="363" spans="1:6" ht="15.75">
      <c r="A363" s="47"/>
      <c r="B363" s="1123"/>
      <c r="C363" s="1123"/>
      <c r="D363" s="1123"/>
      <c r="E363" s="1123"/>
      <c r="F363" s="1123"/>
    </row>
    <row r="364" spans="1:6" ht="15.75">
      <c r="A364" s="47"/>
      <c r="B364" s="1123"/>
      <c r="C364" s="1123"/>
      <c r="D364" s="1123"/>
      <c r="E364" s="1123"/>
      <c r="F364" s="1123"/>
    </row>
    <row r="365" spans="1:6" ht="15.75">
      <c r="A365" s="47"/>
      <c r="B365" s="1123"/>
      <c r="C365" s="1123"/>
      <c r="D365" s="1123"/>
      <c r="E365" s="1123"/>
      <c r="F365" s="1123"/>
    </row>
    <row r="366" spans="1:6" ht="15.75">
      <c r="A366" s="47"/>
      <c r="B366" s="1123"/>
      <c r="C366" s="1123"/>
      <c r="D366" s="1123"/>
      <c r="E366" s="1123"/>
      <c r="F366" s="1123"/>
    </row>
    <row r="367" spans="1:6" ht="15.75">
      <c r="A367" s="47"/>
      <c r="B367" s="1123"/>
      <c r="C367" s="1123"/>
      <c r="D367" s="1123"/>
      <c r="E367" s="1123"/>
      <c r="F367" s="1123"/>
    </row>
    <row r="368" spans="1:6" ht="15.75">
      <c r="A368" s="47"/>
      <c r="B368" s="1123"/>
      <c r="C368" s="1123"/>
      <c r="D368" s="1123"/>
      <c r="E368" s="1123"/>
      <c r="F368" s="1123"/>
    </row>
    <row r="369" spans="1:6" ht="15.75">
      <c r="A369" s="47"/>
      <c r="B369" s="1123"/>
      <c r="C369" s="1123"/>
      <c r="D369" s="1123"/>
      <c r="E369" s="1123"/>
      <c r="F369" s="1123"/>
    </row>
    <row r="370" spans="1:6" ht="15.75">
      <c r="A370" s="47"/>
      <c r="B370" s="1123"/>
      <c r="C370" s="1123"/>
      <c r="D370" s="1123"/>
      <c r="E370" s="1123"/>
      <c r="F370" s="1123"/>
    </row>
    <row r="371" spans="1:6" ht="15.75">
      <c r="A371" s="47"/>
      <c r="B371" s="1123"/>
      <c r="C371" s="1123"/>
      <c r="D371" s="1123"/>
      <c r="E371" s="1123"/>
      <c r="F371" s="1123"/>
    </row>
    <row r="372" spans="1:6" ht="15.75">
      <c r="A372" s="47"/>
      <c r="B372" s="1123"/>
      <c r="C372" s="1123"/>
      <c r="D372" s="1123"/>
      <c r="E372" s="1123"/>
      <c r="F372" s="1123"/>
    </row>
    <row r="373" spans="1:6" ht="15.75">
      <c r="A373" s="47"/>
      <c r="B373" s="1123"/>
      <c r="C373" s="1123"/>
      <c r="D373" s="1123"/>
      <c r="E373" s="1123"/>
      <c r="F373" s="1123"/>
    </row>
    <row r="374" spans="1:6" ht="15.75">
      <c r="A374" s="47"/>
      <c r="B374" s="1123"/>
      <c r="C374" s="1123"/>
      <c r="D374" s="1123"/>
      <c r="E374" s="1123"/>
      <c r="F374" s="1123"/>
    </row>
    <row r="375" spans="1:6" ht="15.75">
      <c r="A375" s="47"/>
      <c r="B375" s="1123"/>
      <c r="C375" s="1123"/>
      <c r="D375" s="1123"/>
      <c r="E375" s="1123"/>
      <c r="F375" s="1123"/>
    </row>
    <row r="376" spans="1:6" ht="15.75">
      <c r="A376" s="47"/>
      <c r="B376" s="1123"/>
      <c r="C376" s="1123"/>
      <c r="D376" s="1123"/>
      <c r="E376" s="1123"/>
      <c r="F376" s="1123"/>
    </row>
    <row r="377" spans="1:6" ht="15.75">
      <c r="A377" s="47"/>
      <c r="B377" s="1123"/>
      <c r="C377" s="1123"/>
      <c r="D377" s="1123"/>
      <c r="E377" s="1123"/>
      <c r="F377" s="1123"/>
    </row>
    <row r="378" spans="1:6" ht="15.75">
      <c r="A378" s="47"/>
      <c r="B378" s="1123"/>
      <c r="C378" s="1123"/>
      <c r="D378" s="1123"/>
      <c r="E378" s="1123"/>
      <c r="F378" s="1123"/>
    </row>
    <row r="379" spans="1:6" ht="15.75">
      <c r="A379" s="47"/>
      <c r="B379" s="1123"/>
      <c r="C379" s="1123"/>
      <c r="D379" s="1123"/>
      <c r="E379" s="1123"/>
      <c r="F379" s="1123"/>
    </row>
    <row r="380" spans="1:6" ht="15.75">
      <c r="A380" s="47"/>
      <c r="B380" s="1123"/>
      <c r="C380" s="1123"/>
      <c r="D380" s="1123"/>
      <c r="E380" s="1123"/>
      <c r="F380" s="1123"/>
    </row>
    <row r="381" spans="1:6" ht="15.75">
      <c r="A381" s="47"/>
      <c r="B381" s="1123"/>
      <c r="C381" s="1123"/>
      <c r="D381" s="1123"/>
      <c r="E381" s="1123"/>
      <c r="F381" s="1123"/>
    </row>
    <row r="382" spans="1:6" ht="15.75">
      <c r="A382" s="47"/>
      <c r="B382" s="1123"/>
      <c r="C382" s="1123"/>
      <c r="D382" s="1123"/>
      <c r="E382" s="1123"/>
      <c r="F382" s="1123"/>
    </row>
    <row r="383" spans="1:6" ht="15.75">
      <c r="A383" s="47"/>
      <c r="B383" s="1123"/>
      <c r="C383" s="1123"/>
      <c r="D383" s="1123"/>
      <c r="E383" s="1123"/>
      <c r="F383" s="1123"/>
    </row>
    <row r="384" spans="1:6" ht="15.75">
      <c r="A384" s="47"/>
      <c r="B384" s="1123"/>
      <c r="C384" s="1123"/>
      <c r="D384" s="1123"/>
      <c r="E384" s="1123"/>
      <c r="F384" s="1123"/>
    </row>
    <row r="385" spans="1:6" ht="15.75">
      <c r="A385" s="47"/>
      <c r="B385" s="1123"/>
      <c r="C385" s="1123"/>
      <c r="D385" s="1123"/>
      <c r="E385" s="1123"/>
      <c r="F385" s="1123"/>
    </row>
    <row r="386" spans="1:6" ht="15.75">
      <c r="A386" s="47"/>
      <c r="B386" s="1123"/>
      <c r="C386" s="1123"/>
      <c r="D386" s="1123"/>
      <c r="E386" s="1123"/>
      <c r="F386" s="1123"/>
    </row>
    <row r="387" spans="1:6" ht="15.75">
      <c r="A387" s="47"/>
      <c r="B387" s="1123"/>
      <c r="C387" s="1123"/>
      <c r="D387" s="1123"/>
      <c r="E387" s="1123"/>
      <c r="F387" s="1123"/>
    </row>
    <row r="388" spans="1:6" ht="15.75">
      <c r="A388" s="47"/>
      <c r="B388" s="1123"/>
      <c r="C388" s="1123"/>
      <c r="D388" s="1123"/>
      <c r="E388" s="1123"/>
      <c r="F388" s="1123"/>
    </row>
    <row r="389" spans="1:6" ht="15.75">
      <c r="A389" s="47"/>
      <c r="B389" s="1123"/>
      <c r="C389" s="1123"/>
      <c r="D389" s="1123"/>
      <c r="E389" s="1123"/>
      <c r="F389" s="1123"/>
    </row>
    <row r="390" spans="1:6" ht="15.75">
      <c r="A390" s="47"/>
      <c r="B390" s="1123"/>
      <c r="C390" s="1123"/>
      <c r="D390" s="1123"/>
      <c r="E390" s="1123"/>
      <c r="F390" s="1123"/>
    </row>
    <row r="391" spans="1:6" ht="15.75">
      <c r="A391" s="47"/>
      <c r="B391" s="1123"/>
      <c r="C391" s="1123"/>
      <c r="D391" s="1123"/>
      <c r="E391" s="1123"/>
      <c r="F391" s="1123"/>
    </row>
    <row r="392" spans="1:6" ht="15.75">
      <c r="A392" s="47"/>
      <c r="B392" s="1123"/>
      <c r="C392" s="1123"/>
      <c r="D392" s="1123"/>
      <c r="E392" s="1123"/>
      <c r="F392" s="1123"/>
    </row>
    <row r="393" spans="1:6" ht="15.75">
      <c r="A393" s="47"/>
      <c r="B393" s="1123"/>
      <c r="C393" s="1123"/>
      <c r="D393" s="1123"/>
      <c r="E393" s="1123"/>
      <c r="F393" s="1123"/>
    </row>
    <row r="394" spans="1:6" ht="15.75">
      <c r="A394" s="47"/>
      <c r="B394" s="1123"/>
      <c r="C394" s="1123"/>
      <c r="D394" s="1123"/>
      <c r="E394" s="1123"/>
      <c r="F394" s="1123"/>
    </row>
    <row r="395" spans="1:6" ht="15.75">
      <c r="A395" s="47"/>
      <c r="B395" s="1123"/>
      <c r="C395" s="1123"/>
      <c r="D395" s="1123"/>
      <c r="E395" s="1123"/>
      <c r="F395" s="1123"/>
    </row>
    <row r="396" spans="1:6" ht="15.75">
      <c r="A396" s="47"/>
      <c r="B396" s="1123"/>
      <c r="C396" s="1123"/>
      <c r="D396" s="1123"/>
      <c r="E396" s="1123"/>
      <c r="F396" s="1123"/>
    </row>
    <row r="397" spans="1:6" ht="15.75">
      <c r="A397" s="47"/>
      <c r="B397" s="1123"/>
      <c r="C397" s="1123"/>
      <c r="D397" s="1123"/>
      <c r="E397" s="1123"/>
      <c r="F397" s="1123"/>
    </row>
    <row r="398" spans="1:6" ht="15.75">
      <c r="A398" s="47"/>
      <c r="B398" s="1123"/>
      <c r="C398" s="1123"/>
      <c r="D398" s="1123"/>
      <c r="E398" s="1123"/>
      <c r="F398" s="1123"/>
    </row>
    <row r="399" spans="1:6" ht="15.75">
      <c r="A399" s="47"/>
      <c r="B399" s="1123"/>
      <c r="C399" s="1123"/>
      <c r="D399" s="1123"/>
      <c r="E399" s="1123"/>
      <c r="F399" s="1123"/>
    </row>
    <row r="400" spans="1:6" ht="15.75">
      <c r="A400" s="47"/>
      <c r="B400" s="1123"/>
      <c r="C400" s="1123"/>
      <c r="D400" s="1123"/>
      <c r="E400" s="1123"/>
      <c r="F400" s="1123"/>
    </row>
    <row r="401" spans="1:6" ht="15.75">
      <c r="A401" s="47"/>
      <c r="B401" s="1123"/>
      <c r="C401" s="1123"/>
      <c r="D401" s="1123"/>
      <c r="E401" s="1123"/>
      <c r="F401" s="1123"/>
    </row>
    <row r="402" spans="1:6" ht="15.75">
      <c r="A402" s="47"/>
      <c r="B402" s="1123"/>
      <c r="C402" s="1123"/>
      <c r="D402" s="1123"/>
      <c r="E402" s="1123"/>
      <c r="F402" s="1123"/>
    </row>
    <row r="403" spans="1:6" ht="15.75">
      <c r="A403" s="47"/>
      <c r="B403" s="1123"/>
      <c r="C403" s="1123"/>
      <c r="D403" s="1123"/>
      <c r="E403" s="1123"/>
      <c r="F403" s="1123"/>
    </row>
    <row r="404" spans="1:6" ht="15.75">
      <c r="A404" s="47"/>
      <c r="B404" s="1123"/>
      <c r="C404" s="1123"/>
      <c r="D404" s="1123"/>
      <c r="E404" s="1123"/>
      <c r="F404" s="1123"/>
    </row>
    <row r="405" spans="1:6" ht="15.75">
      <c r="A405" s="47"/>
      <c r="B405" s="1123"/>
      <c r="C405" s="1123"/>
      <c r="D405" s="1123"/>
      <c r="E405" s="1123"/>
      <c r="F405" s="1123"/>
    </row>
    <row r="406" spans="1:6" ht="15.75">
      <c r="A406" s="47"/>
      <c r="B406" s="1123"/>
      <c r="C406" s="1123"/>
      <c r="D406" s="1123"/>
      <c r="E406" s="1123"/>
      <c r="F406" s="1123"/>
    </row>
    <row r="407" spans="1:6" ht="15.75">
      <c r="A407" s="47"/>
      <c r="B407" s="1123"/>
      <c r="C407" s="1123"/>
      <c r="D407" s="1123"/>
      <c r="E407" s="1123"/>
      <c r="F407" s="1123"/>
    </row>
    <row r="408" spans="1:6" ht="15.75">
      <c r="A408" s="47"/>
      <c r="B408" s="1123"/>
      <c r="C408" s="1123"/>
      <c r="D408" s="1123"/>
      <c r="E408" s="1123"/>
      <c r="F408" s="1123"/>
    </row>
    <row r="409" spans="1:6" ht="15.75">
      <c r="A409" s="47"/>
      <c r="B409" s="1123"/>
      <c r="C409" s="1123"/>
      <c r="D409" s="1123"/>
      <c r="E409" s="1123"/>
      <c r="F409" s="1123"/>
    </row>
    <row r="410" spans="1:6" ht="15.75">
      <c r="A410" s="47"/>
      <c r="B410" s="1123"/>
      <c r="C410" s="1123"/>
      <c r="D410" s="1123"/>
      <c r="E410" s="1123"/>
      <c r="F410" s="1123"/>
    </row>
    <row r="411" spans="1:6" ht="15.75">
      <c r="A411" s="47"/>
      <c r="B411" s="1123"/>
      <c r="C411" s="1123"/>
      <c r="D411" s="1123"/>
      <c r="E411" s="1123"/>
      <c r="F411" s="1123"/>
    </row>
    <row r="412" spans="1:6" ht="15.75">
      <c r="A412" s="47"/>
      <c r="B412" s="1123"/>
      <c r="C412" s="1123"/>
      <c r="D412" s="1123"/>
      <c r="E412" s="1123"/>
      <c r="F412" s="1123"/>
    </row>
    <row r="413" spans="1:6" ht="15.75">
      <c r="A413" s="47"/>
      <c r="B413" s="1123"/>
      <c r="C413" s="1123"/>
      <c r="D413" s="1123"/>
      <c r="E413" s="1123"/>
      <c r="F413" s="1123"/>
    </row>
    <row r="414" spans="1:6" ht="15.75">
      <c r="A414" s="47"/>
      <c r="B414" s="1123"/>
      <c r="C414" s="1123"/>
      <c r="D414" s="1123"/>
      <c r="E414" s="1123"/>
      <c r="F414" s="1123"/>
    </row>
    <row r="415" spans="1:6" ht="15.75">
      <c r="A415" s="47"/>
      <c r="B415" s="1123"/>
      <c r="C415" s="1123"/>
      <c r="D415" s="1123"/>
      <c r="E415" s="1123"/>
      <c r="F415" s="1123"/>
    </row>
    <row r="416" spans="1:6" ht="15.75">
      <c r="A416" s="47"/>
      <c r="B416" s="1123"/>
      <c r="C416" s="1123"/>
      <c r="D416" s="1123"/>
      <c r="E416" s="1123"/>
      <c r="F416" s="1123"/>
    </row>
    <row r="417" spans="1:6" ht="15.75">
      <c r="A417" s="47"/>
      <c r="B417" s="1123"/>
      <c r="C417" s="1123"/>
      <c r="D417" s="1123"/>
      <c r="E417" s="1123"/>
      <c r="F417" s="1123"/>
    </row>
    <row r="418" spans="1:6" ht="15.75">
      <c r="A418" s="47"/>
      <c r="B418" s="1123"/>
      <c r="C418" s="1123"/>
      <c r="D418" s="1123"/>
      <c r="E418" s="1123"/>
      <c r="F418" s="1123"/>
    </row>
    <row r="419" spans="1:6" ht="15.75">
      <c r="A419" s="47"/>
      <c r="B419" s="1123"/>
      <c r="C419" s="1123"/>
      <c r="D419" s="1123"/>
      <c r="E419" s="1123"/>
      <c r="F419" s="1123"/>
    </row>
    <row r="420" spans="1:6" ht="15.75">
      <c r="A420" s="47"/>
      <c r="B420" s="1123"/>
      <c r="C420" s="1123"/>
      <c r="D420" s="1123"/>
      <c r="E420" s="1123"/>
      <c r="F420" s="1123"/>
    </row>
    <row r="421" spans="1:6" ht="15.75">
      <c r="A421" s="47"/>
      <c r="B421" s="1123"/>
      <c r="C421" s="1123"/>
      <c r="D421" s="1123"/>
      <c r="E421" s="1123"/>
      <c r="F421" s="1123"/>
    </row>
    <row r="422" spans="1:6" ht="15.75">
      <c r="A422" s="47"/>
      <c r="B422" s="1123"/>
      <c r="C422" s="1123"/>
      <c r="D422" s="1123"/>
      <c r="E422" s="1123"/>
      <c r="F422" s="1123"/>
    </row>
    <row r="423" spans="1:6" ht="15.75">
      <c r="A423" s="47"/>
      <c r="B423" s="1123"/>
      <c r="C423" s="1123"/>
      <c r="D423" s="1123"/>
      <c r="E423" s="1123"/>
      <c r="F423" s="1123"/>
    </row>
    <row r="424" spans="1:6" ht="15.75">
      <c r="A424" s="47"/>
      <c r="B424" s="1123"/>
      <c r="C424" s="1123"/>
      <c r="D424" s="1123"/>
      <c r="E424" s="1123"/>
      <c r="F424" s="1123"/>
    </row>
    <row r="425" spans="1:6" ht="15.75">
      <c r="A425" s="47"/>
      <c r="B425" s="1123"/>
      <c r="C425" s="1123"/>
      <c r="D425" s="1123"/>
      <c r="E425" s="1123"/>
      <c r="F425" s="1123"/>
    </row>
    <row r="426" spans="1:6" ht="15.75">
      <c r="A426" s="47"/>
      <c r="B426" s="1123"/>
      <c r="C426" s="1123"/>
      <c r="D426" s="1123"/>
      <c r="E426" s="1123"/>
      <c r="F426" s="1123"/>
    </row>
    <row r="427" spans="1:6" ht="15.75">
      <c r="A427" s="47"/>
      <c r="B427" s="1123"/>
      <c r="C427" s="1123"/>
      <c r="D427" s="1123"/>
      <c r="E427" s="1123"/>
      <c r="F427" s="1123"/>
    </row>
    <row r="428" spans="1:6" ht="15.75">
      <c r="A428" s="47"/>
      <c r="B428" s="1123"/>
      <c r="C428" s="1123"/>
      <c r="D428" s="1123"/>
      <c r="E428" s="1123"/>
      <c r="F428" s="1123"/>
    </row>
    <row r="429" spans="1:6" ht="15.75">
      <c r="A429" s="47"/>
      <c r="B429" s="1123"/>
      <c r="C429" s="1123"/>
      <c r="D429" s="1123"/>
      <c r="E429" s="1123"/>
      <c r="F429" s="1123"/>
    </row>
    <row r="430" spans="1:6" ht="15.75">
      <c r="A430" s="47"/>
      <c r="B430" s="1123"/>
      <c r="C430" s="1123"/>
      <c r="D430" s="1123"/>
      <c r="E430" s="1123"/>
      <c r="F430" s="1123"/>
    </row>
    <row r="431" spans="1:6" ht="15.75">
      <c r="A431" s="47"/>
      <c r="B431" s="1123"/>
      <c r="C431" s="1123"/>
      <c r="D431" s="1123"/>
      <c r="E431" s="1123"/>
      <c r="F431" s="1123"/>
    </row>
    <row r="432" spans="1:6" ht="15.75">
      <c r="A432" s="47"/>
      <c r="B432" s="1123"/>
      <c r="C432" s="1123"/>
      <c r="D432" s="1123"/>
      <c r="E432" s="1123"/>
      <c r="F432" s="1123"/>
    </row>
    <row r="433" spans="1:6" ht="15.75">
      <c r="A433" s="47"/>
      <c r="B433" s="1123"/>
      <c r="C433" s="1123"/>
      <c r="D433" s="1123"/>
      <c r="E433" s="1123"/>
      <c r="F433" s="1123"/>
    </row>
    <row r="434" spans="1:6" ht="15.75">
      <c r="A434" s="47"/>
      <c r="B434" s="1123"/>
      <c r="C434" s="1123"/>
      <c r="D434" s="1123"/>
      <c r="E434" s="1123"/>
      <c r="F434" s="1123"/>
    </row>
    <row r="435" spans="1:6" ht="15.75">
      <c r="A435" s="47"/>
      <c r="B435" s="1123"/>
      <c r="C435" s="1123"/>
      <c r="D435" s="1123"/>
      <c r="E435" s="1123"/>
      <c r="F435" s="1123"/>
    </row>
    <row r="436" spans="1:6" ht="15.75">
      <c r="A436" s="47"/>
      <c r="B436" s="1123"/>
      <c r="C436" s="1123"/>
      <c r="D436" s="1123"/>
      <c r="E436" s="1123"/>
      <c r="F436" s="1123"/>
    </row>
    <row r="437" spans="1:6" ht="15.75">
      <c r="A437" s="47"/>
      <c r="B437" s="1123"/>
      <c r="C437" s="1123"/>
      <c r="D437" s="1123"/>
      <c r="E437" s="1123"/>
      <c r="F437" s="1123"/>
    </row>
    <row r="438" spans="1:6" ht="15.75">
      <c r="A438" s="47"/>
      <c r="B438" s="1123"/>
      <c r="C438" s="1123"/>
      <c r="D438" s="1123"/>
      <c r="E438" s="1123"/>
      <c r="F438" s="1123"/>
    </row>
    <row r="439" spans="1:6" ht="15.75">
      <c r="A439" s="47"/>
      <c r="B439" s="1123"/>
      <c r="C439" s="1123"/>
      <c r="D439" s="1123"/>
      <c r="E439" s="1123"/>
      <c r="F439" s="1123"/>
    </row>
    <row r="440" spans="1:6" ht="15.75">
      <c r="A440" s="47"/>
      <c r="B440" s="1123"/>
      <c r="C440" s="1123"/>
      <c r="D440" s="1123"/>
      <c r="E440" s="1123"/>
      <c r="F440" s="1123"/>
    </row>
    <row r="441" spans="1:6" ht="15.75">
      <c r="A441" s="47"/>
      <c r="B441" s="1123"/>
      <c r="C441" s="1123"/>
      <c r="D441" s="1123"/>
      <c r="E441" s="1123"/>
      <c r="F441" s="1123"/>
    </row>
    <row r="442" spans="1:6" ht="15.75">
      <c r="A442" s="47"/>
      <c r="B442" s="1123"/>
      <c r="C442" s="1123"/>
      <c r="D442" s="1123"/>
      <c r="E442" s="1123"/>
      <c r="F442" s="1123"/>
    </row>
    <row r="443" spans="1:6" ht="15.75">
      <c r="A443" s="47"/>
      <c r="B443" s="1123"/>
      <c r="C443" s="1123"/>
      <c r="D443" s="1123"/>
      <c r="E443" s="1123"/>
      <c r="F443" s="1123"/>
    </row>
    <row r="444" spans="1:6" ht="15.75">
      <c r="A444" s="47"/>
      <c r="B444" s="1123"/>
      <c r="C444" s="1123"/>
      <c r="D444" s="1123"/>
      <c r="E444" s="1123"/>
      <c r="F444" s="1123"/>
    </row>
    <row r="445" spans="1:6" ht="15.75">
      <c r="A445" s="47"/>
      <c r="B445" s="1123"/>
      <c r="C445" s="1123"/>
      <c r="D445" s="1123"/>
      <c r="E445" s="1123"/>
      <c r="F445" s="1123"/>
    </row>
    <row r="446" spans="1:6" ht="15.75">
      <c r="A446" s="47"/>
      <c r="B446" s="1123"/>
      <c r="C446" s="1123"/>
      <c r="D446" s="1123"/>
      <c r="E446" s="1123"/>
      <c r="F446" s="1123"/>
    </row>
    <row r="447" spans="1:6" ht="15.75">
      <c r="A447" s="47"/>
      <c r="B447" s="1123"/>
      <c r="C447" s="1123"/>
      <c r="D447" s="1123"/>
      <c r="E447" s="1123"/>
      <c r="F447" s="1123"/>
    </row>
    <row r="448" spans="1:6" ht="15.75">
      <c r="A448" s="47"/>
      <c r="B448" s="1123"/>
      <c r="C448" s="1123"/>
      <c r="D448" s="1123"/>
      <c r="E448" s="1123"/>
      <c r="F448" s="1123"/>
    </row>
    <row r="449" spans="1:6" ht="15.75">
      <c r="A449" s="47"/>
      <c r="B449" s="1123"/>
      <c r="C449" s="1123"/>
      <c r="D449" s="1123"/>
      <c r="E449" s="1123"/>
      <c r="F449" s="1123"/>
    </row>
    <row r="450" spans="1:6" ht="15.75">
      <c r="A450" s="47"/>
      <c r="B450" s="1123"/>
      <c r="C450" s="1123"/>
      <c r="D450" s="1123"/>
      <c r="E450" s="1123"/>
      <c r="F450" s="1123"/>
    </row>
    <row r="451" spans="1:6" ht="15.75">
      <c r="A451" s="47"/>
      <c r="B451" s="1123"/>
      <c r="C451" s="1123"/>
      <c r="D451" s="1123"/>
      <c r="E451" s="1123"/>
      <c r="F451" s="1123"/>
    </row>
    <row r="452" spans="1:6" ht="15.75">
      <c r="A452" s="47"/>
      <c r="B452" s="1123"/>
      <c r="C452" s="1123"/>
      <c r="D452" s="1123"/>
      <c r="E452" s="1123"/>
      <c r="F452" s="1123"/>
    </row>
    <row r="453" spans="1:6" ht="15.75">
      <c r="A453" s="47"/>
      <c r="B453" s="1123"/>
      <c r="C453" s="1123"/>
      <c r="D453" s="1123"/>
      <c r="E453" s="1123"/>
      <c r="F453" s="1123"/>
    </row>
    <row r="454" spans="1:6" ht="15.75">
      <c r="A454" s="47"/>
      <c r="B454" s="1123"/>
      <c r="C454" s="1123"/>
      <c r="D454" s="1123"/>
      <c r="E454" s="1123"/>
      <c r="F454" s="1123"/>
    </row>
    <row r="455" spans="1:6" ht="15.75">
      <c r="A455" s="47"/>
      <c r="B455" s="1123"/>
      <c r="C455" s="1123"/>
      <c r="D455" s="1123"/>
      <c r="E455" s="1123"/>
      <c r="F455" s="1123"/>
    </row>
    <row r="456" spans="1:6" ht="15.75">
      <c r="A456" s="47"/>
      <c r="B456" s="1123"/>
      <c r="C456" s="1123"/>
      <c r="D456" s="1123"/>
      <c r="E456" s="1123"/>
      <c r="F456" s="1123"/>
    </row>
    <row r="457" spans="1:6" ht="15.75">
      <c r="A457" s="47"/>
      <c r="B457" s="1123"/>
      <c r="C457" s="1123"/>
      <c r="D457" s="1123"/>
      <c r="E457" s="1123"/>
      <c r="F457" s="1123"/>
    </row>
    <row r="458" spans="1:6" ht="15.75">
      <c r="A458" s="47"/>
      <c r="B458" s="1123"/>
      <c r="C458" s="1123"/>
      <c r="D458" s="1123"/>
      <c r="E458" s="1123"/>
      <c r="F458" s="1123"/>
    </row>
    <row r="459" spans="1:6" ht="15.75">
      <c r="A459" s="47"/>
      <c r="B459" s="1123"/>
      <c r="C459" s="1123"/>
      <c r="D459" s="1123"/>
      <c r="E459" s="1123"/>
      <c r="F459" s="1123"/>
    </row>
    <row r="460" spans="1:6" ht="15.75">
      <c r="A460" s="47"/>
      <c r="B460" s="1123"/>
      <c r="C460" s="1123"/>
      <c r="D460" s="1123"/>
      <c r="E460" s="1123"/>
      <c r="F460" s="1123"/>
    </row>
    <row r="461" spans="1:6" ht="15.75">
      <c r="A461" s="47"/>
      <c r="B461" s="1123"/>
      <c r="C461" s="1123"/>
      <c r="D461" s="1123"/>
      <c r="E461" s="1123"/>
      <c r="F461" s="1123"/>
    </row>
    <row r="462" spans="1:6" ht="15.75">
      <c r="A462" s="47"/>
      <c r="B462" s="1123"/>
      <c r="C462" s="1123"/>
      <c r="D462" s="1123"/>
      <c r="E462" s="1123"/>
      <c r="F462" s="1123"/>
    </row>
    <row r="463" spans="1:6" ht="15.75">
      <c r="A463" s="47"/>
      <c r="B463" s="1123"/>
      <c r="C463" s="1123"/>
      <c r="D463" s="1123"/>
      <c r="E463" s="1123"/>
      <c r="F463" s="1123"/>
    </row>
    <row r="464" spans="1:6" ht="15.75">
      <c r="A464" s="47"/>
      <c r="B464" s="1123"/>
      <c r="C464" s="1123"/>
      <c r="D464" s="1123"/>
      <c r="E464" s="1123"/>
      <c r="F464" s="1123"/>
    </row>
    <row r="465" spans="1:6" ht="15.75">
      <c r="A465" s="47"/>
      <c r="B465" s="1123"/>
      <c r="C465" s="1123"/>
      <c r="D465" s="1123"/>
      <c r="E465" s="1123"/>
      <c r="F465" s="1123"/>
    </row>
    <row r="466" spans="1:6" ht="15.75">
      <c r="A466" s="47"/>
      <c r="B466" s="1123"/>
      <c r="C466" s="1123"/>
      <c r="D466" s="1123"/>
      <c r="E466" s="1123"/>
      <c r="F466" s="1123"/>
    </row>
    <row r="467" spans="1:6" ht="15.75">
      <c r="A467" s="47"/>
      <c r="B467" s="1123"/>
      <c r="C467" s="1123"/>
      <c r="D467" s="1123"/>
      <c r="E467" s="1123"/>
      <c r="F467" s="1123"/>
    </row>
    <row r="468" spans="1:6" ht="15.75">
      <c r="A468" s="47"/>
      <c r="B468" s="1123"/>
      <c r="C468" s="1123"/>
      <c r="D468" s="1123"/>
      <c r="E468" s="1123"/>
      <c r="F468" s="1123"/>
    </row>
    <row r="469" spans="1:6" ht="15.75">
      <c r="A469" s="47"/>
      <c r="B469" s="1123"/>
      <c r="C469" s="1123"/>
      <c r="D469" s="1123"/>
      <c r="E469" s="1123"/>
      <c r="F469" s="1123"/>
    </row>
    <row r="470" spans="1:6" ht="15.75">
      <c r="A470" s="47"/>
      <c r="B470" s="1123"/>
      <c r="C470" s="1123"/>
      <c r="D470" s="1123"/>
      <c r="E470" s="1123"/>
      <c r="F470" s="1123"/>
    </row>
    <row r="471" spans="1:6" ht="15.75">
      <c r="A471" s="47"/>
      <c r="B471" s="1123"/>
      <c r="C471" s="1123"/>
      <c r="D471" s="1123"/>
      <c r="E471" s="1123"/>
      <c r="F471" s="1123"/>
    </row>
    <row r="472" spans="1:6" ht="15.75">
      <c r="A472" s="47"/>
      <c r="B472" s="1123"/>
      <c r="C472" s="1123"/>
      <c r="D472" s="1123"/>
      <c r="E472" s="1123"/>
      <c r="F472" s="1123"/>
    </row>
    <row r="473" spans="1:6" ht="15.75">
      <c r="A473" s="47"/>
      <c r="B473" s="1123"/>
      <c r="C473" s="1123"/>
      <c r="D473" s="1123"/>
      <c r="E473" s="1123"/>
      <c r="F473" s="1123"/>
    </row>
    <row r="474" spans="1:6" ht="15.75">
      <c r="A474" s="47"/>
      <c r="B474" s="1123"/>
      <c r="C474" s="1123"/>
      <c r="D474" s="1123"/>
      <c r="E474" s="1123"/>
      <c r="F474" s="1123"/>
    </row>
    <row r="475" spans="1:6" ht="15.75">
      <c r="A475" s="47"/>
      <c r="B475" s="1123"/>
      <c r="C475" s="1123"/>
      <c r="D475" s="1123"/>
      <c r="E475" s="1123"/>
      <c r="F475" s="1123"/>
    </row>
    <row r="476" spans="1:6" ht="15.75">
      <c r="A476" s="47"/>
      <c r="B476" s="1123"/>
      <c r="C476" s="1123"/>
      <c r="D476" s="1123"/>
      <c r="E476" s="1123"/>
      <c r="F476" s="1123"/>
    </row>
    <row r="477" spans="1:6" ht="15.75">
      <c r="A477" s="47"/>
      <c r="B477" s="1123"/>
      <c r="C477" s="1123"/>
      <c r="D477" s="1123"/>
      <c r="E477" s="1123"/>
      <c r="F477" s="1123"/>
    </row>
    <row r="478" spans="1:6" ht="15.75">
      <c r="A478" s="47"/>
      <c r="B478" s="1123"/>
      <c r="C478" s="1123"/>
      <c r="D478" s="1123"/>
      <c r="E478" s="1123"/>
      <c r="F478" s="1123"/>
    </row>
    <row r="479" spans="1:6" ht="15.75">
      <c r="A479" s="47"/>
      <c r="B479" s="1123"/>
      <c r="C479" s="1123"/>
      <c r="D479" s="1123"/>
      <c r="E479" s="1123"/>
      <c r="F479" s="1123"/>
    </row>
    <row r="480" spans="1:6" ht="15.75">
      <c r="A480" s="47"/>
      <c r="B480" s="1123"/>
      <c r="C480" s="1123"/>
      <c r="D480" s="1123"/>
      <c r="E480" s="1123"/>
      <c r="F480" s="1123"/>
    </row>
    <row r="481" spans="1:6" ht="15.75">
      <c r="A481" s="47"/>
      <c r="B481" s="1123"/>
      <c r="C481" s="1123"/>
      <c r="D481" s="1123"/>
      <c r="E481" s="1123"/>
      <c r="F481" s="1123"/>
    </row>
    <row r="482" spans="1:6" ht="15.75">
      <c r="A482" s="47"/>
      <c r="B482" s="1123"/>
      <c r="C482" s="1123"/>
      <c r="D482" s="1123"/>
      <c r="E482" s="1123"/>
      <c r="F482" s="1123"/>
    </row>
    <row r="483" spans="1:6" ht="15.75">
      <c r="A483" s="47"/>
      <c r="B483" s="1123"/>
      <c r="C483" s="1123"/>
      <c r="D483" s="1123"/>
      <c r="E483" s="1123"/>
      <c r="F483" s="1123"/>
    </row>
    <row r="484" spans="1:6" ht="15.75">
      <c r="A484" s="47"/>
      <c r="B484" s="1123"/>
      <c r="C484" s="1123"/>
      <c r="D484" s="1123"/>
      <c r="E484" s="1123"/>
      <c r="F484" s="1123"/>
    </row>
    <row r="485" spans="1:6" ht="15.75">
      <c r="A485" s="47"/>
      <c r="B485" s="1123"/>
      <c r="C485" s="1123"/>
      <c r="D485" s="1123"/>
      <c r="E485" s="1123"/>
      <c r="F485" s="1123"/>
    </row>
    <row r="486" spans="1:6" ht="15.75">
      <c r="A486" s="47"/>
      <c r="B486" s="1123"/>
      <c r="C486" s="1123"/>
      <c r="D486" s="1123"/>
      <c r="E486" s="1123"/>
      <c r="F486" s="1123"/>
    </row>
    <row r="487" spans="1:6" ht="15.75">
      <c r="A487" s="47"/>
      <c r="B487" s="1123"/>
      <c r="C487" s="1123"/>
      <c r="D487" s="1123"/>
      <c r="E487" s="1123"/>
      <c r="F487" s="1123"/>
    </row>
    <row r="488" spans="1:6" ht="15.75">
      <c r="A488" s="47"/>
      <c r="B488" s="1123"/>
      <c r="C488" s="1123"/>
      <c r="D488" s="1123"/>
      <c r="E488" s="1123"/>
      <c r="F488" s="1123"/>
    </row>
    <row r="489" spans="1:6" ht="15.75">
      <c r="A489" s="47"/>
      <c r="B489" s="1123"/>
      <c r="C489" s="1123"/>
      <c r="D489" s="1123"/>
      <c r="E489" s="1123"/>
      <c r="F489" s="1123"/>
    </row>
    <row r="490" spans="1:6" ht="15.75">
      <c r="A490" s="47"/>
      <c r="B490" s="1123"/>
      <c r="C490" s="1123"/>
      <c r="D490" s="1123"/>
      <c r="E490" s="1123"/>
      <c r="F490" s="1123"/>
    </row>
    <row r="491" spans="1:6" ht="15.75">
      <c r="A491" s="47"/>
      <c r="B491" s="1123"/>
      <c r="C491" s="1123"/>
      <c r="D491" s="1123"/>
      <c r="E491" s="1123"/>
      <c r="F491" s="1123"/>
    </row>
    <row r="492" spans="1:6" ht="15.75">
      <c r="A492" s="47"/>
      <c r="B492" s="1123"/>
      <c r="C492" s="1123"/>
      <c r="D492" s="1123"/>
      <c r="E492" s="1123"/>
      <c r="F492" s="1123"/>
    </row>
    <row r="493" spans="1:6" ht="15.75">
      <c r="A493" s="47"/>
      <c r="B493" s="1123"/>
      <c r="C493" s="1123"/>
      <c r="D493" s="1123"/>
      <c r="E493" s="1123"/>
      <c r="F493" s="1123"/>
    </row>
    <row r="494" spans="1:6" ht="15.75">
      <c r="A494" s="47"/>
      <c r="B494" s="1123"/>
      <c r="C494" s="1123"/>
      <c r="D494" s="1123"/>
      <c r="E494" s="1123"/>
      <c r="F494" s="1123"/>
    </row>
    <row r="495" spans="1:6" ht="15.75">
      <c r="A495" s="47"/>
      <c r="B495" s="1123"/>
      <c r="C495" s="1123"/>
      <c r="D495" s="1123"/>
      <c r="E495" s="1123"/>
      <c r="F495" s="1123"/>
    </row>
    <row r="496" spans="1:6" ht="15.75">
      <c r="A496" s="47"/>
      <c r="B496" s="1123"/>
      <c r="C496" s="1123"/>
      <c r="D496" s="1123"/>
      <c r="E496" s="1123"/>
      <c r="F496" s="1123"/>
    </row>
    <row r="497" spans="1:6" ht="15.75">
      <c r="A497" s="47"/>
      <c r="B497" s="1123"/>
      <c r="C497" s="1123"/>
      <c r="D497" s="1123"/>
      <c r="E497" s="1123"/>
      <c r="F497" s="1123"/>
    </row>
    <row r="498" spans="1:6" ht="15.75">
      <c r="A498" s="47"/>
      <c r="B498" s="1123"/>
      <c r="C498" s="1123"/>
      <c r="D498" s="1123"/>
      <c r="E498" s="1123"/>
      <c r="F498" s="1123"/>
    </row>
    <row r="499" spans="1:6" ht="15.75">
      <c r="A499" s="47"/>
      <c r="B499" s="1123"/>
      <c r="C499" s="1123"/>
      <c r="D499" s="1123"/>
      <c r="E499" s="1123"/>
      <c r="F499" s="1123"/>
    </row>
    <row r="500" spans="1:6" ht="15.75">
      <c r="A500" s="47"/>
      <c r="B500" s="1123"/>
      <c r="C500" s="1123"/>
      <c r="D500" s="1123"/>
      <c r="E500" s="1123"/>
      <c r="F500" s="1123"/>
    </row>
    <row r="501" spans="1:6" ht="15.75">
      <c r="A501" s="47"/>
      <c r="B501" s="1123"/>
      <c r="C501" s="1123"/>
      <c r="D501" s="1123"/>
      <c r="E501" s="1123"/>
      <c r="F501" s="1123"/>
    </row>
    <row r="502" spans="1:6" ht="15.75">
      <c r="A502" s="47"/>
      <c r="B502" s="1123"/>
      <c r="C502" s="1123"/>
      <c r="D502" s="1123"/>
      <c r="E502" s="1123"/>
      <c r="F502" s="1123"/>
    </row>
    <row r="503" spans="1:6" ht="15.75">
      <c r="A503" s="47"/>
      <c r="B503" s="1123"/>
      <c r="C503" s="1123"/>
      <c r="D503" s="1123"/>
      <c r="E503" s="1123"/>
      <c r="F503" s="1123"/>
    </row>
    <row r="504" spans="1:6" ht="15.75">
      <c r="A504" s="47"/>
      <c r="B504" s="1123"/>
      <c r="C504" s="1123"/>
      <c r="D504" s="1123"/>
      <c r="E504" s="1123"/>
      <c r="F504" s="1123"/>
    </row>
    <row r="505" spans="1:6" ht="15.75">
      <c r="A505" s="47"/>
      <c r="B505" s="1123"/>
      <c r="C505" s="1123"/>
      <c r="D505" s="1123"/>
      <c r="E505" s="1123"/>
      <c r="F505" s="1123"/>
    </row>
    <row r="506" spans="1:6" ht="15.75">
      <c r="A506" s="47"/>
      <c r="B506" s="1123"/>
      <c r="C506" s="1123"/>
      <c r="D506" s="1123"/>
      <c r="E506" s="1123"/>
      <c r="F506" s="1123"/>
    </row>
    <row r="507" spans="1:6" ht="15.75">
      <c r="A507" s="47"/>
      <c r="B507" s="1123"/>
      <c r="C507" s="1123"/>
      <c r="D507" s="1123"/>
      <c r="E507" s="1123"/>
      <c r="F507" s="1123"/>
    </row>
    <row r="508" spans="1:6" ht="15.75">
      <c r="A508" s="47"/>
      <c r="B508" s="1123"/>
      <c r="C508" s="1123"/>
      <c r="D508" s="1123"/>
      <c r="E508" s="1123"/>
      <c r="F508" s="1123"/>
    </row>
    <row r="509" spans="1:6" ht="15.75">
      <c r="A509" s="47"/>
      <c r="B509" s="1123"/>
      <c r="C509" s="1123"/>
      <c r="D509" s="1123"/>
      <c r="E509" s="1123"/>
      <c r="F509" s="1123"/>
    </row>
    <row r="510" spans="1:6" ht="15.75">
      <c r="A510" s="47"/>
      <c r="B510" s="1123"/>
      <c r="C510" s="1123"/>
      <c r="D510" s="1123"/>
      <c r="E510" s="1123"/>
      <c r="F510" s="1123"/>
    </row>
    <row r="511" spans="1:6" ht="15.75">
      <c r="A511" s="47"/>
      <c r="B511" s="1123"/>
      <c r="C511" s="1123"/>
      <c r="D511" s="1123"/>
      <c r="E511" s="1123"/>
      <c r="F511" s="1123"/>
    </row>
    <row r="512" spans="1:6" ht="15.75">
      <c r="A512" s="47"/>
      <c r="B512" s="1123"/>
      <c r="C512" s="1123"/>
      <c r="D512" s="1123"/>
      <c r="E512" s="1123"/>
      <c r="F512" s="1123"/>
    </row>
    <row r="513" spans="1:6" ht="15.75">
      <c r="A513" s="47"/>
      <c r="B513" s="1123"/>
      <c r="C513" s="1123"/>
      <c r="D513" s="1123"/>
      <c r="E513" s="1123"/>
      <c r="F513" s="1123"/>
    </row>
    <row r="514" spans="1:6" ht="15.75">
      <c r="A514" s="47"/>
      <c r="B514" s="1123"/>
      <c r="C514" s="1123"/>
      <c r="D514" s="1123"/>
      <c r="E514" s="1123"/>
      <c r="F514" s="1123"/>
    </row>
    <row r="515" spans="1:6" ht="15.75">
      <c r="A515" s="47"/>
      <c r="B515" s="1123"/>
      <c r="C515" s="1123"/>
      <c r="D515" s="1123"/>
      <c r="E515" s="1123"/>
      <c r="F515" s="1123"/>
    </row>
    <row r="516" spans="1:6" ht="15.75">
      <c r="A516" s="47"/>
      <c r="B516" s="1123"/>
      <c r="C516" s="1123"/>
      <c r="D516" s="1123"/>
      <c r="E516" s="1123"/>
      <c r="F516" s="1123"/>
    </row>
    <row r="517" spans="1:6" ht="15.75">
      <c r="A517" s="47"/>
      <c r="B517" s="1123"/>
      <c r="C517" s="1123"/>
      <c r="D517" s="1123"/>
      <c r="E517" s="1123"/>
      <c r="F517" s="1123"/>
    </row>
    <row r="518" spans="1:6" ht="15.75">
      <c r="A518" s="47"/>
      <c r="B518" s="1123"/>
      <c r="C518" s="1123"/>
      <c r="D518" s="1123"/>
      <c r="E518" s="1123"/>
      <c r="F518" s="1123"/>
    </row>
    <row r="519" spans="1:6" ht="15.75">
      <c r="A519" s="47"/>
      <c r="B519" s="1123"/>
      <c r="C519" s="1123"/>
      <c r="D519" s="1123"/>
      <c r="E519" s="1123"/>
      <c r="F519" s="1123"/>
    </row>
    <row r="520" spans="1:6" ht="15.75">
      <c r="A520" s="47"/>
      <c r="B520" s="1123"/>
      <c r="C520" s="1123"/>
      <c r="D520" s="1123"/>
      <c r="E520" s="1123"/>
      <c r="F520" s="1123"/>
    </row>
    <row r="521" spans="1:6" ht="15.75">
      <c r="A521" s="47"/>
      <c r="B521" s="1123"/>
      <c r="C521" s="1123"/>
      <c r="D521" s="1123"/>
      <c r="E521" s="1123"/>
      <c r="F521" s="1123"/>
    </row>
    <row r="522" spans="1:6" ht="15.75">
      <c r="A522" s="47"/>
      <c r="B522" s="1123"/>
      <c r="C522" s="1123"/>
      <c r="D522" s="1123"/>
      <c r="E522" s="1123"/>
      <c r="F522" s="1123"/>
    </row>
    <row r="523" spans="1:6" ht="15.75">
      <c r="A523" s="47"/>
      <c r="B523" s="1123"/>
      <c r="C523" s="1123"/>
      <c r="D523" s="1123"/>
      <c r="E523" s="1123"/>
      <c r="F523" s="1123"/>
    </row>
    <row r="524" spans="1:6" ht="15.75">
      <c r="A524" s="47"/>
      <c r="B524" s="1123"/>
      <c r="C524" s="1123"/>
      <c r="D524" s="1123"/>
      <c r="E524" s="1123"/>
      <c r="F524" s="1123"/>
    </row>
    <row r="525" spans="1:6" ht="15.75">
      <c r="A525" s="47"/>
      <c r="B525" s="1123"/>
      <c r="C525" s="1123"/>
      <c r="D525" s="1123"/>
      <c r="E525" s="1123"/>
      <c r="F525" s="1123"/>
    </row>
    <row r="526" spans="1:6" ht="15.75">
      <c r="A526" s="47"/>
      <c r="B526" s="1123"/>
      <c r="C526" s="1123"/>
      <c r="D526" s="1123"/>
      <c r="E526" s="1123"/>
      <c r="F526" s="1123"/>
    </row>
    <row r="527" spans="1:6" ht="15.75">
      <c r="A527" s="47"/>
      <c r="B527" s="1123"/>
      <c r="C527" s="1123"/>
      <c r="D527" s="1123"/>
      <c r="E527" s="1123"/>
      <c r="F527" s="1123"/>
    </row>
    <row r="528" spans="1:6" ht="15.75">
      <c r="A528" s="47"/>
      <c r="B528" s="1123"/>
      <c r="C528" s="1123"/>
      <c r="D528" s="1123"/>
      <c r="E528" s="1123"/>
      <c r="F528" s="1123"/>
    </row>
    <row r="529" spans="1:6" ht="15.75">
      <c r="A529" s="47"/>
      <c r="B529" s="1123"/>
      <c r="C529" s="1123"/>
      <c r="D529" s="1123"/>
      <c r="E529" s="1123"/>
      <c r="F529" s="1123"/>
    </row>
    <row r="530" spans="1:6" ht="15.75">
      <c r="A530" s="47"/>
      <c r="B530" s="1123"/>
      <c r="C530" s="1123"/>
      <c r="D530" s="1123"/>
      <c r="E530" s="1123"/>
      <c r="F530" s="1123"/>
    </row>
    <row r="531" spans="1:6" ht="15.75">
      <c r="A531" s="47"/>
      <c r="B531" s="1123"/>
      <c r="C531" s="1123"/>
      <c r="D531" s="1123"/>
      <c r="E531" s="1123"/>
      <c r="F531" s="1123"/>
    </row>
    <row r="532" spans="1:6" ht="15.75">
      <c r="A532" s="47"/>
      <c r="B532" s="1123"/>
      <c r="C532" s="1123"/>
      <c r="D532" s="1123"/>
      <c r="E532" s="1123"/>
      <c r="F532" s="1123"/>
    </row>
    <row r="533" spans="1:6" ht="15.75">
      <c r="A533" s="47"/>
      <c r="B533" s="1123"/>
      <c r="C533" s="1123"/>
      <c r="D533" s="1123"/>
      <c r="E533" s="1123"/>
      <c r="F533" s="1123"/>
    </row>
    <row r="534" spans="1:6" ht="15.75">
      <c r="A534" s="47"/>
      <c r="B534" s="1123"/>
      <c r="C534" s="1123"/>
      <c r="D534" s="1123"/>
      <c r="E534" s="1123"/>
      <c r="F534" s="1123"/>
    </row>
    <row r="535" spans="1:6" ht="15.75">
      <c r="A535" s="47"/>
      <c r="B535" s="1123"/>
      <c r="C535" s="1123"/>
      <c r="D535" s="1123"/>
      <c r="E535" s="1123"/>
      <c r="F535" s="1123"/>
    </row>
    <row r="536" spans="1:6" ht="15.75">
      <c r="A536" s="47"/>
      <c r="B536" s="1123"/>
      <c r="C536" s="1123"/>
      <c r="D536" s="1123"/>
      <c r="E536" s="1123"/>
      <c r="F536" s="1123"/>
    </row>
    <row r="537" spans="1:6" ht="15.75">
      <c r="A537" s="47"/>
      <c r="B537" s="1123"/>
      <c r="C537" s="1123"/>
      <c r="D537" s="1123"/>
      <c r="E537" s="1123"/>
      <c r="F537" s="1123"/>
    </row>
    <row r="538" spans="1:6" ht="15.75">
      <c r="A538" s="47"/>
      <c r="B538" s="1123"/>
      <c r="C538" s="1123"/>
      <c r="D538" s="1123"/>
      <c r="E538" s="1123"/>
      <c r="F538" s="1123"/>
    </row>
    <row r="539" spans="1:6" ht="15.75">
      <c r="A539" s="47"/>
      <c r="B539" s="1123"/>
      <c r="C539" s="1123"/>
      <c r="D539" s="1123"/>
      <c r="E539" s="1123"/>
      <c r="F539" s="1123"/>
    </row>
    <row r="540" spans="1:6" ht="15.75">
      <c r="A540" s="47"/>
      <c r="B540" s="1123"/>
      <c r="C540" s="1123"/>
      <c r="D540" s="1123"/>
      <c r="E540" s="1123"/>
      <c r="F540" s="1123"/>
    </row>
    <row r="541" spans="1:6" ht="15.75">
      <c r="A541" s="47"/>
      <c r="B541" s="1123"/>
      <c r="C541" s="1123"/>
      <c r="D541" s="1123"/>
      <c r="E541" s="1123"/>
      <c r="F541" s="1123"/>
    </row>
    <row r="542" spans="1:6" ht="15.75">
      <c r="A542" s="47"/>
      <c r="B542" s="1123"/>
      <c r="C542" s="1123"/>
      <c r="D542" s="1123"/>
      <c r="E542" s="1123"/>
      <c r="F542" s="1123"/>
    </row>
    <row r="543" spans="1:6" ht="15.75">
      <c r="A543" s="47"/>
      <c r="B543" s="1123"/>
      <c r="C543" s="1123"/>
      <c r="D543" s="1123"/>
      <c r="E543" s="1123"/>
      <c r="F543" s="1123"/>
    </row>
    <row r="544" spans="1:6" ht="15.75">
      <c r="A544" s="47"/>
      <c r="B544" s="1123"/>
      <c r="C544" s="1123"/>
      <c r="D544" s="1123"/>
      <c r="E544" s="1123"/>
      <c r="F544" s="1123"/>
    </row>
    <row r="545" spans="1:6" ht="15.75">
      <c r="A545" s="47"/>
      <c r="B545" s="1123"/>
      <c r="C545" s="1123"/>
      <c r="D545" s="1123"/>
      <c r="E545" s="1123"/>
      <c r="F545" s="1123"/>
    </row>
    <row r="546" spans="1:6" ht="15.75">
      <c r="A546" s="47"/>
      <c r="B546" s="1123"/>
      <c r="C546" s="1123"/>
      <c r="D546" s="1123"/>
      <c r="E546" s="1123"/>
      <c r="F546" s="1123"/>
    </row>
    <row r="547" spans="1:6" ht="15.75">
      <c r="A547" s="47"/>
      <c r="B547" s="1123"/>
      <c r="C547" s="1123"/>
      <c r="D547" s="1123"/>
      <c r="E547" s="1123"/>
      <c r="F547" s="1123"/>
    </row>
    <row r="548" spans="1:6" ht="15.75">
      <c r="A548" s="47"/>
      <c r="B548" s="1123"/>
      <c r="C548" s="1123"/>
      <c r="D548" s="1123"/>
      <c r="E548" s="1123"/>
      <c r="F548" s="1123"/>
    </row>
    <row r="549" spans="1:6" ht="15.75">
      <c r="A549" s="47"/>
      <c r="B549" s="1123"/>
      <c r="C549" s="1123"/>
      <c r="D549" s="1123"/>
      <c r="E549" s="1123"/>
      <c r="F549" s="1123"/>
    </row>
    <row r="550" spans="1:6" ht="15.75">
      <c r="A550" s="47"/>
      <c r="B550" s="1123"/>
      <c r="C550" s="1123"/>
      <c r="D550" s="1123"/>
      <c r="E550" s="1123"/>
      <c r="F550" s="1123"/>
    </row>
    <row r="551" spans="1:6" ht="15.75">
      <c r="A551" s="47"/>
      <c r="B551" s="1123"/>
      <c r="C551" s="1123"/>
      <c r="D551" s="1123"/>
      <c r="E551" s="1123"/>
      <c r="F551" s="1123"/>
    </row>
    <row r="552" spans="1:6" ht="15.75">
      <c r="A552" s="47"/>
      <c r="B552" s="1123"/>
      <c r="C552" s="1123"/>
      <c r="D552" s="1123"/>
      <c r="E552" s="1123"/>
      <c r="F552" s="1123"/>
    </row>
    <row r="553" spans="1:6" ht="15.75">
      <c r="A553" s="47"/>
      <c r="B553" s="1123"/>
      <c r="C553" s="1123"/>
      <c r="D553" s="1123"/>
      <c r="E553" s="1123"/>
      <c r="F553" s="1123"/>
    </row>
    <row r="554" spans="1:6" ht="15.75">
      <c r="A554" s="47"/>
      <c r="B554" s="1123"/>
      <c r="C554" s="1123"/>
      <c r="D554" s="1123"/>
      <c r="E554" s="1123"/>
      <c r="F554" s="1123"/>
    </row>
    <row r="555" spans="1:6" ht="15.75">
      <c r="A555" s="47"/>
      <c r="B555" s="1123"/>
      <c r="C555" s="1123"/>
      <c r="D555" s="1123"/>
      <c r="E555" s="1123"/>
      <c r="F555" s="1123"/>
    </row>
    <row r="556" spans="1:6" ht="15.75">
      <c r="A556" s="47"/>
      <c r="B556" s="1123"/>
      <c r="C556" s="1123"/>
      <c r="D556" s="1123"/>
      <c r="E556" s="1123"/>
      <c r="F556" s="1123"/>
    </row>
    <row r="557" spans="1:6" ht="15.75">
      <c r="A557" s="47"/>
      <c r="B557" s="1123"/>
      <c r="C557" s="1123"/>
      <c r="D557" s="1123"/>
      <c r="E557" s="1123"/>
      <c r="F557" s="1123"/>
    </row>
    <row r="558" spans="1:6" ht="15.75">
      <c r="A558" s="47"/>
      <c r="B558" s="1123"/>
      <c r="C558" s="1123"/>
      <c r="D558" s="1123"/>
      <c r="E558" s="1123"/>
      <c r="F558" s="1123"/>
    </row>
    <row r="559" spans="1:6" ht="15.75">
      <c r="A559" s="47"/>
      <c r="B559" s="1123"/>
      <c r="C559" s="1123"/>
      <c r="D559" s="1123"/>
      <c r="E559" s="1123"/>
      <c r="F559" s="1123"/>
    </row>
    <row r="560" spans="1:6" ht="15.75">
      <c r="A560" s="47"/>
      <c r="B560" s="1123"/>
      <c r="C560" s="1123"/>
      <c r="D560" s="1123"/>
      <c r="E560" s="1123"/>
      <c r="F560" s="1123"/>
    </row>
    <row r="561" spans="1:6" ht="15.75">
      <c r="A561" s="47"/>
      <c r="B561" s="1123"/>
      <c r="C561" s="1123"/>
      <c r="D561" s="1123"/>
      <c r="E561" s="1123"/>
      <c r="F561" s="1123"/>
    </row>
    <row r="562" spans="1:6" ht="15.75">
      <c r="A562" s="47"/>
      <c r="B562" s="1123"/>
      <c r="C562" s="1123"/>
      <c r="D562" s="1123"/>
      <c r="E562" s="1123"/>
      <c r="F562" s="1123"/>
    </row>
    <row r="563" spans="1:6" ht="15.75">
      <c r="A563" s="47"/>
      <c r="B563" s="1123"/>
      <c r="C563" s="1123"/>
      <c r="D563" s="1123"/>
      <c r="E563" s="1123"/>
      <c r="F563" s="1123"/>
    </row>
    <row r="564" spans="1:6" ht="15.75">
      <c r="A564" s="47"/>
      <c r="B564" s="1123"/>
      <c r="C564" s="1123"/>
      <c r="D564" s="1123"/>
      <c r="E564" s="1123"/>
      <c r="F564" s="1123"/>
    </row>
    <row r="565" spans="1:6" ht="15.75">
      <c r="A565" s="47"/>
      <c r="B565" s="1123"/>
      <c r="C565" s="1123"/>
      <c r="D565" s="1123"/>
      <c r="E565" s="1123"/>
      <c r="F565" s="1123"/>
    </row>
    <row r="566" spans="1:6" ht="15.75">
      <c r="A566" s="47"/>
      <c r="B566" s="1123"/>
      <c r="C566" s="1123"/>
      <c r="D566" s="1123"/>
      <c r="E566" s="1123"/>
      <c r="F566" s="1123"/>
    </row>
    <row r="567" spans="1:6" ht="15.75">
      <c r="A567" s="47"/>
      <c r="B567" s="1123"/>
      <c r="C567" s="1123"/>
      <c r="D567" s="1123"/>
      <c r="E567" s="1123"/>
      <c r="F567" s="1123"/>
    </row>
    <row r="568" spans="1:6" ht="15.75">
      <c r="A568" s="47"/>
      <c r="B568" s="1123"/>
      <c r="C568" s="1123"/>
      <c r="D568" s="1123"/>
      <c r="E568" s="1123"/>
      <c r="F568" s="1123"/>
    </row>
    <row r="569" spans="1:6" ht="15.75">
      <c r="A569" s="47"/>
      <c r="B569" s="1123"/>
      <c r="C569" s="1123"/>
      <c r="D569" s="1123"/>
      <c r="E569" s="1123"/>
      <c r="F569" s="1123"/>
    </row>
    <row r="570" spans="1:6" ht="15.75">
      <c r="A570" s="47"/>
      <c r="B570" s="1123"/>
      <c r="C570" s="1123"/>
      <c r="D570" s="1123"/>
      <c r="E570" s="1123"/>
      <c r="F570" s="1123"/>
    </row>
    <row r="571" spans="1:6" ht="15.75">
      <c r="A571" s="47"/>
      <c r="B571" s="1123"/>
      <c r="C571" s="1123"/>
      <c r="D571" s="1123"/>
      <c r="E571" s="1123"/>
      <c r="F571" s="1123"/>
    </row>
    <row r="572" spans="1:6" ht="15.75">
      <c r="A572" s="47"/>
      <c r="B572" s="1123"/>
      <c r="C572" s="1123"/>
      <c r="D572" s="1123"/>
      <c r="E572" s="1123"/>
      <c r="F572" s="1123"/>
    </row>
    <row r="573" spans="1:6" ht="15.75">
      <c r="A573" s="47"/>
      <c r="B573" s="1123"/>
      <c r="C573" s="1123"/>
      <c r="D573" s="1123"/>
      <c r="E573" s="1123"/>
      <c r="F573" s="1123"/>
    </row>
    <row r="574" spans="1:6" ht="15.75">
      <c r="A574" s="47"/>
      <c r="B574" s="1123"/>
      <c r="C574" s="1123"/>
      <c r="D574" s="1123"/>
      <c r="E574" s="1123"/>
      <c r="F574" s="1123"/>
    </row>
    <row r="575" spans="1:6" ht="15.75">
      <c r="A575" s="47"/>
      <c r="B575" s="1123"/>
      <c r="C575" s="1123"/>
      <c r="D575" s="1123"/>
      <c r="E575" s="1123"/>
      <c r="F575" s="1123"/>
    </row>
    <row r="576" spans="1:6" ht="15.75">
      <c r="A576" s="47"/>
      <c r="B576" s="1123"/>
      <c r="C576" s="1123"/>
      <c r="D576" s="1123"/>
      <c r="E576" s="1123"/>
      <c r="F576" s="1123"/>
    </row>
    <row r="577" spans="1:6" ht="15.75">
      <c r="A577" s="47"/>
      <c r="B577" s="1123"/>
      <c r="C577" s="1123"/>
      <c r="D577" s="1123"/>
      <c r="E577" s="1123"/>
      <c r="F577" s="1123"/>
    </row>
    <row r="578" spans="1:6" ht="15.75">
      <c r="A578" s="47"/>
      <c r="B578" s="1123"/>
      <c r="C578" s="1123"/>
      <c r="D578" s="1123"/>
      <c r="E578" s="1123"/>
      <c r="F578" s="1123"/>
    </row>
    <row r="579" spans="1:6" ht="15.75">
      <c r="A579" s="47"/>
      <c r="B579" s="1123"/>
      <c r="C579" s="1123"/>
      <c r="D579" s="1123"/>
      <c r="E579" s="1123"/>
      <c r="F579" s="1123"/>
    </row>
    <row r="580" spans="1:6" ht="15.75">
      <c r="A580" s="47"/>
      <c r="B580" s="1123"/>
      <c r="C580" s="1123"/>
      <c r="D580" s="1123"/>
      <c r="E580" s="1123"/>
      <c r="F580" s="1123"/>
    </row>
    <row r="581" spans="1:6" ht="15.75">
      <c r="A581" s="47"/>
      <c r="B581" s="1123"/>
      <c r="C581" s="1123"/>
      <c r="D581" s="1123"/>
      <c r="E581" s="1123"/>
      <c r="F581" s="1123"/>
    </row>
    <row r="582" spans="1:6" ht="15.75">
      <c r="A582" s="47"/>
      <c r="B582" s="1123"/>
      <c r="C582" s="1123"/>
      <c r="D582" s="1123"/>
      <c r="E582" s="1123"/>
      <c r="F582" s="1123"/>
    </row>
    <row r="583" spans="1:6" ht="15.75">
      <c r="A583" s="47"/>
      <c r="B583" s="1123"/>
      <c r="C583" s="1123"/>
      <c r="D583" s="1123"/>
      <c r="E583" s="1123"/>
      <c r="F583" s="1123"/>
    </row>
    <row r="584" spans="1:6" ht="15.75">
      <c r="A584" s="47"/>
      <c r="B584" s="1123"/>
      <c r="C584" s="1123"/>
      <c r="D584" s="1123"/>
      <c r="E584" s="1123"/>
      <c r="F584" s="1123"/>
    </row>
    <row r="585" spans="1:6" ht="15.75">
      <c r="A585" s="47"/>
      <c r="B585" s="1123"/>
      <c r="C585" s="1123"/>
      <c r="D585" s="1123"/>
      <c r="E585" s="1123"/>
      <c r="F585" s="1123"/>
    </row>
    <row r="586" spans="1:6" ht="15.75">
      <c r="A586" s="47"/>
      <c r="B586" s="1123"/>
      <c r="C586" s="1123"/>
      <c r="D586" s="1123"/>
      <c r="E586" s="1123"/>
      <c r="F586" s="1123"/>
    </row>
    <row r="587" spans="1:6" ht="15.75">
      <c r="A587" s="47"/>
      <c r="B587" s="1123"/>
      <c r="C587" s="1123"/>
      <c r="D587" s="1123"/>
      <c r="E587" s="1123"/>
      <c r="F587" s="1123"/>
    </row>
    <row r="588" spans="1:6" ht="15.75">
      <c r="A588" s="47"/>
      <c r="B588" s="1123"/>
      <c r="C588" s="1123"/>
      <c r="D588" s="1123"/>
      <c r="E588" s="1123"/>
      <c r="F588" s="1123"/>
    </row>
    <row r="589" spans="1:6" ht="15.75">
      <c r="A589" s="47"/>
      <c r="B589" s="1123"/>
      <c r="C589" s="1123"/>
      <c r="D589" s="1123"/>
      <c r="E589" s="1123"/>
      <c r="F589" s="1123"/>
    </row>
    <row r="590" spans="1:6" ht="15.75">
      <c r="A590" s="47"/>
      <c r="B590" s="1123"/>
      <c r="C590" s="1123"/>
      <c r="D590" s="1123"/>
      <c r="E590" s="1123"/>
      <c r="F590" s="1123"/>
    </row>
    <row r="591" spans="1:6" ht="15.75">
      <c r="A591" s="47"/>
      <c r="B591" s="1123"/>
      <c r="C591" s="1123"/>
      <c r="D591" s="1123"/>
      <c r="E591" s="1123"/>
      <c r="F591" s="1123"/>
    </row>
    <row r="592" spans="1:6" ht="15.75">
      <c r="A592" s="47"/>
      <c r="B592" s="1123"/>
      <c r="C592" s="1123"/>
      <c r="D592" s="1123"/>
      <c r="E592" s="1123"/>
      <c r="F592" s="1123"/>
    </row>
    <row r="593" spans="1:6" ht="15.75">
      <c r="A593" s="47"/>
      <c r="B593" s="1123"/>
      <c r="C593" s="1123"/>
      <c r="D593" s="1123"/>
      <c r="E593" s="1123"/>
      <c r="F593" s="1123"/>
    </row>
    <row r="594" spans="1:6" ht="15.75">
      <c r="A594" s="47"/>
      <c r="B594" s="1123"/>
      <c r="C594" s="1123"/>
      <c r="D594" s="1123"/>
      <c r="E594" s="1123"/>
      <c r="F594" s="1123"/>
    </row>
    <row r="595" spans="1:6" ht="15.75">
      <c r="A595" s="47"/>
      <c r="B595" s="1123"/>
      <c r="C595" s="1123"/>
      <c r="D595" s="1123"/>
      <c r="E595" s="1123"/>
      <c r="F595" s="1123"/>
    </row>
    <row r="596" spans="1:6" ht="15.75">
      <c r="A596" s="47"/>
      <c r="B596" s="1123"/>
      <c r="C596" s="1123"/>
      <c r="D596" s="1123"/>
      <c r="E596" s="1123"/>
      <c r="F596" s="1123"/>
    </row>
    <row r="597" spans="1:6" ht="15.75">
      <c r="A597" s="47"/>
      <c r="B597" s="1123"/>
      <c r="C597" s="1123"/>
      <c r="D597" s="1123"/>
      <c r="E597" s="1123"/>
      <c r="F597" s="1123"/>
    </row>
    <row r="598" spans="1:6" ht="15.75">
      <c r="A598" s="47"/>
      <c r="B598" s="1123"/>
      <c r="C598" s="1123"/>
      <c r="D598" s="1123"/>
      <c r="E598" s="1123"/>
      <c r="F598" s="1123"/>
    </row>
    <row r="599" spans="1:6" ht="15.75">
      <c r="A599" s="47"/>
      <c r="B599" s="1123"/>
      <c r="C599" s="1123"/>
      <c r="D599" s="1123"/>
      <c r="E599" s="1123"/>
      <c r="F599" s="1123"/>
    </row>
    <row r="600" spans="1:6" ht="15.75">
      <c r="A600" s="47"/>
      <c r="B600" s="1123"/>
      <c r="C600" s="1123"/>
      <c r="D600" s="1123"/>
      <c r="E600" s="1123"/>
      <c r="F600" s="1123"/>
    </row>
    <row r="601" spans="1:6" ht="15.75">
      <c r="A601" s="47"/>
      <c r="B601" s="1123"/>
      <c r="C601" s="1123"/>
      <c r="D601" s="1123"/>
      <c r="E601" s="1123"/>
      <c r="F601" s="1123"/>
    </row>
    <row r="602" spans="1:6" ht="15.75">
      <c r="A602" s="47"/>
      <c r="B602" s="1123"/>
      <c r="C602" s="1123"/>
      <c r="D602" s="1123"/>
      <c r="E602" s="1123"/>
      <c r="F602" s="1123"/>
    </row>
    <row r="603" spans="1:6" ht="15.75">
      <c r="A603" s="47"/>
      <c r="B603" s="1123"/>
      <c r="C603" s="1123"/>
      <c r="D603" s="1123"/>
      <c r="E603" s="1123"/>
      <c r="F603" s="1123"/>
    </row>
    <row r="604" spans="1:6" ht="15.75">
      <c r="A604" s="47"/>
      <c r="B604" s="1123"/>
      <c r="C604" s="1123"/>
      <c r="D604" s="1123"/>
      <c r="E604" s="1123"/>
      <c r="F604" s="1123"/>
    </row>
    <row r="605" spans="1:6" ht="15.75">
      <c r="A605" s="47"/>
      <c r="B605" s="1123"/>
      <c r="C605" s="1123"/>
      <c r="D605" s="1123"/>
      <c r="E605" s="1123"/>
      <c r="F605" s="1123"/>
    </row>
    <row r="606" spans="1:6" ht="15.75">
      <c r="A606" s="47"/>
      <c r="B606" s="1123"/>
      <c r="C606" s="1123"/>
      <c r="D606" s="1123"/>
      <c r="E606" s="1123"/>
      <c r="F606" s="1123"/>
    </row>
    <row r="607" spans="1:6" ht="15.75">
      <c r="A607" s="47"/>
      <c r="B607" s="1123"/>
      <c r="C607" s="1123"/>
      <c r="D607" s="1123"/>
      <c r="E607" s="1123"/>
      <c r="F607" s="1123"/>
    </row>
    <row r="608" spans="1:6" ht="15.75">
      <c r="A608" s="47"/>
      <c r="B608" s="1123"/>
      <c r="C608" s="1123"/>
      <c r="D608" s="1123"/>
      <c r="E608" s="1123"/>
      <c r="F608" s="1123"/>
    </row>
    <row r="609" spans="1:6" ht="15.75">
      <c r="A609" s="47"/>
      <c r="B609" s="1123"/>
      <c r="C609" s="1123"/>
      <c r="D609" s="1123"/>
      <c r="E609" s="1123"/>
      <c r="F609" s="1123"/>
    </row>
    <row r="610" spans="1:6" ht="15.75">
      <c r="A610" s="47"/>
      <c r="B610" s="1123"/>
      <c r="C610" s="1123"/>
      <c r="D610" s="1123"/>
      <c r="E610" s="1123"/>
      <c r="F610" s="1123"/>
    </row>
    <row r="611" spans="1:6" ht="15.75">
      <c r="A611" s="47"/>
      <c r="B611" s="1123"/>
      <c r="C611" s="1123"/>
      <c r="D611" s="1123"/>
      <c r="E611" s="1123"/>
      <c r="F611" s="1123"/>
    </row>
    <row r="612" spans="1:6" ht="15.75">
      <c r="A612" s="47"/>
      <c r="B612" s="1123"/>
      <c r="C612" s="1123"/>
      <c r="D612" s="1123"/>
      <c r="E612" s="1123"/>
      <c r="F612" s="1123"/>
    </row>
    <row r="613" spans="1:6" ht="15.75">
      <c r="A613" s="47"/>
      <c r="B613" s="1123"/>
      <c r="C613" s="1123"/>
      <c r="D613" s="1123"/>
      <c r="E613" s="1123"/>
      <c r="F613" s="1123"/>
    </row>
    <row r="614" spans="1:6" ht="15.75">
      <c r="A614" s="47"/>
      <c r="B614" s="1123"/>
      <c r="C614" s="1123"/>
      <c r="D614" s="1123"/>
      <c r="E614" s="1123"/>
      <c r="F614" s="1123"/>
    </row>
    <row r="615" spans="1:6" ht="15.75">
      <c r="A615" s="47"/>
      <c r="B615" s="1123"/>
      <c r="C615" s="1123"/>
      <c r="D615" s="1123"/>
      <c r="E615" s="1123"/>
      <c r="F615" s="1123"/>
    </row>
    <row r="616" spans="1:6" ht="15.75">
      <c r="A616" s="47"/>
      <c r="B616" s="1123"/>
      <c r="C616" s="1123"/>
      <c r="D616" s="1123"/>
      <c r="E616" s="1123"/>
      <c r="F616" s="1123"/>
    </row>
    <row r="617" spans="1:6" ht="15.75">
      <c r="A617" s="47"/>
      <c r="B617" s="1123"/>
      <c r="C617" s="1123"/>
      <c r="D617" s="1123"/>
      <c r="E617" s="1123"/>
      <c r="F617" s="1123"/>
    </row>
    <row r="618" spans="1:6" ht="15.75">
      <c r="A618" s="47"/>
      <c r="B618" s="1123"/>
      <c r="C618" s="1123"/>
      <c r="D618" s="1123"/>
      <c r="E618" s="1123"/>
      <c r="F618" s="1123"/>
    </row>
    <row r="619" spans="1:6" ht="15.75">
      <c r="A619" s="47"/>
      <c r="B619" s="1123"/>
      <c r="C619" s="1123"/>
      <c r="D619" s="1123"/>
      <c r="E619" s="1123"/>
      <c r="F619" s="1123"/>
    </row>
    <row r="620" spans="1:6" ht="15.75">
      <c r="A620" s="47"/>
      <c r="B620" s="1123"/>
      <c r="C620" s="1123"/>
      <c r="D620" s="1123"/>
      <c r="E620" s="1123"/>
      <c r="F620" s="1123"/>
    </row>
    <row r="621" spans="1:6" ht="15.75">
      <c r="A621" s="47"/>
      <c r="B621" s="1123"/>
      <c r="C621" s="1123"/>
      <c r="D621" s="1123"/>
      <c r="E621" s="1123"/>
      <c r="F621" s="1123"/>
    </row>
    <row r="622" spans="1:6" ht="15.75">
      <c r="A622" s="47"/>
      <c r="B622" s="1123"/>
      <c r="C622" s="1123"/>
      <c r="D622" s="1123"/>
      <c r="E622" s="1123"/>
      <c r="F622" s="1123"/>
    </row>
    <row r="623" spans="1:6" ht="15.75">
      <c r="A623" s="47"/>
      <c r="B623" s="1123"/>
      <c r="C623" s="1123"/>
      <c r="D623" s="1123"/>
      <c r="E623" s="1123"/>
      <c r="F623" s="1123"/>
    </row>
    <row r="624" spans="1:6" ht="15.75">
      <c r="A624" s="47"/>
      <c r="B624" s="1123"/>
      <c r="C624" s="1123"/>
      <c r="D624" s="1123"/>
      <c r="E624" s="1123"/>
      <c r="F624" s="1123"/>
    </row>
    <row r="625" spans="1:6" ht="15.75">
      <c r="A625" s="47"/>
      <c r="B625" s="1123"/>
      <c r="C625" s="1123"/>
      <c r="D625" s="1123"/>
      <c r="E625" s="1123"/>
      <c r="F625" s="1123"/>
    </row>
    <row r="626" spans="1:6" ht="15.75">
      <c r="A626" s="47"/>
      <c r="B626" s="1123"/>
      <c r="C626" s="1123"/>
      <c r="D626" s="1123"/>
      <c r="E626" s="1123"/>
      <c r="F626" s="1123"/>
    </row>
    <row r="627" spans="1:6" ht="15.75">
      <c r="A627" s="47"/>
      <c r="B627" s="1123"/>
      <c r="C627" s="1123"/>
      <c r="D627" s="1123"/>
      <c r="E627" s="1123"/>
      <c r="F627" s="1123"/>
    </row>
    <row r="628" spans="1:6" ht="15.75">
      <c r="A628" s="47"/>
      <c r="B628" s="1123"/>
      <c r="C628" s="1123"/>
      <c r="D628" s="1123"/>
      <c r="E628" s="1123"/>
      <c r="F628" s="1123"/>
    </row>
    <row r="629" spans="1:6" ht="15.75">
      <c r="A629" s="47"/>
      <c r="B629" s="1123"/>
      <c r="C629" s="1123"/>
      <c r="D629" s="1123"/>
      <c r="E629" s="1123"/>
      <c r="F629" s="1123"/>
    </row>
    <row r="630" spans="1:6" ht="15.75">
      <c r="A630" s="47"/>
      <c r="B630" s="1123"/>
      <c r="C630" s="1123"/>
      <c r="D630" s="1123"/>
      <c r="E630" s="1123"/>
      <c r="F630" s="1123"/>
    </row>
    <row r="631" spans="1:6" ht="15.75">
      <c r="A631" s="47"/>
      <c r="B631" s="1123"/>
      <c r="C631" s="1123"/>
      <c r="D631" s="1123"/>
      <c r="E631" s="1123"/>
      <c r="F631" s="1123"/>
    </row>
    <row r="632" spans="1:6" ht="15.75">
      <c r="A632" s="47"/>
      <c r="B632" s="1123"/>
      <c r="C632" s="1123"/>
      <c r="D632" s="1123"/>
      <c r="E632" s="1123"/>
      <c r="F632" s="1123"/>
    </row>
    <row r="633" spans="1:6" ht="15.75">
      <c r="A633" s="47"/>
      <c r="B633" s="1123"/>
      <c r="C633" s="1123"/>
      <c r="D633" s="1123"/>
      <c r="E633" s="1123"/>
      <c r="F633" s="1123"/>
    </row>
    <row r="634" spans="1:6" ht="15.75">
      <c r="A634" s="47"/>
      <c r="B634" s="1123"/>
      <c r="C634" s="1123"/>
      <c r="D634" s="1123"/>
      <c r="E634" s="1123"/>
      <c r="F634" s="1123"/>
    </row>
    <row r="635" spans="1:6" ht="15.75">
      <c r="A635" s="47"/>
      <c r="B635" s="1123"/>
      <c r="C635" s="1123"/>
      <c r="D635" s="1123"/>
      <c r="E635" s="1123"/>
      <c r="F635" s="1123"/>
    </row>
    <row r="636" spans="1:6" ht="15.75">
      <c r="A636" s="47"/>
      <c r="B636" s="1123"/>
      <c r="C636" s="1123"/>
      <c r="D636" s="1123"/>
      <c r="E636" s="1123"/>
      <c r="F636" s="1123"/>
    </row>
    <row r="637" spans="1:6" ht="15.75">
      <c r="A637" s="47"/>
      <c r="B637" s="1123"/>
      <c r="C637" s="1123"/>
      <c r="D637" s="1123"/>
      <c r="E637" s="1123"/>
      <c r="F637" s="1123"/>
    </row>
    <row r="638" spans="1:6" ht="15.75">
      <c r="A638" s="47"/>
      <c r="B638" s="1123"/>
      <c r="C638" s="1123"/>
      <c r="D638" s="1123"/>
      <c r="E638" s="1123"/>
      <c r="F638" s="1123"/>
    </row>
    <row r="639" spans="1:6" ht="15.75">
      <c r="A639" s="47"/>
      <c r="B639" s="1123"/>
      <c r="C639" s="1123"/>
      <c r="D639" s="1123"/>
      <c r="E639" s="1123"/>
      <c r="F639" s="1123"/>
    </row>
    <row r="640" spans="1:6" ht="15.75">
      <c r="A640" s="47"/>
      <c r="B640" s="1123"/>
      <c r="C640" s="1123"/>
      <c r="D640" s="1123"/>
      <c r="E640" s="1123"/>
      <c r="F640" s="1123"/>
    </row>
    <row r="641" spans="1:6" ht="15.75">
      <c r="A641" s="47"/>
      <c r="B641" s="1123"/>
      <c r="C641" s="1123"/>
      <c r="D641" s="1123"/>
      <c r="E641" s="1123"/>
      <c r="F641" s="1123"/>
    </row>
    <row r="642" spans="1:6" ht="15.75">
      <c r="A642" s="47"/>
      <c r="B642" s="1123"/>
      <c r="C642" s="1123"/>
      <c r="D642" s="1123"/>
      <c r="E642" s="1123"/>
      <c r="F642" s="1123"/>
    </row>
    <row r="643" spans="1:6" ht="15.75">
      <c r="A643" s="47"/>
      <c r="B643" s="1123"/>
      <c r="C643" s="1123"/>
      <c r="D643" s="1123"/>
      <c r="E643" s="1123"/>
      <c r="F643" s="1123"/>
    </row>
    <row r="644" spans="1:6" ht="15.75">
      <c r="A644" s="47"/>
      <c r="B644" s="1123"/>
      <c r="C644" s="1123"/>
      <c r="D644" s="1123"/>
      <c r="E644" s="1123"/>
      <c r="F644" s="1123"/>
    </row>
    <row r="645" spans="1:6" ht="15.75">
      <c r="A645" s="47"/>
      <c r="B645" s="1123"/>
      <c r="C645" s="1123"/>
      <c r="D645" s="1123"/>
      <c r="E645" s="1123"/>
      <c r="F645" s="1123"/>
    </row>
    <row r="646" spans="1:6" ht="15.75">
      <c r="A646" s="47"/>
      <c r="B646" s="1123"/>
      <c r="C646" s="1123"/>
      <c r="D646" s="1123"/>
      <c r="E646" s="1123"/>
      <c r="F646" s="1123"/>
    </row>
    <row r="647" spans="1:6" ht="15.75">
      <c r="A647" s="47"/>
      <c r="B647" s="1123"/>
      <c r="C647" s="1123"/>
      <c r="D647" s="1123"/>
      <c r="E647" s="1123"/>
      <c r="F647" s="1123"/>
    </row>
    <row r="648" spans="1:6" ht="15.75">
      <c r="A648" s="47"/>
      <c r="B648" s="1123"/>
      <c r="C648" s="1123"/>
      <c r="D648" s="1123"/>
      <c r="E648" s="1123"/>
      <c r="F648" s="1123"/>
    </row>
    <row r="649" spans="1:6" ht="15.75">
      <c r="A649" s="47"/>
      <c r="B649" s="1123"/>
      <c r="C649" s="1123"/>
      <c r="D649" s="1123"/>
      <c r="E649" s="1123"/>
      <c r="F649" s="1123"/>
    </row>
    <row r="650" spans="1:6" ht="15.75">
      <c r="A650" s="47"/>
      <c r="B650" s="1123"/>
      <c r="C650" s="1123"/>
      <c r="D650" s="1123"/>
      <c r="E650" s="1123"/>
      <c r="F650" s="1123"/>
    </row>
    <row r="651" spans="1:6" ht="15.75">
      <c r="A651" s="47"/>
      <c r="B651" s="1123"/>
      <c r="C651" s="1123"/>
      <c r="D651" s="1123"/>
      <c r="E651" s="1123"/>
      <c r="F651" s="1123"/>
    </row>
    <row r="652" spans="1:6" ht="15.75">
      <c r="A652" s="47"/>
      <c r="B652" s="1123"/>
      <c r="C652" s="1123"/>
      <c r="D652" s="1123"/>
      <c r="E652" s="1123"/>
      <c r="F652" s="1123"/>
    </row>
    <row r="653" spans="1:6">
      <c r="B653" s="1123"/>
      <c r="C653" s="1123"/>
      <c r="D653" s="1123"/>
      <c r="E653" s="1123"/>
      <c r="F653" s="1123"/>
    </row>
    <row r="654" spans="1:6">
      <c r="B654" s="1123"/>
      <c r="C654" s="1123"/>
      <c r="D654" s="1123"/>
      <c r="E654" s="1123"/>
      <c r="F654" s="1123"/>
    </row>
    <row r="655" spans="1:6">
      <c r="B655" s="1123"/>
      <c r="C655" s="1123"/>
      <c r="D655" s="1123"/>
      <c r="E655" s="1123"/>
      <c r="F655" s="1123"/>
    </row>
    <row r="656" spans="1:6">
      <c r="B656" s="1123"/>
      <c r="C656" s="1123"/>
      <c r="D656" s="1123"/>
      <c r="E656" s="1123"/>
      <c r="F656" s="1123"/>
    </row>
    <row r="657" spans="2:6">
      <c r="B657" s="1123"/>
      <c r="C657" s="1123"/>
      <c r="D657" s="1123"/>
      <c r="E657" s="1123"/>
      <c r="F657" s="1123"/>
    </row>
    <row r="658" spans="2:6">
      <c r="B658" s="1123"/>
      <c r="C658" s="1123"/>
      <c r="D658" s="1123"/>
      <c r="E658" s="1123"/>
      <c r="F658" s="1123"/>
    </row>
    <row r="659" spans="2:6">
      <c r="B659" s="1123"/>
      <c r="C659" s="1123"/>
      <c r="D659" s="1123"/>
      <c r="E659" s="1123"/>
      <c r="F659" s="1123"/>
    </row>
    <row r="660" spans="2:6">
      <c r="B660" s="1123"/>
      <c r="C660" s="1123"/>
      <c r="D660" s="1123"/>
      <c r="E660" s="1123"/>
      <c r="F660" s="1123"/>
    </row>
    <row r="661" spans="2:6">
      <c r="B661" s="1123"/>
      <c r="C661" s="1123"/>
      <c r="D661" s="1123"/>
      <c r="E661" s="1123"/>
      <c r="F661" s="1123"/>
    </row>
    <row r="662" spans="2:6">
      <c r="B662" s="1123"/>
      <c r="C662" s="1123"/>
      <c r="D662" s="1123"/>
      <c r="E662" s="1123"/>
      <c r="F662" s="1123"/>
    </row>
    <row r="663" spans="2:6">
      <c r="B663" s="1123"/>
      <c r="C663" s="1123"/>
      <c r="D663" s="1123"/>
      <c r="E663" s="1123"/>
      <c r="F663" s="1123"/>
    </row>
    <row r="664" spans="2:6">
      <c r="B664" s="1123"/>
      <c r="C664" s="1123"/>
      <c r="D664" s="1123"/>
      <c r="E664" s="1123"/>
      <c r="F664" s="1123"/>
    </row>
    <row r="665" spans="2:6">
      <c r="B665" s="1123"/>
      <c r="C665" s="1123"/>
      <c r="D665" s="1123"/>
      <c r="E665" s="1123"/>
      <c r="F665" s="1123"/>
    </row>
    <row r="666" spans="2:6">
      <c r="B666" s="1123"/>
      <c r="C666" s="1123"/>
      <c r="D666" s="1123"/>
      <c r="E666" s="1123"/>
      <c r="F666" s="1123"/>
    </row>
    <row r="667" spans="2:6">
      <c r="B667" s="1123"/>
      <c r="C667" s="1123"/>
      <c r="D667" s="1123"/>
      <c r="E667" s="1123"/>
      <c r="F667" s="1123"/>
    </row>
    <row r="668" spans="2:6">
      <c r="B668" s="1123"/>
      <c r="C668" s="1123"/>
      <c r="D668" s="1123"/>
      <c r="E668" s="1123"/>
      <c r="F668" s="1123"/>
    </row>
    <row r="669" spans="2:6">
      <c r="B669" s="1123"/>
      <c r="C669" s="1123"/>
      <c r="D669" s="1123"/>
      <c r="E669" s="1123"/>
      <c r="F669" s="1123"/>
    </row>
    <row r="670" spans="2:6">
      <c r="B670" s="1123"/>
      <c r="C670" s="1123"/>
      <c r="D670" s="1123"/>
      <c r="E670" s="1123"/>
      <c r="F670" s="1123"/>
    </row>
    <row r="671" spans="2:6">
      <c r="B671" s="1123"/>
      <c r="C671" s="1123"/>
      <c r="D671" s="1123"/>
      <c r="E671" s="1123"/>
      <c r="F671" s="1123"/>
    </row>
    <row r="672" spans="2:6">
      <c r="B672" s="1123"/>
      <c r="C672" s="1123"/>
      <c r="D672" s="1123"/>
      <c r="E672" s="1123"/>
      <c r="F672" s="1123"/>
    </row>
    <row r="673" spans="2:6">
      <c r="B673" s="1123"/>
      <c r="C673" s="1123"/>
      <c r="D673" s="1123"/>
      <c r="E673" s="1123"/>
      <c r="F673" s="1123"/>
    </row>
    <row r="674" spans="2:6">
      <c r="B674" s="1123"/>
      <c r="C674" s="1123"/>
      <c r="D674" s="1123"/>
      <c r="E674" s="1123"/>
      <c r="F674" s="1123"/>
    </row>
    <row r="675" spans="2:6">
      <c r="B675" s="1123"/>
      <c r="C675" s="1123"/>
      <c r="D675" s="1123"/>
      <c r="E675" s="1123"/>
      <c r="F675" s="1123"/>
    </row>
    <row r="676" spans="2:6">
      <c r="B676" s="1123"/>
      <c r="C676" s="1123"/>
      <c r="D676" s="1123"/>
      <c r="E676" s="1123"/>
      <c r="F676" s="1123"/>
    </row>
    <row r="677" spans="2:6">
      <c r="B677" s="1123"/>
      <c r="C677" s="1123"/>
      <c r="D677" s="1123"/>
      <c r="E677" s="1123"/>
      <c r="F677" s="1123"/>
    </row>
    <row r="678" spans="2:6">
      <c r="B678" s="1123"/>
      <c r="C678" s="1123"/>
      <c r="D678" s="1123"/>
      <c r="E678" s="1123"/>
      <c r="F678" s="1123"/>
    </row>
    <row r="679" spans="2:6">
      <c r="B679" s="1123"/>
      <c r="C679" s="1123"/>
      <c r="D679" s="1123"/>
      <c r="E679" s="1123"/>
      <c r="F679" s="1123"/>
    </row>
    <row r="680" spans="2:6">
      <c r="B680" s="1123"/>
      <c r="C680" s="1123"/>
      <c r="D680" s="1123"/>
      <c r="E680" s="1123"/>
      <c r="F680" s="1123"/>
    </row>
    <row r="681" spans="2:6">
      <c r="B681" s="1123"/>
      <c r="C681" s="1123"/>
      <c r="D681" s="1123"/>
      <c r="E681" s="1123"/>
      <c r="F681" s="1123"/>
    </row>
    <row r="682" spans="2:6">
      <c r="B682" s="1123"/>
      <c r="C682" s="1123"/>
      <c r="D682" s="1123"/>
      <c r="E682" s="1123"/>
      <c r="F682" s="1123"/>
    </row>
    <row r="683" spans="2:6">
      <c r="B683" s="1123"/>
      <c r="C683" s="1123"/>
      <c r="D683" s="1123"/>
      <c r="E683" s="1123"/>
      <c r="F683" s="1123"/>
    </row>
    <row r="684" spans="2:6">
      <c r="B684" s="1123"/>
      <c r="C684" s="1123"/>
      <c r="D684" s="1123"/>
      <c r="E684" s="1123"/>
      <c r="F684" s="1123"/>
    </row>
    <row r="685" spans="2:6">
      <c r="B685" s="1123"/>
      <c r="C685" s="1123"/>
      <c r="D685" s="1123"/>
      <c r="E685" s="1123"/>
      <c r="F685" s="1123"/>
    </row>
    <row r="686" spans="2:6">
      <c r="B686" s="1123"/>
      <c r="C686" s="1123"/>
      <c r="D686" s="1123"/>
      <c r="E686" s="1123"/>
      <c r="F686" s="1123"/>
    </row>
    <row r="687" spans="2:6">
      <c r="B687" s="1123"/>
      <c r="C687" s="1123"/>
      <c r="D687" s="1123"/>
      <c r="E687" s="1123"/>
      <c r="F687" s="1123"/>
    </row>
    <row r="688" spans="2:6">
      <c r="B688" s="1123"/>
      <c r="C688" s="1123"/>
      <c r="D688" s="1123"/>
      <c r="E688" s="1123"/>
      <c r="F688" s="1123"/>
    </row>
    <row r="689" spans="2:6">
      <c r="B689" s="1123"/>
      <c r="C689" s="1123"/>
      <c r="D689" s="1123"/>
      <c r="E689" s="1123"/>
      <c r="F689" s="1123"/>
    </row>
    <row r="690" spans="2:6">
      <c r="B690" s="1123"/>
      <c r="C690" s="1123"/>
      <c r="D690" s="1123"/>
      <c r="E690" s="1123"/>
      <c r="F690" s="1123"/>
    </row>
    <row r="691" spans="2:6">
      <c r="B691" s="1123"/>
      <c r="C691" s="1123"/>
      <c r="D691" s="1123"/>
      <c r="E691" s="1123"/>
      <c r="F691" s="1123"/>
    </row>
    <row r="692" spans="2:6">
      <c r="B692" s="1123"/>
      <c r="C692" s="1123"/>
      <c r="D692" s="1123"/>
      <c r="E692" s="1123"/>
      <c r="F692" s="1123"/>
    </row>
    <row r="693" spans="2:6">
      <c r="B693" s="1123"/>
      <c r="C693" s="1123"/>
      <c r="D693" s="1123"/>
      <c r="E693" s="1123"/>
      <c r="F693" s="1123"/>
    </row>
    <row r="694" spans="2:6">
      <c r="B694" s="1123"/>
      <c r="C694" s="1123"/>
      <c r="D694" s="1123"/>
      <c r="E694" s="1123"/>
      <c r="F694" s="1123"/>
    </row>
    <row r="695" spans="2:6">
      <c r="B695" s="1123"/>
      <c r="C695" s="1123"/>
      <c r="D695" s="1123"/>
      <c r="E695" s="1123"/>
      <c r="F695" s="1123"/>
    </row>
    <row r="696" spans="2:6">
      <c r="B696" s="1123"/>
      <c r="C696" s="1123"/>
      <c r="D696" s="1123"/>
      <c r="E696" s="1123"/>
      <c r="F696" s="1123"/>
    </row>
    <row r="697" spans="2:6">
      <c r="B697" s="1123"/>
      <c r="C697" s="1123"/>
      <c r="D697" s="1123"/>
      <c r="E697" s="1123"/>
      <c r="F697" s="1123"/>
    </row>
    <row r="698" spans="2:6">
      <c r="B698" s="1123"/>
      <c r="C698" s="1123"/>
      <c r="D698" s="1123"/>
      <c r="E698" s="1123"/>
      <c r="F698" s="1123"/>
    </row>
    <row r="699" spans="2:6">
      <c r="B699" s="1123"/>
      <c r="C699" s="1123"/>
      <c r="D699" s="1123"/>
      <c r="E699" s="1123"/>
      <c r="F699" s="1123"/>
    </row>
    <row r="700" spans="2:6">
      <c r="B700" s="1123"/>
      <c r="C700" s="1123"/>
      <c r="D700" s="1123"/>
      <c r="E700" s="1123"/>
      <c r="F700" s="1123"/>
    </row>
    <row r="701" spans="2:6">
      <c r="B701" s="1123"/>
      <c r="C701" s="1123"/>
      <c r="D701" s="1123"/>
      <c r="E701" s="1123"/>
      <c r="F701" s="1123"/>
    </row>
    <row r="702" spans="2:6">
      <c r="B702" s="1123"/>
      <c r="C702" s="1123"/>
      <c r="D702" s="1123"/>
      <c r="E702" s="1123"/>
      <c r="F702" s="1123"/>
    </row>
    <row r="703" spans="2:6">
      <c r="B703" s="1123"/>
      <c r="C703" s="1123"/>
      <c r="D703" s="1123"/>
      <c r="E703" s="1123"/>
      <c r="F703" s="1123"/>
    </row>
    <row r="704" spans="2:6">
      <c r="B704" s="1123"/>
      <c r="C704" s="1123"/>
      <c r="D704" s="1123"/>
      <c r="E704" s="1123"/>
      <c r="F704" s="1123"/>
    </row>
    <row r="705" spans="2:6">
      <c r="B705" s="1123"/>
      <c r="C705" s="1123"/>
      <c r="D705" s="1123"/>
      <c r="E705" s="1123"/>
      <c r="F705" s="1123"/>
    </row>
    <row r="706" spans="2:6">
      <c r="B706" s="1123"/>
      <c r="C706" s="1123"/>
      <c r="D706" s="1123"/>
      <c r="E706" s="1123"/>
      <c r="F706" s="1123"/>
    </row>
    <row r="707" spans="2:6">
      <c r="B707" s="1123"/>
      <c r="C707" s="1123"/>
      <c r="D707" s="1123"/>
      <c r="E707" s="1123"/>
      <c r="F707" s="1123"/>
    </row>
    <row r="708" spans="2:6">
      <c r="B708" s="1123"/>
      <c r="C708" s="1123"/>
      <c r="D708" s="1123"/>
      <c r="E708" s="1123"/>
      <c r="F708" s="1123"/>
    </row>
    <row r="709" spans="2:6">
      <c r="B709" s="1123"/>
      <c r="C709" s="1123"/>
      <c r="D709" s="1123"/>
      <c r="E709" s="1123"/>
      <c r="F709" s="1123"/>
    </row>
    <row r="710" spans="2:6">
      <c r="B710" s="1123"/>
      <c r="C710" s="1123"/>
      <c r="D710" s="1123"/>
      <c r="E710" s="1123"/>
      <c r="F710" s="1123"/>
    </row>
    <row r="711" spans="2:6">
      <c r="B711" s="1123"/>
      <c r="C711" s="1123"/>
      <c r="D711" s="1123"/>
      <c r="E711" s="1123"/>
      <c r="F711" s="1123"/>
    </row>
    <row r="712" spans="2:6">
      <c r="B712" s="1123"/>
      <c r="C712" s="1123"/>
      <c r="D712" s="1123"/>
      <c r="E712" s="1123"/>
      <c r="F712" s="1123"/>
    </row>
    <row r="713" spans="2:6">
      <c r="B713" s="1123"/>
      <c r="C713" s="1123"/>
      <c r="D713" s="1123"/>
      <c r="E713" s="1123"/>
      <c r="F713" s="1123"/>
    </row>
    <row r="714" spans="2:6">
      <c r="B714" s="1123"/>
      <c r="C714" s="1123"/>
      <c r="D714" s="1123"/>
      <c r="E714" s="1123"/>
      <c r="F714" s="1123"/>
    </row>
    <row r="715" spans="2:6">
      <c r="B715" s="1123"/>
      <c r="C715" s="1123"/>
      <c r="D715" s="1123"/>
      <c r="E715" s="1123"/>
      <c r="F715" s="1123"/>
    </row>
    <row r="716" spans="2:6">
      <c r="B716" s="1123"/>
      <c r="C716" s="1123"/>
      <c r="D716" s="1123"/>
      <c r="E716" s="1123"/>
      <c r="F716" s="1123"/>
    </row>
    <row r="717" spans="2:6">
      <c r="B717" s="1123"/>
      <c r="C717" s="1123"/>
      <c r="D717" s="1123"/>
      <c r="E717" s="1123"/>
      <c r="F717" s="1123"/>
    </row>
    <row r="718" spans="2:6">
      <c r="B718" s="1123"/>
      <c r="C718" s="1123"/>
      <c r="D718" s="1123"/>
      <c r="E718" s="1123"/>
      <c r="F718" s="1123"/>
    </row>
    <row r="719" spans="2:6">
      <c r="B719" s="1123"/>
      <c r="C719" s="1123"/>
      <c r="D719" s="1123"/>
      <c r="E719" s="1123"/>
      <c r="F719" s="1123"/>
    </row>
    <row r="720" spans="2:6">
      <c r="B720" s="1123"/>
      <c r="C720" s="1123"/>
      <c r="D720" s="1123"/>
      <c r="E720" s="1123"/>
      <c r="F720" s="1123"/>
    </row>
    <row r="721" spans="2:6">
      <c r="B721" s="1123"/>
      <c r="C721" s="1123"/>
      <c r="D721" s="1123"/>
      <c r="E721" s="1123"/>
      <c r="F721" s="1123"/>
    </row>
    <row r="722" spans="2:6">
      <c r="B722" s="1123"/>
      <c r="C722" s="1123"/>
      <c r="D722" s="1123"/>
      <c r="E722" s="1123"/>
      <c r="F722" s="1123"/>
    </row>
    <row r="723" spans="2:6">
      <c r="B723" s="1123"/>
      <c r="C723" s="1123"/>
      <c r="D723" s="1123"/>
      <c r="E723" s="1123"/>
      <c r="F723" s="1123"/>
    </row>
    <row r="724" spans="2:6">
      <c r="B724" s="1123"/>
      <c r="C724" s="1123"/>
      <c r="D724" s="1123"/>
      <c r="E724" s="1123"/>
      <c r="F724" s="1123"/>
    </row>
    <row r="725" spans="2:6">
      <c r="B725" s="1123"/>
      <c r="C725" s="1123"/>
      <c r="D725" s="1123"/>
      <c r="E725" s="1123"/>
      <c r="F725" s="1123"/>
    </row>
    <row r="726" spans="2:6">
      <c r="B726" s="1123"/>
      <c r="C726" s="1123"/>
      <c r="D726" s="1123"/>
      <c r="E726" s="1123"/>
      <c r="F726" s="1123"/>
    </row>
    <row r="727" spans="2:6">
      <c r="B727" s="1123"/>
      <c r="C727" s="1123"/>
      <c r="D727" s="1123"/>
      <c r="E727" s="1123"/>
      <c r="F727" s="1123"/>
    </row>
    <row r="728" spans="2:6">
      <c r="B728" s="1123"/>
      <c r="C728" s="1123"/>
      <c r="D728" s="1123"/>
      <c r="E728" s="1123"/>
      <c r="F728" s="1123"/>
    </row>
    <row r="729" spans="2:6">
      <c r="B729" s="1123"/>
      <c r="C729" s="1123"/>
      <c r="D729" s="1123"/>
      <c r="E729" s="1123"/>
      <c r="F729" s="1123"/>
    </row>
    <row r="730" spans="2:6">
      <c r="B730" s="1123"/>
      <c r="C730" s="1123"/>
      <c r="D730" s="1123"/>
      <c r="E730" s="1123"/>
      <c r="F730" s="1123"/>
    </row>
    <row r="731" spans="2:6">
      <c r="B731" s="1123"/>
      <c r="C731" s="1123"/>
      <c r="D731" s="1123"/>
      <c r="E731" s="1123"/>
      <c r="F731" s="1123"/>
    </row>
    <row r="732" spans="2:6">
      <c r="B732" s="1123"/>
      <c r="C732" s="1123"/>
      <c r="D732" s="1123"/>
      <c r="E732" s="1123"/>
      <c r="F732" s="1123"/>
    </row>
    <row r="733" spans="2:6">
      <c r="B733" s="1123"/>
      <c r="C733" s="1123"/>
      <c r="D733" s="1123"/>
      <c r="E733" s="1123"/>
      <c r="F733" s="1123"/>
    </row>
    <row r="734" spans="2:6">
      <c r="B734" s="1123"/>
      <c r="C734" s="1123"/>
      <c r="D734" s="1123"/>
      <c r="E734" s="1123"/>
      <c r="F734" s="1123"/>
    </row>
    <row r="735" spans="2:6">
      <c r="B735" s="1123"/>
      <c r="C735" s="1123"/>
      <c r="D735" s="1123"/>
      <c r="E735" s="1123"/>
      <c r="F735" s="1123"/>
    </row>
    <row r="736" spans="2:6">
      <c r="B736" s="1123"/>
      <c r="C736" s="1123"/>
      <c r="D736" s="1123"/>
      <c r="E736" s="1123"/>
      <c r="F736" s="1123"/>
    </row>
    <row r="737" spans="2:6">
      <c r="B737" s="1123"/>
      <c r="C737" s="1123"/>
      <c r="D737" s="1123"/>
      <c r="E737" s="1123"/>
      <c r="F737" s="1123"/>
    </row>
    <row r="738" spans="2:6">
      <c r="B738" s="1123"/>
      <c r="C738" s="1123"/>
      <c r="D738" s="1123"/>
      <c r="E738" s="1123"/>
      <c r="F738" s="1123"/>
    </row>
    <row r="739" spans="2:6">
      <c r="B739" s="1123"/>
      <c r="C739" s="1123"/>
      <c r="D739" s="1123"/>
      <c r="E739" s="1123"/>
      <c r="F739" s="1123"/>
    </row>
    <row r="740" spans="2:6">
      <c r="B740" s="1123"/>
      <c r="C740" s="1123"/>
      <c r="D740" s="1123"/>
      <c r="E740" s="1123"/>
      <c r="F740" s="1123"/>
    </row>
    <row r="741" spans="2:6">
      <c r="B741" s="1123"/>
      <c r="C741" s="1123"/>
      <c r="D741" s="1123"/>
      <c r="E741" s="1123"/>
      <c r="F741" s="1123"/>
    </row>
    <row r="742" spans="2:6">
      <c r="B742" s="1123"/>
      <c r="C742" s="1123"/>
      <c r="D742" s="1123"/>
      <c r="E742" s="1123"/>
      <c r="F742" s="1123"/>
    </row>
    <row r="743" spans="2:6">
      <c r="B743" s="1123"/>
      <c r="C743" s="1123"/>
      <c r="D743" s="1123"/>
      <c r="E743" s="1123"/>
      <c r="F743" s="1123"/>
    </row>
    <row r="744" spans="2:6">
      <c r="B744" s="1123"/>
      <c r="C744" s="1123"/>
      <c r="D744" s="1123"/>
      <c r="E744" s="1123"/>
      <c r="F744" s="1123"/>
    </row>
    <row r="745" spans="2:6">
      <c r="B745" s="1123"/>
      <c r="C745" s="1123"/>
      <c r="D745" s="1123"/>
      <c r="E745" s="1123"/>
      <c r="F745" s="1123"/>
    </row>
    <row r="746" spans="2:6">
      <c r="B746" s="1123"/>
      <c r="C746" s="1123"/>
      <c r="D746" s="1123"/>
      <c r="E746" s="1123"/>
      <c r="F746" s="1123"/>
    </row>
    <row r="747" spans="2:6">
      <c r="B747" s="1123"/>
      <c r="C747" s="1123"/>
      <c r="D747" s="1123"/>
      <c r="E747" s="1123"/>
      <c r="F747" s="1123"/>
    </row>
    <row r="748" spans="2:6">
      <c r="B748" s="1123"/>
      <c r="C748" s="1123"/>
      <c r="D748" s="1123"/>
      <c r="E748" s="1123"/>
      <c r="F748" s="1123"/>
    </row>
    <row r="749" spans="2:6">
      <c r="B749" s="1123"/>
      <c r="C749" s="1123"/>
      <c r="D749" s="1123"/>
      <c r="E749" s="1123"/>
      <c r="F749" s="1123"/>
    </row>
    <row r="750" spans="2:6">
      <c r="B750" s="1123"/>
      <c r="C750" s="1123"/>
      <c r="D750" s="1123"/>
      <c r="E750" s="1123"/>
      <c r="F750" s="1123"/>
    </row>
    <row r="751" spans="2:6">
      <c r="B751" s="1123"/>
      <c r="C751" s="1123"/>
      <c r="D751" s="1123"/>
      <c r="E751" s="1123"/>
      <c r="F751" s="1123"/>
    </row>
    <row r="752" spans="2:6">
      <c r="B752" s="1123"/>
      <c r="C752" s="1123"/>
      <c r="D752" s="1123"/>
      <c r="E752" s="1123"/>
      <c r="F752" s="1123"/>
    </row>
    <row r="753" spans="2:6">
      <c r="B753" s="1123"/>
      <c r="C753" s="1123"/>
      <c r="D753" s="1123"/>
      <c r="E753" s="1123"/>
      <c r="F753" s="1123"/>
    </row>
    <row r="754" spans="2:6">
      <c r="B754" s="1123"/>
      <c r="C754" s="1123"/>
      <c r="D754" s="1123"/>
      <c r="E754" s="1123"/>
      <c r="F754" s="1123"/>
    </row>
    <row r="755" spans="2:6">
      <c r="B755" s="1123"/>
      <c r="C755" s="1123"/>
      <c r="D755" s="1123"/>
      <c r="E755" s="1123"/>
      <c r="F755" s="1123"/>
    </row>
    <row r="756" spans="2:6">
      <c r="B756" s="1123"/>
      <c r="C756" s="1123"/>
      <c r="D756" s="1123"/>
      <c r="E756" s="1123"/>
      <c r="F756" s="1123"/>
    </row>
    <row r="757" spans="2:6">
      <c r="B757" s="1123"/>
      <c r="C757" s="1123"/>
      <c r="D757" s="1123"/>
      <c r="E757" s="1123"/>
      <c r="F757" s="1123"/>
    </row>
    <row r="758" spans="2:6">
      <c r="B758" s="1123"/>
      <c r="C758" s="1123"/>
      <c r="D758" s="1123"/>
      <c r="E758" s="1123"/>
      <c r="F758" s="1123"/>
    </row>
    <row r="759" spans="2:6">
      <c r="B759" s="1123"/>
      <c r="C759" s="1123"/>
      <c r="D759" s="1123"/>
      <c r="E759" s="1123"/>
      <c r="F759" s="1123"/>
    </row>
    <row r="760" spans="2:6">
      <c r="B760" s="1123"/>
      <c r="C760" s="1123"/>
      <c r="D760" s="1123"/>
      <c r="E760" s="1123"/>
      <c r="F760" s="1123"/>
    </row>
    <row r="761" spans="2:6">
      <c r="B761" s="1123"/>
      <c r="C761" s="1123"/>
      <c r="D761" s="1123"/>
      <c r="E761" s="1123"/>
      <c r="F761" s="1123"/>
    </row>
    <row r="762" spans="2:6">
      <c r="B762" s="1123"/>
      <c r="C762" s="1123"/>
      <c r="D762" s="1123"/>
      <c r="E762" s="1123"/>
      <c r="F762" s="1123"/>
    </row>
    <row r="763" spans="2:6">
      <c r="B763" s="1123"/>
      <c r="C763" s="1123"/>
      <c r="D763" s="1123"/>
      <c r="E763" s="1123"/>
      <c r="F763" s="1123"/>
    </row>
    <row r="764" spans="2:6">
      <c r="B764" s="1123"/>
      <c r="C764" s="1123"/>
      <c r="D764" s="1123"/>
      <c r="E764" s="1123"/>
      <c r="F764" s="1123"/>
    </row>
    <row r="765" spans="2:6">
      <c r="B765" s="1123"/>
      <c r="C765" s="1123"/>
      <c r="D765" s="1123"/>
      <c r="E765" s="1123"/>
      <c r="F765" s="1123"/>
    </row>
    <row r="766" spans="2:6">
      <c r="B766" s="1123"/>
      <c r="C766" s="1123"/>
      <c r="D766" s="1123"/>
      <c r="E766" s="1123"/>
      <c r="F766" s="1123"/>
    </row>
    <row r="767" spans="2:6">
      <c r="B767" s="1123"/>
      <c r="C767" s="1123"/>
      <c r="D767" s="1123"/>
      <c r="E767" s="1123"/>
      <c r="F767" s="1123"/>
    </row>
    <row r="768" spans="2:6">
      <c r="B768" s="1123"/>
      <c r="C768" s="1123"/>
      <c r="D768" s="1123"/>
      <c r="E768" s="1123"/>
      <c r="F768" s="1123"/>
    </row>
    <row r="769" spans="2:6">
      <c r="B769" s="1123"/>
      <c r="C769" s="1123"/>
      <c r="D769" s="1123"/>
      <c r="E769" s="1123"/>
      <c r="F769" s="1123"/>
    </row>
    <row r="770" spans="2:6">
      <c r="B770" s="1123"/>
      <c r="C770" s="1123"/>
      <c r="D770" s="1123"/>
      <c r="E770" s="1123"/>
      <c r="F770" s="1123"/>
    </row>
    <row r="771" spans="2:6">
      <c r="B771" s="1123"/>
      <c r="C771" s="1123"/>
      <c r="D771" s="1123"/>
      <c r="E771" s="1123"/>
      <c r="F771" s="1123"/>
    </row>
    <row r="772" spans="2:6">
      <c r="B772" s="1123"/>
      <c r="C772" s="1123"/>
      <c r="D772" s="1123"/>
      <c r="E772" s="1123"/>
      <c r="F772" s="1123"/>
    </row>
    <row r="773" spans="2:6">
      <c r="B773" s="1123"/>
      <c r="C773" s="1123"/>
      <c r="D773" s="1123"/>
      <c r="E773" s="1123"/>
      <c r="F773" s="1123"/>
    </row>
    <row r="774" spans="2:6">
      <c r="B774" s="1123"/>
      <c r="C774" s="1123"/>
      <c r="D774" s="1123"/>
      <c r="E774" s="1123"/>
      <c r="F774" s="1123"/>
    </row>
    <row r="775" spans="2:6">
      <c r="B775" s="1123"/>
      <c r="C775" s="1123"/>
      <c r="D775" s="1123"/>
      <c r="E775" s="1123"/>
      <c r="F775" s="1123"/>
    </row>
    <row r="776" spans="2:6">
      <c r="B776" s="1123"/>
      <c r="C776" s="1123"/>
      <c r="D776" s="1123"/>
      <c r="E776" s="1123"/>
      <c r="F776" s="1123"/>
    </row>
    <row r="777" spans="2:6">
      <c r="B777" s="1123"/>
      <c r="C777" s="1123"/>
      <c r="D777" s="1123"/>
      <c r="E777" s="1123"/>
      <c r="F777" s="1123"/>
    </row>
    <row r="778" spans="2:6">
      <c r="B778" s="1123"/>
      <c r="C778" s="1123"/>
      <c r="D778" s="1123"/>
      <c r="E778" s="1123"/>
      <c r="F778" s="1123"/>
    </row>
    <row r="779" spans="2:6">
      <c r="B779" s="1123"/>
      <c r="C779" s="1123"/>
      <c r="D779" s="1123"/>
      <c r="E779" s="1123"/>
      <c r="F779" s="1123"/>
    </row>
    <row r="780" spans="2:6">
      <c r="B780" s="1123"/>
      <c r="C780" s="1123"/>
      <c r="D780" s="1123"/>
      <c r="E780" s="1123"/>
      <c r="F780" s="1123"/>
    </row>
    <row r="781" spans="2:6">
      <c r="B781" s="1123"/>
      <c r="C781" s="1123"/>
      <c r="D781" s="1123"/>
      <c r="E781" s="1123"/>
      <c r="F781" s="1123"/>
    </row>
    <row r="782" spans="2:6">
      <c r="B782" s="1123"/>
      <c r="C782" s="1123"/>
      <c r="D782" s="1123"/>
      <c r="E782" s="1123"/>
      <c r="F782" s="1123"/>
    </row>
    <row r="783" spans="2:6">
      <c r="B783" s="1123"/>
      <c r="C783" s="1123"/>
      <c r="D783" s="1123"/>
      <c r="E783" s="1123"/>
      <c r="F783" s="1123"/>
    </row>
    <row r="784" spans="2:6">
      <c r="B784" s="1123"/>
      <c r="C784" s="1123"/>
      <c r="D784" s="1123"/>
      <c r="E784" s="1123"/>
      <c r="F784" s="1123"/>
    </row>
    <row r="785" spans="2:6">
      <c r="B785" s="1123"/>
      <c r="C785" s="1123"/>
      <c r="D785" s="1123"/>
      <c r="E785" s="1123"/>
      <c r="F785" s="1123"/>
    </row>
    <row r="786" spans="2:6">
      <c r="B786" s="1123"/>
      <c r="C786" s="1123"/>
      <c r="D786" s="1123"/>
      <c r="E786" s="1123"/>
      <c r="F786" s="1123"/>
    </row>
    <row r="787" spans="2:6">
      <c r="B787" s="1123"/>
      <c r="C787" s="1123"/>
      <c r="D787" s="1123"/>
      <c r="E787" s="1123"/>
      <c r="F787" s="1123"/>
    </row>
    <row r="788" spans="2:6">
      <c r="B788" s="1123"/>
      <c r="C788" s="1123"/>
      <c r="D788" s="1123"/>
      <c r="E788" s="1123"/>
      <c r="F788" s="1123"/>
    </row>
    <row r="789" spans="2:6">
      <c r="B789" s="1123"/>
      <c r="C789" s="1123"/>
      <c r="D789" s="1123"/>
      <c r="E789" s="1123"/>
      <c r="F789" s="1123"/>
    </row>
    <row r="790" spans="2:6">
      <c r="B790" s="1123"/>
      <c r="C790" s="1123"/>
      <c r="D790" s="1123"/>
      <c r="E790" s="1123"/>
      <c r="F790" s="1123"/>
    </row>
    <row r="791" spans="2:6">
      <c r="B791" s="1123"/>
      <c r="C791" s="1123"/>
      <c r="D791" s="1123"/>
      <c r="E791" s="1123"/>
      <c r="F791" s="1123"/>
    </row>
    <row r="792" spans="2:6">
      <c r="B792" s="1123"/>
      <c r="C792" s="1123"/>
      <c r="D792" s="1123"/>
      <c r="E792" s="1123"/>
      <c r="F792" s="1123"/>
    </row>
    <row r="793" spans="2:6">
      <c r="B793" s="1123"/>
      <c r="C793" s="1123"/>
      <c r="D793" s="1123"/>
      <c r="E793" s="1123"/>
      <c r="F793" s="1123"/>
    </row>
    <row r="794" spans="2:6">
      <c r="B794" s="1123"/>
      <c r="C794" s="1123"/>
      <c r="D794" s="1123"/>
      <c r="E794" s="1123"/>
      <c r="F794" s="1123"/>
    </row>
    <row r="795" spans="2:6">
      <c r="B795" s="1123"/>
      <c r="C795" s="1123"/>
      <c r="D795" s="1123"/>
      <c r="E795" s="1123"/>
      <c r="F795" s="1123"/>
    </row>
    <row r="796" spans="2:6">
      <c r="B796" s="1123"/>
      <c r="C796" s="1123"/>
      <c r="D796" s="1123"/>
      <c r="E796" s="1123"/>
      <c r="F796" s="1123"/>
    </row>
    <row r="797" spans="2:6">
      <c r="B797" s="1123"/>
      <c r="C797" s="1123"/>
      <c r="D797" s="1123"/>
      <c r="E797" s="1123"/>
      <c r="F797" s="1123"/>
    </row>
    <row r="798" spans="2:6">
      <c r="B798" s="1123"/>
      <c r="C798" s="1123"/>
      <c r="D798" s="1123"/>
      <c r="E798" s="1123"/>
      <c r="F798" s="1123"/>
    </row>
    <row r="799" spans="2:6">
      <c r="B799" s="1123"/>
      <c r="C799" s="1123"/>
      <c r="D799" s="1123"/>
      <c r="E799" s="1123"/>
      <c r="F799" s="1123"/>
    </row>
    <row r="800" spans="2:6">
      <c r="B800" s="1123"/>
      <c r="C800" s="1123"/>
      <c r="D800" s="1123"/>
      <c r="E800" s="1123"/>
      <c r="F800" s="1123"/>
    </row>
    <row r="801" spans="2:6">
      <c r="B801" s="1123"/>
      <c r="C801" s="1123"/>
      <c r="D801" s="1123"/>
      <c r="E801" s="1123"/>
      <c r="F801" s="1123"/>
    </row>
    <row r="802" spans="2:6">
      <c r="B802" s="1123"/>
      <c r="C802" s="1123"/>
      <c r="D802" s="1123"/>
      <c r="E802" s="1123"/>
      <c r="F802" s="1123"/>
    </row>
    <row r="803" spans="2:6">
      <c r="B803" s="1123"/>
      <c r="C803" s="1123"/>
      <c r="D803" s="1123"/>
      <c r="E803" s="1123"/>
      <c r="F803" s="1123"/>
    </row>
    <row r="804" spans="2:6">
      <c r="B804" s="1123"/>
      <c r="C804" s="1123"/>
      <c r="D804" s="1123"/>
      <c r="E804" s="1123"/>
      <c r="F804" s="1123"/>
    </row>
    <row r="805" spans="2:6">
      <c r="B805" s="1123"/>
      <c r="C805" s="1123"/>
      <c r="D805" s="1123"/>
      <c r="E805" s="1123"/>
      <c r="F805" s="1123"/>
    </row>
    <row r="806" spans="2:6">
      <c r="B806" s="1123"/>
      <c r="C806" s="1123"/>
      <c r="D806" s="1123"/>
      <c r="E806" s="1123"/>
      <c r="F806" s="1123"/>
    </row>
    <row r="807" spans="2:6">
      <c r="B807" s="1123"/>
      <c r="C807" s="1123"/>
      <c r="D807" s="1123"/>
      <c r="E807" s="1123"/>
      <c r="F807" s="1123"/>
    </row>
    <row r="808" spans="2:6">
      <c r="B808" s="1123"/>
      <c r="C808" s="1123"/>
      <c r="D808" s="1123"/>
      <c r="E808" s="1123"/>
      <c r="F808" s="1123"/>
    </row>
    <row r="809" spans="2:6">
      <c r="B809" s="1123"/>
      <c r="C809" s="1123"/>
      <c r="D809" s="1123"/>
      <c r="E809" s="1123"/>
      <c r="F809" s="1123"/>
    </row>
    <row r="810" spans="2:6">
      <c r="B810" s="1123"/>
      <c r="C810" s="1123"/>
      <c r="D810" s="1123"/>
      <c r="E810" s="1123"/>
      <c r="F810" s="1123"/>
    </row>
    <row r="811" spans="2:6">
      <c r="B811" s="1123"/>
      <c r="C811" s="1123"/>
      <c r="D811" s="1123"/>
      <c r="E811" s="1123"/>
      <c r="F811" s="1123"/>
    </row>
    <row r="812" spans="2:6">
      <c r="B812" s="1123"/>
      <c r="C812" s="1123"/>
      <c r="D812" s="1123"/>
      <c r="E812" s="1123"/>
      <c r="F812" s="1123"/>
    </row>
    <row r="813" spans="2:6">
      <c r="B813" s="1123"/>
      <c r="C813" s="1123"/>
      <c r="D813" s="1123"/>
      <c r="E813" s="1123"/>
      <c r="F813" s="1123"/>
    </row>
    <row r="814" spans="2:6">
      <c r="B814" s="1123"/>
      <c r="C814" s="1123"/>
      <c r="D814" s="1123"/>
      <c r="E814" s="1123"/>
      <c r="F814" s="1123"/>
    </row>
    <row r="815" spans="2:6">
      <c r="B815" s="1123"/>
      <c r="C815" s="1123"/>
      <c r="D815" s="1123"/>
      <c r="E815" s="1123"/>
      <c r="F815" s="1123"/>
    </row>
    <row r="816" spans="2:6">
      <c r="B816" s="1123"/>
      <c r="C816" s="1123"/>
      <c r="D816" s="1123"/>
      <c r="E816" s="1123"/>
      <c r="F816" s="1123"/>
    </row>
    <row r="817" spans="2:6">
      <c r="B817" s="1123"/>
      <c r="C817" s="1123"/>
      <c r="D817" s="1123"/>
      <c r="E817" s="1123"/>
      <c r="F817" s="1123"/>
    </row>
    <row r="818" spans="2:6">
      <c r="B818" s="1123"/>
      <c r="C818" s="1123"/>
      <c r="D818" s="1123"/>
      <c r="E818" s="1123"/>
      <c r="F818" s="1123"/>
    </row>
    <row r="819" spans="2:6">
      <c r="B819" s="1123"/>
      <c r="C819" s="1123"/>
      <c r="D819" s="1123"/>
      <c r="E819" s="1123"/>
      <c r="F819" s="1123"/>
    </row>
    <row r="820" spans="2:6">
      <c r="B820" s="1123"/>
      <c r="C820" s="1123"/>
      <c r="D820" s="1123"/>
      <c r="E820" s="1123"/>
      <c r="F820" s="1123"/>
    </row>
    <row r="821" spans="2:6">
      <c r="B821" s="1123"/>
      <c r="C821" s="1123"/>
      <c r="D821" s="1123"/>
      <c r="E821" s="1123"/>
      <c r="F821" s="1123"/>
    </row>
    <row r="822" spans="2:6">
      <c r="B822" s="1123"/>
      <c r="C822" s="1123"/>
      <c r="D822" s="1123"/>
      <c r="E822" s="1123"/>
      <c r="F822" s="1123"/>
    </row>
    <row r="823" spans="2:6">
      <c r="B823" s="1123"/>
      <c r="C823" s="1123"/>
      <c r="D823" s="1123"/>
      <c r="E823" s="1123"/>
      <c r="F823" s="1123"/>
    </row>
    <row r="824" spans="2:6">
      <c r="B824" s="1123"/>
      <c r="C824" s="1123"/>
      <c r="D824" s="1123"/>
      <c r="E824" s="1123"/>
      <c r="F824" s="1123"/>
    </row>
    <row r="825" spans="2:6">
      <c r="B825" s="1123"/>
      <c r="C825" s="1123"/>
      <c r="D825" s="1123"/>
      <c r="E825" s="1123"/>
      <c r="F825" s="1123"/>
    </row>
    <row r="826" spans="2:6">
      <c r="B826" s="1123"/>
      <c r="C826" s="1123"/>
      <c r="D826" s="1123"/>
      <c r="E826" s="1123"/>
      <c r="F826" s="1123"/>
    </row>
    <row r="827" spans="2:6">
      <c r="B827" s="1123"/>
      <c r="C827" s="1123"/>
      <c r="D827" s="1123"/>
      <c r="E827" s="1123"/>
      <c r="F827" s="1123"/>
    </row>
    <row r="828" spans="2:6">
      <c r="B828" s="1123"/>
      <c r="C828" s="1123"/>
      <c r="D828" s="1123"/>
      <c r="E828" s="1123"/>
      <c r="F828" s="1123"/>
    </row>
    <row r="829" spans="2:6">
      <c r="B829" s="1123"/>
      <c r="C829" s="1123"/>
      <c r="D829" s="1123"/>
      <c r="E829" s="1123"/>
      <c r="F829" s="1123"/>
    </row>
    <row r="830" spans="2:6">
      <c r="B830" s="1123"/>
      <c r="C830" s="1123"/>
      <c r="D830" s="1123"/>
      <c r="E830" s="1123"/>
      <c r="F830" s="1123"/>
    </row>
    <row r="831" spans="2:6">
      <c r="B831" s="1123"/>
      <c r="C831" s="1123"/>
      <c r="D831" s="1123"/>
      <c r="E831" s="1123"/>
      <c r="F831" s="1123"/>
    </row>
    <row r="832" spans="2:6">
      <c r="B832" s="1123"/>
      <c r="C832" s="1123"/>
      <c r="D832" s="1123"/>
      <c r="E832" s="1123"/>
      <c r="F832" s="1123"/>
    </row>
    <row r="833" spans="2:6">
      <c r="B833" s="1123"/>
      <c r="C833" s="1123"/>
      <c r="D833" s="1123"/>
      <c r="E833" s="1123"/>
      <c r="F833" s="1123"/>
    </row>
    <row r="834" spans="2:6">
      <c r="B834" s="1123"/>
      <c r="C834" s="1123"/>
      <c r="D834" s="1123"/>
      <c r="E834" s="1123"/>
      <c r="F834" s="1123"/>
    </row>
    <row r="835" spans="2:6">
      <c r="B835" s="1123"/>
      <c r="C835" s="1123"/>
      <c r="D835" s="1123"/>
      <c r="E835" s="1123"/>
      <c r="F835" s="1123"/>
    </row>
    <row r="836" spans="2:6">
      <c r="B836" s="1123"/>
      <c r="C836" s="1123"/>
      <c r="D836" s="1123"/>
      <c r="E836" s="1123"/>
      <c r="F836" s="1123"/>
    </row>
    <row r="837" spans="2:6">
      <c r="B837" s="1123"/>
      <c r="C837" s="1123"/>
      <c r="D837" s="1123"/>
      <c r="E837" s="1123"/>
      <c r="F837" s="1123"/>
    </row>
    <row r="838" spans="2:6">
      <c r="B838" s="1123"/>
      <c r="C838" s="1123"/>
      <c r="D838" s="1123"/>
      <c r="E838" s="1123"/>
      <c r="F838" s="1123"/>
    </row>
    <row r="839" spans="2:6">
      <c r="B839" s="1123"/>
      <c r="C839" s="1123"/>
      <c r="D839" s="1123"/>
      <c r="E839" s="1123"/>
      <c r="F839" s="1123"/>
    </row>
    <row r="840" spans="2:6">
      <c r="B840" s="1123"/>
      <c r="C840" s="1123"/>
      <c r="D840" s="1123"/>
      <c r="E840" s="1123"/>
      <c r="F840" s="1123"/>
    </row>
    <row r="841" spans="2:6">
      <c r="B841" s="1123"/>
      <c r="C841" s="1123"/>
      <c r="D841" s="1123"/>
      <c r="E841" s="1123"/>
      <c r="F841" s="1123"/>
    </row>
    <row r="842" spans="2:6">
      <c r="B842" s="1123"/>
      <c r="C842" s="1123"/>
      <c r="D842" s="1123"/>
      <c r="E842" s="1123"/>
      <c r="F842" s="1123"/>
    </row>
    <row r="843" spans="2:6">
      <c r="B843" s="1123"/>
      <c r="C843" s="1123"/>
      <c r="D843" s="1123"/>
      <c r="E843" s="1123"/>
      <c r="F843" s="1123"/>
    </row>
    <row r="844" spans="2:6">
      <c r="B844" s="1123"/>
      <c r="C844" s="1123"/>
      <c r="D844" s="1123"/>
      <c r="E844" s="1123"/>
      <c r="F844" s="1123"/>
    </row>
    <row r="845" spans="2:6">
      <c r="B845" s="1123"/>
      <c r="C845" s="1123"/>
      <c r="D845" s="1123"/>
      <c r="E845" s="1123"/>
      <c r="F845" s="1123"/>
    </row>
    <row r="846" spans="2:6">
      <c r="B846" s="1123"/>
      <c r="C846" s="1123"/>
      <c r="D846" s="1123"/>
      <c r="E846" s="1123"/>
      <c r="F846" s="1123"/>
    </row>
    <row r="847" spans="2:6">
      <c r="B847" s="1123"/>
      <c r="C847" s="1123"/>
      <c r="D847" s="1123"/>
      <c r="E847" s="1123"/>
      <c r="F847" s="1123"/>
    </row>
    <row r="848" spans="2:6">
      <c r="B848" s="1123"/>
      <c r="C848" s="1123"/>
      <c r="D848" s="1123"/>
      <c r="E848" s="1123"/>
      <c r="F848" s="1123"/>
    </row>
    <row r="849" spans="2:6">
      <c r="B849" s="1123"/>
      <c r="C849" s="1123"/>
      <c r="D849" s="1123"/>
      <c r="E849" s="1123"/>
      <c r="F849" s="1123"/>
    </row>
    <row r="850" spans="2:6">
      <c r="B850" s="1123"/>
      <c r="C850" s="1123"/>
      <c r="D850" s="1123"/>
      <c r="E850" s="1123"/>
      <c r="F850" s="1123"/>
    </row>
    <row r="851" spans="2:6">
      <c r="B851" s="1123"/>
      <c r="C851" s="1123"/>
      <c r="D851" s="1123"/>
      <c r="E851" s="1123"/>
      <c r="F851" s="1123"/>
    </row>
    <row r="852" spans="2:6">
      <c r="B852" s="1123"/>
      <c r="C852" s="1123"/>
      <c r="D852" s="1123"/>
      <c r="E852" s="1123"/>
      <c r="F852" s="1123"/>
    </row>
    <row r="853" spans="2:6">
      <c r="B853" s="1123"/>
      <c r="C853" s="1123"/>
      <c r="D853" s="1123"/>
      <c r="E853" s="1123"/>
      <c r="F853" s="1123"/>
    </row>
    <row r="854" spans="2:6">
      <c r="B854" s="1123"/>
      <c r="C854" s="1123"/>
      <c r="D854" s="1123"/>
      <c r="E854" s="1123"/>
      <c r="F854" s="1123"/>
    </row>
    <row r="855" spans="2:6">
      <c r="B855" s="1123"/>
      <c r="C855" s="1123"/>
      <c r="D855" s="1123"/>
      <c r="E855" s="1123"/>
      <c r="F855" s="1123"/>
    </row>
    <row r="856" spans="2:6">
      <c r="B856" s="1123"/>
      <c r="C856" s="1123"/>
      <c r="D856" s="1123"/>
      <c r="E856" s="1123"/>
      <c r="F856" s="1123"/>
    </row>
    <row r="857" spans="2:6">
      <c r="B857" s="1123"/>
      <c r="C857" s="1123"/>
      <c r="D857" s="1123"/>
      <c r="E857" s="1123"/>
      <c r="F857" s="1123"/>
    </row>
    <row r="858" spans="2:6">
      <c r="B858" s="1123"/>
      <c r="C858" s="1123"/>
      <c r="D858" s="1123"/>
      <c r="E858" s="1123"/>
      <c r="F858" s="1123"/>
    </row>
    <row r="859" spans="2:6">
      <c r="B859" s="1123"/>
      <c r="C859" s="1123"/>
      <c r="D859" s="1123"/>
      <c r="E859" s="1123"/>
      <c r="F859" s="1123"/>
    </row>
    <row r="860" spans="2:6">
      <c r="B860" s="1123"/>
      <c r="C860" s="1123"/>
      <c r="D860" s="1123"/>
      <c r="E860" s="1123"/>
      <c r="F860" s="1123"/>
    </row>
    <row r="861" spans="2:6">
      <c r="B861" s="1123"/>
      <c r="C861" s="1123"/>
      <c r="D861" s="1123"/>
      <c r="E861" s="1123"/>
      <c r="F861" s="1123"/>
    </row>
    <row r="862" spans="2:6">
      <c r="B862" s="1123"/>
      <c r="C862" s="1123"/>
      <c r="D862" s="1123"/>
      <c r="E862" s="1123"/>
      <c r="F862" s="1123"/>
    </row>
    <row r="863" spans="2:6">
      <c r="B863" s="1123"/>
      <c r="C863" s="1123"/>
      <c r="D863" s="1123"/>
      <c r="E863" s="1123"/>
      <c r="F863" s="1123"/>
    </row>
    <row r="864" spans="2:6">
      <c r="B864" s="1123"/>
      <c r="C864" s="1123"/>
      <c r="D864" s="1123"/>
      <c r="E864" s="1123"/>
      <c r="F864" s="1123"/>
    </row>
    <row r="865" spans="2:6">
      <c r="B865" s="1123"/>
      <c r="C865" s="1123"/>
      <c r="D865" s="1123"/>
      <c r="E865" s="1123"/>
      <c r="F865" s="1123"/>
    </row>
    <row r="866" spans="2:6">
      <c r="B866" s="1123"/>
      <c r="C866" s="1123"/>
      <c r="D866" s="1123"/>
      <c r="E866" s="1123"/>
      <c r="F866" s="1123"/>
    </row>
    <row r="867" spans="2:6">
      <c r="B867" s="1123"/>
      <c r="C867" s="1123"/>
      <c r="D867" s="1123"/>
      <c r="E867" s="1123"/>
      <c r="F867" s="1123"/>
    </row>
    <row r="868" spans="2:6">
      <c r="B868" s="1123"/>
      <c r="C868" s="1123"/>
      <c r="D868" s="1123"/>
      <c r="E868" s="1123"/>
      <c r="F868" s="1123"/>
    </row>
    <row r="869" spans="2:6">
      <c r="B869" s="1123"/>
      <c r="C869" s="1123"/>
      <c r="D869" s="1123"/>
      <c r="E869" s="1123"/>
      <c r="F869" s="1123"/>
    </row>
    <row r="870" spans="2:6">
      <c r="B870" s="1123"/>
      <c r="C870" s="1123"/>
      <c r="D870" s="1123"/>
      <c r="E870" s="1123"/>
      <c r="F870" s="1123"/>
    </row>
    <row r="871" spans="2:6">
      <c r="B871" s="1123"/>
      <c r="C871" s="1123"/>
      <c r="D871" s="1123"/>
      <c r="E871" s="1123"/>
      <c r="F871" s="1123"/>
    </row>
    <row r="872" spans="2:6">
      <c r="B872" s="1123"/>
      <c r="C872" s="1123"/>
      <c r="D872" s="1123"/>
      <c r="E872" s="1123"/>
      <c r="F872" s="1123"/>
    </row>
    <row r="873" spans="2:6">
      <c r="B873" s="1123"/>
      <c r="C873" s="1123"/>
      <c r="D873" s="1123"/>
      <c r="E873" s="1123"/>
      <c r="F873" s="1123"/>
    </row>
    <row r="874" spans="2:6">
      <c r="B874" s="1123"/>
      <c r="C874" s="1123"/>
      <c r="D874" s="1123"/>
      <c r="E874" s="1123"/>
      <c r="F874" s="1123"/>
    </row>
    <row r="875" spans="2:6">
      <c r="B875" s="1123"/>
      <c r="C875" s="1123"/>
      <c r="D875" s="1123"/>
      <c r="E875" s="1123"/>
      <c r="F875" s="1123"/>
    </row>
    <row r="876" spans="2:6">
      <c r="B876" s="1123"/>
      <c r="C876" s="1123"/>
      <c r="D876" s="1123"/>
      <c r="E876" s="1123"/>
      <c r="F876" s="1123"/>
    </row>
    <row r="877" spans="2:6">
      <c r="B877" s="1123"/>
      <c r="C877" s="1123"/>
      <c r="D877" s="1123"/>
      <c r="E877" s="1123"/>
      <c r="F877" s="1123"/>
    </row>
    <row r="878" spans="2:6">
      <c r="B878" s="1123"/>
      <c r="C878" s="1123"/>
      <c r="D878" s="1123"/>
      <c r="E878" s="1123"/>
      <c r="F878" s="1123"/>
    </row>
    <row r="879" spans="2:6">
      <c r="B879" s="1123"/>
      <c r="C879" s="1123"/>
      <c r="D879" s="1123"/>
      <c r="E879" s="1123"/>
      <c r="F879" s="1123"/>
    </row>
    <row r="880" spans="2:6">
      <c r="B880" s="1123"/>
      <c r="C880" s="1123"/>
      <c r="D880" s="1123"/>
      <c r="E880" s="1123"/>
      <c r="F880" s="1123"/>
    </row>
    <row r="881" spans="2:6">
      <c r="B881" s="1123"/>
      <c r="C881" s="1123"/>
      <c r="D881" s="1123"/>
      <c r="E881" s="1123"/>
      <c r="F881" s="1123"/>
    </row>
    <row r="882" spans="2:6">
      <c r="B882" s="1123"/>
      <c r="C882" s="1123"/>
      <c r="D882" s="1123"/>
      <c r="E882" s="1123"/>
      <c r="F882" s="1123"/>
    </row>
    <row r="883" spans="2:6">
      <c r="B883" s="1123"/>
      <c r="C883" s="1123"/>
      <c r="D883" s="1123"/>
      <c r="E883" s="1123"/>
      <c r="F883" s="1123"/>
    </row>
    <row r="884" spans="2:6">
      <c r="B884" s="1123"/>
      <c r="C884" s="1123"/>
      <c r="D884" s="1123"/>
      <c r="E884" s="1123"/>
      <c r="F884" s="1123"/>
    </row>
    <row r="885" spans="2:6">
      <c r="B885" s="1123"/>
      <c r="C885" s="1123"/>
      <c r="D885" s="1123"/>
      <c r="E885" s="1123"/>
      <c r="F885" s="1123"/>
    </row>
    <row r="886" spans="2:6">
      <c r="B886" s="1123"/>
      <c r="C886" s="1123"/>
      <c r="D886" s="1123"/>
      <c r="E886" s="1123"/>
      <c r="F886" s="1123"/>
    </row>
    <row r="887" spans="2:6">
      <c r="B887" s="1123"/>
      <c r="C887" s="1123"/>
      <c r="D887" s="1123"/>
      <c r="E887" s="1123"/>
      <c r="F887" s="1123"/>
    </row>
    <row r="888" spans="2:6">
      <c r="B888" s="1123"/>
      <c r="C888" s="1123"/>
      <c r="D888" s="1123"/>
      <c r="E888" s="1123"/>
      <c r="F888" s="1123"/>
    </row>
    <row r="889" spans="2:6">
      <c r="B889" s="1123"/>
      <c r="C889" s="1123"/>
      <c r="D889" s="1123"/>
      <c r="E889" s="1123"/>
      <c r="F889" s="1123"/>
    </row>
    <row r="890" spans="2:6">
      <c r="B890" s="1123"/>
      <c r="C890" s="1123"/>
      <c r="D890" s="1123"/>
      <c r="E890" s="1123"/>
      <c r="F890" s="1123"/>
    </row>
    <row r="891" spans="2:6">
      <c r="B891" s="1123"/>
      <c r="C891" s="1123"/>
      <c r="D891" s="1123"/>
      <c r="E891" s="1123"/>
      <c r="F891" s="1123"/>
    </row>
    <row r="892" spans="2:6">
      <c r="B892" s="1123"/>
      <c r="C892" s="1123"/>
      <c r="D892" s="1123"/>
      <c r="E892" s="1123"/>
      <c r="F892" s="1123"/>
    </row>
    <row r="893" spans="2:6">
      <c r="B893" s="1123"/>
      <c r="C893" s="1123"/>
      <c r="D893" s="1123"/>
      <c r="E893" s="1123"/>
      <c r="F893" s="1123"/>
    </row>
    <row r="894" spans="2:6">
      <c r="B894" s="1123"/>
      <c r="C894" s="1123"/>
      <c r="D894" s="1123"/>
      <c r="E894" s="1123"/>
      <c r="F894" s="1123"/>
    </row>
    <row r="895" spans="2:6">
      <c r="B895" s="1123"/>
      <c r="C895" s="1123"/>
      <c r="D895" s="1123"/>
      <c r="E895" s="1123"/>
      <c r="F895" s="1123"/>
    </row>
    <row r="896" spans="2:6">
      <c r="B896" s="1123"/>
      <c r="C896" s="1123"/>
      <c r="D896" s="1123"/>
      <c r="E896" s="1123"/>
      <c r="F896" s="1123"/>
    </row>
    <row r="897" spans="2:6">
      <c r="B897" s="1123"/>
      <c r="C897" s="1123"/>
      <c r="D897" s="1123"/>
      <c r="E897" s="1123"/>
      <c r="F897" s="1123"/>
    </row>
    <row r="898" spans="2:6">
      <c r="B898" s="1123"/>
      <c r="C898" s="1123"/>
      <c r="D898" s="1123"/>
      <c r="E898" s="1123"/>
      <c r="F898" s="1123"/>
    </row>
    <row r="899" spans="2:6">
      <c r="B899" s="1123"/>
      <c r="C899" s="1123"/>
      <c r="D899" s="1123"/>
      <c r="E899" s="1123"/>
      <c r="F899" s="1123"/>
    </row>
    <row r="900" spans="2:6">
      <c r="B900" s="1123"/>
      <c r="C900" s="1123"/>
      <c r="D900" s="1123"/>
      <c r="E900" s="1123"/>
      <c r="F900" s="1123"/>
    </row>
    <row r="901" spans="2:6">
      <c r="B901" s="1123"/>
      <c r="C901" s="1123"/>
      <c r="D901" s="1123"/>
      <c r="E901" s="1123"/>
      <c r="F901" s="1123"/>
    </row>
    <row r="902" spans="2:6">
      <c r="B902" s="1123"/>
      <c r="C902" s="1123"/>
      <c r="D902" s="1123"/>
      <c r="E902" s="1123"/>
      <c r="F902" s="1123"/>
    </row>
    <row r="903" spans="2:6">
      <c r="B903" s="1123"/>
      <c r="C903" s="1123"/>
      <c r="D903" s="1123"/>
      <c r="E903" s="1123"/>
      <c r="F903" s="1123"/>
    </row>
    <row r="904" spans="2:6">
      <c r="B904" s="1123"/>
      <c r="C904" s="1123"/>
      <c r="D904" s="1123"/>
      <c r="E904" s="1123"/>
      <c r="F904" s="1123"/>
    </row>
    <row r="905" spans="2:6">
      <c r="B905" s="1123"/>
      <c r="C905" s="1123"/>
      <c r="D905" s="1123"/>
      <c r="E905" s="1123"/>
      <c r="F905" s="1123"/>
    </row>
    <row r="906" spans="2:6">
      <c r="B906" s="1123"/>
      <c r="C906" s="1123"/>
      <c r="D906" s="1123"/>
      <c r="E906" s="1123"/>
      <c r="F906" s="1123"/>
    </row>
    <row r="907" spans="2:6">
      <c r="B907" s="1123"/>
      <c r="C907" s="1123"/>
      <c r="D907" s="1123"/>
      <c r="E907" s="1123"/>
      <c r="F907" s="1123"/>
    </row>
    <row r="908" spans="2:6">
      <c r="B908" s="1123"/>
      <c r="C908" s="1123"/>
      <c r="D908" s="1123"/>
      <c r="E908" s="1123"/>
      <c r="F908" s="1123"/>
    </row>
    <row r="909" spans="2:6">
      <c r="B909" s="1123"/>
      <c r="C909" s="1123"/>
      <c r="D909" s="1123"/>
      <c r="E909" s="1123"/>
      <c r="F909" s="1123"/>
    </row>
    <row r="910" spans="2:6">
      <c r="B910" s="1123"/>
      <c r="C910" s="1123"/>
      <c r="D910" s="1123"/>
      <c r="E910" s="1123"/>
      <c r="F910" s="1123"/>
    </row>
    <row r="911" spans="2:6">
      <c r="B911" s="1123"/>
      <c r="C911" s="1123"/>
      <c r="D911" s="1123"/>
      <c r="E911" s="1123"/>
      <c r="F911" s="1123"/>
    </row>
    <row r="912" spans="2:6">
      <c r="B912" s="1123"/>
      <c r="C912" s="1123"/>
      <c r="D912" s="1123"/>
      <c r="E912" s="1123"/>
      <c r="F912" s="1123"/>
    </row>
    <row r="913" spans="2:6">
      <c r="B913" s="1123"/>
      <c r="C913" s="1123"/>
      <c r="D913" s="1123"/>
      <c r="E913" s="1123"/>
      <c r="F913" s="1123"/>
    </row>
    <row r="914" spans="2:6">
      <c r="B914" s="1123"/>
      <c r="C914" s="1123"/>
      <c r="D914" s="1123"/>
      <c r="E914" s="1123"/>
      <c r="F914" s="1123"/>
    </row>
    <row r="915" spans="2:6">
      <c r="B915" s="1123"/>
      <c r="C915" s="1123"/>
      <c r="D915" s="1123"/>
      <c r="E915" s="1123"/>
      <c r="F915" s="1123"/>
    </row>
    <row r="916" spans="2:6">
      <c r="B916" s="1123"/>
      <c r="C916" s="1123"/>
      <c r="D916" s="1123"/>
      <c r="E916" s="1123"/>
      <c r="F916" s="1123"/>
    </row>
    <row r="917" spans="2:6">
      <c r="B917" s="1123"/>
      <c r="C917" s="1123"/>
      <c r="D917" s="1123"/>
      <c r="E917" s="1123"/>
      <c r="F917" s="1123"/>
    </row>
    <row r="918" spans="2:6">
      <c r="B918" s="1123"/>
      <c r="C918" s="1123"/>
      <c r="D918" s="1123"/>
      <c r="E918" s="1123"/>
      <c r="F918" s="1123"/>
    </row>
    <row r="919" spans="2:6">
      <c r="B919" s="1123"/>
      <c r="C919" s="1123"/>
      <c r="D919" s="1123"/>
      <c r="E919" s="1123"/>
      <c r="F919" s="1123"/>
    </row>
    <row r="920" spans="2:6">
      <c r="B920" s="1123"/>
      <c r="C920" s="1123"/>
      <c r="D920" s="1123"/>
      <c r="E920" s="1123"/>
      <c r="F920" s="1123"/>
    </row>
    <row r="921" spans="2:6">
      <c r="B921" s="1123"/>
      <c r="C921" s="1123"/>
      <c r="D921" s="1123"/>
      <c r="E921" s="1123"/>
      <c r="F921" s="1123"/>
    </row>
    <row r="922" spans="2:6">
      <c r="B922" s="1123"/>
      <c r="C922" s="1123"/>
      <c r="D922" s="1123"/>
      <c r="E922" s="1123"/>
      <c r="F922" s="1123"/>
    </row>
    <row r="923" spans="2:6">
      <c r="B923" s="1123"/>
      <c r="C923" s="1123"/>
      <c r="D923" s="1123"/>
      <c r="E923" s="1123"/>
      <c r="F923" s="1123"/>
    </row>
    <row r="924" spans="2:6">
      <c r="B924" s="1123"/>
      <c r="C924" s="1123"/>
      <c r="D924" s="1123"/>
      <c r="E924" s="1123"/>
      <c r="F924" s="1123"/>
    </row>
    <row r="925" spans="2:6">
      <c r="B925" s="1123"/>
      <c r="C925" s="1123"/>
      <c r="D925" s="1123"/>
      <c r="E925" s="1123"/>
      <c r="F925" s="1123"/>
    </row>
    <row r="926" spans="2:6">
      <c r="B926" s="1123"/>
      <c r="C926" s="1123"/>
      <c r="D926" s="1123"/>
      <c r="E926" s="1123"/>
      <c r="F926" s="1123"/>
    </row>
    <row r="927" spans="2:6">
      <c r="B927" s="1123"/>
      <c r="C927" s="1123"/>
      <c r="D927" s="1123"/>
      <c r="E927" s="1123"/>
      <c r="F927" s="1123"/>
    </row>
    <row r="928" spans="2:6">
      <c r="B928" s="1123"/>
      <c r="C928" s="1123"/>
      <c r="D928" s="1123"/>
      <c r="E928" s="1123"/>
      <c r="F928" s="1123"/>
    </row>
    <row r="929" spans="2:6">
      <c r="B929" s="1123"/>
      <c r="C929" s="1123"/>
      <c r="D929" s="1123"/>
      <c r="E929" s="1123"/>
      <c r="F929" s="1123"/>
    </row>
    <row r="930" spans="2:6">
      <c r="B930" s="1123"/>
      <c r="C930" s="1123"/>
      <c r="D930" s="1123"/>
      <c r="E930" s="1123"/>
      <c r="F930" s="1123"/>
    </row>
    <row r="931" spans="2:6">
      <c r="B931" s="1123"/>
      <c r="C931" s="1123"/>
      <c r="D931" s="1123"/>
      <c r="E931" s="1123"/>
      <c r="F931" s="1123"/>
    </row>
    <row r="932" spans="2:6">
      <c r="B932" s="1123"/>
      <c r="C932" s="1123"/>
      <c r="D932" s="1123"/>
      <c r="E932" s="1123"/>
      <c r="F932" s="1123"/>
    </row>
    <row r="933" spans="2:6">
      <c r="B933" s="1123"/>
      <c r="C933" s="1123"/>
      <c r="D933" s="1123"/>
      <c r="E933" s="1123"/>
      <c r="F933" s="1123"/>
    </row>
    <row r="934" spans="2:6">
      <c r="B934" s="1123"/>
      <c r="C934" s="1123"/>
      <c r="D934" s="1123"/>
      <c r="E934" s="1123"/>
      <c r="F934" s="1123"/>
    </row>
    <row r="935" spans="2:6">
      <c r="B935" s="1123"/>
      <c r="C935" s="1123"/>
      <c r="D935" s="1123"/>
      <c r="E935" s="1123"/>
      <c r="F935" s="1123"/>
    </row>
    <row r="936" spans="2:6">
      <c r="B936" s="1123"/>
      <c r="C936" s="1123"/>
      <c r="D936" s="1123"/>
      <c r="E936" s="1123"/>
      <c r="F936" s="1123"/>
    </row>
    <row r="937" spans="2:6">
      <c r="B937" s="1123"/>
      <c r="C937" s="1123"/>
      <c r="D937" s="1123"/>
      <c r="E937" s="1123"/>
      <c r="F937" s="1123"/>
    </row>
    <row r="938" spans="2:6">
      <c r="B938" s="1123"/>
      <c r="C938" s="1123"/>
      <c r="D938" s="1123"/>
      <c r="E938" s="1123"/>
      <c r="F938" s="1123"/>
    </row>
    <row r="939" spans="2:6">
      <c r="B939" s="1123"/>
      <c r="C939" s="1123"/>
      <c r="D939" s="1123"/>
      <c r="E939" s="1123"/>
      <c r="F939" s="1123"/>
    </row>
    <row r="940" spans="2:6">
      <c r="B940" s="1123"/>
      <c r="C940" s="1123"/>
      <c r="D940" s="1123"/>
      <c r="E940" s="1123"/>
      <c r="F940" s="1123"/>
    </row>
    <row r="941" spans="2:6">
      <c r="B941" s="1123"/>
      <c r="C941" s="1123"/>
      <c r="D941" s="1123"/>
      <c r="E941" s="1123"/>
      <c r="F941" s="1123"/>
    </row>
    <row r="942" spans="2:6">
      <c r="B942" s="1123"/>
      <c r="C942" s="1123"/>
      <c r="D942" s="1123"/>
      <c r="E942" s="1123"/>
      <c r="F942" s="1123"/>
    </row>
    <row r="943" spans="2:6">
      <c r="B943" s="1123"/>
      <c r="C943" s="1123"/>
      <c r="D943" s="1123"/>
      <c r="E943" s="1123"/>
      <c r="F943" s="1123"/>
    </row>
    <row r="944" spans="2:6">
      <c r="B944" s="1123"/>
      <c r="C944" s="1123"/>
      <c r="D944" s="1123"/>
      <c r="E944" s="1123"/>
      <c r="F944" s="1123"/>
    </row>
    <row r="945" spans="2:6">
      <c r="B945" s="1123"/>
      <c r="C945" s="1123"/>
      <c r="D945" s="1123"/>
      <c r="E945" s="1123"/>
      <c r="F945" s="1123"/>
    </row>
    <row r="946" spans="2:6">
      <c r="B946" s="1123"/>
      <c r="C946" s="1123"/>
      <c r="D946" s="1123"/>
      <c r="E946" s="1123"/>
      <c r="F946" s="1123"/>
    </row>
    <row r="947" spans="2:6">
      <c r="B947" s="1123"/>
      <c r="C947" s="1123"/>
      <c r="D947" s="1123"/>
      <c r="E947" s="1123"/>
      <c r="F947" s="1123"/>
    </row>
    <row r="948" spans="2:6">
      <c r="B948" s="1123"/>
      <c r="C948" s="1123"/>
      <c r="D948" s="1123"/>
      <c r="E948" s="1123"/>
      <c r="F948" s="1123"/>
    </row>
    <row r="949" spans="2:6">
      <c r="B949" s="1123"/>
      <c r="C949" s="1123"/>
      <c r="D949" s="1123"/>
      <c r="E949" s="1123"/>
      <c r="F949" s="1123"/>
    </row>
    <row r="950" spans="2:6">
      <c r="B950" s="1123"/>
      <c r="C950" s="1123"/>
      <c r="D950" s="1123"/>
      <c r="E950" s="1123"/>
      <c r="F950" s="1123"/>
    </row>
    <row r="951" spans="2:6">
      <c r="B951" s="1123"/>
      <c r="C951" s="1123"/>
      <c r="D951" s="1123"/>
      <c r="E951" s="1123"/>
      <c r="F951" s="1123"/>
    </row>
    <row r="952" spans="2:6">
      <c r="B952" s="1123"/>
      <c r="C952" s="1123"/>
      <c r="D952" s="1123"/>
      <c r="E952" s="1123"/>
      <c r="F952" s="1123"/>
    </row>
    <row r="953" spans="2:6">
      <c r="B953" s="1123"/>
      <c r="C953" s="1123"/>
      <c r="D953" s="1123"/>
      <c r="E953" s="1123"/>
      <c r="F953" s="1123"/>
    </row>
    <row r="954" spans="2:6">
      <c r="B954" s="1123"/>
      <c r="C954" s="1123"/>
      <c r="D954" s="1123"/>
      <c r="E954" s="1123"/>
      <c r="F954" s="1123"/>
    </row>
    <row r="955" spans="2:6">
      <c r="B955" s="1123"/>
      <c r="C955" s="1123"/>
      <c r="D955" s="1123"/>
      <c r="E955" s="1123"/>
      <c r="F955" s="1123"/>
    </row>
    <row r="956" spans="2:6">
      <c r="B956" s="1123"/>
      <c r="C956" s="1123"/>
      <c r="D956" s="1123"/>
      <c r="E956" s="1123"/>
      <c r="F956" s="1123"/>
    </row>
    <row r="957" spans="2:6">
      <c r="B957" s="1123"/>
      <c r="C957" s="1123"/>
      <c r="D957" s="1123"/>
      <c r="E957" s="1123"/>
      <c r="F957" s="1123"/>
    </row>
    <row r="958" spans="2:6">
      <c r="B958" s="1123"/>
      <c r="C958" s="1123"/>
      <c r="D958" s="1123"/>
      <c r="E958" s="1123"/>
      <c r="F958" s="1123"/>
    </row>
    <row r="959" spans="2:6">
      <c r="B959" s="1123"/>
      <c r="C959" s="1123"/>
      <c r="D959" s="1123"/>
      <c r="E959" s="1123"/>
      <c r="F959" s="1123"/>
    </row>
    <row r="960" spans="2:6">
      <c r="B960" s="1123"/>
      <c r="C960" s="1123"/>
      <c r="D960" s="1123"/>
      <c r="E960" s="1123"/>
      <c r="F960" s="1123"/>
    </row>
    <row r="961" spans="2:6">
      <c r="B961" s="1123"/>
      <c r="C961" s="1123"/>
      <c r="D961" s="1123"/>
      <c r="E961" s="1123"/>
      <c r="F961" s="1123"/>
    </row>
    <row r="962" spans="2:6">
      <c r="B962" s="1123"/>
      <c r="C962" s="1123"/>
      <c r="D962" s="1123"/>
      <c r="E962" s="1123"/>
      <c r="F962" s="1123"/>
    </row>
    <row r="963" spans="2:6">
      <c r="B963" s="1123"/>
      <c r="C963" s="1123"/>
      <c r="D963" s="1123"/>
      <c r="E963" s="1123"/>
      <c r="F963" s="1123"/>
    </row>
    <row r="964" spans="2:6">
      <c r="B964" s="1123"/>
      <c r="C964" s="1123"/>
      <c r="D964" s="1123"/>
      <c r="E964" s="1123"/>
      <c r="F964" s="1123"/>
    </row>
    <row r="965" spans="2:6">
      <c r="B965" s="1123"/>
      <c r="C965" s="1123"/>
      <c r="D965" s="1123"/>
      <c r="E965" s="1123"/>
      <c r="F965" s="1123"/>
    </row>
    <row r="966" spans="2:6">
      <c r="B966" s="1123"/>
      <c r="C966" s="1123"/>
      <c r="D966" s="1123"/>
      <c r="E966" s="1123"/>
      <c r="F966" s="1123"/>
    </row>
    <row r="967" spans="2:6">
      <c r="B967" s="1123"/>
      <c r="C967" s="1123"/>
      <c r="D967" s="1123"/>
      <c r="E967" s="1123"/>
      <c r="F967" s="1123"/>
    </row>
    <row r="968" spans="2:6">
      <c r="B968" s="1123"/>
      <c r="C968" s="1123"/>
      <c r="D968" s="1123"/>
      <c r="E968" s="1123"/>
      <c r="F968" s="1123"/>
    </row>
    <row r="969" spans="2:6">
      <c r="B969" s="1123"/>
      <c r="C969" s="1123"/>
      <c r="D969" s="1123"/>
      <c r="E969" s="1123"/>
      <c r="F969" s="1123"/>
    </row>
    <row r="970" spans="2:6">
      <c r="B970" s="1123"/>
      <c r="C970" s="1123"/>
      <c r="D970" s="1123"/>
      <c r="E970" s="1123"/>
      <c r="F970" s="1123"/>
    </row>
    <row r="971" spans="2:6">
      <c r="B971" s="1123"/>
      <c r="C971" s="1123"/>
      <c r="D971" s="1123"/>
      <c r="E971" s="1123"/>
      <c r="F971" s="1123"/>
    </row>
    <row r="972" spans="2:6">
      <c r="B972" s="1123"/>
      <c r="C972" s="1123"/>
      <c r="D972" s="1123"/>
      <c r="E972" s="1123"/>
      <c r="F972" s="1123"/>
    </row>
    <row r="973" spans="2:6">
      <c r="B973" s="1123"/>
      <c r="C973" s="1123"/>
      <c r="D973" s="1123"/>
      <c r="E973" s="1123"/>
      <c r="F973" s="1123"/>
    </row>
    <row r="974" spans="2:6">
      <c r="B974" s="1123"/>
      <c r="C974" s="1123"/>
      <c r="D974" s="1123"/>
      <c r="E974" s="1123"/>
      <c r="F974" s="1123"/>
    </row>
    <row r="975" spans="2:6">
      <c r="B975" s="1123"/>
      <c r="C975" s="1123"/>
      <c r="D975" s="1123"/>
      <c r="E975" s="1123"/>
      <c r="F975" s="1123"/>
    </row>
    <row r="976" spans="2:6">
      <c r="B976" s="1123"/>
      <c r="C976" s="1123"/>
      <c r="D976" s="1123"/>
      <c r="E976" s="1123"/>
      <c r="F976" s="1123"/>
    </row>
    <row r="977" spans="2:6">
      <c r="B977" s="1123"/>
      <c r="C977" s="1123"/>
      <c r="D977" s="1123"/>
      <c r="E977" s="1123"/>
      <c r="F977" s="1123"/>
    </row>
    <row r="978" spans="2:6">
      <c r="B978" s="1123"/>
      <c r="C978" s="1123"/>
      <c r="D978" s="1123"/>
      <c r="E978" s="1123"/>
      <c r="F978" s="1123"/>
    </row>
    <row r="979" spans="2:6">
      <c r="B979" s="1123"/>
      <c r="C979" s="1123"/>
      <c r="D979" s="1123"/>
      <c r="E979" s="1123"/>
      <c r="F979" s="1123"/>
    </row>
    <row r="980" spans="2:6">
      <c r="B980" s="1123"/>
      <c r="C980" s="1123"/>
      <c r="D980" s="1123"/>
      <c r="E980" s="1123"/>
      <c r="F980" s="1123"/>
    </row>
    <row r="981" spans="2:6">
      <c r="B981" s="1123"/>
      <c r="C981" s="1123"/>
      <c r="D981" s="1123"/>
      <c r="E981" s="1123"/>
      <c r="F981" s="1123"/>
    </row>
    <row r="982" spans="2:6">
      <c r="B982" s="1123"/>
      <c r="C982" s="1123"/>
      <c r="D982" s="1123"/>
      <c r="E982" s="1123"/>
      <c r="F982" s="1123"/>
    </row>
    <row r="983" spans="2:6">
      <c r="B983" s="1123"/>
      <c r="C983" s="1123"/>
      <c r="D983" s="1123"/>
      <c r="E983" s="1123"/>
      <c r="F983" s="1123"/>
    </row>
    <row r="984" spans="2:6">
      <c r="B984" s="1123"/>
      <c r="C984" s="1123"/>
      <c r="D984" s="1123"/>
      <c r="E984" s="1123"/>
      <c r="F984" s="1123"/>
    </row>
    <row r="985" spans="2:6">
      <c r="B985" s="1123"/>
      <c r="C985" s="1123"/>
      <c r="D985" s="1123"/>
      <c r="E985" s="1123"/>
      <c r="F985" s="1123"/>
    </row>
    <row r="986" spans="2:6">
      <c r="B986" s="1123"/>
      <c r="C986" s="1123"/>
      <c r="D986" s="1123"/>
      <c r="E986" s="1123"/>
      <c r="F986" s="1123"/>
    </row>
    <row r="987" spans="2:6">
      <c r="B987" s="1123"/>
      <c r="C987" s="1123"/>
      <c r="D987" s="1123"/>
      <c r="E987" s="1123"/>
      <c r="F987" s="1123"/>
    </row>
    <row r="988" spans="2:6">
      <c r="B988" s="1123"/>
      <c r="C988" s="1123"/>
      <c r="D988" s="1123"/>
      <c r="E988" s="1123"/>
      <c r="F988" s="1123"/>
    </row>
    <row r="989" spans="2:6">
      <c r="B989" s="1123"/>
      <c r="C989" s="1123"/>
      <c r="D989" s="1123"/>
      <c r="E989" s="1123"/>
      <c r="F989" s="1123"/>
    </row>
    <row r="990" spans="2:6">
      <c r="B990" s="1123"/>
      <c r="C990" s="1123"/>
      <c r="D990" s="1123"/>
      <c r="E990" s="1123"/>
      <c r="F990" s="1123"/>
    </row>
    <row r="991" spans="2:6">
      <c r="B991" s="1123"/>
      <c r="C991" s="1123"/>
      <c r="D991" s="1123"/>
      <c r="E991" s="1123"/>
      <c r="F991" s="1123"/>
    </row>
    <row r="992" spans="2:6">
      <c r="B992" s="1123"/>
      <c r="C992" s="1123"/>
      <c r="D992" s="1123"/>
      <c r="E992" s="1123"/>
      <c r="F992" s="1123"/>
    </row>
    <row r="993" spans="2:6">
      <c r="B993" s="1123"/>
      <c r="C993" s="1123"/>
      <c r="D993" s="1123"/>
      <c r="E993" s="1123"/>
      <c r="F993" s="1123"/>
    </row>
    <row r="994" spans="2:6">
      <c r="B994" s="1123"/>
      <c r="C994" s="1123"/>
      <c r="D994" s="1123"/>
      <c r="E994" s="1123"/>
      <c r="F994" s="1123"/>
    </row>
    <row r="995" spans="2:6">
      <c r="B995" s="1123"/>
      <c r="C995" s="1123"/>
      <c r="D995" s="1123"/>
      <c r="E995" s="1123"/>
      <c r="F995" s="1123"/>
    </row>
    <row r="996" spans="2:6">
      <c r="B996" s="1123"/>
      <c r="C996" s="1123"/>
      <c r="D996" s="1123"/>
      <c r="E996" s="1123"/>
      <c r="F996" s="1123"/>
    </row>
    <row r="997" spans="2:6">
      <c r="B997" s="1123"/>
      <c r="C997" s="1123"/>
      <c r="D997" s="1123"/>
      <c r="E997" s="1123"/>
      <c r="F997" s="1123"/>
    </row>
    <row r="998" spans="2:6">
      <c r="B998" s="1123"/>
      <c r="C998" s="1123"/>
      <c r="D998" s="1123"/>
      <c r="E998" s="1123"/>
      <c r="F998" s="1123"/>
    </row>
    <row r="999" spans="2:6">
      <c r="B999" s="1123"/>
      <c r="C999" s="1123"/>
      <c r="D999" s="1123"/>
      <c r="E999" s="1123"/>
      <c r="F999" s="1123"/>
    </row>
    <row r="1000" spans="2:6">
      <c r="B1000" s="1123"/>
      <c r="C1000" s="1123"/>
      <c r="D1000" s="1123"/>
      <c r="E1000" s="1123"/>
      <c r="F1000" s="1123"/>
    </row>
    <row r="1001" spans="2:6">
      <c r="B1001" s="1123"/>
      <c r="C1001" s="1123"/>
      <c r="D1001" s="1123"/>
      <c r="E1001" s="1123"/>
      <c r="F1001" s="1123"/>
    </row>
    <row r="1002" spans="2:6">
      <c r="B1002" s="1123"/>
      <c r="C1002" s="1123"/>
      <c r="D1002" s="1123"/>
      <c r="E1002" s="1123"/>
      <c r="F1002" s="1123"/>
    </row>
    <row r="1003" spans="2:6">
      <c r="B1003" s="1123"/>
      <c r="C1003" s="1123"/>
      <c r="D1003" s="1123"/>
      <c r="E1003" s="1123"/>
      <c r="F1003" s="1123"/>
    </row>
    <row r="1004" spans="2:6">
      <c r="B1004" s="1123"/>
      <c r="C1004" s="1123"/>
      <c r="D1004" s="1123"/>
      <c r="E1004" s="1123"/>
      <c r="F1004" s="1123"/>
    </row>
    <row r="1005" spans="2:6">
      <c r="B1005" s="1123"/>
      <c r="C1005" s="1123"/>
      <c r="D1005" s="1123"/>
      <c r="E1005" s="1123"/>
      <c r="F1005" s="1123"/>
    </row>
    <row r="1006" spans="2:6">
      <c r="B1006" s="1123"/>
      <c r="C1006" s="1123"/>
      <c r="D1006" s="1123"/>
      <c r="E1006" s="1123"/>
      <c r="F1006" s="1123"/>
    </row>
    <row r="1007" spans="2:6">
      <c r="B1007" s="1123"/>
      <c r="C1007" s="1123"/>
      <c r="D1007" s="1123"/>
      <c r="E1007" s="1123"/>
      <c r="F1007" s="1123"/>
    </row>
    <row r="1008" spans="2:6">
      <c r="B1008" s="1123"/>
      <c r="C1008" s="1123"/>
      <c r="D1008" s="1123"/>
      <c r="E1008" s="1123"/>
      <c r="F1008" s="1123"/>
    </row>
    <row r="1009" spans="2:6">
      <c r="B1009" s="1123"/>
      <c r="C1009" s="1123"/>
      <c r="D1009" s="1123"/>
      <c r="E1009" s="1123"/>
      <c r="F1009" s="1123"/>
    </row>
    <row r="1010" spans="2:6">
      <c r="B1010" s="1123"/>
      <c r="C1010" s="1123"/>
      <c r="D1010" s="1123"/>
      <c r="E1010" s="1123"/>
      <c r="F1010" s="1123"/>
    </row>
    <row r="1011" spans="2:6">
      <c r="B1011" s="1123"/>
      <c r="C1011" s="1123"/>
      <c r="D1011" s="1123"/>
      <c r="E1011" s="1123"/>
      <c r="F1011" s="1123"/>
    </row>
    <row r="1012" spans="2:6">
      <c r="B1012" s="1123"/>
      <c r="C1012" s="1123"/>
      <c r="D1012" s="1123"/>
      <c r="E1012" s="1123"/>
      <c r="F1012" s="1123"/>
    </row>
    <row r="1013" spans="2:6">
      <c r="B1013" s="1123"/>
      <c r="C1013" s="1123"/>
      <c r="D1013" s="1123"/>
      <c r="E1013" s="1123"/>
      <c r="F1013" s="1123"/>
    </row>
    <row r="1014" spans="2:6">
      <c r="B1014" s="1123"/>
      <c r="C1014" s="1123"/>
      <c r="D1014" s="1123"/>
      <c r="E1014" s="1123"/>
      <c r="F1014" s="1123"/>
    </row>
    <row r="1015" spans="2:6">
      <c r="B1015" s="1123"/>
      <c r="C1015" s="1123"/>
      <c r="D1015" s="1123"/>
      <c r="E1015" s="1123"/>
      <c r="F1015" s="1123"/>
    </row>
    <row r="1016" spans="2:6">
      <c r="B1016" s="1123"/>
      <c r="C1016" s="1123"/>
      <c r="D1016" s="1123"/>
      <c r="E1016" s="1123"/>
      <c r="F1016" s="1123"/>
    </row>
    <row r="1017" spans="2:6">
      <c r="B1017" s="1123"/>
      <c r="C1017" s="1123"/>
      <c r="D1017" s="1123"/>
      <c r="E1017" s="1123"/>
      <c r="F1017" s="1123"/>
    </row>
    <row r="1018" spans="2:6">
      <c r="B1018" s="1123"/>
      <c r="C1018" s="1123"/>
      <c r="D1018" s="1123"/>
      <c r="E1018" s="1123"/>
      <c r="F1018" s="1123"/>
    </row>
    <row r="1019" spans="2:6">
      <c r="B1019" s="1123"/>
      <c r="C1019" s="1123"/>
      <c r="D1019" s="1123"/>
      <c r="E1019" s="1123"/>
      <c r="F1019" s="1123"/>
    </row>
    <row r="1020" spans="2:6">
      <c r="B1020" s="1123"/>
      <c r="C1020" s="1123"/>
      <c r="D1020" s="1123"/>
      <c r="E1020" s="1123"/>
      <c r="F1020" s="1123"/>
    </row>
    <row r="1021" spans="2:6">
      <c r="B1021" s="1123"/>
      <c r="C1021" s="1123"/>
      <c r="D1021" s="1123"/>
      <c r="E1021" s="1123"/>
      <c r="F1021" s="1123"/>
    </row>
    <row r="1022" spans="2:6">
      <c r="B1022" s="1123"/>
      <c r="C1022" s="1123"/>
      <c r="D1022" s="1123"/>
      <c r="E1022" s="1123"/>
      <c r="F1022" s="1123"/>
    </row>
    <row r="1023" spans="2:6">
      <c r="B1023" s="1123"/>
      <c r="C1023" s="1123"/>
      <c r="D1023" s="1123"/>
      <c r="E1023" s="1123"/>
      <c r="F1023" s="1123"/>
    </row>
    <row r="1024" spans="2:6">
      <c r="B1024" s="1123"/>
      <c r="C1024" s="1123"/>
      <c r="D1024" s="1123"/>
      <c r="E1024" s="1123"/>
      <c r="F1024" s="1123"/>
    </row>
    <row r="1025" spans="2:6">
      <c r="B1025" s="1123"/>
      <c r="C1025" s="1123"/>
      <c r="D1025" s="1123"/>
      <c r="E1025" s="1123"/>
      <c r="F1025" s="1123"/>
    </row>
    <row r="1026" spans="2:6">
      <c r="B1026" s="1123"/>
      <c r="C1026" s="1123"/>
      <c r="D1026" s="1123"/>
      <c r="E1026" s="1123"/>
      <c r="F1026" s="1123"/>
    </row>
    <row r="1027" spans="2:6">
      <c r="B1027" s="1123"/>
      <c r="C1027" s="1123"/>
      <c r="D1027" s="1123"/>
      <c r="E1027" s="1123"/>
      <c r="F1027" s="1123"/>
    </row>
    <row r="1028" spans="2:6">
      <c r="B1028" s="1123"/>
      <c r="C1028" s="1123"/>
      <c r="D1028" s="1123"/>
      <c r="E1028" s="1123"/>
      <c r="F1028" s="1123"/>
    </row>
    <row r="1029" spans="2:6">
      <c r="B1029" s="1123"/>
      <c r="C1029" s="1123"/>
      <c r="D1029" s="1123"/>
      <c r="E1029" s="1123"/>
      <c r="F1029" s="1123"/>
    </row>
    <row r="1030" spans="2:6">
      <c r="B1030" s="1123"/>
      <c r="C1030" s="1123"/>
      <c r="D1030" s="1123"/>
      <c r="E1030" s="1123"/>
      <c r="F1030" s="1123"/>
    </row>
    <row r="1031" spans="2:6">
      <c r="B1031" s="1123"/>
      <c r="C1031" s="1123"/>
      <c r="D1031" s="1123"/>
      <c r="E1031" s="1123"/>
      <c r="F1031" s="1123"/>
    </row>
    <row r="1032" spans="2:6">
      <c r="B1032" s="1123"/>
      <c r="C1032" s="1123"/>
      <c r="D1032" s="1123"/>
      <c r="E1032" s="1123"/>
      <c r="F1032" s="1123"/>
    </row>
    <row r="1033" spans="2:6">
      <c r="B1033" s="1123"/>
      <c r="C1033" s="1123"/>
      <c r="D1033" s="1123"/>
      <c r="E1033" s="1123"/>
      <c r="F1033" s="1123"/>
    </row>
    <row r="1034" spans="2:6">
      <c r="B1034" s="1123"/>
      <c r="C1034" s="1123"/>
      <c r="D1034" s="1123"/>
      <c r="E1034" s="1123"/>
      <c r="F1034" s="1123"/>
    </row>
    <row r="1035" spans="2:6">
      <c r="B1035" s="1123"/>
      <c r="C1035" s="1123"/>
      <c r="D1035" s="1123"/>
      <c r="E1035" s="1123"/>
      <c r="F1035" s="1123"/>
    </row>
    <row r="1036" spans="2:6">
      <c r="B1036" s="1123"/>
      <c r="C1036" s="1123"/>
      <c r="D1036" s="1123"/>
      <c r="E1036" s="1123"/>
      <c r="F1036" s="1123"/>
    </row>
    <row r="1037" spans="2:6">
      <c r="B1037" s="1123"/>
      <c r="C1037" s="1123"/>
      <c r="D1037" s="1123"/>
      <c r="E1037" s="1123"/>
      <c r="F1037" s="1123"/>
    </row>
    <row r="1038" spans="2:6">
      <c r="B1038" s="1123"/>
      <c r="C1038" s="1123"/>
      <c r="D1038" s="1123"/>
      <c r="E1038" s="1123"/>
      <c r="F1038" s="1123"/>
    </row>
    <row r="1039" spans="2:6">
      <c r="B1039" s="1123"/>
      <c r="C1039" s="1123"/>
      <c r="D1039" s="1123"/>
      <c r="E1039" s="1123"/>
      <c r="F1039" s="1123"/>
    </row>
    <row r="1040" spans="2:6">
      <c r="B1040" s="1123"/>
      <c r="C1040" s="1123"/>
      <c r="D1040" s="1123"/>
      <c r="E1040" s="1123"/>
      <c r="F1040" s="1123"/>
    </row>
    <row r="1041" spans="2:6">
      <c r="B1041" s="1123"/>
      <c r="C1041" s="1123"/>
      <c r="D1041" s="1123"/>
      <c r="E1041" s="1123"/>
      <c r="F1041" s="1123"/>
    </row>
    <row r="1042" spans="2:6">
      <c r="B1042" s="1123"/>
      <c r="C1042" s="1123"/>
      <c r="D1042" s="1123"/>
      <c r="E1042" s="1123"/>
      <c r="F1042" s="1123"/>
    </row>
    <row r="1043" spans="2:6">
      <c r="B1043" s="1123"/>
      <c r="C1043" s="1123"/>
      <c r="D1043" s="1123"/>
      <c r="E1043" s="1123"/>
      <c r="F1043" s="1123"/>
    </row>
    <row r="1044" spans="2:6">
      <c r="B1044" s="1123"/>
      <c r="C1044" s="1123"/>
      <c r="D1044" s="1123"/>
      <c r="E1044" s="1123"/>
      <c r="F1044" s="1123"/>
    </row>
    <row r="1045" spans="2:6">
      <c r="B1045" s="1123"/>
      <c r="C1045" s="1123"/>
      <c r="D1045" s="1123"/>
      <c r="E1045" s="1123"/>
      <c r="F1045" s="1123"/>
    </row>
    <row r="1046" spans="2:6">
      <c r="B1046" s="1123"/>
      <c r="C1046" s="1123"/>
      <c r="D1046" s="1123"/>
      <c r="E1046" s="1123"/>
      <c r="F1046" s="1123"/>
    </row>
    <row r="1047" spans="2:6">
      <c r="B1047" s="1123"/>
      <c r="C1047" s="1123"/>
      <c r="D1047" s="1123"/>
      <c r="E1047" s="1123"/>
      <c r="F1047" s="1123"/>
    </row>
    <row r="1048" spans="2:6">
      <c r="B1048" s="1123"/>
      <c r="C1048" s="1123"/>
      <c r="D1048" s="1123"/>
      <c r="E1048" s="1123"/>
      <c r="F1048" s="1123"/>
    </row>
    <row r="1049" spans="2:6">
      <c r="B1049" s="1123"/>
      <c r="C1049" s="1123"/>
      <c r="D1049" s="1123"/>
      <c r="E1049" s="1123"/>
      <c r="F1049" s="1123"/>
    </row>
    <row r="1050" spans="2:6">
      <c r="B1050" s="1123"/>
      <c r="C1050" s="1123"/>
      <c r="D1050" s="1123"/>
      <c r="E1050" s="1123"/>
      <c r="F1050" s="1123"/>
    </row>
    <row r="1051" spans="2:6">
      <c r="B1051" s="1123"/>
      <c r="C1051" s="1123"/>
      <c r="D1051" s="1123"/>
      <c r="E1051" s="1123"/>
      <c r="F1051" s="1123"/>
    </row>
    <row r="1052" spans="2:6">
      <c r="B1052" s="1123"/>
      <c r="C1052" s="1123"/>
      <c r="D1052" s="1123"/>
      <c r="E1052" s="1123"/>
      <c r="F1052" s="1123"/>
    </row>
    <row r="1053" spans="2:6">
      <c r="B1053" s="1123"/>
      <c r="C1053" s="1123"/>
      <c r="D1053" s="1123"/>
      <c r="E1053" s="1123"/>
      <c r="F1053" s="1123"/>
    </row>
    <row r="1054" spans="2:6">
      <c r="B1054" s="1123"/>
      <c r="C1054" s="1123"/>
      <c r="D1054" s="1123"/>
      <c r="E1054" s="1123"/>
      <c r="F1054" s="1123"/>
    </row>
    <row r="1055" spans="2:6">
      <c r="B1055" s="1123"/>
      <c r="C1055" s="1123"/>
      <c r="D1055" s="1123"/>
      <c r="E1055" s="1123"/>
      <c r="F1055" s="1123"/>
    </row>
    <row r="1056" spans="2:6">
      <c r="B1056" s="1123"/>
      <c r="C1056" s="1123"/>
      <c r="D1056" s="1123"/>
      <c r="E1056" s="1123"/>
      <c r="F1056" s="1123"/>
    </row>
    <row r="1057" spans="2:6">
      <c r="B1057" s="1123"/>
      <c r="C1057" s="1123"/>
      <c r="D1057" s="1123"/>
      <c r="E1057" s="1123"/>
      <c r="F1057" s="1123"/>
    </row>
    <row r="1058" spans="2:6">
      <c r="B1058" s="1123"/>
      <c r="C1058" s="1123"/>
      <c r="D1058" s="1123"/>
      <c r="E1058" s="1123"/>
      <c r="F1058" s="1123"/>
    </row>
    <row r="1059" spans="2:6">
      <c r="B1059" s="1123"/>
      <c r="C1059" s="1123"/>
      <c r="D1059" s="1123"/>
      <c r="E1059" s="1123"/>
      <c r="F1059" s="1123"/>
    </row>
    <row r="1060" spans="2:6">
      <c r="B1060" s="1123"/>
      <c r="C1060" s="1123"/>
      <c r="D1060" s="1123"/>
      <c r="E1060" s="1123"/>
      <c r="F1060" s="1123"/>
    </row>
    <row r="1061" spans="2:6">
      <c r="B1061" s="1123"/>
      <c r="C1061" s="1123"/>
      <c r="D1061" s="1123"/>
      <c r="E1061" s="1123"/>
      <c r="F1061" s="1123"/>
    </row>
    <row r="1062" spans="2:6">
      <c r="B1062" s="1123"/>
      <c r="C1062" s="1123"/>
      <c r="D1062" s="1123"/>
      <c r="E1062" s="1123"/>
      <c r="F1062" s="1123"/>
    </row>
    <row r="1063" spans="2:6">
      <c r="B1063" s="1123"/>
      <c r="C1063" s="1123"/>
      <c r="D1063" s="1123"/>
      <c r="E1063" s="1123"/>
      <c r="F1063" s="1123"/>
    </row>
    <row r="1064" spans="2:6">
      <c r="B1064" s="1123"/>
      <c r="C1064" s="1123"/>
      <c r="D1064" s="1123"/>
      <c r="E1064" s="1123"/>
      <c r="F1064" s="1123"/>
    </row>
    <row r="1065" spans="2:6">
      <c r="B1065" s="1123"/>
      <c r="C1065" s="1123"/>
      <c r="D1065" s="1123"/>
      <c r="E1065" s="1123"/>
      <c r="F1065" s="1123"/>
    </row>
    <row r="1066" spans="2:6">
      <c r="B1066" s="1123"/>
      <c r="C1066" s="1123"/>
      <c r="D1066" s="1123"/>
      <c r="E1066" s="1123"/>
      <c r="F1066" s="1123"/>
    </row>
    <row r="1067" spans="2:6">
      <c r="B1067" s="1123"/>
      <c r="C1067" s="1123"/>
      <c r="D1067" s="1123"/>
      <c r="E1067" s="1123"/>
      <c r="F1067" s="1123"/>
    </row>
    <row r="1068" spans="2:6">
      <c r="B1068" s="1123"/>
      <c r="C1068" s="1123"/>
      <c r="D1068" s="1123"/>
      <c r="E1068" s="1123"/>
      <c r="F1068" s="1123"/>
    </row>
    <row r="1069" spans="2:6">
      <c r="B1069" s="1123"/>
      <c r="C1069" s="1123"/>
      <c r="D1069" s="1123"/>
      <c r="E1069" s="1123"/>
      <c r="F1069" s="1123"/>
    </row>
    <row r="1070" spans="2:6">
      <c r="B1070" s="1123"/>
      <c r="C1070" s="1123"/>
      <c r="D1070" s="1123"/>
      <c r="E1070" s="1123"/>
      <c r="F1070" s="1123"/>
    </row>
    <row r="1071" spans="2:6">
      <c r="B1071" s="1123"/>
      <c r="C1071" s="1123"/>
      <c r="D1071" s="1123"/>
      <c r="E1071" s="1123"/>
      <c r="F1071" s="1123"/>
    </row>
    <row r="1072" spans="2:6">
      <c r="B1072" s="1123"/>
      <c r="C1072" s="1123"/>
      <c r="D1072" s="1123"/>
      <c r="E1072" s="1123"/>
      <c r="F1072" s="1123"/>
    </row>
    <row r="1073" spans="2:6">
      <c r="B1073" s="1123"/>
      <c r="C1073" s="1123"/>
      <c r="D1073" s="1123"/>
      <c r="E1073" s="1123"/>
      <c r="F1073" s="1123"/>
    </row>
    <row r="1074" spans="2:6">
      <c r="B1074" s="1123"/>
      <c r="C1074" s="1123"/>
      <c r="D1074" s="1123"/>
      <c r="E1074" s="1123"/>
      <c r="F1074" s="1123"/>
    </row>
    <row r="1075" spans="2:6">
      <c r="B1075" s="1123"/>
      <c r="C1075" s="1123"/>
      <c r="D1075" s="1123"/>
      <c r="E1075" s="1123"/>
      <c r="F1075" s="1123"/>
    </row>
    <row r="1076" spans="2:6">
      <c r="B1076" s="1123"/>
      <c r="C1076" s="1123"/>
      <c r="D1076" s="1123"/>
      <c r="E1076" s="1123"/>
      <c r="F1076" s="1123"/>
    </row>
    <row r="1077" spans="2:6">
      <c r="B1077" s="1123"/>
      <c r="C1077" s="1123"/>
      <c r="D1077" s="1123"/>
      <c r="E1077" s="1123"/>
      <c r="F1077" s="1123"/>
    </row>
    <row r="1078" spans="2:6">
      <c r="B1078" s="1123"/>
      <c r="C1078" s="1123"/>
      <c r="D1078" s="1123"/>
      <c r="E1078" s="1123"/>
      <c r="F1078" s="1123"/>
    </row>
    <row r="1079" spans="2:6">
      <c r="B1079" s="1123"/>
      <c r="C1079" s="1123"/>
      <c r="D1079" s="1123"/>
      <c r="E1079" s="1123"/>
      <c r="F1079" s="1123"/>
    </row>
    <row r="1080" spans="2:6">
      <c r="B1080" s="1123"/>
      <c r="C1080" s="1123"/>
      <c r="D1080" s="1123"/>
      <c r="E1080" s="1123"/>
      <c r="F1080" s="1123"/>
    </row>
    <row r="1081" spans="2:6">
      <c r="B1081" s="1123"/>
      <c r="C1081" s="1123"/>
      <c r="D1081" s="1123"/>
      <c r="E1081" s="1123"/>
      <c r="F1081" s="1123"/>
    </row>
    <row r="1082" spans="2:6">
      <c r="B1082" s="1123"/>
      <c r="C1082" s="1123"/>
      <c r="D1082" s="1123"/>
      <c r="E1082" s="1123"/>
      <c r="F1082" s="1123"/>
    </row>
    <row r="1083" spans="2:6">
      <c r="B1083" s="1123"/>
      <c r="C1083" s="1123"/>
      <c r="D1083" s="1123"/>
      <c r="E1083" s="1123"/>
      <c r="F1083" s="1123"/>
    </row>
    <row r="1084" spans="2:6">
      <c r="B1084" s="1123"/>
      <c r="C1084" s="1123"/>
      <c r="D1084" s="1123"/>
      <c r="E1084" s="1123"/>
      <c r="F1084" s="1123"/>
    </row>
    <row r="1085" spans="2:6">
      <c r="B1085" s="1123"/>
      <c r="C1085" s="1123"/>
      <c r="D1085" s="1123"/>
      <c r="E1085" s="1123"/>
      <c r="F1085" s="1123"/>
    </row>
    <row r="1086" spans="2:6">
      <c r="B1086" s="1123"/>
      <c r="C1086" s="1123"/>
      <c r="D1086" s="1123"/>
      <c r="E1086" s="1123"/>
      <c r="F1086" s="1123"/>
    </row>
    <row r="1087" spans="2:6">
      <c r="B1087" s="1123"/>
      <c r="C1087" s="1123"/>
      <c r="D1087" s="1123"/>
      <c r="E1087" s="1123"/>
      <c r="F1087" s="1123"/>
    </row>
    <row r="1088" spans="2:6">
      <c r="B1088" s="1123"/>
      <c r="C1088" s="1123"/>
      <c r="D1088" s="1123"/>
      <c r="E1088" s="1123"/>
      <c r="F1088" s="1123"/>
    </row>
    <row r="1089" spans="2:6">
      <c r="B1089" s="1123"/>
      <c r="C1089" s="1123"/>
      <c r="D1089" s="1123"/>
      <c r="E1089" s="1123"/>
      <c r="F1089" s="1123"/>
    </row>
    <row r="1090" spans="2:6">
      <c r="B1090" s="1123"/>
      <c r="C1090" s="1123"/>
      <c r="D1090" s="1123"/>
      <c r="E1090" s="1123"/>
      <c r="F1090" s="1123"/>
    </row>
    <row r="1091" spans="2:6">
      <c r="B1091" s="1123"/>
      <c r="C1091" s="1123"/>
      <c r="D1091" s="1123"/>
      <c r="E1091" s="1123"/>
      <c r="F1091" s="1123"/>
    </row>
    <row r="1092" spans="2:6">
      <c r="B1092" s="1123"/>
      <c r="C1092" s="1123"/>
      <c r="D1092" s="1123"/>
      <c r="E1092" s="1123"/>
      <c r="F1092" s="1123"/>
    </row>
    <row r="1093" spans="2:6">
      <c r="B1093" s="1123"/>
      <c r="C1093" s="1123"/>
      <c r="D1093" s="1123"/>
      <c r="E1093" s="1123"/>
      <c r="F1093" s="1123"/>
    </row>
    <row r="1094" spans="2:6">
      <c r="B1094" s="1123"/>
      <c r="C1094" s="1123"/>
      <c r="D1094" s="1123"/>
      <c r="E1094" s="1123"/>
      <c r="F1094" s="1123"/>
    </row>
    <row r="1095" spans="2:6">
      <c r="B1095" s="1123"/>
      <c r="C1095" s="1123"/>
      <c r="D1095" s="1123"/>
      <c r="E1095" s="1123"/>
      <c r="F1095" s="1123"/>
    </row>
    <row r="1096" spans="2:6">
      <c r="B1096" s="1123"/>
      <c r="C1096" s="1123"/>
      <c r="D1096" s="1123"/>
      <c r="E1096" s="1123"/>
      <c r="F1096" s="1123"/>
    </row>
    <row r="1097" spans="2:6">
      <c r="B1097" s="1123"/>
      <c r="C1097" s="1123"/>
      <c r="D1097" s="1123"/>
      <c r="E1097" s="1123"/>
      <c r="F1097" s="1123"/>
    </row>
    <row r="1098" spans="2:6">
      <c r="B1098" s="1123"/>
      <c r="C1098" s="1123"/>
      <c r="D1098" s="1123"/>
      <c r="E1098" s="1123"/>
      <c r="F1098" s="1123"/>
    </row>
    <row r="1099" spans="2:6">
      <c r="B1099" s="1123"/>
      <c r="C1099" s="1123"/>
      <c r="D1099" s="1123"/>
      <c r="E1099" s="1123"/>
      <c r="F1099" s="1123"/>
    </row>
    <row r="1100" spans="2:6">
      <c r="B1100" s="1123"/>
      <c r="C1100" s="1123"/>
      <c r="D1100" s="1123"/>
      <c r="E1100" s="1123"/>
      <c r="F1100" s="1123"/>
    </row>
    <row r="1101" spans="2:6">
      <c r="B1101" s="1123"/>
      <c r="C1101" s="1123"/>
      <c r="D1101" s="1123"/>
      <c r="E1101" s="1123"/>
      <c r="F1101" s="1123"/>
    </row>
    <row r="1102" spans="2:6">
      <c r="B1102" s="1123"/>
      <c r="C1102" s="1123"/>
      <c r="D1102" s="1123"/>
      <c r="E1102" s="1123"/>
      <c r="F1102" s="1123"/>
    </row>
    <row r="1103" spans="2:6">
      <c r="B1103" s="1123"/>
      <c r="C1103" s="1123"/>
      <c r="D1103" s="1123"/>
      <c r="E1103" s="1123"/>
      <c r="F1103" s="1123"/>
    </row>
    <row r="1104" spans="2:6">
      <c r="B1104" s="1123"/>
      <c r="C1104" s="1123"/>
      <c r="D1104" s="1123"/>
      <c r="E1104" s="1123"/>
      <c r="F1104" s="1123"/>
    </row>
    <row r="1105" spans="2:6">
      <c r="B1105" s="1123"/>
      <c r="C1105" s="1123"/>
      <c r="D1105" s="1123"/>
      <c r="E1105" s="1123"/>
      <c r="F1105" s="1123"/>
    </row>
    <row r="1106" spans="2:6">
      <c r="B1106" s="1123"/>
      <c r="C1106" s="1123"/>
      <c r="D1106" s="1123"/>
      <c r="E1106" s="1123"/>
      <c r="F1106" s="1123"/>
    </row>
    <row r="1107" spans="2:6">
      <c r="B1107" s="1123"/>
      <c r="C1107" s="1123"/>
      <c r="D1107" s="1123"/>
      <c r="E1107" s="1123"/>
      <c r="F1107" s="1123"/>
    </row>
    <row r="1108" spans="2:6">
      <c r="B1108" s="1123"/>
      <c r="C1108" s="1123"/>
      <c r="D1108" s="1123"/>
      <c r="E1108" s="1123"/>
      <c r="F1108" s="1123"/>
    </row>
    <row r="1109" spans="2:6">
      <c r="B1109" s="1123"/>
      <c r="C1109" s="1123"/>
      <c r="D1109" s="1123"/>
      <c r="E1109" s="1123"/>
      <c r="F1109" s="1123"/>
    </row>
    <row r="1110" spans="2:6">
      <c r="B1110" s="1123"/>
      <c r="C1110" s="1123"/>
      <c r="D1110" s="1123"/>
      <c r="E1110" s="1123"/>
      <c r="F1110" s="1123"/>
    </row>
    <row r="1111" spans="2:6">
      <c r="B1111" s="1123"/>
      <c r="C1111" s="1123"/>
      <c r="D1111" s="1123"/>
      <c r="E1111" s="1123"/>
      <c r="F1111" s="1123"/>
    </row>
    <row r="1112" spans="2:6">
      <c r="B1112" s="1123"/>
      <c r="C1112" s="1123"/>
      <c r="D1112" s="1123"/>
      <c r="E1112" s="1123"/>
      <c r="F1112" s="1123"/>
    </row>
    <row r="1113" spans="2:6">
      <c r="B1113" s="1123"/>
      <c r="C1113" s="1123"/>
      <c r="D1113" s="1123"/>
      <c r="E1113" s="1123"/>
      <c r="F1113" s="1123"/>
    </row>
    <row r="1114" spans="2:6">
      <c r="B1114" s="1123"/>
      <c r="C1114" s="1123"/>
      <c r="D1114" s="1123"/>
      <c r="E1114" s="1123"/>
      <c r="F1114" s="1123"/>
    </row>
    <row r="1115" spans="2:6">
      <c r="B1115" s="1123"/>
      <c r="C1115" s="1123"/>
      <c r="D1115" s="1123"/>
      <c r="E1115" s="1123"/>
      <c r="F1115" s="1123"/>
    </row>
    <row r="1116" spans="2:6">
      <c r="B1116" s="1123"/>
      <c r="C1116" s="1123"/>
      <c r="D1116" s="1123"/>
      <c r="E1116" s="1123"/>
      <c r="F1116" s="1123"/>
    </row>
    <row r="1117" spans="2:6">
      <c r="B1117" s="1123"/>
      <c r="C1117" s="1123"/>
      <c r="D1117" s="1123"/>
      <c r="E1117" s="1123"/>
      <c r="F1117" s="1123"/>
    </row>
    <row r="1118" spans="2:6">
      <c r="B1118" s="1123"/>
      <c r="C1118" s="1123"/>
      <c r="D1118" s="1123"/>
      <c r="E1118" s="1123"/>
      <c r="F1118" s="1123"/>
    </row>
    <row r="1119" spans="2:6">
      <c r="B1119" s="1123"/>
      <c r="C1119" s="1123"/>
      <c r="D1119" s="1123"/>
      <c r="E1119" s="1123"/>
      <c r="F1119" s="1123"/>
    </row>
    <row r="1120" spans="2:6">
      <c r="B1120" s="1123"/>
      <c r="C1120" s="1123"/>
      <c r="D1120" s="1123"/>
      <c r="E1120" s="1123"/>
      <c r="F1120" s="1123"/>
    </row>
    <row r="1121" spans="2:6">
      <c r="B1121" s="1123"/>
      <c r="C1121" s="1123"/>
      <c r="D1121" s="1123"/>
      <c r="E1121" s="1123"/>
      <c r="F1121" s="1123"/>
    </row>
    <row r="1122" spans="2:6">
      <c r="B1122" s="1123"/>
      <c r="C1122" s="1123"/>
      <c r="D1122" s="1123"/>
      <c r="E1122" s="1123"/>
      <c r="F1122" s="1123"/>
    </row>
    <row r="1123" spans="2:6">
      <c r="B1123" s="1123"/>
      <c r="C1123" s="1123"/>
      <c r="D1123" s="1123"/>
      <c r="E1123" s="1123"/>
      <c r="F1123" s="1123"/>
    </row>
    <row r="1124" spans="2:6">
      <c r="B1124" s="1123"/>
      <c r="C1124" s="1123"/>
      <c r="D1124" s="1123"/>
      <c r="E1124" s="1123"/>
      <c r="F1124" s="1123"/>
    </row>
    <row r="1125" spans="2:6">
      <c r="B1125" s="1123"/>
      <c r="C1125" s="1123"/>
      <c r="D1125" s="1123"/>
      <c r="E1125" s="1123"/>
      <c r="F1125" s="1123"/>
    </row>
    <row r="1126" spans="2:6">
      <c r="B1126" s="1123"/>
      <c r="C1126" s="1123"/>
      <c r="D1126" s="1123"/>
      <c r="E1126" s="1123"/>
      <c r="F1126" s="1123"/>
    </row>
    <row r="1127" spans="2:6">
      <c r="B1127" s="1123"/>
      <c r="C1127" s="1123"/>
      <c r="D1127" s="1123"/>
      <c r="E1127" s="1123"/>
      <c r="F1127" s="1123"/>
    </row>
    <row r="1128" spans="2:6">
      <c r="B1128" s="1123"/>
      <c r="C1128" s="1123"/>
      <c r="D1128" s="1123"/>
      <c r="E1128" s="1123"/>
      <c r="F1128" s="1123"/>
    </row>
    <row r="1129" spans="2:6">
      <c r="B1129" s="1123"/>
      <c r="C1129" s="1123"/>
      <c r="D1129" s="1123"/>
      <c r="E1129" s="1123"/>
      <c r="F1129" s="1123"/>
    </row>
    <row r="1130" spans="2:6">
      <c r="B1130" s="1123"/>
      <c r="C1130" s="1123"/>
      <c r="D1130" s="1123"/>
      <c r="E1130" s="1123"/>
      <c r="F1130" s="1123"/>
    </row>
    <row r="1131" spans="2:6">
      <c r="B1131" s="1123"/>
      <c r="C1131" s="1123"/>
      <c r="D1131" s="1123"/>
      <c r="E1131" s="1123"/>
      <c r="F1131" s="1123"/>
    </row>
    <row r="1132" spans="2:6">
      <c r="B1132" s="1123"/>
      <c r="C1132" s="1123"/>
      <c r="D1132" s="1123"/>
      <c r="E1132" s="1123"/>
      <c r="F1132" s="1123"/>
    </row>
    <row r="1133" spans="2:6">
      <c r="B1133" s="1123"/>
      <c r="C1133" s="1123"/>
      <c r="D1133" s="1123"/>
      <c r="E1133" s="1123"/>
      <c r="F1133" s="1123"/>
    </row>
    <row r="1134" spans="2:6">
      <c r="B1134" s="1123"/>
      <c r="C1134" s="1123"/>
      <c r="D1134" s="1123"/>
      <c r="E1134" s="1123"/>
      <c r="F1134" s="1123"/>
    </row>
    <row r="1135" spans="2:6">
      <c r="B1135" s="1123"/>
      <c r="C1135" s="1123"/>
      <c r="D1135" s="1123"/>
      <c r="E1135" s="1123"/>
      <c r="F1135" s="1123"/>
    </row>
    <row r="1136" spans="2:6">
      <c r="B1136" s="1123"/>
      <c r="C1136" s="1123"/>
      <c r="D1136" s="1123"/>
      <c r="E1136" s="1123"/>
      <c r="F1136" s="1123"/>
    </row>
    <row r="1137" spans="2:6">
      <c r="B1137" s="1123"/>
      <c r="C1137" s="1123"/>
      <c r="D1137" s="1123"/>
      <c r="E1137" s="1123"/>
      <c r="F1137" s="1123"/>
    </row>
    <row r="1138" spans="2:6">
      <c r="B1138" s="1123"/>
      <c r="C1138" s="1123"/>
      <c r="D1138" s="1123"/>
      <c r="E1138" s="1123"/>
      <c r="F1138" s="1123"/>
    </row>
    <row r="1139" spans="2:6">
      <c r="B1139" s="1123"/>
      <c r="C1139" s="1123"/>
      <c r="D1139" s="1123"/>
      <c r="E1139" s="1123"/>
      <c r="F1139" s="1123"/>
    </row>
    <row r="1140" spans="2:6">
      <c r="B1140" s="1123"/>
      <c r="C1140" s="1123"/>
      <c r="D1140" s="1123"/>
      <c r="E1140" s="1123"/>
      <c r="F1140" s="1123"/>
    </row>
    <row r="1141" spans="2:6">
      <c r="B1141" s="1123"/>
      <c r="C1141" s="1123"/>
      <c r="D1141" s="1123"/>
      <c r="E1141" s="1123"/>
      <c r="F1141" s="1123"/>
    </row>
    <row r="1142" spans="2:6">
      <c r="B1142" s="1123"/>
      <c r="C1142" s="1123"/>
      <c r="D1142" s="1123"/>
      <c r="E1142" s="1123"/>
      <c r="F1142" s="1123"/>
    </row>
    <row r="1143" spans="2:6">
      <c r="B1143" s="1123"/>
      <c r="C1143" s="1123"/>
      <c r="D1143" s="1123"/>
      <c r="E1143" s="1123"/>
      <c r="F1143" s="1123"/>
    </row>
    <row r="1144" spans="2:6">
      <c r="B1144" s="1123"/>
      <c r="C1144" s="1123"/>
      <c r="D1144" s="1123"/>
      <c r="E1144" s="1123"/>
      <c r="F1144" s="1123"/>
    </row>
    <row r="1145" spans="2:6">
      <c r="B1145" s="1123"/>
      <c r="C1145" s="1123"/>
      <c r="D1145" s="1123"/>
      <c r="E1145" s="1123"/>
      <c r="F1145" s="1123"/>
    </row>
    <row r="1146" spans="2:6">
      <c r="B1146" s="1123"/>
      <c r="C1146" s="1123"/>
      <c r="D1146" s="1123"/>
      <c r="E1146" s="1123"/>
      <c r="F1146" s="1123"/>
    </row>
    <row r="1147" spans="2:6">
      <c r="B1147" s="1123"/>
      <c r="C1147" s="1123"/>
      <c r="D1147" s="1123"/>
      <c r="E1147" s="1123"/>
      <c r="F1147" s="1123"/>
    </row>
    <row r="1148" spans="2:6">
      <c r="B1148" s="1123"/>
      <c r="C1148" s="1123"/>
      <c r="D1148" s="1123"/>
      <c r="E1148" s="1123"/>
      <c r="F1148" s="1123"/>
    </row>
    <row r="1149" spans="2:6">
      <c r="B1149" s="1123"/>
      <c r="C1149" s="1123"/>
      <c r="D1149" s="1123"/>
      <c r="E1149" s="1123"/>
      <c r="F1149" s="1123"/>
    </row>
    <row r="1150" spans="2:6">
      <c r="B1150" s="1123"/>
      <c r="C1150" s="1123"/>
      <c r="D1150" s="1123"/>
      <c r="E1150" s="1123"/>
      <c r="F1150" s="1123"/>
    </row>
    <row r="1151" spans="2:6">
      <c r="B1151" s="1123"/>
      <c r="C1151" s="1123"/>
      <c r="D1151" s="1123"/>
      <c r="E1151" s="1123"/>
      <c r="F1151" s="1123"/>
    </row>
    <row r="1152" spans="2:6">
      <c r="B1152" s="1123"/>
      <c r="C1152" s="1123"/>
      <c r="D1152" s="1123"/>
      <c r="E1152" s="1123"/>
      <c r="F1152" s="1123"/>
    </row>
    <row r="1153" spans="2:6">
      <c r="B1153" s="1123"/>
      <c r="C1153" s="1123"/>
      <c r="D1153" s="1123"/>
      <c r="E1153" s="1123"/>
      <c r="F1153" s="1123"/>
    </row>
    <row r="1154" spans="2:6">
      <c r="B1154" s="1123"/>
      <c r="C1154" s="1123"/>
      <c r="D1154" s="1123"/>
      <c r="E1154" s="1123"/>
      <c r="F1154" s="1123"/>
    </row>
    <row r="1155" spans="2:6">
      <c r="B1155" s="1123"/>
      <c r="C1155" s="1123"/>
      <c r="D1155" s="1123"/>
      <c r="E1155" s="1123"/>
      <c r="F1155" s="1123"/>
    </row>
    <row r="1156" spans="2:6">
      <c r="B1156" s="1123"/>
      <c r="C1156" s="1123"/>
      <c r="D1156" s="1123"/>
      <c r="E1156" s="1123"/>
      <c r="F1156" s="1123"/>
    </row>
    <row r="1157" spans="2:6">
      <c r="B1157" s="1123"/>
      <c r="C1157" s="1123"/>
      <c r="D1157" s="1123"/>
      <c r="E1157" s="1123"/>
      <c r="F1157" s="1123"/>
    </row>
    <row r="1158" spans="2:6">
      <c r="B1158" s="1123"/>
      <c r="C1158" s="1123"/>
      <c r="D1158" s="1123"/>
      <c r="E1158" s="1123"/>
      <c r="F1158" s="1123"/>
    </row>
    <row r="1159" spans="2:6">
      <c r="B1159" s="1123"/>
      <c r="C1159" s="1123"/>
      <c r="D1159" s="1123"/>
      <c r="E1159" s="1123"/>
      <c r="F1159" s="1123"/>
    </row>
    <row r="1160" spans="2:6">
      <c r="B1160" s="1123"/>
      <c r="C1160" s="1123"/>
      <c r="D1160" s="1123"/>
      <c r="E1160" s="1123"/>
      <c r="F1160" s="1123"/>
    </row>
    <row r="1161" spans="2:6">
      <c r="B1161" s="1123"/>
      <c r="C1161" s="1123"/>
      <c r="D1161" s="1123"/>
      <c r="E1161" s="1123"/>
      <c r="F1161" s="1123"/>
    </row>
    <row r="1162" spans="2:6">
      <c r="B1162" s="1123"/>
      <c r="C1162" s="1123"/>
      <c r="D1162" s="1123"/>
      <c r="E1162" s="1123"/>
      <c r="F1162" s="1123"/>
    </row>
    <row r="1163" spans="2:6">
      <c r="B1163" s="1123"/>
      <c r="C1163" s="1123"/>
      <c r="D1163" s="1123"/>
      <c r="E1163" s="1123"/>
      <c r="F1163" s="1123"/>
    </row>
    <row r="1164" spans="2:6">
      <c r="B1164" s="1123"/>
      <c r="C1164" s="1123"/>
      <c r="D1164" s="1123"/>
      <c r="E1164" s="1123"/>
      <c r="F1164" s="1123"/>
    </row>
    <row r="1165" spans="2:6">
      <c r="B1165" s="1123"/>
      <c r="C1165" s="1123"/>
      <c r="D1165" s="1123"/>
      <c r="E1165" s="1123"/>
      <c r="F1165" s="1123"/>
    </row>
    <row r="1166" spans="2:6">
      <c r="B1166" s="1123"/>
      <c r="C1166" s="1123"/>
      <c r="D1166" s="1123"/>
      <c r="E1166" s="1123"/>
      <c r="F1166" s="1123"/>
    </row>
    <row r="1167" spans="2:6">
      <c r="B1167" s="1123"/>
      <c r="C1167" s="1123"/>
      <c r="D1167" s="1123"/>
      <c r="E1167" s="1123"/>
      <c r="F1167" s="1123"/>
    </row>
    <row r="1168" spans="2:6">
      <c r="B1168" s="1123"/>
      <c r="C1168" s="1123"/>
      <c r="D1168" s="1123"/>
      <c r="E1168" s="1123"/>
      <c r="F1168" s="1123"/>
    </row>
    <row r="1169" spans="2:6">
      <c r="B1169" s="1123"/>
      <c r="C1169" s="1123"/>
      <c r="D1169" s="1123"/>
      <c r="E1169" s="1123"/>
      <c r="F1169" s="1123"/>
    </row>
    <row r="1170" spans="2:6">
      <c r="B1170" s="1123"/>
      <c r="C1170" s="1123"/>
      <c r="D1170" s="1123"/>
      <c r="E1170" s="1123"/>
      <c r="F1170" s="1123"/>
    </row>
    <row r="1171" spans="2:6">
      <c r="B1171" s="1123"/>
      <c r="C1171" s="1123"/>
      <c r="D1171" s="1123"/>
      <c r="E1171" s="1123"/>
      <c r="F1171" s="1123"/>
    </row>
    <row r="1172" spans="2:6">
      <c r="B1172" s="1123"/>
      <c r="C1172" s="1123"/>
      <c r="D1172" s="1123"/>
      <c r="E1172" s="1123"/>
      <c r="F1172" s="1123"/>
    </row>
    <row r="1173" spans="2:6">
      <c r="B1173" s="1123"/>
      <c r="C1173" s="1123"/>
      <c r="D1173" s="1123"/>
      <c r="E1173" s="1123"/>
      <c r="F1173" s="1123"/>
    </row>
    <row r="1174" spans="2:6">
      <c r="B1174" s="1123"/>
      <c r="C1174" s="1123"/>
      <c r="D1174" s="1123"/>
      <c r="E1174" s="1123"/>
      <c r="F1174" s="1123"/>
    </row>
    <row r="1175" spans="2:6">
      <c r="B1175" s="1123"/>
      <c r="C1175" s="1123"/>
      <c r="D1175" s="1123"/>
      <c r="E1175" s="1123"/>
      <c r="F1175" s="1123"/>
    </row>
    <row r="1176" spans="2:6">
      <c r="B1176" s="1123"/>
      <c r="C1176" s="1123"/>
      <c r="D1176" s="1123"/>
      <c r="E1176" s="1123"/>
      <c r="F1176" s="1123"/>
    </row>
    <row r="1177" spans="2:6">
      <c r="B1177" s="1123"/>
      <c r="C1177" s="1123"/>
      <c r="D1177" s="1123"/>
      <c r="E1177" s="1123"/>
      <c r="F1177" s="1123"/>
    </row>
    <row r="1178" spans="2:6">
      <c r="B1178" s="1123"/>
      <c r="C1178" s="1123"/>
      <c r="D1178" s="1123"/>
      <c r="E1178" s="1123"/>
      <c r="F1178" s="1123"/>
    </row>
    <row r="1179" spans="2:6">
      <c r="B1179" s="1123"/>
      <c r="C1179" s="1123"/>
      <c r="D1179" s="1123"/>
      <c r="E1179" s="1123"/>
      <c r="F1179" s="1123"/>
    </row>
    <row r="1180" spans="2:6">
      <c r="B1180" s="1123"/>
      <c r="C1180" s="1123"/>
      <c r="D1180" s="1123"/>
      <c r="E1180" s="1123"/>
      <c r="F1180" s="1123"/>
    </row>
    <row r="1181" spans="2:6">
      <c r="B1181" s="1123"/>
      <c r="C1181" s="1123"/>
      <c r="D1181" s="1123"/>
      <c r="E1181" s="1123"/>
      <c r="F1181" s="1123"/>
    </row>
    <row r="1182" spans="2:6">
      <c r="B1182" s="1123"/>
      <c r="C1182" s="1123"/>
      <c r="D1182" s="1123"/>
      <c r="E1182" s="1123"/>
      <c r="F1182" s="1123"/>
    </row>
    <row r="1183" spans="2:6">
      <c r="B1183" s="1123"/>
      <c r="C1183" s="1123"/>
      <c r="D1183" s="1123"/>
      <c r="E1183" s="1123"/>
      <c r="F1183" s="1123"/>
    </row>
    <row r="1184" spans="2:6">
      <c r="B1184" s="1123"/>
      <c r="C1184" s="1123"/>
      <c r="D1184" s="1123"/>
      <c r="E1184" s="1123"/>
      <c r="F1184" s="1123"/>
    </row>
    <row r="1185" spans="2:6">
      <c r="B1185" s="1123"/>
      <c r="C1185" s="1123"/>
      <c r="D1185" s="1123"/>
      <c r="E1185" s="1123"/>
      <c r="F1185" s="1123"/>
    </row>
    <row r="1186" spans="2:6">
      <c r="B1186" s="1123"/>
      <c r="C1186" s="1123"/>
      <c r="D1186" s="1123"/>
      <c r="E1186" s="1123"/>
      <c r="F1186" s="1123"/>
    </row>
    <row r="1187" spans="2:6">
      <c r="B1187" s="1123"/>
      <c r="C1187" s="1123"/>
      <c r="D1187" s="1123"/>
      <c r="E1187" s="1123"/>
      <c r="F1187" s="1123"/>
    </row>
    <row r="1188" spans="2:6">
      <c r="B1188" s="1123"/>
      <c r="C1188" s="1123"/>
      <c r="D1188" s="1123"/>
      <c r="E1188" s="1123"/>
      <c r="F1188" s="1123"/>
    </row>
    <row r="1189" spans="2:6">
      <c r="B1189" s="1123"/>
      <c r="C1189" s="1123"/>
      <c r="D1189" s="1123"/>
      <c r="E1189" s="1123"/>
      <c r="F1189" s="1123"/>
    </row>
    <row r="1190" spans="2:6">
      <c r="B1190" s="1123"/>
      <c r="C1190" s="1123"/>
      <c r="D1190" s="1123"/>
      <c r="E1190" s="1123"/>
      <c r="F1190" s="1123"/>
    </row>
    <row r="1191" spans="2:6">
      <c r="B1191" s="1123"/>
      <c r="C1191" s="1123"/>
      <c r="D1191" s="1123"/>
      <c r="E1191" s="1123"/>
      <c r="F1191" s="1123"/>
    </row>
    <row r="1192" spans="2:6">
      <c r="B1192" s="1123"/>
      <c r="C1192" s="1123"/>
      <c r="D1192" s="1123"/>
      <c r="E1192" s="1123"/>
      <c r="F1192" s="1123"/>
    </row>
    <row r="1193" spans="2:6">
      <c r="B1193" s="1123"/>
      <c r="C1193" s="1123"/>
      <c r="D1193" s="1123"/>
      <c r="E1193" s="1123"/>
      <c r="F1193" s="1123"/>
    </row>
    <row r="1194" spans="2:6">
      <c r="B1194" s="1123"/>
      <c r="C1194" s="1123"/>
      <c r="D1194" s="1123"/>
      <c r="E1194" s="1123"/>
      <c r="F1194" s="1123"/>
    </row>
    <row r="1195" spans="2:6">
      <c r="B1195" s="1123"/>
      <c r="C1195" s="1123"/>
      <c r="D1195" s="1123"/>
      <c r="E1195" s="1123"/>
      <c r="F1195" s="1123"/>
    </row>
    <row r="1196" spans="2:6">
      <c r="B1196" s="1123"/>
      <c r="C1196" s="1123"/>
      <c r="D1196" s="1123"/>
      <c r="E1196" s="1123"/>
      <c r="F1196" s="1123"/>
    </row>
    <row r="1197" spans="2:6">
      <c r="B1197" s="1123"/>
      <c r="C1197" s="1123"/>
      <c r="D1197" s="1123"/>
      <c r="E1197" s="1123"/>
      <c r="F1197" s="1123"/>
    </row>
    <row r="1198" spans="2:6">
      <c r="B1198" s="1123"/>
      <c r="C1198" s="1123"/>
      <c r="D1198" s="1123"/>
      <c r="E1198" s="1123"/>
      <c r="F1198" s="1123"/>
    </row>
    <row r="1199" spans="2:6">
      <c r="B1199" s="1123"/>
      <c r="C1199" s="1123"/>
      <c r="D1199" s="1123"/>
      <c r="E1199" s="1123"/>
      <c r="F1199" s="1123"/>
    </row>
    <row r="1200" spans="2:6">
      <c r="B1200" s="1123"/>
      <c r="C1200" s="1123"/>
      <c r="D1200" s="1123"/>
      <c r="E1200" s="1123"/>
      <c r="F1200" s="1123"/>
    </row>
    <row r="1201" spans="2:6">
      <c r="B1201" s="1123"/>
      <c r="C1201" s="1123"/>
      <c r="D1201" s="1123"/>
      <c r="E1201" s="1123"/>
      <c r="F1201" s="1123"/>
    </row>
    <row r="1202" spans="2:6">
      <c r="B1202" s="1123"/>
      <c r="C1202" s="1123"/>
      <c r="D1202" s="1123"/>
      <c r="E1202" s="1123"/>
      <c r="F1202" s="1123"/>
    </row>
    <row r="1203" spans="2:6">
      <c r="B1203" s="1123"/>
      <c r="C1203" s="1123"/>
      <c r="D1203" s="1123"/>
      <c r="E1203" s="1123"/>
      <c r="F1203" s="1123"/>
    </row>
    <row r="1204" spans="2:6">
      <c r="B1204" s="1123"/>
      <c r="C1204" s="1123"/>
      <c r="D1204" s="1123"/>
      <c r="E1204" s="1123"/>
      <c r="F1204" s="1123"/>
    </row>
    <row r="1205" spans="2:6">
      <c r="B1205" s="1123"/>
      <c r="C1205" s="1123"/>
      <c r="D1205" s="1123"/>
      <c r="E1205" s="1123"/>
      <c r="F1205" s="1123"/>
    </row>
    <row r="1206" spans="2:6">
      <c r="B1206" s="1123"/>
      <c r="C1206" s="1123"/>
      <c r="D1206" s="1123"/>
      <c r="E1206" s="1123"/>
      <c r="F1206" s="1123"/>
    </row>
    <row r="1207" spans="2:6">
      <c r="B1207" s="1123"/>
      <c r="C1207" s="1123"/>
      <c r="D1207" s="1123"/>
      <c r="E1207" s="1123"/>
      <c r="F1207" s="1123"/>
    </row>
    <row r="1208" spans="2:6">
      <c r="B1208" s="1123"/>
      <c r="C1208" s="1123"/>
      <c r="D1208" s="1123"/>
      <c r="E1208" s="1123"/>
      <c r="F1208" s="1123"/>
    </row>
    <row r="1209" spans="2:6">
      <c r="B1209" s="1123"/>
      <c r="C1209" s="1123"/>
      <c r="D1209" s="1123"/>
      <c r="E1209" s="1123"/>
      <c r="F1209" s="1123"/>
    </row>
    <row r="1210" spans="2:6">
      <c r="B1210" s="1123"/>
      <c r="C1210" s="1123"/>
      <c r="D1210" s="1123"/>
      <c r="E1210" s="1123"/>
      <c r="F1210" s="1123"/>
    </row>
    <row r="1211" spans="2:6">
      <c r="B1211" s="1123"/>
      <c r="C1211" s="1123"/>
      <c r="D1211" s="1123"/>
      <c r="E1211" s="1123"/>
      <c r="F1211" s="1123"/>
    </row>
    <row r="1212" spans="2:6">
      <c r="B1212" s="1123"/>
      <c r="C1212" s="1123"/>
      <c r="D1212" s="1123"/>
      <c r="E1212" s="1123"/>
      <c r="F1212" s="1123"/>
    </row>
    <row r="1213" spans="2:6">
      <c r="B1213" s="1123"/>
      <c r="C1213" s="1123"/>
      <c r="D1213" s="1123"/>
      <c r="E1213" s="1123"/>
      <c r="F1213" s="1123"/>
    </row>
    <row r="1214" spans="2:6">
      <c r="B1214" s="1123"/>
      <c r="C1214" s="1123"/>
      <c r="D1214" s="1123"/>
      <c r="E1214" s="1123"/>
      <c r="F1214" s="1123"/>
    </row>
    <row r="1215" spans="2:6">
      <c r="B1215" s="1123"/>
      <c r="C1215" s="1123"/>
      <c r="D1215" s="1123"/>
      <c r="E1215" s="1123"/>
      <c r="F1215" s="1123"/>
    </row>
    <row r="1216" spans="2:6">
      <c r="B1216" s="1123"/>
      <c r="C1216" s="1123"/>
      <c r="D1216" s="1123"/>
      <c r="E1216" s="1123"/>
      <c r="F1216" s="1123"/>
    </row>
    <row r="1217" spans="2:6">
      <c r="B1217" s="1123"/>
      <c r="C1217" s="1123"/>
      <c r="D1217" s="1123"/>
      <c r="E1217" s="1123"/>
      <c r="F1217" s="1123"/>
    </row>
    <row r="1218" spans="2:6">
      <c r="B1218" s="1123"/>
      <c r="C1218" s="1123"/>
      <c r="D1218" s="1123"/>
      <c r="E1218" s="1123"/>
      <c r="F1218" s="1123"/>
    </row>
    <row r="1219" spans="2:6">
      <c r="B1219" s="1123"/>
      <c r="C1219" s="1123"/>
      <c r="D1219" s="1123"/>
      <c r="E1219" s="1123"/>
      <c r="F1219" s="1123"/>
    </row>
    <row r="1220" spans="2:6">
      <c r="B1220" s="1123"/>
      <c r="C1220" s="1123"/>
      <c r="D1220" s="1123"/>
      <c r="E1220" s="1123"/>
      <c r="F1220" s="1123"/>
    </row>
    <row r="1221" spans="2:6">
      <c r="B1221" s="1123"/>
      <c r="C1221" s="1123"/>
      <c r="D1221" s="1123"/>
      <c r="E1221" s="1123"/>
      <c r="F1221" s="1123"/>
    </row>
    <row r="1222" spans="2:6">
      <c r="B1222" s="1123"/>
      <c r="C1222" s="1123"/>
      <c r="D1222" s="1123"/>
      <c r="E1222" s="1123"/>
      <c r="F1222" s="1123"/>
    </row>
    <row r="1223" spans="2:6">
      <c r="B1223" s="1123"/>
      <c r="C1223" s="1123"/>
      <c r="D1223" s="1123"/>
      <c r="E1223" s="1123"/>
      <c r="F1223" s="1123"/>
    </row>
    <row r="1224" spans="2:6">
      <c r="B1224" s="1123"/>
      <c r="C1224" s="1123"/>
      <c r="D1224" s="1123"/>
      <c r="E1224" s="1123"/>
      <c r="F1224" s="1123"/>
    </row>
    <row r="1225" spans="2:6">
      <c r="B1225" s="1123"/>
      <c r="C1225" s="1123"/>
      <c r="D1225" s="1123"/>
      <c r="E1225" s="1123"/>
      <c r="F1225" s="1123"/>
    </row>
    <row r="1226" spans="2:6">
      <c r="B1226" s="1123"/>
      <c r="C1226" s="1123"/>
      <c r="D1226" s="1123"/>
      <c r="E1226" s="1123"/>
      <c r="F1226" s="1123"/>
    </row>
    <row r="1227" spans="2:6">
      <c r="B1227" s="1123"/>
      <c r="C1227" s="1123"/>
      <c r="D1227" s="1123"/>
      <c r="E1227" s="1123"/>
      <c r="F1227" s="1123"/>
    </row>
    <row r="1228" spans="2:6">
      <c r="B1228" s="1123"/>
      <c r="C1228" s="1123"/>
      <c r="D1228" s="1123"/>
      <c r="E1228" s="1123"/>
      <c r="F1228" s="1123"/>
    </row>
    <row r="1229" spans="2:6">
      <c r="B1229" s="1123"/>
      <c r="C1229" s="1123"/>
      <c r="D1229" s="1123"/>
      <c r="E1229" s="1123"/>
      <c r="F1229" s="1123"/>
    </row>
    <row r="1230" spans="2:6">
      <c r="B1230" s="1123"/>
      <c r="C1230" s="1123"/>
      <c r="D1230" s="1123"/>
      <c r="E1230" s="1123"/>
      <c r="F1230" s="1123"/>
    </row>
    <row r="1231" spans="2:6">
      <c r="B1231" s="1123"/>
      <c r="C1231" s="1123"/>
      <c r="D1231" s="1123"/>
      <c r="E1231" s="1123"/>
      <c r="F1231" s="1123"/>
    </row>
    <row r="1232" spans="2:6">
      <c r="B1232" s="1123"/>
      <c r="C1232" s="1123"/>
      <c r="D1232" s="1123"/>
      <c r="E1232" s="1123"/>
      <c r="F1232" s="1123"/>
    </row>
    <row r="1233" spans="2:6">
      <c r="B1233" s="1123"/>
      <c r="C1233" s="1123"/>
      <c r="D1233" s="1123"/>
      <c r="E1233" s="1123"/>
      <c r="F1233" s="1123"/>
    </row>
    <row r="1234" spans="2:6">
      <c r="B1234" s="1123"/>
      <c r="C1234" s="1123"/>
      <c r="D1234" s="1123"/>
      <c r="E1234" s="1123"/>
      <c r="F1234" s="1123"/>
    </row>
    <row r="1235" spans="2:6">
      <c r="B1235" s="1123"/>
      <c r="C1235" s="1123"/>
      <c r="D1235" s="1123"/>
      <c r="E1235" s="1123"/>
      <c r="F1235" s="1123"/>
    </row>
    <row r="1236" spans="2:6">
      <c r="B1236" s="1123"/>
      <c r="C1236" s="1123"/>
      <c r="D1236" s="1123"/>
      <c r="E1236" s="1123"/>
      <c r="F1236" s="1123"/>
    </row>
    <row r="1237" spans="2:6">
      <c r="B1237" s="1123"/>
      <c r="C1237" s="1123"/>
      <c r="D1237" s="1123"/>
      <c r="E1237" s="1123"/>
      <c r="F1237" s="1123"/>
    </row>
    <row r="1238" spans="2:6">
      <c r="B1238" s="1123"/>
      <c r="C1238" s="1123"/>
      <c r="D1238" s="1123"/>
      <c r="E1238" s="1123"/>
      <c r="F1238" s="1123"/>
    </row>
    <row r="1239" spans="2:6">
      <c r="B1239" s="1123"/>
      <c r="C1239" s="1123"/>
      <c r="D1239" s="1123"/>
      <c r="E1239" s="1123"/>
      <c r="F1239" s="1123"/>
    </row>
    <row r="1240" spans="2:6">
      <c r="B1240" s="1123"/>
      <c r="C1240" s="1123"/>
      <c r="D1240" s="1123"/>
      <c r="E1240" s="1123"/>
      <c r="F1240" s="1123"/>
    </row>
    <row r="1241" spans="2:6">
      <c r="B1241" s="1123"/>
      <c r="C1241" s="1123"/>
      <c r="D1241" s="1123"/>
      <c r="E1241" s="1123"/>
      <c r="F1241" s="1123"/>
    </row>
    <row r="1242" spans="2:6">
      <c r="B1242" s="1123"/>
      <c r="C1242" s="1123"/>
      <c r="D1242" s="1123"/>
      <c r="E1242" s="1123"/>
      <c r="F1242" s="1123"/>
    </row>
    <row r="1243" spans="2:6">
      <c r="B1243" s="1123"/>
      <c r="C1243" s="1123"/>
      <c r="D1243" s="1123"/>
      <c r="E1243" s="1123"/>
      <c r="F1243" s="1123"/>
    </row>
    <row r="1244" spans="2:6">
      <c r="B1244" s="1123"/>
      <c r="C1244" s="1123"/>
      <c r="D1244" s="1123"/>
      <c r="E1244" s="1123"/>
      <c r="F1244" s="1123"/>
    </row>
    <row r="1245" spans="2:6">
      <c r="B1245" s="1123"/>
      <c r="C1245" s="1123"/>
      <c r="D1245" s="1123"/>
      <c r="E1245" s="1123"/>
      <c r="F1245" s="1123"/>
    </row>
    <row r="1246" spans="2:6">
      <c r="B1246" s="1123"/>
      <c r="C1246" s="1123"/>
      <c r="D1246" s="1123"/>
      <c r="E1246" s="1123"/>
      <c r="F1246" s="1123"/>
    </row>
    <row r="1247" spans="2:6">
      <c r="B1247" s="1123"/>
      <c r="C1247" s="1123"/>
      <c r="D1247" s="1123"/>
      <c r="E1247" s="1123"/>
      <c r="F1247" s="1123"/>
    </row>
    <row r="1248" spans="2:6">
      <c r="B1248" s="1123"/>
      <c r="C1248" s="1123"/>
      <c r="D1248" s="1123"/>
      <c r="E1248" s="1123"/>
      <c r="F1248" s="1123"/>
    </row>
    <row r="1249" spans="2:6">
      <c r="B1249" s="1123"/>
      <c r="C1249" s="1123"/>
      <c r="D1249" s="1123"/>
      <c r="E1249" s="1123"/>
      <c r="F1249" s="1123"/>
    </row>
    <row r="1250" spans="2:6">
      <c r="B1250" s="1123"/>
      <c r="C1250" s="1123"/>
      <c r="D1250" s="1123"/>
      <c r="E1250" s="1123"/>
      <c r="F1250" s="1123"/>
    </row>
    <row r="1251" spans="2:6">
      <c r="B1251" s="1123"/>
      <c r="C1251" s="1123"/>
      <c r="D1251" s="1123"/>
      <c r="E1251" s="1123"/>
      <c r="F1251" s="1123"/>
    </row>
    <row r="1252" spans="2:6">
      <c r="B1252" s="1123"/>
      <c r="C1252" s="1123"/>
      <c r="D1252" s="1123"/>
      <c r="E1252" s="1123"/>
      <c r="F1252" s="1123"/>
    </row>
    <row r="1253" spans="2:6">
      <c r="B1253" s="1123"/>
      <c r="C1253" s="1123"/>
      <c r="D1253" s="1123"/>
      <c r="E1253" s="1123"/>
      <c r="F1253" s="1123"/>
    </row>
    <row r="1254" spans="2:6">
      <c r="B1254" s="1123"/>
      <c r="C1254" s="1123"/>
      <c r="D1254" s="1123"/>
      <c r="E1254" s="1123"/>
      <c r="F1254" s="1123"/>
    </row>
    <row r="1255" spans="2:6">
      <c r="B1255" s="1123"/>
      <c r="C1255" s="1123"/>
      <c r="D1255" s="1123"/>
      <c r="E1255" s="1123"/>
      <c r="F1255" s="1123"/>
    </row>
    <row r="1256" spans="2:6">
      <c r="B1256" s="1123"/>
      <c r="C1256" s="1123"/>
      <c r="D1256" s="1123"/>
      <c r="E1256" s="1123"/>
      <c r="F1256" s="1123"/>
    </row>
    <row r="1257" spans="2:6">
      <c r="B1257" s="1123"/>
      <c r="C1257" s="1123"/>
      <c r="D1257" s="1123"/>
      <c r="E1257" s="1123"/>
      <c r="F1257" s="1123"/>
    </row>
    <row r="1258" spans="2:6">
      <c r="B1258" s="1123"/>
      <c r="C1258" s="1123"/>
      <c r="D1258" s="1123"/>
      <c r="E1258" s="1123"/>
      <c r="F1258" s="1123"/>
    </row>
    <row r="1259" spans="2:6">
      <c r="B1259" s="1123"/>
      <c r="C1259" s="1123"/>
      <c r="D1259" s="1123"/>
      <c r="E1259" s="1123"/>
      <c r="F1259" s="1123"/>
    </row>
    <row r="1260" spans="2:6">
      <c r="B1260" s="1123"/>
      <c r="C1260" s="1123"/>
      <c r="D1260" s="1123"/>
      <c r="E1260" s="1123"/>
      <c r="F1260" s="1123"/>
    </row>
    <row r="1261" spans="2:6">
      <c r="B1261" s="1123"/>
      <c r="C1261" s="1123"/>
      <c r="D1261" s="1123"/>
      <c r="E1261" s="1123"/>
      <c r="F1261" s="1123"/>
    </row>
    <row r="1262" spans="2:6">
      <c r="B1262" s="1123"/>
      <c r="C1262" s="1123"/>
      <c r="D1262" s="1123"/>
      <c r="E1262" s="1123"/>
      <c r="F1262" s="1123"/>
    </row>
    <row r="1263" spans="2:6">
      <c r="B1263" s="1123"/>
      <c r="C1263" s="1123"/>
      <c r="D1263" s="1123"/>
      <c r="E1263" s="1123"/>
      <c r="F1263" s="1123"/>
    </row>
    <row r="1264" spans="2:6">
      <c r="B1264" s="1123"/>
      <c r="C1264" s="1123"/>
      <c r="D1264" s="1123"/>
      <c r="E1264" s="1123"/>
      <c r="F1264" s="1123"/>
    </row>
    <row r="1265" spans="2:6">
      <c r="B1265" s="1123"/>
      <c r="C1265" s="1123"/>
      <c r="D1265" s="1123"/>
      <c r="E1265" s="1123"/>
      <c r="F1265" s="1123"/>
    </row>
    <row r="1266" spans="2:6">
      <c r="B1266" s="1123"/>
      <c r="C1266" s="1123"/>
      <c r="D1266" s="1123"/>
      <c r="E1266" s="1123"/>
      <c r="F1266" s="1123"/>
    </row>
    <row r="1267" spans="2:6">
      <c r="B1267" s="1123"/>
      <c r="C1267" s="1123"/>
      <c r="D1267" s="1123"/>
      <c r="E1267" s="1123"/>
      <c r="F1267" s="1123"/>
    </row>
    <row r="1268" spans="2:6">
      <c r="B1268" s="1123"/>
      <c r="C1268" s="1123"/>
      <c r="D1268" s="1123"/>
      <c r="E1268" s="1123"/>
      <c r="F1268" s="1123"/>
    </row>
    <row r="1269" spans="2:6">
      <c r="B1269" s="1123"/>
      <c r="C1269" s="1123"/>
      <c r="D1269" s="1123"/>
      <c r="E1269" s="1123"/>
      <c r="F1269" s="1123"/>
    </row>
    <row r="1270" spans="2:6">
      <c r="B1270" s="1123"/>
      <c r="C1270" s="1123"/>
      <c r="D1270" s="1123"/>
      <c r="E1270" s="1123"/>
      <c r="F1270" s="1123"/>
    </row>
    <row r="1271" spans="2:6">
      <c r="B1271" s="1123"/>
      <c r="C1271" s="1123"/>
      <c r="D1271" s="1123"/>
      <c r="E1271" s="1123"/>
      <c r="F1271" s="1123"/>
    </row>
    <row r="1272" spans="2:6">
      <c r="B1272" s="1123"/>
      <c r="C1272" s="1123"/>
      <c r="D1272" s="1123"/>
      <c r="E1272" s="1123"/>
      <c r="F1272" s="1123"/>
    </row>
    <row r="1273" spans="2:6">
      <c r="B1273" s="1123"/>
      <c r="C1273" s="1123"/>
      <c r="D1273" s="1123"/>
      <c r="E1273" s="1123"/>
      <c r="F1273" s="1123"/>
    </row>
    <row r="1274" spans="2:6">
      <c r="B1274" s="1123"/>
      <c r="C1274" s="1123"/>
      <c r="D1274" s="1123"/>
      <c r="E1274" s="1123"/>
      <c r="F1274" s="1123"/>
    </row>
    <row r="1275" spans="2:6">
      <c r="B1275" s="1123"/>
      <c r="C1275" s="1123"/>
      <c r="D1275" s="1123"/>
      <c r="E1275" s="1123"/>
      <c r="F1275" s="1123"/>
    </row>
    <row r="1276" spans="2:6">
      <c r="B1276" s="1123"/>
      <c r="C1276" s="1123"/>
      <c r="D1276" s="1123"/>
      <c r="E1276" s="1123"/>
      <c r="F1276" s="1123"/>
    </row>
    <row r="1277" spans="2:6">
      <c r="B1277" s="1123"/>
      <c r="C1277" s="1123"/>
      <c r="D1277" s="1123"/>
      <c r="E1277" s="1123"/>
      <c r="F1277" s="1123"/>
    </row>
    <row r="1278" spans="2:6">
      <c r="B1278" s="1123"/>
      <c r="C1278" s="1123"/>
      <c r="D1278" s="1123"/>
      <c r="E1278" s="1123"/>
      <c r="F1278" s="1123"/>
    </row>
    <row r="1279" spans="2:6">
      <c r="B1279" s="1123"/>
      <c r="C1279" s="1123"/>
      <c r="D1279" s="1123"/>
      <c r="E1279" s="1123"/>
      <c r="F1279" s="1123"/>
    </row>
    <row r="1280" spans="2:6">
      <c r="B1280" s="1123"/>
      <c r="C1280" s="1123"/>
      <c r="D1280" s="1123"/>
      <c r="E1280" s="1123"/>
      <c r="F1280" s="1123"/>
    </row>
    <row r="1281" spans="2:6">
      <c r="B1281" s="1123"/>
      <c r="C1281" s="1123"/>
      <c r="D1281" s="1123"/>
      <c r="E1281" s="1123"/>
      <c r="F1281" s="1123"/>
    </row>
    <row r="1282" spans="2:6">
      <c r="B1282" s="1123"/>
      <c r="C1282" s="1123"/>
      <c r="D1282" s="1123"/>
      <c r="E1282" s="1123"/>
      <c r="F1282" s="1123"/>
    </row>
    <row r="1283" spans="2:6">
      <c r="B1283" s="1123"/>
      <c r="C1283" s="1123"/>
      <c r="D1283" s="1123"/>
      <c r="E1283" s="1123"/>
      <c r="F1283" s="1123"/>
    </row>
    <row r="1284" spans="2:6">
      <c r="B1284" s="1123"/>
      <c r="C1284" s="1123"/>
      <c r="D1284" s="1123"/>
      <c r="E1284" s="1123"/>
      <c r="F1284" s="1123"/>
    </row>
    <row r="1285" spans="2:6">
      <c r="B1285" s="1123"/>
      <c r="C1285" s="1123"/>
      <c r="D1285" s="1123"/>
      <c r="E1285" s="1123"/>
      <c r="F1285" s="1123"/>
    </row>
    <row r="1286" spans="2:6">
      <c r="B1286" s="1123"/>
      <c r="C1286" s="1123"/>
      <c r="D1286" s="1123"/>
      <c r="E1286" s="1123"/>
      <c r="F1286" s="1123"/>
    </row>
    <row r="1287" spans="2:6">
      <c r="B1287" s="1123"/>
      <c r="C1287" s="1123"/>
      <c r="D1287" s="1123"/>
      <c r="E1287" s="1123"/>
      <c r="F1287" s="1123"/>
    </row>
    <row r="1288" spans="2:6">
      <c r="B1288" s="1123"/>
      <c r="C1288" s="1123"/>
      <c r="D1288" s="1123"/>
      <c r="E1288" s="1123"/>
      <c r="F1288" s="1123"/>
    </row>
    <row r="1289" spans="2:6">
      <c r="B1289" s="1123"/>
      <c r="C1289" s="1123"/>
      <c r="D1289" s="1123"/>
      <c r="E1289" s="1123"/>
      <c r="F1289" s="1123"/>
    </row>
    <row r="1290" spans="2:6">
      <c r="B1290" s="1123"/>
      <c r="C1290" s="1123"/>
      <c r="D1290" s="1123"/>
      <c r="E1290" s="1123"/>
      <c r="F1290" s="1123"/>
    </row>
    <row r="1291" spans="2:6">
      <c r="B1291" s="1123"/>
      <c r="C1291" s="1123"/>
      <c r="D1291" s="1123"/>
      <c r="E1291" s="1123"/>
      <c r="F1291" s="1123"/>
    </row>
    <row r="1292" spans="2:6">
      <c r="B1292" s="1123"/>
      <c r="C1292" s="1123"/>
      <c r="D1292" s="1123"/>
      <c r="E1292" s="1123"/>
      <c r="F1292" s="1123"/>
    </row>
    <row r="1293" spans="2:6">
      <c r="B1293" s="1123"/>
      <c r="C1293" s="1123"/>
      <c r="D1293" s="1123"/>
      <c r="E1293" s="1123"/>
      <c r="F1293" s="1123"/>
    </row>
    <row r="1294" spans="2:6">
      <c r="B1294" s="1123"/>
      <c r="C1294" s="1123"/>
      <c r="D1294" s="1123"/>
      <c r="E1294" s="1123"/>
      <c r="F1294" s="1123"/>
    </row>
    <row r="1295" spans="2:6">
      <c r="B1295" s="1123"/>
      <c r="C1295" s="1123"/>
      <c r="D1295" s="1123"/>
      <c r="E1295" s="1123"/>
      <c r="F1295" s="1123"/>
    </row>
    <row r="1296" spans="2:6">
      <c r="B1296" s="1123"/>
      <c r="C1296" s="1123"/>
      <c r="D1296" s="1123"/>
      <c r="E1296" s="1123"/>
      <c r="F1296" s="1123"/>
    </row>
    <row r="1297" spans="2:6">
      <c r="B1297" s="1123"/>
      <c r="C1297" s="1123"/>
      <c r="D1297" s="1123"/>
      <c r="E1297" s="1123"/>
      <c r="F1297" s="1123"/>
    </row>
    <row r="1298" spans="2:6">
      <c r="B1298" s="1123"/>
      <c r="C1298" s="1123"/>
      <c r="D1298" s="1123"/>
      <c r="E1298" s="1123"/>
      <c r="F1298" s="1123"/>
    </row>
    <row r="1299" spans="2:6">
      <c r="B1299" s="1123"/>
      <c r="C1299" s="1123"/>
      <c r="D1299" s="1123"/>
      <c r="E1299" s="1123"/>
      <c r="F1299" s="1123"/>
    </row>
    <row r="1300" spans="2:6">
      <c r="B1300" s="1123"/>
      <c r="C1300" s="1123"/>
      <c r="D1300" s="1123"/>
      <c r="E1300" s="1123"/>
      <c r="F1300" s="1123"/>
    </row>
    <row r="1301" spans="2:6">
      <c r="B1301" s="1123"/>
      <c r="C1301" s="1123"/>
      <c r="D1301" s="1123"/>
      <c r="E1301" s="1123"/>
      <c r="F1301" s="1123"/>
    </row>
    <row r="1302" spans="2:6">
      <c r="B1302" s="1123"/>
      <c r="C1302" s="1123"/>
      <c r="D1302" s="1123"/>
      <c r="E1302" s="1123"/>
      <c r="F1302" s="1123"/>
    </row>
    <row r="1303" spans="2:6">
      <c r="B1303" s="1123"/>
      <c r="C1303" s="1123"/>
      <c r="D1303" s="1123"/>
      <c r="E1303" s="1123"/>
      <c r="F1303" s="1123"/>
    </row>
    <row r="1304" spans="2:6">
      <c r="B1304" s="1123"/>
      <c r="C1304" s="1123"/>
      <c r="D1304" s="1123"/>
      <c r="E1304" s="1123"/>
      <c r="F1304" s="1123"/>
    </row>
    <row r="1305" spans="2:6">
      <c r="B1305" s="1123"/>
      <c r="C1305" s="1123"/>
      <c r="D1305" s="1123"/>
      <c r="E1305" s="1123"/>
      <c r="F1305" s="1123"/>
    </row>
    <row r="1306" spans="2:6">
      <c r="B1306" s="1123"/>
      <c r="C1306" s="1123"/>
      <c r="D1306" s="1123"/>
      <c r="E1306" s="1123"/>
      <c r="F1306" s="1123"/>
    </row>
    <row r="1307" spans="2:6">
      <c r="B1307" s="1123"/>
      <c r="C1307" s="1123"/>
      <c r="D1307" s="1123"/>
      <c r="E1307" s="1123"/>
      <c r="F1307" s="1123"/>
    </row>
    <row r="1308" spans="2:6">
      <c r="B1308" s="1123"/>
      <c r="C1308" s="1123"/>
      <c r="D1308" s="1123"/>
      <c r="E1308" s="1123"/>
      <c r="F1308" s="1123"/>
    </row>
    <row r="1309" spans="2:6">
      <c r="B1309" s="1123"/>
      <c r="C1309" s="1123"/>
      <c r="D1309" s="1123"/>
      <c r="E1309" s="1123"/>
      <c r="F1309" s="1123"/>
    </row>
    <row r="1310" spans="2:6">
      <c r="B1310" s="1123"/>
      <c r="C1310" s="1123"/>
      <c r="D1310" s="1123"/>
      <c r="E1310" s="1123"/>
      <c r="F1310" s="1123"/>
    </row>
    <row r="1311" spans="2:6">
      <c r="B1311" s="1123"/>
      <c r="C1311" s="1123"/>
      <c r="D1311" s="1123"/>
      <c r="E1311" s="1123"/>
      <c r="F1311" s="1123"/>
    </row>
    <row r="1312" spans="2:6">
      <c r="B1312" s="1123"/>
      <c r="C1312" s="1123"/>
      <c r="D1312" s="1123"/>
      <c r="E1312" s="1123"/>
      <c r="F1312" s="1123"/>
    </row>
    <row r="1313" spans="2:6">
      <c r="B1313" s="1123"/>
      <c r="C1313" s="1123"/>
      <c r="D1313" s="1123"/>
      <c r="E1313" s="1123"/>
      <c r="F1313" s="1123"/>
    </row>
    <row r="1314" spans="2:6">
      <c r="B1314" s="1123"/>
      <c r="C1314" s="1123"/>
      <c r="D1314" s="1123"/>
      <c r="E1314" s="1123"/>
      <c r="F1314" s="1123"/>
    </row>
    <row r="1315" spans="2:6">
      <c r="B1315" s="1123"/>
      <c r="C1315" s="1123"/>
      <c r="D1315" s="1123"/>
      <c r="E1315" s="1123"/>
      <c r="F1315" s="1123"/>
    </row>
    <row r="1316" spans="2:6">
      <c r="B1316" s="1123"/>
      <c r="C1316" s="1123"/>
      <c r="D1316" s="1123"/>
      <c r="E1316" s="1123"/>
      <c r="F1316" s="1123"/>
    </row>
    <row r="1317" spans="2:6">
      <c r="B1317" s="1123"/>
      <c r="C1317" s="1123"/>
      <c r="D1317" s="1123"/>
      <c r="E1317" s="1123"/>
      <c r="F1317" s="1123"/>
    </row>
    <row r="1318" spans="2:6">
      <c r="B1318" s="1123"/>
      <c r="C1318" s="1123"/>
      <c r="D1318" s="1123"/>
      <c r="E1318" s="1123"/>
      <c r="F1318" s="1123"/>
    </row>
    <row r="1319" spans="2:6">
      <c r="B1319" s="1123"/>
      <c r="C1319" s="1123"/>
      <c r="D1319" s="1123"/>
      <c r="E1319" s="1123"/>
      <c r="F1319" s="1123"/>
    </row>
    <row r="1320" spans="2:6">
      <c r="B1320" s="1123"/>
      <c r="C1320" s="1123"/>
      <c r="D1320" s="1123"/>
      <c r="E1320" s="1123"/>
      <c r="F1320" s="1123"/>
    </row>
    <row r="1321" spans="2:6">
      <c r="B1321" s="1123"/>
      <c r="C1321" s="1123"/>
      <c r="D1321" s="1123"/>
      <c r="E1321" s="1123"/>
      <c r="F1321" s="1123"/>
    </row>
    <row r="1322" spans="2:6">
      <c r="B1322" s="1123"/>
      <c r="C1322" s="1123"/>
      <c r="D1322" s="1123"/>
      <c r="E1322" s="1123"/>
      <c r="F1322" s="1123"/>
    </row>
    <row r="1323" spans="2:6">
      <c r="B1323" s="1123"/>
      <c r="C1323" s="1123"/>
      <c r="D1323" s="1123"/>
      <c r="E1323" s="1123"/>
      <c r="F1323" s="1123"/>
    </row>
    <row r="1324" spans="2:6">
      <c r="B1324" s="1123"/>
      <c r="C1324" s="1123"/>
      <c r="D1324" s="1123"/>
      <c r="E1324" s="1123"/>
      <c r="F1324" s="1123"/>
    </row>
    <row r="1325" spans="2:6">
      <c r="B1325" s="1123"/>
      <c r="C1325" s="1123"/>
      <c r="D1325" s="1123"/>
      <c r="E1325" s="1123"/>
      <c r="F1325" s="1123"/>
    </row>
    <row r="1326" spans="2:6">
      <c r="B1326" s="1123"/>
      <c r="C1326" s="1123"/>
      <c r="D1326" s="1123"/>
      <c r="E1326" s="1123"/>
      <c r="F1326" s="1123"/>
    </row>
    <row r="1327" spans="2:6">
      <c r="B1327" s="1123"/>
      <c r="C1327" s="1123"/>
      <c r="D1327" s="1123"/>
      <c r="E1327" s="1123"/>
      <c r="F1327" s="1123"/>
    </row>
    <row r="1328" spans="2:6">
      <c r="B1328" s="1123"/>
      <c r="C1328" s="1123"/>
      <c r="D1328" s="1123"/>
      <c r="E1328" s="1123"/>
      <c r="F1328" s="1123"/>
    </row>
    <row r="1329" spans="2:6">
      <c r="B1329" s="1123"/>
      <c r="C1329" s="1123"/>
      <c r="D1329" s="1123"/>
      <c r="E1329" s="1123"/>
      <c r="F1329" s="1123"/>
    </row>
    <row r="1330" spans="2:6">
      <c r="B1330" s="1123"/>
      <c r="C1330" s="1123"/>
      <c r="D1330" s="1123"/>
      <c r="E1330" s="1123"/>
      <c r="F1330" s="1123"/>
    </row>
    <row r="1331" spans="2:6">
      <c r="B1331" s="1123"/>
      <c r="C1331" s="1123"/>
      <c r="D1331" s="1123"/>
      <c r="E1331" s="1123"/>
      <c r="F1331" s="1123"/>
    </row>
    <row r="1332" spans="2:6">
      <c r="B1332" s="1123"/>
      <c r="C1332" s="1123"/>
      <c r="D1332" s="1123"/>
      <c r="E1332" s="1123"/>
      <c r="F1332" s="1123"/>
    </row>
    <row r="1333" spans="2:6">
      <c r="B1333" s="1123"/>
      <c r="C1333" s="1123"/>
      <c r="D1333" s="1123"/>
      <c r="E1333" s="1123"/>
      <c r="F1333" s="1123"/>
    </row>
    <row r="1334" spans="2:6">
      <c r="B1334" s="1123"/>
      <c r="C1334" s="1123"/>
      <c r="D1334" s="1123"/>
      <c r="E1334" s="1123"/>
      <c r="F1334" s="1123"/>
    </row>
    <row r="1335" spans="2:6">
      <c r="B1335" s="1123"/>
      <c r="C1335" s="1123"/>
      <c r="D1335" s="1123"/>
      <c r="E1335" s="1123"/>
      <c r="F1335" s="1123"/>
    </row>
    <row r="1336" spans="2:6">
      <c r="B1336" s="1123"/>
      <c r="C1336" s="1123"/>
      <c r="D1336" s="1123"/>
      <c r="E1336" s="1123"/>
      <c r="F1336" s="1123"/>
    </row>
    <row r="1337" spans="2:6">
      <c r="B1337" s="1123"/>
      <c r="C1337" s="1123"/>
      <c r="D1337" s="1123"/>
      <c r="E1337" s="1123"/>
      <c r="F1337" s="1123"/>
    </row>
    <row r="1338" spans="2:6">
      <c r="B1338" s="1123"/>
      <c r="C1338" s="1123"/>
      <c r="D1338" s="1123"/>
      <c r="E1338" s="1123"/>
      <c r="F1338" s="1123"/>
    </row>
    <row r="1339" spans="2:6">
      <c r="B1339" s="1123"/>
      <c r="C1339" s="1123"/>
      <c r="D1339" s="1123"/>
      <c r="E1339" s="1123"/>
      <c r="F1339" s="1123"/>
    </row>
    <row r="1340" spans="2:6">
      <c r="B1340" s="1123"/>
      <c r="C1340" s="1123"/>
      <c r="D1340" s="1123"/>
      <c r="E1340" s="1123"/>
      <c r="F1340" s="1123"/>
    </row>
    <row r="1341" spans="2:6">
      <c r="B1341" s="1123"/>
      <c r="C1341" s="1123"/>
      <c r="D1341" s="1123"/>
      <c r="E1341" s="1123"/>
      <c r="F1341" s="1123"/>
    </row>
    <row r="1342" spans="2:6">
      <c r="B1342" s="1123"/>
      <c r="C1342" s="1123"/>
      <c r="D1342" s="1123"/>
      <c r="E1342" s="1123"/>
      <c r="F1342" s="1123"/>
    </row>
    <row r="1343" spans="2:6">
      <c r="B1343" s="1123"/>
      <c r="C1343" s="1123"/>
      <c r="D1343" s="1123"/>
      <c r="E1343" s="1123"/>
      <c r="F1343" s="1123"/>
    </row>
    <row r="1344" spans="2:6">
      <c r="B1344" s="1123"/>
      <c r="C1344" s="1123"/>
      <c r="D1344" s="1123"/>
      <c r="E1344" s="1123"/>
      <c r="F1344" s="1123"/>
    </row>
    <row r="1345" spans="2:6">
      <c r="B1345" s="1123"/>
      <c r="C1345" s="1123"/>
      <c r="D1345" s="1123"/>
      <c r="E1345" s="1123"/>
      <c r="F1345" s="1123"/>
    </row>
    <row r="1346" spans="2:6">
      <c r="B1346" s="1123"/>
      <c r="C1346" s="1123"/>
      <c r="D1346" s="1123"/>
      <c r="E1346" s="1123"/>
      <c r="F1346" s="1123"/>
    </row>
    <row r="1347" spans="2:6">
      <c r="B1347" s="1123"/>
      <c r="C1347" s="1123"/>
      <c r="D1347" s="1123"/>
      <c r="E1347" s="1123"/>
      <c r="F1347" s="1123"/>
    </row>
    <row r="1348" spans="2:6">
      <c r="B1348" s="1123"/>
      <c r="C1348" s="1123"/>
      <c r="D1348" s="1123"/>
      <c r="E1348" s="1123"/>
      <c r="F1348" s="1123"/>
    </row>
    <row r="1349" spans="2:6">
      <c r="B1349" s="1123"/>
      <c r="C1349" s="1123"/>
      <c r="D1349" s="1123"/>
      <c r="E1349" s="1123"/>
      <c r="F1349" s="1123"/>
    </row>
    <row r="1350" spans="2:6">
      <c r="B1350" s="1123"/>
      <c r="C1350" s="1123"/>
      <c r="D1350" s="1123"/>
      <c r="E1350" s="1123"/>
      <c r="F1350" s="1123"/>
    </row>
    <row r="1351" spans="2:6">
      <c r="B1351" s="1123"/>
      <c r="C1351" s="1123"/>
      <c r="D1351" s="1123"/>
      <c r="E1351" s="1123"/>
      <c r="F1351" s="1123"/>
    </row>
    <row r="1352" spans="2:6">
      <c r="B1352" s="1123"/>
      <c r="C1352" s="1123"/>
      <c r="D1352" s="1123"/>
      <c r="E1352" s="1123"/>
      <c r="F1352" s="1123"/>
    </row>
    <row r="1353" spans="2:6">
      <c r="B1353" s="1123"/>
      <c r="C1353" s="1123"/>
      <c r="D1353" s="1123"/>
      <c r="E1353" s="1123"/>
      <c r="F1353" s="1123"/>
    </row>
    <row r="1354" spans="2:6">
      <c r="B1354" s="1123"/>
      <c r="C1354" s="1123"/>
      <c r="D1354" s="1123"/>
      <c r="E1354" s="1123"/>
      <c r="F1354" s="1123"/>
    </row>
    <row r="1355" spans="2:6">
      <c r="B1355" s="1123"/>
      <c r="C1355" s="1123"/>
      <c r="D1355" s="1123"/>
      <c r="E1355" s="1123"/>
      <c r="F1355" s="1123"/>
    </row>
    <row r="1356" spans="2:6">
      <c r="B1356" s="1123"/>
      <c r="C1356" s="1123"/>
      <c r="D1356" s="1123"/>
      <c r="E1356" s="1123"/>
      <c r="F1356" s="1123"/>
    </row>
    <row r="1357" spans="2:6">
      <c r="B1357" s="1123"/>
      <c r="C1357" s="1123"/>
      <c r="D1357" s="1123"/>
      <c r="E1357" s="1123"/>
      <c r="F1357" s="1123"/>
    </row>
    <row r="1358" spans="2:6">
      <c r="B1358" s="1123"/>
      <c r="C1358" s="1123"/>
      <c r="D1358" s="1123"/>
      <c r="E1358" s="1123"/>
      <c r="F1358" s="1123"/>
    </row>
    <row r="1359" spans="2:6">
      <c r="B1359" s="1123"/>
      <c r="C1359" s="1123"/>
      <c r="D1359" s="1123"/>
      <c r="E1359" s="1123"/>
      <c r="F1359" s="1123"/>
    </row>
    <row r="1360" spans="2:6">
      <c r="B1360" s="1123"/>
      <c r="C1360" s="1123"/>
      <c r="D1360" s="1123"/>
      <c r="E1360" s="1123"/>
      <c r="F1360" s="1123"/>
    </row>
    <row r="1361" spans="2:6">
      <c r="B1361" s="1123"/>
      <c r="C1361" s="1123"/>
      <c r="D1361" s="1123"/>
      <c r="E1361" s="1123"/>
      <c r="F1361" s="1123"/>
    </row>
    <row r="1362" spans="2:6">
      <c r="B1362" s="1123"/>
      <c r="C1362" s="1123"/>
      <c r="D1362" s="1123"/>
      <c r="E1362" s="1123"/>
      <c r="F1362" s="1123"/>
    </row>
    <row r="1363" spans="2:6">
      <c r="B1363" s="1123"/>
      <c r="C1363" s="1123"/>
      <c r="D1363" s="1123"/>
      <c r="E1363" s="1123"/>
      <c r="F1363" s="1123"/>
    </row>
    <row r="1364" spans="2:6">
      <c r="B1364" s="1123"/>
      <c r="C1364" s="1123"/>
      <c r="D1364" s="1123"/>
      <c r="E1364" s="1123"/>
      <c r="F1364" s="1123"/>
    </row>
    <row r="1365" spans="2:6">
      <c r="B1365" s="1123"/>
      <c r="C1365" s="1123"/>
      <c r="D1365" s="1123"/>
      <c r="E1365" s="1123"/>
      <c r="F1365" s="1123"/>
    </row>
    <row r="1366" spans="2:6">
      <c r="B1366" s="1123"/>
      <c r="C1366" s="1123"/>
      <c r="D1366" s="1123"/>
      <c r="E1366" s="1123"/>
      <c r="F1366" s="1123"/>
    </row>
    <row r="1367" spans="2:6">
      <c r="B1367" s="1123"/>
      <c r="C1367" s="1123"/>
      <c r="D1367" s="1123"/>
      <c r="E1367" s="1123"/>
      <c r="F1367" s="1123"/>
    </row>
    <row r="1368" spans="2:6">
      <c r="B1368" s="1123"/>
      <c r="C1368" s="1123"/>
      <c r="D1368" s="1123"/>
      <c r="E1368" s="1123"/>
      <c r="F1368" s="1123"/>
    </row>
    <row r="1369" spans="2:6">
      <c r="B1369" s="1123"/>
      <c r="C1369" s="1123"/>
      <c r="D1369" s="1123"/>
      <c r="E1369" s="1123"/>
      <c r="F1369" s="1123"/>
    </row>
    <row r="1370" spans="2:6">
      <c r="B1370" s="1123"/>
      <c r="C1370" s="1123"/>
      <c r="D1370" s="1123"/>
      <c r="E1370" s="1123"/>
      <c r="F1370" s="1123"/>
    </row>
    <row r="1371" spans="2:6">
      <c r="B1371" s="1123"/>
      <c r="C1371" s="1123"/>
      <c r="D1371" s="1123"/>
      <c r="E1371" s="1123"/>
      <c r="F1371" s="1123"/>
    </row>
    <row r="1372" spans="2:6">
      <c r="B1372" s="1123"/>
      <c r="C1372" s="1123"/>
      <c r="D1372" s="1123"/>
      <c r="E1372" s="1123"/>
      <c r="F1372" s="1123"/>
    </row>
    <row r="1373" spans="2:6">
      <c r="B1373" s="1123"/>
      <c r="C1373" s="1123"/>
      <c r="D1373" s="1123"/>
      <c r="E1373" s="1123"/>
      <c r="F1373" s="1123"/>
    </row>
    <row r="1374" spans="2:6">
      <c r="B1374" s="1123"/>
      <c r="C1374" s="1123"/>
      <c r="D1374" s="1123"/>
      <c r="E1374" s="1123"/>
      <c r="F1374" s="1123"/>
    </row>
    <row r="1375" spans="2:6">
      <c r="B1375" s="1123"/>
      <c r="C1375" s="1123"/>
      <c r="D1375" s="1123"/>
      <c r="E1375" s="1123"/>
      <c r="F1375" s="1123"/>
    </row>
    <row r="1376" spans="2:6">
      <c r="B1376" s="1123"/>
      <c r="C1376" s="1123"/>
      <c r="D1376" s="1123"/>
      <c r="E1376" s="1123"/>
      <c r="F1376" s="1123"/>
    </row>
    <row r="1377" spans="2:6">
      <c r="B1377" s="1123"/>
      <c r="C1377" s="1123"/>
      <c r="D1377" s="1123"/>
      <c r="E1377" s="1123"/>
      <c r="F1377" s="1123"/>
    </row>
    <row r="1378" spans="2:6">
      <c r="B1378" s="1123"/>
      <c r="C1378" s="1123"/>
      <c r="D1378" s="1123"/>
      <c r="E1378" s="1123"/>
      <c r="F1378" s="1123"/>
    </row>
    <row r="1379" spans="2:6">
      <c r="B1379" s="1123"/>
      <c r="C1379" s="1123"/>
      <c r="D1379" s="1123"/>
      <c r="E1379" s="1123"/>
      <c r="F1379" s="1123"/>
    </row>
    <row r="1380" spans="2:6">
      <c r="B1380" s="1123"/>
      <c r="C1380" s="1123"/>
      <c r="D1380" s="1123"/>
      <c r="E1380" s="1123"/>
      <c r="F1380" s="1123"/>
    </row>
    <row r="1381" spans="2:6">
      <c r="B1381" s="1123"/>
      <c r="C1381" s="1123"/>
      <c r="D1381" s="1123"/>
      <c r="E1381" s="1123"/>
      <c r="F1381" s="1123"/>
    </row>
    <row r="1382" spans="2:6">
      <c r="B1382" s="1123"/>
      <c r="C1382" s="1123"/>
      <c r="D1382" s="1123"/>
      <c r="E1382" s="1123"/>
      <c r="F1382" s="1123"/>
    </row>
    <row r="1383" spans="2:6">
      <c r="B1383" s="1123"/>
      <c r="C1383" s="1123"/>
      <c r="D1383" s="1123"/>
      <c r="E1383" s="1123"/>
      <c r="F1383" s="1123"/>
    </row>
    <row r="1384" spans="2:6">
      <c r="B1384" s="1123"/>
      <c r="C1384" s="1123"/>
      <c r="D1384" s="1123"/>
      <c r="E1384" s="1123"/>
      <c r="F1384" s="1123"/>
    </row>
    <row r="1385" spans="2:6">
      <c r="B1385" s="1123"/>
      <c r="C1385" s="1123"/>
      <c r="D1385" s="1123"/>
      <c r="E1385" s="1123"/>
      <c r="F1385" s="1123"/>
    </row>
    <row r="1386" spans="2:6">
      <c r="B1386" s="1123"/>
      <c r="C1386" s="1123"/>
      <c r="D1386" s="1123"/>
      <c r="E1386" s="1123"/>
      <c r="F1386" s="1123"/>
    </row>
    <row r="1387" spans="2:6">
      <c r="B1387" s="1123"/>
      <c r="C1387" s="1123"/>
      <c r="D1387" s="1123"/>
      <c r="E1387" s="1123"/>
      <c r="F1387" s="1123"/>
    </row>
    <row r="1388" spans="2:6">
      <c r="B1388" s="1123"/>
      <c r="C1388" s="1123"/>
      <c r="D1388" s="1123"/>
      <c r="E1388" s="1123"/>
      <c r="F1388" s="1123"/>
    </row>
    <row r="1389" spans="2:6">
      <c r="B1389" s="1123"/>
      <c r="C1389" s="1123"/>
      <c r="D1389" s="1123"/>
      <c r="E1389" s="1123"/>
      <c r="F1389" s="1123"/>
    </row>
    <row r="1390" spans="2:6">
      <c r="B1390" s="1123"/>
      <c r="C1390" s="1123"/>
      <c r="D1390" s="1123"/>
      <c r="E1390" s="1123"/>
      <c r="F1390" s="1123"/>
    </row>
    <row r="1391" spans="2:6">
      <c r="B1391" s="1123"/>
      <c r="C1391" s="1123"/>
      <c r="D1391" s="1123"/>
      <c r="E1391" s="1123"/>
      <c r="F1391" s="1123"/>
    </row>
    <row r="1392" spans="2:6">
      <c r="B1392" s="1123"/>
      <c r="C1392" s="1123"/>
      <c r="D1392" s="1123"/>
      <c r="E1392" s="1123"/>
      <c r="F1392" s="1123"/>
    </row>
    <row r="1393" spans="2:6">
      <c r="B1393" s="1123"/>
      <c r="C1393" s="1123"/>
      <c r="D1393" s="1123"/>
      <c r="E1393" s="1123"/>
      <c r="F1393" s="1123"/>
    </row>
    <row r="1394" spans="2:6">
      <c r="B1394" s="1123"/>
      <c r="C1394" s="1123"/>
      <c r="D1394" s="1123"/>
      <c r="E1394" s="1123"/>
      <c r="F1394" s="1123"/>
    </row>
    <row r="1395" spans="2:6">
      <c r="B1395" s="1123"/>
      <c r="C1395" s="1123"/>
      <c r="D1395" s="1123"/>
      <c r="E1395" s="1123"/>
      <c r="F1395" s="1123"/>
    </row>
    <row r="1396" spans="2:6">
      <c r="B1396" s="1123"/>
      <c r="C1396" s="1123"/>
      <c r="D1396" s="1123"/>
      <c r="E1396" s="1123"/>
      <c r="F1396" s="1123"/>
    </row>
    <row r="1397" spans="2:6">
      <c r="B1397" s="1123"/>
      <c r="C1397" s="1123"/>
      <c r="D1397" s="1123"/>
      <c r="E1397" s="1123"/>
      <c r="F1397" s="1123"/>
    </row>
    <row r="1398" spans="2:6">
      <c r="B1398" s="1123"/>
      <c r="C1398" s="1123"/>
      <c r="D1398" s="1123"/>
      <c r="E1398" s="1123"/>
      <c r="F1398" s="1123"/>
    </row>
    <row r="1399" spans="2:6">
      <c r="B1399" s="1123"/>
      <c r="C1399" s="1123"/>
      <c r="D1399" s="1123"/>
      <c r="E1399" s="1123"/>
      <c r="F1399" s="1123"/>
    </row>
    <row r="1400" spans="2:6">
      <c r="B1400" s="1123"/>
      <c r="C1400" s="1123"/>
      <c r="D1400" s="1123"/>
      <c r="E1400" s="1123"/>
      <c r="F1400" s="1123"/>
    </row>
    <row r="1401" spans="2:6">
      <c r="B1401" s="1123"/>
      <c r="C1401" s="1123"/>
      <c r="D1401" s="1123"/>
      <c r="E1401" s="1123"/>
      <c r="F1401" s="1123"/>
    </row>
    <row r="1402" spans="2:6">
      <c r="B1402" s="1123"/>
      <c r="C1402" s="1123"/>
      <c r="D1402" s="1123"/>
      <c r="E1402" s="1123"/>
      <c r="F1402" s="1123"/>
    </row>
    <row r="1403" spans="2:6">
      <c r="B1403" s="1123"/>
      <c r="C1403" s="1123"/>
      <c r="D1403" s="1123"/>
      <c r="E1403" s="1123"/>
      <c r="F1403" s="1123"/>
    </row>
    <row r="1404" spans="2:6">
      <c r="B1404" s="1123"/>
      <c r="C1404" s="1123"/>
      <c r="D1404" s="1123"/>
      <c r="E1404" s="1123"/>
      <c r="F1404" s="1123"/>
    </row>
    <row r="1405" spans="2:6">
      <c r="B1405" s="1123"/>
      <c r="C1405" s="1123"/>
      <c r="D1405" s="1123"/>
      <c r="E1405" s="1123"/>
      <c r="F1405" s="1123"/>
    </row>
    <row r="1406" spans="2:6">
      <c r="B1406" s="1123"/>
      <c r="C1406" s="1123"/>
      <c r="D1406" s="1123"/>
      <c r="E1406" s="1123"/>
      <c r="F1406" s="1123"/>
    </row>
    <row r="1407" spans="2:6">
      <c r="B1407" s="1123"/>
      <c r="C1407" s="1123"/>
      <c r="D1407" s="1123"/>
      <c r="E1407" s="1123"/>
      <c r="F1407" s="1123"/>
    </row>
    <row r="1408" spans="2:6">
      <c r="B1408" s="1123"/>
      <c r="C1408" s="1123"/>
      <c r="D1408" s="1123"/>
      <c r="E1408" s="1123"/>
      <c r="F1408" s="1123"/>
    </row>
    <row r="1409" spans="2:6">
      <c r="B1409" s="1123"/>
      <c r="C1409" s="1123"/>
      <c r="D1409" s="1123"/>
      <c r="E1409" s="1123"/>
      <c r="F1409" s="1123"/>
    </row>
    <row r="1410" spans="2:6">
      <c r="B1410" s="1123"/>
      <c r="C1410" s="1123"/>
      <c r="D1410" s="1123"/>
      <c r="E1410" s="1123"/>
      <c r="F1410" s="1123"/>
    </row>
    <row r="1411" spans="2:6">
      <c r="B1411" s="1123"/>
      <c r="C1411" s="1123"/>
      <c r="D1411" s="1123"/>
      <c r="E1411" s="1123"/>
      <c r="F1411" s="1123"/>
    </row>
    <row r="1412" spans="2:6">
      <c r="B1412" s="1123"/>
      <c r="C1412" s="1123"/>
      <c r="D1412" s="1123"/>
      <c r="E1412" s="1123"/>
      <c r="F1412" s="1123"/>
    </row>
    <row r="1413" spans="2:6">
      <c r="B1413" s="1123"/>
      <c r="C1413" s="1123"/>
      <c r="D1413" s="1123"/>
      <c r="E1413" s="1123"/>
      <c r="F1413" s="1123"/>
    </row>
    <row r="1414" spans="2:6">
      <c r="B1414" s="1123"/>
      <c r="C1414" s="1123"/>
      <c r="D1414" s="1123"/>
      <c r="E1414" s="1123"/>
      <c r="F1414" s="1123"/>
    </row>
    <row r="1415" spans="2:6">
      <c r="B1415" s="1123"/>
      <c r="C1415" s="1123"/>
      <c r="D1415" s="1123"/>
      <c r="E1415" s="1123"/>
      <c r="F1415" s="1123"/>
    </row>
    <row r="1416" spans="2:6">
      <c r="B1416" s="1123"/>
      <c r="C1416" s="1123"/>
      <c r="D1416" s="1123"/>
      <c r="E1416" s="1123"/>
      <c r="F1416" s="1123"/>
    </row>
    <row r="1417" spans="2:6">
      <c r="B1417" s="1123"/>
      <c r="C1417" s="1123"/>
      <c r="D1417" s="1123"/>
      <c r="E1417" s="1123"/>
      <c r="F1417" s="1123"/>
    </row>
    <row r="1418" spans="2:6">
      <c r="B1418" s="1123"/>
      <c r="C1418" s="1123"/>
      <c r="D1418" s="1123"/>
      <c r="E1418" s="1123"/>
      <c r="F1418" s="1123"/>
    </row>
    <row r="1419" spans="2:6">
      <c r="B1419" s="1123"/>
      <c r="C1419" s="1123"/>
      <c r="D1419" s="1123"/>
      <c r="E1419" s="1123"/>
      <c r="F1419" s="1123"/>
    </row>
    <row r="1420" spans="2:6">
      <c r="B1420" s="1123"/>
      <c r="C1420" s="1123"/>
      <c r="D1420" s="1123"/>
      <c r="E1420" s="1123"/>
      <c r="F1420" s="1123"/>
    </row>
    <row r="1421" spans="2:6">
      <c r="B1421" s="1123"/>
      <c r="C1421" s="1123"/>
      <c r="D1421" s="1123"/>
      <c r="E1421" s="1123"/>
      <c r="F1421" s="1123"/>
    </row>
    <row r="1422" spans="2:6">
      <c r="B1422" s="1123"/>
      <c r="C1422" s="1123"/>
      <c r="D1422" s="1123"/>
      <c r="E1422" s="1123"/>
      <c r="F1422" s="1123"/>
    </row>
    <row r="1423" spans="2:6">
      <c r="B1423" s="1123"/>
      <c r="C1423" s="1123"/>
      <c r="D1423" s="1123"/>
      <c r="E1423" s="1123"/>
      <c r="F1423" s="1123"/>
    </row>
    <row r="1424" spans="2:6">
      <c r="B1424" s="1123"/>
      <c r="C1424" s="1123"/>
      <c r="D1424" s="1123"/>
      <c r="E1424" s="1123"/>
      <c r="F1424" s="1123"/>
    </row>
    <row r="1425" spans="2:6">
      <c r="B1425" s="1123"/>
      <c r="C1425" s="1123"/>
      <c r="D1425" s="1123"/>
      <c r="E1425" s="1123"/>
      <c r="F1425" s="1123"/>
    </row>
    <row r="1426" spans="2:6">
      <c r="B1426" s="1123"/>
      <c r="C1426" s="1123"/>
      <c r="D1426" s="1123"/>
      <c r="E1426" s="1123"/>
      <c r="F1426" s="1123"/>
    </row>
    <row r="1427" spans="2:6">
      <c r="B1427" s="1123"/>
      <c r="C1427" s="1123"/>
      <c r="D1427" s="1123"/>
      <c r="E1427" s="1123"/>
      <c r="F1427" s="1123"/>
    </row>
    <row r="1428" spans="2:6">
      <c r="B1428" s="1123"/>
      <c r="C1428" s="1123"/>
      <c r="D1428" s="1123"/>
      <c r="E1428" s="1123"/>
      <c r="F1428" s="1123"/>
    </row>
    <row r="1429" spans="2:6">
      <c r="B1429" s="1123"/>
      <c r="C1429" s="1123"/>
      <c r="D1429" s="1123"/>
      <c r="E1429" s="1123"/>
      <c r="F1429" s="1123"/>
    </row>
    <row r="1430" spans="2:6">
      <c r="B1430" s="1123"/>
      <c r="C1430" s="1123"/>
      <c r="D1430" s="1123"/>
      <c r="E1430" s="1123"/>
      <c r="F1430" s="1123"/>
    </row>
    <row r="1431" spans="2:6">
      <c r="B1431" s="1123"/>
      <c r="C1431" s="1123"/>
      <c r="D1431" s="1123"/>
      <c r="E1431" s="1123"/>
      <c r="F1431" s="1123"/>
    </row>
    <row r="1432" spans="2:6">
      <c r="B1432" s="1123"/>
      <c r="C1432" s="1123"/>
      <c r="D1432" s="1123"/>
      <c r="E1432" s="1123"/>
      <c r="F1432" s="1123"/>
    </row>
    <row r="1433" spans="2:6">
      <c r="B1433" s="1123"/>
      <c r="C1433" s="1123"/>
      <c r="D1433" s="1123"/>
      <c r="E1433" s="1123"/>
      <c r="F1433" s="1123"/>
    </row>
    <row r="1434" spans="2:6">
      <c r="B1434" s="1123"/>
      <c r="C1434" s="1123"/>
      <c r="D1434" s="1123"/>
      <c r="E1434" s="1123"/>
      <c r="F1434" s="1123"/>
    </row>
    <row r="1435" spans="2:6">
      <c r="B1435" s="1123"/>
      <c r="C1435" s="1123"/>
      <c r="D1435" s="1123"/>
      <c r="E1435" s="1123"/>
      <c r="F1435" s="1123"/>
    </row>
    <row r="1436" spans="2:6">
      <c r="B1436" s="1123"/>
      <c r="C1436" s="1123"/>
      <c r="D1436" s="1123"/>
      <c r="E1436" s="1123"/>
      <c r="F1436" s="1123"/>
    </row>
    <row r="1437" spans="2:6">
      <c r="B1437" s="1123"/>
      <c r="C1437" s="1123"/>
      <c r="D1437" s="1123"/>
      <c r="E1437" s="1123"/>
      <c r="F1437" s="1123"/>
    </row>
    <row r="1438" spans="2:6">
      <c r="B1438" s="1123"/>
      <c r="C1438" s="1123"/>
      <c r="D1438" s="1123"/>
      <c r="E1438" s="1123"/>
      <c r="F1438" s="1123"/>
    </row>
    <row r="1439" spans="2:6">
      <c r="B1439" s="1123"/>
      <c r="C1439" s="1123"/>
      <c r="D1439" s="1123"/>
      <c r="E1439" s="1123"/>
      <c r="F1439" s="1123"/>
    </row>
    <row r="1440" spans="2:6">
      <c r="B1440" s="1123"/>
      <c r="C1440" s="1123"/>
      <c r="D1440" s="1123"/>
      <c r="E1440" s="1123"/>
      <c r="F1440" s="1123"/>
    </row>
    <row r="1441" spans="2:6">
      <c r="B1441" s="1123"/>
      <c r="C1441" s="1123"/>
      <c r="D1441" s="1123"/>
      <c r="E1441" s="1123"/>
      <c r="F1441" s="1123"/>
    </row>
    <row r="1442" spans="2:6">
      <c r="B1442" s="1123"/>
      <c r="C1442" s="1123"/>
      <c r="D1442" s="1123"/>
      <c r="E1442" s="1123"/>
      <c r="F1442" s="1123"/>
    </row>
    <row r="1443" spans="2:6">
      <c r="B1443" s="1123"/>
      <c r="C1443" s="1123"/>
      <c r="D1443" s="1123"/>
      <c r="E1443" s="1123"/>
      <c r="F1443" s="1123"/>
    </row>
    <row r="1444" spans="2:6">
      <c r="B1444" s="1123"/>
      <c r="C1444" s="1123"/>
      <c r="D1444" s="1123"/>
      <c r="E1444" s="1123"/>
      <c r="F1444" s="1123"/>
    </row>
    <row r="1445" spans="2:6">
      <c r="B1445" s="1123"/>
      <c r="C1445" s="1123"/>
      <c r="D1445" s="1123"/>
      <c r="E1445" s="1123"/>
      <c r="F1445" s="1123"/>
    </row>
    <row r="1446" spans="2:6">
      <c r="B1446" s="1123"/>
      <c r="C1446" s="1123"/>
      <c r="D1446" s="1123"/>
      <c r="E1446" s="1123"/>
      <c r="F1446" s="1123"/>
    </row>
    <row r="1447" spans="2:6">
      <c r="B1447" s="1123"/>
      <c r="C1447" s="1123"/>
      <c r="D1447" s="1123"/>
      <c r="E1447" s="1123"/>
      <c r="F1447" s="1123"/>
    </row>
    <row r="1448" spans="2:6">
      <c r="B1448" s="1123"/>
      <c r="C1448" s="1123"/>
      <c r="D1448" s="1123"/>
      <c r="E1448" s="1123"/>
      <c r="F1448" s="1123"/>
    </row>
    <row r="1449" spans="2:6">
      <c r="B1449" s="1123"/>
      <c r="C1449" s="1123"/>
      <c r="D1449" s="1123"/>
      <c r="E1449" s="1123"/>
      <c r="F1449" s="1123"/>
    </row>
    <row r="1450" spans="2:6">
      <c r="B1450" s="1123"/>
      <c r="C1450" s="1123"/>
      <c r="D1450" s="1123"/>
      <c r="E1450" s="1123"/>
      <c r="F1450" s="1123"/>
    </row>
    <row r="1451" spans="2:6">
      <c r="B1451" s="1123"/>
      <c r="C1451" s="1123"/>
      <c r="D1451" s="1123"/>
      <c r="E1451" s="1123"/>
      <c r="F1451" s="1123"/>
    </row>
    <row r="1452" spans="2:6">
      <c r="B1452" s="1123"/>
      <c r="C1452" s="1123"/>
      <c r="D1452" s="1123"/>
      <c r="E1452" s="1123"/>
      <c r="F1452" s="1123"/>
    </row>
    <row r="1453" spans="2:6">
      <c r="B1453" s="1123"/>
      <c r="C1453" s="1123"/>
      <c r="D1453" s="1123"/>
      <c r="E1453" s="1123"/>
      <c r="F1453" s="1123"/>
    </row>
    <row r="1454" spans="2:6">
      <c r="B1454" s="1123"/>
      <c r="C1454" s="1123"/>
      <c r="D1454" s="1123"/>
      <c r="E1454" s="1123"/>
      <c r="F1454" s="1123"/>
    </row>
    <row r="1455" spans="2:6">
      <c r="B1455" s="1123"/>
      <c r="C1455" s="1123"/>
      <c r="D1455" s="1123"/>
      <c r="E1455" s="1123"/>
      <c r="F1455" s="1123"/>
    </row>
    <row r="1456" spans="2:6">
      <c r="B1456" s="1123"/>
      <c r="C1456" s="1123"/>
      <c r="D1456" s="1123"/>
      <c r="E1456" s="1123"/>
      <c r="F1456" s="1123"/>
    </row>
    <row r="1457" spans="2:6">
      <c r="B1457" s="1123"/>
      <c r="C1457" s="1123"/>
      <c r="D1457" s="1123"/>
      <c r="E1457" s="1123"/>
      <c r="F1457" s="1123"/>
    </row>
    <row r="1458" spans="2:6">
      <c r="B1458" s="1123"/>
      <c r="C1458" s="1123"/>
      <c r="D1458" s="1123"/>
      <c r="E1458" s="1123"/>
      <c r="F1458" s="1123"/>
    </row>
    <row r="1459" spans="2:6">
      <c r="B1459" s="1123"/>
      <c r="C1459" s="1123"/>
      <c r="D1459" s="1123"/>
      <c r="E1459" s="1123"/>
      <c r="F1459" s="1123"/>
    </row>
    <row r="1460" spans="2:6">
      <c r="B1460" s="1123"/>
      <c r="C1460" s="1123"/>
      <c r="D1460" s="1123"/>
      <c r="E1460" s="1123"/>
      <c r="F1460" s="1123"/>
    </row>
    <row r="1461" spans="2:6">
      <c r="B1461" s="1123"/>
      <c r="C1461" s="1123"/>
      <c r="D1461" s="1123"/>
      <c r="E1461" s="1123"/>
      <c r="F1461" s="1123"/>
    </row>
    <row r="1462" spans="2:6">
      <c r="B1462" s="1123"/>
      <c r="C1462" s="1123"/>
      <c r="D1462" s="1123"/>
      <c r="E1462" s="1123"/>
      <c r="F1462" s="1123"/>
    </row>
    <row r="1463" spans="2:6">
      <c r="B1463" s="1123"/>
      <c r="C1463" s="1123"/>
      <c r="D1463" s="1123"/>
      <c r="E1463" s="1123"/>
      <c r="F1463" s="1123"/>
    </row>
    <row r="1464" spans="2:6">
      <c r="B1464" s="1123"/>
      <c r="C1464" s="1123"/>
      <c r="D1464" s="1123"/>
      <c r="E1464" s="1123"/>
      <c r="F1464" s="1123"/>
    </row>
    <row r="1465" spans="2:6">
      <c r="B1465" s="1123"/>
      <c r="C1465" s="1123"/>
      <c r="D1465" s="1123"/>
      <c r="E1465" s="1123"/>
      <c r="F1465" s="1123"/>
    </row>
    <row r="1466" spans="2:6">
      <c r="B1466" s="1123"/>
      <c r="C1466" s="1123"/>
      <c r="D1466" s="1123"/>
      <c r="E1466" s="1123"/>
      <c r="F1466" s="1123"/>
    </row>
    <row r="1467" spans="2:6">
      <c r="B1467" s="1123"/>
      <c r="C1467" s="1123"/>
      <c r="D1467" s="1123"/>
      <c r="E1467" s="1123"/>
      <c r="F1467" s="1123"/>
    </row>
    <row r="1468" spans="2:6">
      <c r="B1468" s="1123"/>
      <c r="C1468" s="1123"/>
      <c r="D1468" s="1123"/>
      <c r="E1468" s="1123"/>
      <c r="F1468" s="1123"/>
    </row>
    <row r="1469" spans="2:6">
      <c r="B1469" s="1123"/>
      <c r="C1469" s="1123"/>
      <c r="D1469" s="1123"/>
      <c r="E1469" s="1123"/>
      <c r="F1469" s="1123"/>
    </row>
    <row r="1470" spans="2:6">
      <c r="B1470" s="1123"/>
      <c r="C1470" s="1123"/>
      <c r="D1470" s="1123"/>
      <c r="E1470" s="1123"/>
      <c r="F1470" s="1123"/>
    </row>
    <row r="1471" spans="2:6">
      <c r="B1471" s="1123"/>
      <c r="C1471" s="1123"/>
      <c r="D1471" s="1123"/>
      <c r="E1471" s="1123"/>
      <c r="F1471" s="1123"/>
    </row>
    <row r="1472" spans="2:6">
      <c r="B1472" s="1123"/>
      <c r="C1472" s="1123"/>
      <c r="D1472" s="1123"/>
      <c r="E1472" s="1123"/>
      <c r="F1472" s="1123"/>
    </row>
    <row r="1473" spans="2:6">
      <c r="B1473" s="1123"/>
      <c r="C1473" s="1123"/>
      <c r="D1473" s="1123"/>
      <c r="E1473" s="1123"/>
      <c r="F1473" s="1123"/>
    </row>
    <row r="1474" spans="2:6">
      <c r="B1474" s="1123"/>
      <c r="C1474" s="1123"/>
      <c r="D1474" s="1123"/>
      <c r="E1474" s="1123"/>
      <c r="F1474" s="1123"/>
    </row>
    <row r="1475" spans="2:6">
      <c r="B1475" s="1123"/>
      <c r="C1475" s="1123"/>
      <c r="D1475" s="1123"/>
      <c r="E1475" s="1123"/>
      <c r="F1475" s="1123"/>
    </row>
    <row r="1476" spans="2:6">
      <c r="B1476" s="1123"/>
      <c r="C1476" s="1123"/>
      <c r="D1476" s="1123"/>
      <c r="E1476" s="1123"/>
      <c r="F1476" s="1123"/>
    </row>
    <row r="1477" spans="2:6">
      <c r="B1477" s="1123"/>
      <c r="C1477" s="1123"/>
      <c r="D1477" s="1123"/>
      <c r="E1477" s="1123"/>
      <c r="F1477" s="1123"/>
    </row>
    <row r="1478" spans="2:6">
      <c r="B1478" s="1123"/>
      <c r="C1478" s="1123"/>
      <c r="D1478" s="1123"/>
      <c r="E1478" s="1123"/>
      <c r="F1478" s="1123"/>
    </row>
    <row r="1479" spans="2:6">
      <c r="B1479" s="1123"/>
      <c r="C1479" s="1123"/>
      <c r="D1479" s="1123"/>
      <c r="E1479" s="1123"/>
      <c r="F1479" s="1123"/>
    </row>
    <row r="1480" spans="2:6">
      <c r="B1480" s="1123"/>
      <c r="C1480" s="1123"/>
      <c r="D1480" s="1123"/>
      <c r="E1480" s="1123"/>
      <c r="F1480" s="1123"/>
    </row>
    <row r="1481" spans="2:6">
      <c r="B1481" s="1123"/>
      <c r="C1481" s="1123"/>
      <c r="D1481" s="1123"/>
      <c r="E1481" s="1123"/>
      <c r="F1481" s="1123"/>
    </row>
    <row r="1482" spans="2:6">
      <c r="B1482" s="1123"/>
      <c r="C1482" s="1123"/>
      <c r="D1482" s="1123"/>
      <c r="E1482" s="1123"/>
      <c r="F1482" s="1123"/>
    </row>
    <row r="1483" spans="2:6">
      <c r="B1483" s="1123"/>
      <c r="C1483" s="1123"/>
      <c r="D1483" s="1123"/>
      <c r="E1483" s="1123"/>
      <c r="F1483" s="1123"/>
    </row>
    <row r="1484" spans="2:6">
      <c r="B1484" s="1123"/>
      <c r="C1484" s="1123"/>
      <c r="D1484" s="1123"/>
      <c r="E1484" s="1123"/>
      <c r="F1484" s="1123"/>
    </row>
    <row r="1485" spans="2:6">
      <c r="B1485" s="1123"/>
      <c r="C1485" s="1123"/>
      <c r="D1485" s="1123"/>
      <c r="E1485" s="1123"/>
      <c r="F1485" s="1123"/>
    </row>
    <row r="1486" spans="2:6">
      <c r="B1486" s="1123"/>
      <c r="C1486" s="1123"/>
      <c r="D1486" s="1123"/>
      <c r="E1486" s="1123"/>
      <c r="F1486" s="1123"/>
    </row>
    <row r="1487" spans="2:6">
      <c r="B1487" s="1123"/>
      <c r="C1487" s="1123"/>
      <c r="D1487" s="1123"/>
      <c r="E1487" s="1123"/>
      <c r="F1487" s="1123"/>
    </row>
    <row r="1488" spans="2:6">
      <c r="B1488" s="1123"/>
      <c r="C1488" s="1123"/>
      <c r="D1488" s="1123"/>
      <c r="E1488" s="1123"/>
      <c r="F1488" s="1123"/>
    </row>
    <row r="1489" spans="2:6">
      <c r="B1489" s="1123"/>
      <c r="C1489" s="1123"/>
      <c r="D1489" s="1123"/>
      <c r="E1489" s="1123"/>
      <c r="F1489" s="1123"/>
    </row>
    <row r="1490" spans="2:6">
      <c r="B1490" s="1123"/>
      <c r="C1490" s="1123"/>
      <c r="D1490" s="1123"/>
      <c r="E1490" s="1123"/>
      <c r="F1490" s="1123"/>
    </row>
    <row r="1491" spans="2:6">
      <c r="B1491" s="1123"/>
      <c r="C1491" s="1123"/>
      <c r="D1491" s="1123"/>
      <c r="E1491" s="1123"/>
      <c r="F1491" s="1123"/>
    </row>
    <row r="1492" spans="2:6">
      <c r="B1492" s="1123"/>
      <c r="C1492" s="1123"/>
      <c r="D1492" s="1123"/>
      <c r="E1492" s="1123"/>
      <c r="F1492" s="1123"/>
    </row>
    <row r="1493" spans="2:6">
      <c r="B1493" s="1123"/>
      <c r="C1493" s="1123"/>
      <c r="D1493" s="1123"/>
      <c r="E1493" s="1123"/>
      <c r="F1493" s="1123"/>
    </row>
    <row r="1494" spans="2:6">
      <c r="B1494" s="1123"/>
      <c r="C1494" s="1123"/>
      <c r="D1494" s="1123"/>
      <c r="E1494" s="1123"/>
      <c r="F1494" s="1123"/>
    </row>
    <row r="1495" spans="2:6">
      <c r="B1495" s="1123"/>
      <c r="C1495" s="1123"/>
      <c r="D1495" s="1123"/>
      <c r="E1495" s="1123"/>
      <c r="F1495" s="1123"/>
    </row>
    <row r="1496" spans="2:6">
      <c r="B1496" s="1123"/>
      <c r="C1496" s="1123"/>
      <c r="D1496" s="1123"/>
      <c r="E1496" s="1123"/>
      <c r="F1496" s="1123"/>
    </row>
    <row r="1497" spans="2:6">
      <c r="B1497" s="1123"/>
      <c r="C1497" s="1123"/>
      <c r="D1497" s="1123"/>
      <c r="E1497" s="1123"/>
      <c r="F1497" s="1123"/>
    </row>
    <row r="1498" spans="2:6">
      <c r="B1498" s="1123"/>
      <c r="C1498" s="1123"/>
      <c r="D1498" s="1123"/>
      <c r="E1498" s="1123"/>
      <c r="F1498" s="1123"/>
    </row>
    <row r="1499" spans="2:6">
      <c r="B1499" s="1123"/>
      <c r="C1499" s="1123"/>
      <c r="D1499" s="1123"/>
      <c r="E1499" s="1123"/>
      <c r="F1499" s="1123"/>
    </row>
    <row r="1500" spans="2:6">
      <c r="B1500" s="1123"/>
      <c r="C1500" s="1123"/>
      <c r="D1500" s="1123"/>
      <c r="E1500" s="1123"/>
      <c r="F1500" s="1123"/>
    </row>
    <row r="1501" spans="2:6">
      <c r="B1501" s="1123"/>
      <c r="C1501" s="1123"/>
      <c r="D1501" s="1123"/>
      <c r="E1501" s="1123"/>
      <c r="F1501" s="1123"/>
    </row>
    <row r="1502" spans="2:6">
      <c r="B1502" s="1123"/>
      <c r="C1502" s="1123"/>
      <c r="D1502" s="1123"/>
      <c r="E1502" s="1123"/>
      <c r="F1502" s="1123"/>
    </row>
    <row r="1503" spans="2:6">
      <c r="B1503" s="1123"/>
      <c r="C1503" s="1123"/>
      <c r="D1503" s="1123"/>
      <c r="E1503" s="1123"/>
      <c r="F1503" s="1123"/>
    </row>
    <row r="1504" spans="2:6">
      <c r="B1504" s="1123"/>
      <c r="C1504" s="1123"/>
      <c r="D1504" s="1123"/>
      <c r="E1504" s="1123"/>
      <c r="F1504" s="1123"/>
    </row>
    <row r="1505" spans="2:6">
      <c r="B1505" s="1123"/>
      <c r="C1505" s="1123"/>
      <c r="D1505" s="1123"/>
      <c r="E1505" s="1123"/>
      <c r="F1505" s="1123"/>
    </row>
    <row r="1506" spans="2:6">
      <c r="B1506" s="1123"/>
      <c r="C1506" s="1123"/>
      <c r="D1506" s="1123"/>
      <c r="E1506" s="1123"/>
      <c r="F1506" s="1123"/>
    </row>
    <row r="1507" spans="2:6">
      <c r="B1507" s="1123"/>
      <c r="C1507" s="1123"/>
      <c r="D1507" s="1123"/>
      <c r="E1507" s="1123"/>
      <c r="F1507" s="1123"/>
    </row>
    <row r="1508" spans="2:6">
      <c r="B1508" s="1123"/>
      <c r="C1508" s="1123"/>
      <c r="D1508" s="1123"/>
      <c r="E1508" s="1123"/>
      <c r="F1508" s="1123"/>
    </row>
    <row r="1509" spans="2:6">
      <c r="B1509" s="1123"/>
      <c r="C1509" s="1123"/>
      <c r="D1509" s="1123"/>
      <c r="E1509" s="1123"/>
      <c r="F1509" s="1123"/>
    </row>
    <row r="1510" spans="2:6">
      <c r="B1510" s="1123"/>
      <c r="C1510" s="1123"/>
      <c r="D1510" s="1123"/>
      <c r="E1510" s="1123"/>
      <c r="F1510" s="1123"/>
    </row>
    <row r="1511" spans="2:6">
      <c r="B1511" s="1123"/>
      <c r="C1511" s="1123"/>
      <c r="D1511" s="1123"/>
      <c r="E1511" s="1123"/>
      <c r="F1511" s="1123"/>
    </row>
    <row r="1512" spans="2:6">
      <c r="B1512" s="1123"/>
      <c r="C1512" s="1123"/>
      <c r="D1512" s="1123"/>
      <c r="E1512" s="1123"/>
      <c r="F1512" s="1123"/>
    </row>
    <row r="1513" spans="2:6">
      <c r="B1513" s="1123"/>
      <c r="C1513" s="1123"/>
      <c r="D1513" s="1123"/>
      <c r="E1513" s="1123"/>
      <c r="F1513" s="1123"/>
    </row>
    <row r="1514" spans="2:6">
      <c r="B1514" s="1123"/>
      <c r="C1514" s="1123"/>
      <c r="D1514" s="1123"/>
      <c r="E1514" s="1123"/>
      <c r="F1514" s="1123"/>
    </row>
    <row r="1515" spans="2:6">
      <c r="B1515" s="1123"/>
      <c r="C1515" s="1123"/>
      <c r="D1515" s="1123"/>
      <c r="E1515" s="1123"/>
      <c r="F1515" s="1123"/>
    </row>
    <row r="1516" spans="2:6">
      <c r="B1516" s="1123"/>
      <c r="C1516" s="1123"/>
      <c r="D1516" s="1123"/>
      <c r="E1516" s="1123"/>
      <c r="F1516" s="1123"/>
    </row>
    <row r="1517" spans="2:6">
      <c r="B1517" s="1123"/>
      <c r="C1517" s="1123"/>
      <c r="D1517" s="1123"/>
      <c r="E1517" s="1123"/>
      <c r="F1517" s="1123"/>
    </row>
    <row r="1518" spans="2:6">
      <c r="B1518" s="1123"/>
      <c r="C1518" s="1123"/>
      <c r="D1518" s="1123"/>
      <c r="E1518" s="1123"/>
      <c r="F1518" s="1123"/>
    </row>
    <row r="1519" spans="2:6">
      <c r="B1519" s="1123"/>
      <c r="C1519" s="1123"/>
      <c r="D1519" s="1123"/>
      <c r="E1519" s="1123"/>
      <c r="F1519" s="1123"/>
    </row>
    <row r="1520" spans="2:6">
      <c r="B1520" s="1123"/>
      <c r="C1520" s="1123"/>
      <c r="D1520" s="1123"/>
      <c r="E1520" s="1123"/>
      <c r="F1520" s="1123"/>
    </row>
    <row r="1521" spans="2:6">
      <c r="B1521" s="1123"/>
      <c r="C1521" s="1123"/>
      <c r="D1521" s="1123"/>
      <c r="E1521" s="1123"/>
      <c r="F1521" s="1123"/>
    </row>
    <row r="1522" spans="2:6">
      <c r="B1522" s="1123"/>
      <c r="C1522" s="1123"/>
      <c r="D1522" s="1123"/>
      <c r="E1522" s="1123"/>
      <c r="F1522" s="1123"/>
    </row>
    <row r="1523" spans="2:6">
      <c r="B1523" s="1123"/>
      <c r="C1523" s="1123"/>
      <c r="D1523" s="1123"/>
      <c r="E1523" s="1123"/>
      <c r="F1523" s="1123"/>
    </row>
    <row r="1524" spans="2:6">
      <c r="B1524" s="1123"/>
      <c r="C1524" s="1123"/>
      <c r="D1524" s="1123"/>
      <c r="E1524" s="1123"/>
      <c r="F1524" s="1123"/>
    </row>
    <row r="1525" spans="2:6">
      <c r="B1525" s="1123"/>
      <c r="C1525" s="1123"/>
      <c r="D1525" s="1123"/>
      <c r="E1525" s="1123"/>
      <c r="F1525" s="1123"/>
    </row>
    <row r="1526" spans="2:6">
      <c r="B1526" s="1123"/>
      <c r="C1526" s="1123"/>
      <c r="D1526" s="1123"/>
      <c r="E1526" s="1123"/>
      <c r="F1526" s="1123"/>
    </row>
    <row r="1527" spans="2:6">
      <c r="B1527" s="1123"/>
      <c r="C1527" s="1123"/>
      <c r="D1527" s="1123"/>
      <c r="E1527" s="1123"/>
      <c r="F1527" s="1123"/>
    </row>
    <row r="1528" spans="2:6">
      <c r="B1528" s="1123"/>
      <c r="C1528" s="1123"/>
      <c r="D1528" s="1123"/>
      <c r="E1528" s="1123"/>
      <c r="F1528" s="1123"/>
    </row>
    <row r="1529" spans="2:6">
      <c r="B1529" s="1123"/>
      <c r="C1529" s="1123"/>
      <c r="D1529" s="1123"/>
      <c r="E1529" s="1123"/>
      <c r="F1529" s="1123"/>
    </row>
    <row r="1530" spans="2:6">
      <c r="B1530" s="1123"/>
      <c r="C1530" s="1123"/>
      <c r="D1530" s="1123"/>
      <c r="E1530" s="1123"/>
      <c r="F1530" s="1123"/>
    </row>
    <row r="1531" spans="2:6">
      <c r="B1531" s="1123"/>
      <c r="C1531" s="1123"/>
      <c r="D1531" s="1123"/>
      <c r="E1531" s="1123"/>
      <c r="F1531" s="1123"/>
    </row>
    <row r="1532" spans="2:6">
      <c r="B1532" s="1123"/>
      <c r="C1532" s="1123"/>
      <c r="D1532" s="1123"/>
      <c r="E1532" s="1123"/>
      <c r="F1532" s="1123"/>
    </row>
    <row r="1533" spans="2:6">
      <c r="B1533" s="1123"/>
      <c r="C1533" s="1123"/>
      <c r="D1533" s="1123"/>
      <c r="E1533" s="1123"/>
      <c r="F1533" s="1123"/>
    </row>
    <row r="1534" spans="2:6">
      <c r="B1534" s="1123"/>
      <c r="C1534" s="1123"/>
      <c r="D1534" s="1123"/>
      <c r="E1534" s="1123"/>
      <c r="F1534" s="1123"/>
    </row>
    <row r="1535" spans="2:6">
      <c r="B1535" s="1123"/>
      <c r="C1535" s="1123"/>
      <c r="D1535" s="1123"/>
      <c r="E1535" s="1123"/>
      <c r="F1535" s="1123"/>
    </row>
    <row r="1536" spans="2:6">
      <c r="B1536" s="1123"/>
      <c r="C1536" s="1123"/>
      <c r="D1536" s="1123"/>
      <c r="E1536" s="1123"/>
      <c r="F1536" s="1123"/>
    </row>
    <row r="1537" spans="2:6">
      <c r="B1537" s="1123"/>
      <c r="C1537" s="1123"/>
      <c r="D1537" s="1123"/>
      <c r="E1537" s="1123"/>
      <c r="F1537" s="1123"/>
    </row>
    <row r="1538" spans="2:6">
      <c r="B1538" s="1123"/>
      <c r="C1538" s="1123"/>
      <c r="D1538" s="1123"/>
      <c r="E1538" s="1123"/>
      <c r="F1538" s="1123"/>
    </row>
    <row r="1539" spans="2:6">
      <c r="B1539" s="1123"/>
      <c r="C1539" s="1123"/>
      <c r="D1539" s="1123"/>
      <c r="E1539" s="1123"/>
      <c r="F1539" s="1123"/>
    </row>
    <row r="1540" spans="2:6">
      <c r="B1540" s="1123"/>
      <c r="C1540" s="1123"/>
      <c r="D1540" s="1123"/>
      <c r="E1540" s="1123"/>
      <c r="F1540" s="1123"/>
    </row>
    <row r="1541" spans="2:6">
      <c r="B1541" s="1123"/>
      <c r="C1541" s="1123"/>
      <c r="D1541" s="1123"/>
      <c r="E1541" s="1123"/>
      <c r="F1541" s="1123"/>
    </row>
    <row r="1542" spans="2:6">
      <c r="B1542" s="1123"/>
      <c r="C1542" s="1123"/>
      <c r="D1542" s="1123"/>
      <c r="E1542" s="1123"/>
      <c r="F1542" s="1123"/>
    </row>
    <row r="1543" spans="2:6">
      <c r="B1543" s="1123"/>
      <c r="C1543" s="1123"/>
      <c r="D1543" s="1123"/>
      <c r="E1543" s="1123"/>
      <c r="F1543" s="1123"/>
    </row>
    <row r="1544" spans="2:6">
      <c r="B1544" s="1123"/>
      <c r="C1544" s="1123"/>
      <c r="D1544" s="1123"/>
      <c r="E1544" s="1123"/>
      <c r="F1544" s="1123"/>
    </row>
    <row r="1545" spans="2:6">
      <c r="B1545" s="1123"/>
      <c r="C1545" s="1123"/>
      <c r="D1545" s="1123"/>
      <c r="E1545" s="1123"/>
      <c r="F1545" s="1123"/>
    </row>
    <row r="1546" spans="2:6">
      <c r="B1546" s="1123"/>
      <c r="C1546" s="1123"/>
      <c r="D1546" s="1123"/>
      <c r="E1546" s="1123"/>
      <c r="F1546" s="1123"/>
    </row>
    <row r="1547" spans="2:6">
      <c r="B1547" s="1123"/>
      <c r="C1547" s="1123"/>
      <c r="D1547" s="1123"/>
      <c r="E1547" s="1123"/>
      <c r="F1547" s="1123"/>
    </row>
    <row r="1548" spans="2:6">
      <c r="B1548" s="1123"/>
      <c r="C1548" s="1123"/>
      <c r="D1548" s="1123"/>
      <c r="E1548" s="1123"/>
      <c r="F1548" s="1123"/>
    </row>
    <row r="1549" spans="2:6">
      <c r="B1549" s="1123"/>
      <c r="C1549" s="1123"/>
      <c r="D1549" s="1123"/>
      <c r="E1549" s="1123"/>
      <c r="F1549" s="1123"/>
    </row>
    <row r="1550" spans="2:6">
      <c r="B1550" s="1123"/>
      <c r="C1550" s="1123"/>
      <c r="D1550" s="1123"/>
      <c r="E1550" s="1123"/>
      <c r="F1550" s="1123"/>
    </row>
    <row r="1551" spans="2:6">
      <c r="B1551" s="1123"/>
      <c r="C1551" s="1123"/>
      <c r="D1551" s="1123"/>
      <c r="E1551" s="1123"/>
      <c r="F1551" s="1123"/>
    </row>
    <row r="1552" spans="2:6">
      <c r="B1552" s="1123"/>
      <c r="C1552" s="1123"/>
      <c r="D1552" s="1123"/>
      <c r="E1552" s="1123"/>
      <c r="F1552" s="1123"/>
    </row>
    <row r="1553" spans="2:6">
      <c r="B1553" s="1123"/>
      <c r="C1553" s="1123"/>
      <c r="D1553" s="1123"/>
      <c r="E1553" s="1123"/>
      <c r="F1553" s="1123"/>
    </row>
    <row r="1554" spans="2:6">
      <c r="B1554" s="1123"/>
      <c r="C1554" s="1123"/>
      <c r="D1554" s="1123"/>
      <c r="E1554" s="1123"/>
      <c r="F1554" s="1123"/>
    </row>
    <row r="1555" spans="2:6">
      <c r="B1555" s="1123"/>
      <c r="C1555" s="1123"/>
      <c r="D1555" s="1123"/>
      <c r="E1555" s="1123"/>
      <c r="F1555" s="1123"/>
    </row>
    <row r="1556" spans="2:6">
      <c r="B1556" s="1123"/>
      <c r="C1556" s="1123"/>
      <c r="D1556" s="1123"/>
      <c r="E1556" s="1123"/>
      <c r="F1556" s="1123"/>
    </row>
    <row r="1557" spans="2:6">
      <c r="B1557" s="1123"/>
      <c r="C1557" s="1123"/>
      <c r="D1557" s="1123"/>
      <c r="E1557" s="1123"/>
      <c r="F1557" s="1123"/>
    </row>
    <row r="1558" spans="2:6">
      <c r="B1558" s="1123"/>
      <c r="C1558" s="1123"/>
      <c r="D1558" s="1123"/>
      <c r="E1558" s="1123"/>
      <c r="F1558" s="1123"/>
    </row>
    <row r="1559" spans="2:6">
      <c r="B1559" s="1123"/>
      <c r="C1559" s="1123"/>
      <c r="D1559" s="1123"/>
      <c r="E1559" s="1123"/>
      <c r="F1559" s="1123"/>
    </row>
    <row r="1560" spans="2:6">
      <c r="B1560" s="1123"/>
      <c r="C1560" s="1123"/>
      <c r="D1560" s="1123"/>
      <c r="E1560" s="1123"/>
      <c r="F1560" s="1123"/>
    </row>
    <row r="1561" spans="2:6">
      <c r="B1561" s="1123"/>
      <c r="C1561" s="1123"/>
      <c r="D1561" s="1123"/>
      <c r="E1561" s="1123"/>
      <c r="F1561" s="1123"/>
    </row>
    <row r="1562" spans="2:6">
      <c r="B1562" s="1123"/>
      <c r="C1562" s="1123"/>
      <c r="D1562" s="1123"/>
      <c r="E1562" s="1123"/>
      <c r="F1562" s="1123"/>
    </row>
    <row r="1563" spans="2:6">
      <c r="B1563" s="1123"/>
      <c r="C1563" s="1123"/>
      <c r="D1563" s="1123"/>
      <c r="E1563" s="1123"/>
      <c r="F1563" s="1123"/>
    </row>
    <row r="1564" spans="2:6">
      <c r="B1564" s="1123"/>
      <c r="C1564" s="1123"/>
      <c r="D1564" s="1123"/>
      <c r="E1564" s="1123"/>
      <c r="F1564" s="1123"/>
    </row>
    <row r="1565" spans="2:6">
      <c r="B1565" s="1123"/>
      <c r="C1565" s="1123"/>
      <c r="D1565" s="1123"/>
      <c r="E1565" s="1123"/>
      <c r="F1565" s="1123"/>
    </row>
    <row r="1566" spans="2:6">
      <c r="B1566" s="1123"/>
      <c r="C1566" s="1123"/>
      <c r="D1566" s="1123"/>
      <c r="E1566" s="1123"/>
      <c r="F1566" s="1123"/>
    </row>
    <row r="1567" spans="2:6">
      <c r="B1567" s="1123"/>
      <c r="C1567" s="1123"/>
      <c r="D1567" s="1123"/>
      <c r="E1567" s="1123"/>
      <c r="F1567" s="1123"/>
    </row>
    <row r="1568" spans="2:6">
      <c r="B1568" s="1123"/>
      <c r="C1568" s="1123"/>
      <c r="D1568" s="1123"/>
      <c r="E1568" s="1123"/>
      <c r="F1568" s="1123"/>
    </row>
    <row r="1569" spans="2:6">
      <c r="B1569" s="1123"/>
      <c r="C1569" s="1123"/>
      <c r="D1569" s="1123"/>
      <c r="E1569" s="1123"/>
      <c r="F1569" s="1123"/>
    </row>
    <row r="1570" spans="2:6">
      <c r="B1570" s="1123"/>
      <c r="C1570" s="1123"/>
      <c r="D1570" s="1123"/>
      <c r="E1570" s="1123"/>
      <c r="F1570" s="1123"/>
    </row>
    <row r="1571" spans="2:6">
      <c r="B1571" s="1123"/>
      <c r="C1571" s="1123"/>
      <c r="D1571" s="1123"/>
      <c r="E1571" s="1123"/>
      <c r="F1571" s="1123"/>
    </row>
    <row r="1572" spans="2:6">
      <c r="B1572" s="1123"/>
      <c r="C1572" s="1123"/>
      <c r="D1572" s="1123"/>
      <c r="E1572" s="1123"/>
      <c r="F1572" s="1123"/>
    </row>
    <row r="1573" spans="2:6">
      <c r="B1573" s="1123"/>
      <c r="C1573" s="1123"/>
      <c r="D1573" s="1123"/>
      <c r="E1573" s="1123"/>
      <c r="F1573" s="1123"/>
    </row>
    <row r="1574" spans="2:6">
      <c r="B1574" s="1123"/>
      <c r="C1574" s="1123"/>
      <c r="D1574" s="1123"/>
      <c r="E1574" s="1123"/>
      <c r="F1574" s="1123"/>
    </row>
    <row r="1575" spans="2:6">
      <c r="B1575" s="1123"/>
      <c r="C1575" s="1123"/>
      <c r="D1575" s="1123"/>
      <c r="E1575" s="1123"/>
      <c r="F1575" s="1123"/>
    </row>
    <row r="1576" spans="2:6">
      <c r="B1576" s="1123"/>
      <c r="C1576" s="1123"/>
      <c r="D1576" s="1123"/>
      <c r="E1576" s="1123"/>
      <c r="F1576" s="1123"/>
    </row>
    <row r="1577" spans="2:6">
      <c r="B1577" s="1123"/>
      <c r="C1577" s="1123"/>
      <c r="D1577" s="1123"/>
      <c r="E1577" s="1123"/>
      <c r="F1577" s="1123"/>
    </row>
    <row r="1578" spans="2:6">
      <c r="B1578" s="1123"/>
      <c r="C1578" s="1123"/>
      <c r="D1578" s="1123"/>
      <c r="E1578" s="1123"/>
      <c r="F1578" s="1123"/>
    </row>
    <row r="1579" spans="2:6">
      <c r="B1579" s="1123"/>
      <c r="C1579" s="1123"/>
      <c r="D1579" s="1123"/>
      <c r="E1579" s="1123"/>
      <c r="F1579" s="1123"/>
    </row>
    <row r="1580" spans="2:6">
      <c r="B1580" s="1123"/>
      <c r="C1580" s="1123"/>
      <c r="D1580" s="1123"/>
      <c r="E1580" s="1123"/>
      <c r="F1580" s="1123"/>
    </row>
    <row r="1581" spans="2:6">
      <c r="B1581" s="1123"/>
      <c r="C1581" s="1123"/>
      <c r="D1581" s="1123"/>
      <c r="E1581" s="1123"/>
      <c r="F1581" s="1123"/>
    </row>
    <row r="1582" spans="2:6">
      <c r="B1582" s="1123"/>
      <c r="C1582" s="1123"/>
      <c r="D1582" s="1123"/>
      <c r="E1582" s="1123"/>
      <c r="F1582" s="1123"/>
    </row>
    <row r="1583" spans="2:6">
      <c r="B1583" s="1123"/>
      <c r="C1583" s="1123"/>
      <c r="D1583" s="1123"/>
      <c r="E1583" s="1123"/>
      <c r="F1583" s="1123"/>
    </row>
    <row r="1584" spans="2:6">
      <c r="B1584" s="1123"/>
      <c r="C1584" s="1123"/>
      <c r="D1584" s="1123"/>
      <c r="E1584" s="1123"/>
      <c r="F1584" s="1123"/>
    </row>
    <row r="1585" spans="2:6">
      <c r="B1585" s="1123"/>
      <c r="C1585" s="1123"/>
      <c r="D1585" s="1123"/>
      <c r="E1585" s="1123"/>
      <c r="F1585" s="1123"/>
    </row>
    <row r="1586" spans="2:6">
      <c r="B1586" s="1123"/>
      <c r="C1586" s="1123"/>
      <c r="D1586" s="1123"/>
      <c r="E1586" s="1123"/>
      <c r="F1586" s="1123"/>
    </row>
    <row r="1587" spans="2:6">
      <c r="B1587" s="1123"/>
      <c r="C1587" s="1123"/>
      <c r="D1587" s="1123"/>
      <c r="E1587" s="1123"/>
      <c r="F1587" s="1123"/>
    </row>
    <row r="1588" spans="2:6">
      <c r="B1588" s="1123"/>
      <c r="C1588" s="1123"/>
      <c r="D1588" s="1123"/>
      <c r="E1588" s="1123"/>
      <c r="F1588" s="1123"/>
    </row>
    <row r="1589" spans="2:6">
      <c r="B1589" s="1123"/>
      <c r="C1589" s="1123"/>
      <c r="D1589" s="1123"/>
      <c r="E1589" s="1123"/>
      <c r="F1589" s="1123"/>
    </row>
    <row r="1590" spans="2:6">
      <c r="B1590" s="1123"/>
      <c r="C1590" s="1123"/>
      <c r="D1590" s="1123"/>
      <c r="E1590" s="1123"/>
      <c r="F1590" s="1123"/>
    </row>
    <row r="1591" spans="2:6">
      <c r="B1591" s="1123"/>
      <c r="C1591" s="1123"/>
      <c r="D1591" s="1123"/>
      <c r="E1591" s="1123"/>
      <c r="F1591" s="1123"/>
    </row>
    <row r="1592" spans="2:6">
      <c r="B1592" s="1123"/>
      <c r="C1592" s="1123"/>
      <c r="D1592" s="1123"/>
      <c r="E1592" s="1123"/>
      <c r="F1592" s="1123"/>
    </row>
    <row r="1593" spans="2:6">
      <c r="B1593" s="1123"/>
      <c r="C1593" s="1123"/>
      <c r="D1593" s="1123"/>
      <c r="E1593" s="1123"/>
      <c r="F1593" s="1123"/>
    </row>
    <row r="1594" spans="2:6">
      <c r="B1594" s="1123"/>
      <c r="C1594" s="1123"/>
      <c r="D1594" s="1123"/>
      <c r="E1594" s="1123"/>
      <c r="F1594" s="1123"/>
    </row>
    <row r="1595" spans="2:6">
      <c r="B1595" s="1123"/>
      <c r="C1595" s="1123"/>
      <c r="D1595" s="1123"/>
      <c r="E1595" s="1123"/>
      <c r="F1595" s="1123"/>
    </row>
    <row r="1596" spans="2:6">
      <c r="B1596" s="1123"/>
      <c r="C1596" s="1123"/>
      <c r="D1596" s="1123"/>
      <c r="E1596" s="1123"/>
      <c r="F1596" s="1123"/>
    </row>
    <row r="1597" spans="2:6">
      <c r="B1597" s="1123"/>
      <c r="C1597" s="1123"/>
      <c r="D1597" s="1123"/>
      <c r="E1597" s="1123"/>
      <c r="F1597" s="1123"/>
    </row>
    <row r="1598" spans="2:6">
      <c r="B1598" s="1123"/>
      <c r="C1598" s="1123"/>
      <c r="D1598" s="1123"/>
      <c r="E1598" s="1123"/>
      <c r="F1598" s="1123"/>
    </row>
    <row r="1599" spans="2:6">
      <c r="B1599" s="1123"/>
      <c r="C1599" s="1123"/>
      <c r="D1599" s="1123"/>
      <c r="E1599" s="1123"/>
      <c r="F1599" s="1123"/>
    </row>
    <row r="1600" spans="2:6">
      <c r="B1600" s="1123"/>
      <c r="C1600" s="1123"/>
      <c r="D1600" s="1123"/>
      <c r="E1600" s="1123"/>
      <c r="F1600" s="1123"/>
    </row>
    <row r="1601" spans="2:6">
      <c r="B1601" s="1123"/>
      <c r="C1601" s="1123"/>
      <c r="D1601" s="1123"/>
      <c r="E1601" s="1123"/>
      <c r="F1601" s="1123"/>
    </row>
    <row r="1602" spans="2:6">
      <c r="B1602" s="1123"/>
      <c r="C1602" s="1123"/>
      <c r="D1602" s="1123"/>
      <c r="E1602" s="1123"/>
      <c r="F1602" s="1123"/>
    </row>
    <row r="1603" spans="2:6">
      <c r="B1603" s="1123"/>
      <c r="C1603" s="1123"/>
      <c r="D1603" s="1123"/>
      <c r="E1603" s="1123"/>
      <c r="F1603" s="1123"/>
    </row>
    <row r="1604" spans="2:6">
      <c r="B1604" s="1123"/>
      <c r="C1604" s="1123"/>
      <c r="D1604" s="1123"/>
      <c r="E1604" s="1123"/>
      <c r="F1604" s="1123"/>
    </row>
    <row r="1605" spans="2:6">
      <c r="B1605" s="1123"/>
      <c r="C1605" s="1123"/>
      <c r="D1605" s="1123"/>
      <c r="E1605" s="1123"/>
      <c r="F1605" s="1123"/>
    </row>
    <row r="1606" spans="2:6">
      <c r="B1606" s="1123"/>
      <c r="C1606" s="1123"/>
      <c r="D1606" s="1123"/>
      <c r="E1606" s="1123"/>
      <c r="F1606" s="1123"/>
    </row>
    <row r="1607" spans="2:6">
      <c r="B1607" s="1123"/>
      <c r="C1607" s="1123"/>
      <c r="D1607" s="1123"/>
      <c r="E1607" s="1123"/>
      <c r="F1607" s="1123"/>
    </row>
    <row r="1608" spans="2:6">
      <c r="B1608" s="1123"/>
      <c r="C1608" s="1123"/>
      <c r="D1608" s="1123"/>
      <c r="E1608" s="1123"/>
      <c r="F1608" s="1123"/>
    </row>
    <row r="1609" spans="2:6">
      <c r="B1609" s="1123"/>
      <c r="C1609" s="1123"/>
      <c r="D1609" s="1123"/>
      <c r="E1609" s="1123"/>
      <c r="F1609" s="1123"/>
    </row>
    <row r="1610" spans="2:6">
      <c r="B1610" s="1123"/>
      <c r="C1610" s="1123"/>
      <c r="D1610" s="1123"/>
      <c r="E1610" s="1123"/>
      <c r="F1610" s="1123"/>
    </row>
    <row r="1611" spans="2:6">
      <c r="B1611" s="1123"/>
      <c r="C1611" s="1123"/>
      <c r="D1611" s="1123"/>
      <c r="E1611" s="1123"/>
      <c r="F1611" s="1123"/>
    </row>
    <row r="1612" spans="2:6">
      <c r="B1612" s="1123"/>
      <c r="C1612" s="1123"/>
      <c r="D1612" s="1123"/>
      <c r="E1612" s="1123"/>
      <c r="F1612" s="1123"/>
    </row>
    <row r="1613" spans="2:6">
      <c r="B1613" s="1123"/>
      <c r="C1613" s="1123"/>
      <c r="D1613" s="1123"/>
      <c r="E1613" s="1123"/>
      <c r="F1613" s="1123"/>
    </row>
    <row r="1614" spans="2:6">
      <c r="B1614" s="1123"/>
      <c r="C1614" s="1123"/>
      <c r="D1614" s="1123"/>
      <c r="E1614" s="1123"/>
      <c r="F1614" s="1123"/>
    </row>
    <row r="1615" spans="2:6">
      <c r="B1615" s="1123"/>
      <c r="C1615" s="1123"/>
      <c r="D1615" s="1123"/>
      <c r="E1615" s="1123"/>
      <c r="F1615" s="1123"/>
    </row>
    <row r="1616" spans="2:6">
      <c r="B1616" s="1123"/>
      <c r="C1616" s="1123"/>
      <c r="D1616" s="1123"/>
      <c r="E1616" s="1123"/>
      <c r="F1616" s="1123"/>
    </row>
    <row r="1617" spans="2:6">
      <c r="B1617" s="1123"/>
      <c r="C1617" s="1123"/>
      <c r="D1617" s="1123"/>
      <c r="E1617" s="1123"/>
      <c r="F1617" s="1123"/>
    </row>
    <row r="1618" spans="2:6">
      <c r="B1618" s="1123"/>
      <c r="C1618" s="1123"/>
      <c r="D1618" s="1123"/>
      <c r="E1618" s="1123"/>
      <c r="F1618" s="1123"/>
    </row>
    <row r="1619" spans="2:6">
      <c r="B1619" s="1123"/>
      <c r="C1619" s="1123"/>
      <c r="D1619" s="1123"/>
      <c r="E1619" s="1123"/>
      <c r="F1619" s="1123"/>
    </row>
    <row r="1620" spans="2:6">
      <c r="B1620" s="1123"/>
      <c r="C1620" s="1123"/>
      <c r="D1620" s="1123"/>
      <c r="E1620" s="1123"/>
      <c r="F1620" s="1123"/>
    </row>
    <row r="1621" spans="2:6">
      <c r="B1621" s="1123"/>
      <c r="C1621" s="1123"/>
      <c r="D1621" s="1123"/>
      <c r="E1621" s="1123"/>
      <c r="F1621" s="1123"/>
    </row>
    <row r="1622" spans="2:6">
      <c r="B1622" s="1123"/>
      <c r="C1622" s="1123"/>
      <c r="D1622" s="1123"/>
      <c r="E1622" s="1123"/>
      <c r="F1622" s="1123"/>
    </row>
    <row r="1623" spans="2:6">
      <c r="B1623" s="1123"/>
      <c r="C1623" s="1123"/>
      <c r="D1623" s="1123"/>
      <c r="E1623" s="1123"/>
      <c r="F1623" s="1123"/>
    </row>
    <row r="1624" spans="2:6">
      <c r="B1624" s="1123"/>
      <c r="C1624" s="1123"/>
      <c r="D1624" s="1123"/>
      <c r="E1624" s="1123"/>
      <c r="F1624" s="1123"/>
    </row>
    <row r="1625" spans="2:6">
      <c r="B1625" s="1123"/>
      <c r="C1625" s="1123"/>
      <c r="D1625" s="1123"/>
      <c r="E1625" s="1123"/>
      <c r="F1625" s="1123"/>
    </row>
    <row r="1626" spans="2:6">
      <c r="B1626" s="1123"/>
      <c r="C1626" s="1123"/>
      <c r="D1626" s="1123"/>
      <c r="E1626" s="1123"/>
      <c r="F1626" s="1123"/>
    </row>
    <row r="1627" spans="2:6">
      <c r="B1627" s="1123"/>
      <c r="C1627" s="1123"/>
      <c r="D1627" s="1123"/>
      <c r="E1627" s="1123"/>
      <c r="F1627" s="1123"/>
    </row>
    <row r="1628" spans="2:6">
      <c r="B1628" s="1123"/>
      <c r="C1628" s="1123"/>
      <c r="D1628" s="1123"/>
      <c r="E1628" s="1123"/>
      <c r="F1628" s="1123"/>
    </row>
    <row r="1629" spans="2:6">
      <c r="B1629" s="1123"/>
      <c r="C1629" s="1123"/>
      <c r="D1629" s="1123"/>
      <c r="E1629" s="1123"/>
      <c r="F1629" s="1123"/>
    </row>
    <row r="1630" spans="2:6">
      <c r="B1630" s="1123"/>
      <c r="C1630" s="1123"/>
      <c r="D1630" s="1123"/>
      <c r="E1630" s="1123"/>
      <c r="F1630" s="1123"/>
    </row>
    <row r="1631" spans="2:6">
      <c r="B1631" s="1123"/>
      <c r="C1631" s="1123"/>
      <c r="D1631" s="1123"/>
      <c r="E1631" s="1123"/>
      <c r="F1631" s="1123"/>
    </row>
    <row r="1632" spans="2:6">
      <c r="B1632" s="1123"/>
      <c r="C1632" s="1123"/>
      <c r="D1632" s="1123"/>
      <c r="E1632" s="1123"/>
      <c r="F1632" s="1123"/>
    </row>
    <row r="1633" spans="2:6">
      <c r="B1633" s="1123"/>
      <c r="C1633" s="1123"/>
      <c r="D1633" s="1123"/>
      <c r="E1633" s="1123"/>
      <c r="F1633" s="1123"/>
    </row>
    <row r="1634" spans="2:6">
      <c r="B1634" s="1123"/>
      <c r="C1634" s="1123"/>
      <c r="D1634" s="1123"/>
      <c r="E1634" s="1123"/>
      <c r="F1634" s="1123"/>
    </row>
    <row r="1635" spans="2:6">
      <c r="B1635" s="1123"/>
      <c r="C1635" s="1123"/>
      <c r="D1635" s="1123"/>
      <c r="E1635" s="1123"/>
      <c r="F1635" s="1123"/>
    </row>
    <row r="1636" spans="2:6">
      <c r="B1636" s="1123"/>
      <c r="C1636" s="1123"/>
      <c r="D1636" s="1123"/>
      <c r="E1636" s="1123"/>
      <c r="F1636" s="1123"/>
    </row>
    <row r="1637" spans="2:6">
      <c r="B1637" s="1123"/>
      <c r="C1637" s="1123"/>
      <c r="D1637" s="1123"/>
      <c r="E1637" s="1123"/>
      <c r="F1637" s="1123"/>
    </row>
    <row r="1638" spans="2:6">
      <c r="B1638" s="1123"/>
      <c r="C1638" s="1123"/>
      <c r="D1638" s="1123"/>
      <c r="E1638" s="1123"/>
      <c r="F1638" s="1123"/>
    </row>
    <row r="1639" spans="2:6">
      <c r="B1639" s="1123"/>
      <c r="C1639" s="1123"/>
      <c r="D1639" s="1123"/>
      <c r="E1639" s="1123"/>
      <c r="F1639" s="1123"/>
    </row>
    <row r="1640" spans="2:6">
      <c r="B1640" s="1123"/>
      <c r="C1640" s="1123"/>
      <c r="D1640" s="1123"/>
      <c r="E1640" s="1123"/>
      <c r="F1640" s="1123"/>
    </row>
    <row r="1641" spans="2:6">
      <c r="B1641" s="1123"/>
      <c r="C1641" s="1123"/>
      <c r="D1641" s="1123"/>
      <c r="E1641" s="1123"/>
      <c r="F1641" s="1123"/>
    </row>
    <row r="1642" spans="2:6">
      <c r="B1642" s="1123"/>
      <c r="C1642" s="1123"/>
      <c r="D1642" s="1123"/>
      <c r="E1642" s="1123"/>
      <c r="F1642" s="1123"/>
    </row>
    <row r="1643" spans="2:6">
      <c r="B1643" s="1123"/>
      <c r="C1643" s="1123"/>
      <c r="D1643" s="1123"/>
      <c r="E1643" s="1123"/>
      <c r="F1643" s="1123"/>
    </row>
    <row r="1644" spans="2:6">
      <c r="B1644" s="1123"/>
      <c r="C1644" s="1123"/>
      <c r="D1644" s="1123"/>
      <c r="E1644" s="1123"/>
      <c r="F1644" s="1123"/>
    </row>
    <row r="1645" spans="2:6">
      <c r="B1645" s="1123"/>
      <c r="C1645" s="1123"/>
      <c r="D1645" s="1123"/>
      <c r="E1645" s="1123"/>
      <c r="F1645" s="1123"/>
    </row>
    <row r="1646" spans="2:6">
      <c r="B1646" s="1123"/>
      <c r="C1646" s="1123"/>
      <c r="D1646" s="1123"/>
      <c r="E1646" s="1123"/>
      <c r="F1646" s="1123"/>
    </row>
    <row r="1647" spans="2:6">
      <c r="B1647" s="1123"/>
      <c r="C1647" s="1123"/>
      <c r="D1647" s="1123"/>
      <c r="E1647" s="1123"/>
      <c r="F1647" s="1123"/>
    </row>
    <row r="1648" spans="2:6">
      <c r="B1648" s="1123"/>
      <c r="C1648" s="1123"/>
      <c r="D1648" s="1123"/>
      <c r="E1648" s="1123"/>
      <c r="F1648" s="1123"/>
    </row>
    <row r="1649" spans="2:6">
      <c r="B1649" s="1123"/>
      <c r="C1649" s="1123"/>
      <c r="D1649" s="1123"/>
      <c r="E1649" s="1123"/>
      <c r="F1649" s="1123"/>
    </row>
    <row r="1650" spans="2:6">
      <c r="B1650" s="1123"/>
      <c r="C1650" s="1123"/>
      <c r="D1650" s="1123"/>
      <c r="E1650" s="1123"/>
      <c r="F1650" s="1123"/>
    </row>
    <row r="1651" spans="2:6">
      <c r="B1651" s="1123"/>
      <c r="C1651" s="1123"/>
      <c r="D1651" s="1123"/>
      <c r="E1651" s="1123"/>
      <c r="F1651" s="1123"/>
    </row>
    <row r="1652" spans="2:6">
      <c r="B1652" s="1123"/>
      <c r="C1652" s="1123"/>
      <c r="D1652" s="1123"/>
      <c r="E1652" s="1123"/>
      <c r="F1652" s="1123"/>
    </row>
    <row r="1653" spans="2:6">
      <c r="B1653" s="1123"/>
      <c r="C1653" s="1123"/>
      <c r="D1653" s="1123"/>
      <c r="E1653" s="1123"/>
      <c r="F1653" s="1123"/>
    </row>
    <row r="1654" spans="2:6">
      <c r="B1654" s="1123"/>
      <c r="C1654" s="1123"/>
      <c r="D1654" s="1123"/>
      <c r="E1654" s="1123"/>
      <c r="F1654" s="1123"/>
    </row>
    <row r="1655" spans="2:6">
      <c r="B1655" s="1123"/>
      <c r="C1655" s="1123"/>
      <c r="D1655" s="1123"/>
      <c r="E1655" s="1123"/>
      <c r="F1655" s="1123"/>
    </row>
    <row r="1656" spans="2:6">
      <c r="B1656" s="1123"/>
      <c r="C1656" s="1123"/>
      <c r="D1656" s="1123"/>
      <c r="E1656" s="1123"/>
      <c r="F1656" s="1123"/>
    </row>
    <row r="1657" spans="2:6">
      <c r="B1657" s="1123"/>
      <c r="C1657" s="1123"/>
      <c r="D1657" s="1123"/>
      <c r="E1657" s="1123"/>
      <c r="F1657" s="1123"/>
    </row>
    <row r="1658" spans="2:6">
      <c r="B1658" s="1123"/>
      <c r="C1658" s="1123"/>
      <c r="D1658" s="1123"/>
      <c r="E1658" s="1123"/>
      <c r="F1658" s="1123"/>
    </row>
    <row r="1659" spans="2:6">
      <c r="B1659" s="1123"/>
      <c r="C1659" s="1123"/>
      <c r="D1659" s="1123"/>
      <c r="E1659" s="1123"/>
      <c r="F1659" s="1123"/>
    </row>
    <row r="1660" spans="2:6">
      <c r="B1660" s="1123"/>
      <c r="C1660" s="1123"/>
      <c r="D1660" s="1123"/>
      <c r="E1660" s="1123"/>
      <c r="F1660" s="1123"/>
    </row>
    <row r="1661" spans="2:6">
      <c r="B1661" s="1123"/>
      <c r="C1661" s="1123"/>
      <c r="D1661" s="1123"/>
      <c r="E1661" s="1123"/>
      <c r="F1661" s="1123"/>
    </row>
    <row r="1662" spans="2:6">
      <c r="B1662" s="1123"/>
      <c r="C1662" s="1123"/>
      <c r="D1662" s="1123"/>
      <c r="E1662" s="1123"/>
      <c r="F1662" s="1123"/>
    </row>
    <row r="1663" spans="2:6">
      <c r="B1663" s="1123"/>
      <c r="C1663" s="1123"/>
      <c r="D1663" s="1123"/>
      <c r="E1663" s="1123"/>
      <c r="F1663" s="1123"/>
    </row>
    <row r="1664" spans="2:6">
      <c r="B1664" s="1123"/>
      <c r="C1664" s="1123"/>
      <c r="D1664" s="1123"/>
      <c r="E1664" s="1123"/>
      <c r="F1664" s="1123"/>
    </row>
    <row r="1665" spans="2:6">
      <c r="B1665" s="1123"/>
      <c r="C1665" s="1123"/>
      <c r="D1665" s="1123"/>
      <c r="E1665" s="1123"/>
      <c r="F1665" s="1123"/>
    </row>
    <row r="1666" spans="2:6">
      <c r="B1666" s="1123"/>
      <c r="C1666" s="1123"/>
      <c r="D1666" s="1123"/>
      <c r="E1666" s="1123"/>
      <c r="F1666" s="1123"/>
    </row>
    <row r="1667" spans="2:6">
      <c r="B1667" s="1123"/>
      <c r="C1667" s="1123"/>
      <c r="D1667" s="1123"/>
      <c r="E1667" s="1123"/>
      <c r="F1667" s="1123"/>
    </row>
    <row r="1668" spans="2:6">
      <c r="B1668" s="1123"/>
      <c r="C1668" s="1123"/>
      <c r="D1668" s="1123"/>
      <c r="E1668" s="1123"/>
      <c r="F1668" s="1123"/>
    </row>
    <row r="1669" spans="2:6">
      <c r="B1669" s="1123"/>
      <c r="C1669" s="1123"/>
      <c r="D1669" s="1123"/>
      <c r="E1669" s="1123"/>
      <c r="F1669" s="1123"/>
    </row>
    <row r="1670" spans="2:6">
      <c r="B1670" s="1123"/>
      <c r="C1670" s="1123"/>
      <c r="D1670" s="1123"/>
      <c r="E1670" s="1123"/>
      <c r="F1670" s="1123"/>
    </row>
    <row r="1671" spans="2:6">
      <c r="B1671" s="1123"/>
      <c r="C1671" s="1123"/>
      <c r="D1671" s="1123"/>
      <c r="E1671" s="1123"/>
      <c r="F1671" s="1123"/>
    </row>
    <row r="1672" spans="2:6">
      <c r="B1672" s="1123"/>
      <c r="C1672" s="1123"/>
      <c r="D1672" s="1123"/>
      <c r="E1672" s="1123"/>
      <c r="F1672" s="1123"/>
    </row>
    <row r="1673" spans="2:6">
      <c r="B1673" s="1123"/>
      <c r="C1673" s="1123"/>
      <c r="D1673" s="1123"/>
      <c r="E1673" s="1123"/>
      <c r="F1673" s="1123"/>
    </row>
    <row r="1674" spans="2:6">
      <c r="B1674" s="1123"/>
      <c r="C1674" s="1123"/>
      <c r="D1674" s="1123"/>
      <c r="E1674" s="1123"/>
      <c r="F1674" s="1123"/>
    </row>
    <row r="1675" spans="2:6">
      <c r="B1675" s="1123"/>
      <c r="C1675" s="1123"/>
      <c r="D1675" s="1123"/>
      <c r="E1675" s="1123"/>
      <c r="F1675" s="1123"/>
    </row>
    <row r="1676" spans="2:6">
      <c r="B1676" s="1123"/>
      <c r="C1676" s="1123"/>
      <c r="D1676" s="1123"/>
      <c r="E1676" s="1123"/>
      <c r="F1676" s="1123"/>
    </row>
    <row r="1677" spans="2:6">
      <c r="B1677" s="1123"/>
      <c r="C1677" s="1123"/>
      <c r="D1677" s="1123"/>
      <c r="E1677" s="1123"/>
      <c r="F1677" s="1123"/>
    </row>
    <row r="1678" spans="2:6">
      <c r="B1678" s="1123"/>
      <c r="C1678" s="1123"/>
      <c r="D1678" s="1123"/>
      <c r="E1678" s="1123"/>
      <c r="F1678" s="1123"/>
    </row>
    <row r="1679" spans="2:6">
      <c r="B1679" s="1123"/>
      <c r="C1679" s="1123"/>
      <c r="D1679" s="1123"/>
      <c r="E1679" s="1123"/>
      <c r="F1679" s="1123"/>
    </row>
    <row r="1680" spans="2:6">
      <c r="B1680" s="1123"/>
      <c r="C1680" s="1123"/>
      <c r="D1680" s="1123"/>
      <c r="E1680" s="1123"/>
      <c r="F1680" s="1123"/>
    </row>
    <row r="1681" spans="2:6">
      <c r="B1681" s="1123"/>
      <c r="C1681" s="1123"/>
      <c r="D1681" s="1123"/>
      <c r="E1681" s="1123"/>
      <c r="F1681" s="1123"/>
    </row>
    <row r="1682" spans="2:6">
      <c r="B1682" s="1123"/>
      <c r="C1682" s="1123"/>
      <c r="D1682" s="1123"/>
      <c r="E1682" s="1123"/>
      <c r="F1682" s="1123"/>
    </row>
    <row r="1683" spans="2:6">
      <c r="B1683" s="1123"/>
      <c r="C1683" s="1123"/>
      <c r="D1683" s="1123"/>
      <c r="E1683" s="1123"/>
      <c r="F1683" s="1123"/>
    </row>
    <row r="1684" spans="2:6">
      <c r="B1684" s="1123"/>
      <c r="C1684" s="1123"/>
      <c r="D1684" s="1123"/>
      <c r="E1684" s="1123"/>
      <c r="F1684" s="1123"/>
    </row>
    <row r="1685" spans="2:6">
      <c r="B1685" s="1123"/>
      <c r="C1685" s="1123"/>
      <c r="D1685" s="1123"/>
      <c r="E1685" s="1123"/>
      <c r="F1685" s="1123"/>
    </row>
    <row r="1686" spans="2:6">
      <c r="B1686" s="1123"/>
      <c r="C1686" s="1123"/>
      <c r="D1686" s="1123"/>
      <c r="E1686" s="1123"/>
      <c r="F1686" s="1123"/>
    </row>
    <row r="1687" spans="2:6">
      <c r="B1687" s="1123"/>
      <c r="C1687" s="1123"/>
      <c r="D1687" s="1123"/>
      <c r="E1687" s="1123"/>
      <c r="F1687" s="1123"/>
    </row>
    <row r="1688" spans="2:6">
      <c r="B1688" s="1123"/>
      <c r="C1688" s="1123"/>
      <c r="D1688" s="1123"/>
      <c r="E1688" s="1123"/>
      <c r="F1688" s="1123"/>
    </row>
    <row r="1689" spans="2:6">
      <c r="B1689" s="1123"/>
      <c r="C1689" s="1123"/>
      <c r="D1689" s="1123"/>
      <c r="E1689" s="1123"/>
      <c r="F1689" s="1123"/>
    </row>
    <row r="1690" spans="2:6">
      <c r="B1690" s="1123"/>
      <c r="C1690" s="1123"/>
      <c r="D1690" s="1123"/>
      <c r="E1690" s="1123"/>
      <c r="F1690" s="1123"/>
    </row>
    <row r="1691" spans="2:6">
      <c r="B1691" s="1123"/>
      <c r="C1691" s="1123"/>
      <c r="D1691" s="1123"/>
      <c r="E1691" s="1123"/>
      <c r="F1691" s="1123"/>
    </row>
    <row r="1692" spans="2:6">
      <c r="B1692" s="1123"/>
      <c r="C1692" s="1123"/>
      <c r="D1692" s="1123"/>
      <c r="E1692" s="1123"/>
      <c r="F1692" s="1123"/>
    </row>
    <row r="1693" spans="2:6">
      <c r="B1693" s="1123"/>
      <c r="C1693" s="1123"/>
      <c r="D1693" s="1123"/>
      <c r="E1693" s="1123"/>
      <c r="F1693" s="1123"/>
    </row>
    <row r="1694" spans="2:6">
      <c r="B1694" s="1123"/>
      <c r="C1694" s="1123"/>
      <c r="D1694" s="1123"/>
      <c r="E1694" s="1123"/>
      <c r="F1694" s="1123"/>
    </row>
    <row r="1695" spans="2:6">
      <c r="B1695" s="1123"/>
      <c r="C1695" s="1123"/>
      <c r="D1695" s="1123"/>
      <c r="E1695" s="1123"/>
      <c r="F1695" s="1123"/>
    </row>
    <row r="1696" spans="2:6">
      <c r="B1696" s="1123"/>
      <c r="C1696" s="1123"/>
      <c r="D1696" s="1123"/>
      <c r="E1696" s="1123"/>
      <c r="F1696" s="1123"/>
    </row>
    <row r="1697" spans="2:6">
      <c r="B1697" s="1123"/>
      <c r="C1697" s="1123"/>
      <c r="D1697" s="1123"/>
      <c r="E1697" s="1123"/>
      <c r="F1697" s="1123"/>
    </row>
    <row r="1698" spans="2:6">
      <c r="B1698" s="1123"/>
      <c r="C1698" s="1123"/>
      <c r="D1698" s="1123"/>
      <c r="E1698" s="1123"/>
      <c r="F1698" s="1123"/>
    </row>
    <row r="1699" spans="2:6">
      <c r="B1699" s="1123"/>
      <c r="C1699" s="1123"/>
      <c r="D1699" s="1123"/>
      <c r="E1699" s="1123"/>
      <c r="F1699" s="1123"/>
    </row>
    <row r="1700" spans="2:6">
      <c r="B1700" s="1123"/>
      <c r="C1700" s="1123"/>
      <c r="D1700" s="1123"/>
      <c r="E1700" s="1123"/>
      <c r="F1700" s="1123"/>
    </row>
    <row r="1701" spans="2:6">
      <c r="B1701" s="1123"/>
      <c r="C1701" s="1123"/>
      <c r="D1701" s="1123"/>
      <c r="E1701" s="1123"/>
      <c r="F1701" s="1123"/>
    </row>
    <row r="1702" spans="2:6">
      <c r="B1702" s="1123"/>
      <c r="C1702" s="1123"/>
      <c r="D1702" s="1123"/>
      <c r="E1702" s="1123"/>
      <c r="F1702" s="1123"/>
    </row>
    <row r="1703" spans="2:6">
      <c r="B1703" s="1123"/>
      <c r="C1703" s="1123"/>
      <c r="D1703" s="1123"/>
      <c r="E1703" s="1123"/>
      <c r="F1703" s="1123"/>
    </row>
    <row r="1704" spans="2:6">
      <c r="B1704" s="1123"/>
      <c r="C1704" s="1123"/>
      <c r="D1704" s="1123"/>
      <c r="E1704" s="1123"/>
      <c r="F1704" s="1123"/>
    </row>
    <row r="1705" spans="2:6">
      <c r="B1705" s="1123"/>
      <c r="C1705" s="1123"/>
      <c r="D1705" s="1123"/>
      <c r="E1705" s="1123"/>
      <c r="F1705" s="1123"/>
    </row>
    <row r="1706" spans="2:6">
      <c r="B1706" s="1123"/>
      <c r="C1706" s="1123"/>
      <c r="D1706" s="1123"/>
      <c r="E1706" s="1123"/>
      <c r="F1706" s="1123"/>
    </row>
    <row r="1707" spans="2:6">
      <c r="B1707" s="1123"/>
      <c r="C1707" s="1123"/>
      <c r="D1707" s="1123"/>
      <c r="E1707" s="1123"/>
      <c r="F1707" s="1123"/>
    </row>
    <row r="1708" spans="2:6">
      <c r="B1708" s="1123"/>
      <c r="C1708" s="1123"/>
      <c r="D1708" s="1123"/>
      <c r="E1708" s="1123"/>
      <c r="F1708" s="1123"/>
    </row>
    <row r="1709" spans="2:6">
      <c r="B1709" s="1123"/>
      <c r="C1709" s="1123"/>
      <c r="D1709" s="1123"/>
      <c r="E1709" s="1123"/>
      <c r="F1709" s="1123"/>
    </row>
    <row r="1710" spans="2:6">
      <c r="B1710" s="1123"/>
      <c r="C1710" s="1123"/>
      <c r="D1710" s="1123"/>
      <c r="E1710" s="1123"/>
      <c r="F1710" s="1123"/>
    </row>
    <row r="1711" spans="2:6">
      <c r="B1711" s="1123"/>
      <c r="C1711" s="1123"/>
      <c r="D1711" s="1123"/>
      <c r="E1711" s="1123"/>
      <c r="F1711" s="1123"/>
    </row>
    <row r="1712" spans="2:6">
      <c r="B1712" s="1123"/>
      <c r="C1712" s="1123"/>
      <c r="D1712" s="1123"/>
      <c r="E1712" s="1123"/>
      <c r="F1712" s="1123"/>
    </row>
    <row r="1713" spans="2:6">
      <c r="B1713" s="1123"/>
      <c r="C1713" s="1123"/>
      <c r="D1713" s="1123"/>
      <c r="E1713" s="1123"/>
      <c r="F1713" s="1123"/>
    </row>
    <row r="1714" spans="2:6">
      <c r="B1714" s="1123"/>
      <c r="C1714" s="1123"/>
      <c r="D1714" s="1123"/>
      <c r="E1714" s="1123"/>
      <c r="F1714" s="1123"/>
    </row>
    <row r="1715" spans="2:6">
      <c r="B1715" s="1123"/>
      <c r="C1715" s="1123"/>
      <c r="D1715" s="1123"/>
      <c r="E1715" s="1123"/>
      <c r="F1715" s="1123"/>
    </row>
    <row r="1716" spans="2:6">
      <c r="B1716" s="1123"/>
      <c r="C1716" s="1123"/>
      <c r="D1716" s="1123"/>
      <c r="E1716" s="1123"/>
      <c r="F1716" s="1123"/>
    </row>
    <row r="1717" spans="2:6">
      <c r="B1717" s="1123"/>
      <c r="C1717" s="1123"/>
      <c r="D1717" s="1123"/>
      <c r="E1717" s="1123"/>
      <c r="F1717" s="1123"/>
    </row>
    <row r="1718" spans="2:6">
      <c r="B1718" s="1123"/>
      <c r="C1718" s="1123"/>
      <c r="D1718" s="1123"/>
      <c r="E1718" s="1123"/>
      <c r="F1718" s="1123"/>
    </row>
    <row r="1719" spans="2:6">
      <c r="B1719" s="1123"/>
      <c r="C1719" s="1123"/>
      <c r="D1719" s="1123"/>
      <c r="E1719" s="1123"/>
      <c r="F1719" s="1123"/>
    </row>
    <row r="1720" spans="2:6">
      <c r="B1720" s="1123"/>
      <c r="C1720" s="1123"/>
      <c r="D1720" s="1123"/>
      <c r="E1720" s="1123"/>
      <c r="F1720" s="1123"/>
    </row>
    <row r="1721" spans="2:6">
      <c r="B1721" s="1123"/>
      <c r="C1721" s="1123"/>
      <c r="D1721" s="1123"/>
      <c r="E1721" s="1123"/>
      <c r="F1721" s="1123"/>
    </row>
    <row r="1722" spans="2:6">
      <c r="B1722" s="1123"/>
      <c r="C1722" s="1123"/>
      <c r="D1722" s="1123"/>
      <c r="E1722" s="1123"/>
      <c r="F1722" s="1123"/>
    </row>
    <row r="1723" spans="2:6">
      <c r="B1723" s="1123"/>
      <c r="C1723" s="1123"/>
      <c r="D1723" s="1123"/>
      <c r="E1723" s="1123"/>
      <c r="F1723" s="1123"/>
    </row>
    <row r="1724" spans="2:6">
      <c r="B1724" s="1123"/>
      <c r="C1724" s="1123"/>
      <c r="D1724" s="1123"/>
      <c r="E1724" s="1123"/>
      <c r="F1724" s="1123"/>
    </row>
    <row r="1725" spans="2:6">
      <c r="B1725" s="1123"/>
      <c r="C1725" s="1123"/>
      <c r="D1725" s="1123"/>
      <c r="E1725" s="1123"/>
      <c r="F1725" s="1123"/>
    </row>
    <row r="1726" spans="2:6">
      <c r="B1726" s="1123"/>
      <c r="C1726" s="1123"/>
      <c r="D1726" s="1123"/>
      <c r="E1726" s="1123"/>
      <c r="F1726" s="1123"/>
    </row>
    <row r="1727" spans="2:6">
      <c r="B1727" s="1123"/>
      <c r="C1727" s="1123"/>
      <c r="D1727" s="1123"/>
      <c r="E1727" s="1123"/>
      <c r="F1727" s="1123"/>
    </row>
    <row r="1728" spans="2:6">
      <c r="B1728" s="1123"/>
      <c r="C1728" s="1123"/>
      <c r="D1728" s="1123"/>
      <c r="E1728" s="1123"/>
      <c r="F1728" s="1123"/>
    </row>
    <row r="1729" spans="2:6">
      <c r="B1729" s="1123"/>
      <c r="C1729" s="1123"/>
      <c r="D1729" s="1123"/>
      <c r="E1729" s="1123"/>
      <c r="F1729" s="1123"/>
    </row>
    <row r="1730" spans="2:6">
      <c r="B1730" s="1123"/>
      <c r="C1730" s="1123"/>
      <c r="D1730" s="1123"/>
      <c r="E1730" s="1123"/>
      <c r="F1730" s="1123"/>
    </row>
    <row r="1731" spans="2:6">
      <c r="B1731" s="1123"/>
      <c r="C1731" s="1123"/>
      <c r="D1731" s="1123"/>
      <c r="E1731" s="1123"/>
      <c r="F1731" s="1123"/>
    </row>
    <row r="1732" spans="2:6">
      <c r="B1732" s="1123"/>
      <c r="C1732" s="1123"/>
      <c r="D1732" s="1123"/>
      <c r="E1732" s="1123"/>
      <c r="F1732" s="1123"/>
    </row>
    <row r="1733" spans="2:6">
      <c r="B1733" s="1123"/>
      <c r="C1733" s="1123"/>
      <c r="D1733" s="1123"/>
      <c r="E1733" s="1123"/>
      <c r="F1733" s="1123"/>
    </row>
    <row r="1734" spans="2:6">
      <c r="B1734" s="1123"/>
      <c r="C1734" s="1123"/>
      <c r="D1734" s="1123"/>
      <c r="E1734" s="1123"/>
      <c r="F1734" s="1123"/>
    </row>
    <row r="1735" spans="2:6">
      <c r="B1735" s="1123"/>
      <c r="C1735" s="1123"/>
      <c r="D1735" s="1123"/>
      <c r="E1735" s="1123"/>
      <c r="F1735" s="1123"/>
    </row>
    <row r="1736" spans="2:6">
      <c r="B1736" s="1123"/>
      <c r="C1736" s="1123"/>
      <c r="D1736" s="1123"/>
      <c r="E1736" s="1123"/>
      <c r="F1736" s="1123"/>
    </row>
    <row r="1737" spans="2:6">
      <c r="B1737" s="1123"/>
      <c r="C1737" s="1123"/>
      <c r="D1737" s="1123"/>
      <c r="E1737" s="1123"/>
      <c r="F1737" s="1123"/>
    </row>
    <row r="1738" spans="2:6">
      <c r="B1738" s="1123"/>
      <c r="C1738" s="1123"/>
      <c r="D1738" s="1123"/>
      <c r="E1738" s="1123"/>
      <c r="F1738" s="1123"/>
    </row>
    <row r="1739" spans="2:6">
      <c r="B1739" s="1123"/>
      <c r="C1739" s="1123"/>
      <c r="D1739" s="1123"/>
      <c r="E1739" s="1123"/>
      <c r="F1739" s="1123"/>
    </row>
    <row r="1740" spans="2:6">
      <c r="B1740" s="1123"/>
      <c r="C1740" s="1123"/>
      <c r="D1740" s="1123"/>
      <c r="E1740" s="1123"/>
      <c r="F1740" s="1123"/>
    </row>
    <row r="1741" spans="2:6">
      <c r="B1741" s="1123"/>
      <c r="C1741" s="1123"/>
      <c r="D1741" s="1123"/>
      <c r="E1741" s="1123"/>
      <c r="F1741" s="1123"/>
    </row>
    <row r="1742" spans="2:6">
      <c r="B1742" s="1123"/>
      <c r="C1742" s="1123"/>
      <c r="D1742" s="1123"/>
      <c r="E1742" s="1123"/>
      <c r="F1742" s="1123"/>
    </row>
    <row r="1743" spans="2:6">
      <c r="B1743" s="1123"/>
      <c r="C1743" s="1123"/>
      <c r="D1743" s="1123"/>
      <c r="E1743" s="1123"/>
      <c r="F1743" s="1123"/>
    </row>
    <row r="1744" spans="2:6">
      <c r="B1744" s="1123"/>
      <c r="C1744" s="1123"/>
      <c r="D1744" s="1123"/>
      <c r="E1744" s="1123"/>
      <c r="F1744" s="1123"/>
    </row>
    <row r="1745" spans="2:6">
      <c r="B1745" s="1123"/>
      <c r="C1745" s="1123"/>
      <c r="D1745" s="1123"/>
      <c r="E1745" s="1123"/>
      <c r="F1745" s="1123"/>
    </row>
    <row r="1746" spans="2:6">
      <c r="B1746" s="1123"/>
      <c r="C1746" s="1123"/>
      <c r="D1746" s="1123"/>
      <c r="E1746" s="1123"/>
      <c r="F1746" s="1123"/>
    </row>
    <row r="1747" spans="2:6">
      <c r="B1747" s="1123"/>
      <c r="C1747" s="1123"/>
      <c r="D1747" s="1123"/>
      <c r="E1747" s="1123"/>
      <c r="F1747" s="1123"/>
    </row>
    <row r="1748" spans="2:6">
      <c r="B1748" s="1123"/>
      <c r="C1748" s="1123"/>
      <c r="D1748" s="1123"/>
      <c r="E1748" s="1123"/>
      <c r="F1748" s="1123"/>
    </row>
    <row r="1749" spans="2:6">
      <c r="B1749" s="1123"/>
      <c r="C1749" s="1123"/>
      <c r="D1749" s="1123"/>
      <c r="E1749" s="1123"/>
      <c r="F1749" s="1123"/>
    </row>
    <row r="1750" spans="2:6">
      <c r="B1750" s="1123"/>
      <c r="C1750" s="1123"/>
      <c r="D1750" s="1123"/>
      <c r="E1750" s="1123"/>
      <c r="F1750" s="1123"/>
    </row>
    <row r="1751" spans="2:6">
      <c r="B1751" s="1123"/>
      <c r="C1751" s="1123"/>
      <c r="D1751" s="1123"/>
      <c r="E1751" s="1123"/>
      <c r="F1751" s="1123"/>
    </row>
    <row r="1752" spans="2:6">
      <c r="B1752" s="1123"/>
      <c r="C1752" s="1123"/>
      <c r="D1752" s="1123"/>
      <c r="E1752" s="1123"/>
      <c r="F1752" s="1123"/>
    </row>
    <row r="1753" spans="2:6">
      <c r="B1753" s="1123"/>
      <c r="C1753" s="1123"/>
      <c r="D1753" s="1123"/>
      <c r="E1753" s="1123"/>
      <c r="F1753" s="1123"/>
    </row>
    <row r="1754" spans="2:6">
      <c r="B1754" s="1123"/>
      <c r="C1754" s="1123"/>
      <c r="D1754" s="1123"/>
      <c r="E1754" s="1123"/>
      <c r="F1754" s="1123"/>
    </row>
    <row r="1755" spans="2:6">
      <c r="B1755" s="1123"/>
      <c r="C1755" s="1123"/>
      <c r="D1755" s="1123"/>
      <c r="E1755" s="1123"/>
      <c r="F1755" s="1123"/>
    </row>
    <row r="1756" spans="2:6">
      <c r="B1756" s="1123"/>
      <c r="C1756" s="1123"/>
      <c r="D1756" s="1123"/>
      <c r="E1756" s="1123"/>
      <c r="F1756" s="1123"/>
    </row>
    <row r="1757" spans="2:6">
      <c r="B1757" s="1123"/>
      <c r="C1757" s="1123"/>
      <c r="D1757" s="1123"/>
      <c r="E1757" s="1123"/>
      <c r="F1757" s="1123"/>
    </row>
    <row r="1758" spans="2:6">
      <c r="B1758" s="1123"/>
      <c r="C1758" s="1123"/>
      <c r="D1758" s="1123"/>
      <c r="E1758" s="1123"/>
      <c r="F1758" s="1123"/>
    </row>
    <row r="1759" spans="2:6">
      <c r="B1759" s="1123"/>
      <c r="C1759" s="1123"/>
      <c r="D1759" s="1123"/>
      <c r="E1759" s="1123"/>
      <c r="F1759" s="1123"/>
    </row>
    <row r="1760" spans="2:6">
      <c r="B1760" s="1123"/>
      <c r="C1760" s="1123"/>
      <c r="D1760" s="1123"/>
      <c r="E1760" s="1123"/>
      <c r="F1760" s="1123"/>
    </row>
    <row r="1761" spans="2:6">
      <c r="B1761" s="1123"/>
      <c r="C1761" s="1123"/>
      <c r="D1761" s="1123"/>
      <c r="E1761" s="1123"/>
      <c r="F1761" s="1123"/>
    </row>
    <row r="1762" spans="2:6">
      <c r="B1762" s="1123"/>
      <c r="C1762" s="1123"/>
      <c r="D1762" s="1123"/>
      <c r="E1762" s="1123"/>
      <c r="F1762" s="1123"/>
    </row>
    <row r="1763" spans="2:6">
      <c r="B1763" s="1123"/>
      <c r="C1763" s="1123"/>
      <c r="D1763" s="1123"/>
      <c r="E1763" s="1123"/>
      <c r="F1763" s="1123"/>
    </row>
    <row r="1764" spans="2:6">
      <c r="B1764" s="1123"/>
      <c r="C1764" s="1123"/>
      <c r="D1764" s="1123"/>
      <c r="E1764" s="1123"/>
      <c r="F1764" s="1123"/>
    </row>
    <row r="1765" spans="2:6">
      <c r="B1765" s="1123"/>
      <c r="C1765" s="1123"/>
      <c r="D1765" s="1123"/>
      <c r="E1765" s="1123"/>
      <c r="F1765" s="1123"/>
    </row>
    <row r="1766" spans="2:6">
      <c r="B1766" s="1123"/>
      <c r="C1766" s="1123"/>
      <c r="D1766" s="1123"/>
      <c r="E1766" s="1123"/>
      <c r="F1766" s="1123"/>
    </row>
    <row r="1767" spans="2:6">
      <c r="B1767" s="1123"/>
      <c r="C1767" s="1123"/>
      <c r="D1767" s="1123"/>
      <c r="E1767" s="1123"/>
      <c r="F1767" s="1123"/>
    </row>
    <row r="1768" spans="2:6">
      <c r="B1768" s="1123"/>
      <c r="C1768" s="1123"/>
      <c r="D1768" s="1123"/>
      <c r="E1768" s="1123"/>
      <c r="F1768" s="1123"/>
    </row>
    <row r="1769" spans="2:6">
      <c r="B1769" s="1123"/>
      <c r="C1769" s="1123"/>
      <c r="D1769" s="1123"/>
      <c r="E1769" s="1123"/>
      <c r="F1769" s="1123"/>
    </row>
    <row r="1770" spans="2:6">
      <c r="B1770" s="1123"/>
      <c r="C1770" s="1123"/>
      <c r="D1770" s="1123"/>
      <c r="E1770" s="1123"/>
      <c r="F1770" s="1123"/>
    </row>
    <row r="1771" spans="2:6">
      <c r="B1771" s="1123"/>
      <c r="C1771" s="1123"/>
      <c r="D1771" s="1123"/>
      <c r="E1771" s="1123"/>
      <c r="F1771" s="1123"/>
    </row>
    <row r="1772" spans="2:6">
      <c r="B1772" s="1123"/>
      <c r="C1772" s="1123"/>
      <c r="D1772" s="1123"/>
      <c r="E1772" s="1123"/>
      <c r="F1772" s="1123"/>
    </row>
    <row r="1773" spans="2:6">
      <c r="B1773" s="1123"/>
      <c r="C1773" s="1123"/>
      <c r="D1773" s="1123"/>
      <c r="E1773" s="1123"/>
      <c r="F1773" s="1123"/>
    </row>
    <row r="1774" spans="2:6">
      <c r="B1774" s="1123"/>
      <c r="C1774" s="1123"/>
      <c r="D1774" s="1123"/>
      <c r="E1774" s="1123"/>
      <c r="F1774" s="1123"/>
    </row>
    <row r="1775" spans="2:6">
      <c r="B1775" s="1123"/>
      <c r="C1775" s="1123"/>
      <c r="D1775" s="1123"/>
      <c r="E1775" s="1123"/>
      <c r="F1775" s="1123"/>
    </row>
    <row r="1776" spans="2:6">
      <c r="B1776" s="1123"/>
      <c r="C1776" s="1123"/>
      <c r="D1776" s="1123"/>
      <c r="E1776" s="1123"/>
      <c r="F1776" s="1123"/>
    </row>
    <row r="1777" spans="2:6">
      <c r="B1777" s="1123"/>
      <c r="C1777" s="1123"/>
      <c r="D1777" s="1123"/>
      <c r="E1777" s="1123"/>
      <c r="F1777" s="1123"/>
    </row>
    <row r="1778" spans="2:6">
      <c r="B1778" s="1123"/>
      <c r="C1778" s="1123"/>
      <c r="D1778" s="1123"/>
      <c r="E1778" s="1123"/>
      <c r="F1778" s="1123"/>
    </row>
    <row r="1779" spans="2:6">
      <c r="B1779" s="1123"/>
      <c r="C1779" s="1123"/>
      <c r="D1779" s="1123"/>
      <c r="E1779" s="1123"/>
      <c r="F1779" s="1123"/>
    </row>
    <row r="1780" spans="2:6">
      <c r="B1780" s="1123"/>
      <c r="C1780" s="1123"/>
      <c r="D1780" s="1123"/>
      <c r="E1780" s="1123"/>
      <c r="F1780" s="1123"/>
    </row>
    <row r="1781" spans="2:6">
      <c r="B1781" s="1123"/>
      <c r="C1781" s="1123"/>
      <c r="D1781" s="1123"/>
      <c r="E1781" s="1123"/>
      <c r="F1781" s="1123"/>
    </row>
    <row r="1782" spans="2:6">
      <c r="B1782" s="1123"/>
      <c r="C1782" s="1123"/>
      <c r="D1782" s="1123"/>
      <c r="E1782" s="1123"/>
      <c r="F1782" s="1123"/>
    </row>
    <row r="1783" spans="2:6">
      <c r="B1783" s="1123"/>
      <c r="C1783" s="1123"/>
      <c r="D1783" s="1123"/>
      <c r="E1783" s="1123"/>
      <c r="F1783" s="1123"/>
    </row>
    <row r="1784" spans="2:6">
      <c r="B1784" s="1123"/>
      <c r="C1784" s="1123"/>
      <c r="D1784" s="1123"/>
      <c r="E1784" s="1123"/>
      <c r="F1784" s="1123"/>
    </row>
    <row r="1785" spans="2:6">
      <c r="B1785" s="1123"/>
      <c r="C1785" s="1123"/>
      <c r="D1785" s="1123"/>
      <c r="E1785" s="1123"/>
      <c r="F1785" s="1123"/>
    </row>
    <row r="1786" spans="2:6">
      <c r="B1786" s="1123"/>
      <c r="C1786" s="1123"/>
      <c r="D1786" s="1123"/>
      <c r="E1786" s="1123"/>
      <c r="F1786" s="1123"/>
    </row>
    <row r="1787" spans="2:6">
      <c r="B1787" s="1123"/>
      <c r="C1787" s="1123"/>
      <c r="D1787" s="1123"/>
      <c r="E1787" s="1123"/>
      <c r="F1787" s="1123"/>
    </row>
    <row r="1788" spans="2:6">
      <c r="B1788" s="1123"/>
      <c r="C1788" s="1123"/>
      <c r="D1788" s="1123"/>
      <c r="E1788" s="1123"/>
      <c r="F1788" s="1123"/>
    </row>
    <row r="1789" spans="2:6">
      <c r="B1789" s="1123"/>
      <c r="C1789" s="1123"/>
      <c r="D1789" s="1123"/>
      <c r="E1789" s="1123"/>
      <c r="F1789" s="1123"/>
    </row>
    <row r="1790" spans="2:6">
      <c r="B1790" s="1123"/>
      <c r="C1790" s="1123"/>
      <c r="D1790" s="1123"/>
      <c r="E1790" s="1123"/>
      <c r="F1790" s="1123"/>
    </row>
    <row r="1791" spans="2:6">
      <c r="B1791" s="1123"/>
      <c r="C1791" s="1123"/>
      <c r="D1791" s="1123"/>
      <c r="E1791" s="1123"/>
      <c r="F1791" s="1123"/>
    </row>
    <row r="1792" spans="2:6">
      <c r="B1792" s="1123"/>
      <c r="C1792" s="1123"/>
      <c r="D1792" s="1123"/>
      <c r="E1792" s="1123"/>
      <c r="F1792" s="1123"/>
    </row>
    <row r="1793" spans="2:6">
      <c r="B1793" s="1123"/>
      <c r="C1793" s="1123"/>
      <c r="D1793" s="1123"/>
      <c r="E1793" s="1123"/>
      <c r="F1793" s="1123"/>
    </row>
    <row r="1794" spans="2:6">
      <c r="B1794" s="1123"/>
      <c r="C1794" s="1123"/>
      <c r="D1794" s="1123"/>
      <c r="E1794" s="1123"/>
      <c r="F1794" s="1123"/>
    </row>
    <row r="1795" spans="2:6">
      <c r="B1795" s="1123"/>
      <c r="C1795" s="1123"/>
      <c r="D1795" s="1123"/>
      <c r="E1795" s="1123"/>
      <c r="F1795" s="1123"/>
    </row>
    <row r="1796" spans="2:6">
      <c r="B1796" s="1123"/>
      <c r="C1796" s="1123"/>
      <c r="D1796" s="1123"/>
      <c r="E1796" s="1123"/>
      <c r="F1796" s="1123"/>
    </row>
    <row r="1797" spans="2:6">
      <c r="B1797" s="1123"/>
      <c r="C1797" s="1123"/>
      <c r="D1797" s="1123"/>
      <c r="E1797" s="1123"/>
      <c r="F1797" s="1123"/>
    </row>
    <row r="1798" spans="2:6">
      <c r="B1798" s="1123"/>
      <c r="C1798" s="1123"/>
      <c r="D1798" s="1123"/>
      <c r="E1798" s="1123"/>
      <c r="F1798" s="1123"/>
    </row>
    <row r="1799" spans="2:6">
      <c r="B1799" s="1123"/>
      <c r="C1799" s="1123"/>
      <c r="D1799" s="1123"/>
      <c r="E1799" s="1123"/>
      <c r="F1799" s="1123"/>
    </row>
    <row r="1800" spans="2:6">
      <c r="B1800" s="1123"/>
      <c r="C1800" s="1123"/>
      <c r="D1800" s="1123"/>
      <c r="E1800" s="1123"/>
      <c r="F1800" s="1123"/>
    </row>
    <row r="1801" spans="2:6">
      <c r="B1801" s="1123"/>
      <c r="C1801" s="1123"/>
      <c r="D1801" s="1123"/>
      <c r="E1801" s="1123"/>
      <c r="F1801" s="1123"/>
    </row>
    <row r="1802" spans="2:6">
      <c r="B1802" s="1123"/>
      <c r="C1802" s="1123"/>
      <c r="D1802" s="1123"/>
      <c r="E1802" s="1123"/>
      <c r="F1802" s="1123"/>
    </row>
    <row r="1803" spans="2:6">
      <c r="B1803" s="1123"/>
      <c r="C1803" s="1123"/>
      <c r="D1803" s="1123"/>
      <c r="E1803" s="1123"/>
      <c r="F1803" s="1123"/>
    </row>
    <row r="1804" spans="2:6">
      <c r="B1804" s="1123"/>
      <c r="C1804" s="1123"/>
      <c r="D1804" s="1123"/>
      <c r="E1804" s="1123"/>
      <c r="F1804" s="1123"/>
    </row>
    <row r="1805" spans="2:6">
      <c r="B1805" s="1123"/>
      <c r="C1805" s="1123"/>
      <c r="D1805" s="1123"/>
      <c r="E1805" s="1123"/>
      <c r="F1805" s="1123"/>
    </row>
    <row r="1806" spans="2:6">
      <c r="B1806" s="1123"/>
      <c r="C1806" s="1123"/>
      <c r="D1806" s="1123"/>
      <c r="E1806" s="1123"/>
      <c r="F1806" s="1123"/>
    </row>
    <row r="1807" spans="2:6">
      <c r="B1807" s="1123"/>
      <c r="C1807" s="1123"/>
      <c r="D1807" s="1123"/>
      <c r="E1807" s="1123"/>
      <c r="F1807" s="1123"/>
    </row>
    <row r="1808" spans="2:6">
      <c r="B1808" s="1123"/>
      <c r="C1808" s="1123"/>
      <c r="D1808" s="1123"/>
      <c r="E1808" s="1123"/>
      <c r="F1808" s="1123"/>
    </row>
    <row r="1809" spans="2:6">
      <c r="B1809" s="1123"/>
      <c r="C1809" s="1123"/>
      <c r="D1809" s="1123"/>
      <c r="E1809" s="1123"/>
      <c r="F1809" s="1123"/>
    </row>
    <row r="1810" spans="2:6">
      <c r="B1810" s="1123"/>
      <c r="C1810" s="1123"/>
      <c r="D1810" s="1123"/>
      <c r="E1810" s="1123"/>
      <c r="F1810" s="1123"/>
    </row>
    <row r="1811" spans="2:6">
      <c r="B1811" s="1123"/>
      <c r="C1811" s="1123"/>
      <c r="D1811" s="1123"/>
      <c r="E1811" s="1123"/>
      <c r="F1811" s="1123"/>
    </row>
    <row r="1812" spans="2:6">
      <c r="B1812" s="1123"/>
      <c r="C1812" s="1123"/>
      <c r="D1812" s="1123"/>
      <c r="E1812" s="1123"/>
      <c r="F1812" s="1123"/>
    </row>
    <row r="1813" spans="2:6">
      <c r="B1813" s="1123"/>
      <c r="C1813" s="1123"/>
      <c r="D1813" s="1123"/>
      <c r="E1813" s="1123"/>
      <c r="F1813" s="1123"/>
    </row>
    <row r="1814" spans="2:6">
      <c r="B1814" s="1123"/>
      <c r="C1814" s="1123"/>
      <c r="D1814" s="1123"/>
      <c r="E1814" s="1123"/>
      <c r="F1814" s="1123"/>
    </row>
    <row r="1815" spans="2:6">
      <c r="B1815" s="1123"/>
      <c r="C1815" s="1123"/>
      <c r="D1815" s="1123"/>
      <c r="E1815" s="1123"/>
      <c r="F1815" s="1123"/>
    </row>
    <row r="1816" spans="2:6">
      <c r="B1816" s="1123"/>
      <c r="C1816" s="1123"/>
      <c r="D1816" s="1123"/>
      <c r="E1816" s="1123"/>
      <c r="F1816" s="1123"/>
    </row>
    <row r="1817" spans="2:6">
      <c r="B1817" s="1123"/>
      <c r="C1817" s="1123"/>
      <c r="D1817" s="1123"/>
      <c r="E1817" s="1123"/>
      <c r="F1817" s="1123"/>
    </row>
    <row r="1818" spans="2:6">
      <c r="B1818" s="1123"/>
      <c r="C1818" s="1123"/>
      <c r="D1818" s="1123"/>
      <c r="E1818" s="1123"/>
      <c r="F1818" s="1123"/>
    </row>
    <row r="1819" spans="2:6">
      <c r="B1819" s="1123"/>
      <c r="C1819" s="1123"/>
      <c r="D1819" s="1123"/>
      <c r="E1819" s="1123"/>
      <c r="F1819" s="1123"/>
    </row>
    <row r="1820" spans="2:6">
      <c r="B1820" s="1123"/>
      <c r="C1820" s="1123"/>
      <c r="D1820" s="1123"/>
      <c r="E1820" s="1123"/>
      <c r="F1820" s="1123"/>
    </row>
    <row r="1821" spans="2:6">
      <c r="B1821" s="1123"/>
      <c r="C1821" s="1123"/>
      <c r="D1821" s="1123"/>
      <c r="E1821" s="1123"/>
      <c r="F1821" s="1123"/>
    </row>
    <row r="1822" spans="2:6">
      <c r="B1822" s="1123"/>
      <c r="C1822" s="1123"/>
      <c r="D1822" s="1123"/>
      <c r="E1822" s="1123"/>
      <c r="F1822" s="1123"/>
    </row>
    <row r="1823" spans="2:6">
      <c r="B1823" s="1123"/>
      <c r="C1823" s="1123"/>
      <c r="D1823" s="1123"/>
      <c r="E1823" s="1123"/>
      <c r="F1823" s="1123"/>
    </row>
    <row r="1824" spans="2:6">
      <c r="B1824" s="1123"/>
      <c r="C1824" s="1123"/>
      <c r="D1824" s="1123"/>
      <c r="E1824" s="1123"/>
      <c r="F1824" s="1123"/>
    </row>
    <row r="1825" spans="2:6">
      <c r="B1825" s="1123"/>
      <c r="C1825" s="1123"/>
      <c r="D1825" s="1123"/>
      <c r="E1825" s="1123"/>
      <c r="F1825" s="1123"/>
    </row>
    <row r="1826" spans="2:6">
      <c r="B1826" s="1123"/>
      <c r="C1826" s="1123"/>
      <c r="D1826" s="1123"/>
      <c r="E1826" s="1123"/>
      <c r="F1826" s="1123"/>
    </row>
    <row r="1827" spans="2:6">
      <c r="B1827" s="1123"/>
      <c r="C1827" s="1123"/>
      <c r="D1827" s="1123"/>
      <c r="E1827" s="1123"/>
      <c r="F1827" s="1123"/>
    </row>
    <row r="1828" spans="2:6">
      <c r="B1828" s="1123"/>
      <c r="C1828" s="1123"/>
      <c r="D1828" s="1123"/>
      <c r="E1828" s="1123"/>
      <c r="F1828" s="1123"/>
    </row>
    <row r="1829" spans="2:6">
      <c r="B1829" s="1123"/>
      <c r="C1829" s="1123"/>
      <c r="D1829" s="1123"/>
      <c r="E1829" s="1123"/>
      <c r="F1829" s="1123"/>
    </row>
    <row r="1830" spans="2:6">
      <c r="B1830" s="1123"/>
      <c r="C1830" s="1123"/>
      <c r="D1830" s="1123"/>
      <c r="E1830" s="1123"/>
      <c r="F1830" s="1123"/>
    </row>
    <row r="1831" spans="2:6">
      <c r="B1831" s="1123"/>
      <c r="C1831" s="1123"/>
      <c r="D1831" s="1123"/>
      <c r="E1831" s="1123"/>
      <c r="F1831" s="1123"/>
    </row>
    <row r="1832" spans="2:6">
      <c r="B1832" s="1123"/>
      <c r="C1832" s="1123"/>
      <c r="D1832" s="1123"/>
      <c r="E1832" s="1123"/>
      <c r="F1832" s="1123"/>
    </row>
    <row r="1833" spans="2:6">
      <c r="B1833" s="1123"/>
      <c r="C1833" s="1123"/>
      <c r="D1833" s="1123"/>
      <c r="E1833" s="1123"/>
      <c r="F1833" s="1123"/>
    </row>
    <row r="1834" spans="2:6">
      <c r="B1834" s="1123"/>
      <c r="C1834" s="1123"/>
      <c r="D1834" s="1123"/>
      <c r="E1834" s="1123"/>
      <c r="F1834" s="1123"/>
    </row>
    <row r="1835" spans="2:6">
      <c r="B1835" s="1123"/>
      <c r="C1835" s="1123"/>
      <c r="D1835" s="1123"/>
      <c r="E1835" s="1123"/>
      <c r="F1835" s="1123"/>
    </row>
    <row r="1836" spans="2:6">
      <c r="B1836" s="1123"/>
      <c r="C1836" s="1123"/>
      <c r="D1836" s="1123"/>
      <c r="E1836" s="1123"/>
      <c r="F1836" s="1123"/>
    </row>
    <row r="1837" spans="2:6">
      <c r="B1837" s="1123"/>
      <c r="C1837" s="1123"/>
      <c r="D1837" s="1123"/>
      <c r="E1837" s="1123"/>
      <c r="F1837" s="1123"/>
    </row>
    <row r="1838" spans="2:6">
      <c r="B1838" s="1123"/>
      <c r="C1838" s="1123"/>
      <c r="D1838" s="1123"/>
      <c r="E1838" s="1123"/>
      <c r="F1838" s="1123"/>
    </row>
    <row r="1839" spans="2:6">
      <c r="B1839" s="1123"/>
      <c r="C1839" s="1123"/>
      <c r="D1839" s="1123"/>
      <c r="E1839" s="1123"/>
      <c r="F1839" s="1123"/>
    </row>
    <row r="1840" spans="2:6">
      <c r="B1840" s="1123"/>
      <c r="C1840" s="1123"/>
      <c r="D1840" s="1123"/>
      <c r="E1840" s="1123"/>
      <c r="F1840" s="1123"/>
    </row>
    <row r="1841" spans="2:6">
      <c r="B1841" s="1123"/>
      <c r="C1841" s="1123"/>
      <c r="D1841" s="1123"/>
      <c r="E1841" s="1123"/>
      <c r="F1841" s="1123"/>
    </row>
    <row r="1842" spans="2:6">
      <c r="B1842" s="1123"/>
      <c r="C1842" s="1123"/>
      <c r="D1842" s="1123"/>
      <c r="E1842" s="1123"/>
      <c r="F1842" s="1123"/>
    </row>
    <row r="1843" spans="2:6">
      <c r="B1843" s="1123"/>
      <c r="C1843" s="1123"/>
      <c r="D1843" s="1123"/>
      <c r="E1843" s="1123"/>
      <c r="F1843" s="1123"/>
    </row>
    <row r="1844" spans="2:6">
      <c r="B1844" s="1123"/>
      <c r="C1844" s="1123"/>
      <c r="D1844" s="1123"/>
      <c r="E1844" s="1123"/>
      <c r="F1844" s="1123"/>
    </row>
    <row r="1845" spans="2:6">
      <c r="B1845" s="1123"/>
      <c r="C1845" s="1123"/>
      <c r="D1845" s="1123"/>
      <c r="E1845" s="1123"/>
      <c r="F1845" s="1123"/>
    </row>
    <row r="1846" spans="2:6">
      <c r="B1846" s="1123"/>
      <c r="C1846" s="1123"/>
      <c r="D1846" s="1123"/>
      <c r="E1846" s="1123"/>
      <c r="F1846" s="1123"/>
    </row>
    <row r="1847" spans="2:6">
      <c r="B1847" s="1123"/>
      <c r="C1847" s="1123"/>
      <c r="D1847" s="1123"/>
      <c r="E1847" s="1123"/>
      <c r="F1847" s="1123"/>
    </row>
    <row r="1848" spans="2:6">
      <c r="B1848" s="1123"/>
      <c r="C1848" s="1123"/>
      <c r="D1848" s="1123"/>
      <c r="E1848" s="1123"/>
      <c r="F1848" s="1123"/>
    </row>
    <row r="1849" spans="2:6">
      <c r="B1849" s="1123"/>
      <c r="C1849" s="1123"/>
      <c r="D1849" s="1123"/>
      <c r="E1849" s="1123"/>
      <c r="F1849" s="1123"/>
    </row>
    <row r="1850" spans="2:6">
      <c r="B1850" s="1123"/>
      <c r="C1850" s="1123"/>
      <c r="D1850" s="1123"/>
      <c r="E1850" s="1123"/>
      <c r="F1850" s="1123"/>
    </row>
    <row r="1851" spans="2:6">
      <c r="B1851" s="1123"/>
      <c r="C1851" s="1123"/>
      <c r="D1851" s="1123"/>
      <c r="E1851" s="1123"/>
      <c r="F1851" s="1123"/>
    </row>
    <row r="1852" spans="2:6">
      <c r="B1852" s="1123"/>
      <c r="C1852" s="1123"/>
      <c r="D1852" s="1123"/>
      <c r="E1852" s="1123"/>
      <c r="F1852" s="1123"/>
    </row>
    <row r="1853" spans="2:6">
      <c r="B1853" s="1123"/>
      <c r="C1853" s="1123"/>
      <c r="D1853" s="1123"/>
      <c r="E1853" s="1123"/>
      <c r="F1853" s="1123"/>
    </row>
    <row r="1854" spans="2:6">
      <c r="B1854" s="1123"/>
      <c r="C1854" s="1123"/>
      <c r="D1854" s="1123"/>
      <c r="E1854" s="1123"/>
      <c r="F1854" s="1123"/>
    </row>
    <row r="1855" spans="2:6">
      <c r="B1855" s="1123"/>
      <c r="C1855" s="1123"/>
      <c r="D1855" s="1123"/>
      <c r="E1855" s="1123"/>
      <c r="F1855" s="1123"/>
    </row>
    <row r="1856" spans="2:6">
      <c r="B1856" s="1123"/>
      <c r="C1856" s="1123"/>
      <c r="D1856" s="1123"/>
      <c r="E1856" s="1123"/>
      <c r="F1856" s="1123"/>
    </row>
    <row r="1857" spans="2:6">
      <c r="B1857" s="1123"/>
      <c r="C1857" s="1123"/>
      <c r="D1857" s="1123"/>
      <c r="E1857" s="1123"/>
      <c r="F1857" s="1123"/>
    </row>
    <row r="1858" spans="2:6">
      <c r="B1858" s="1123"/>
      <c r="C1858" s="1123"/>
      <c r="D1858" s="1123"/>
      <c r="E1858" s="1123"/>
      <c r="F1858" s="1123"/>
    </row>
    <row r="1859" spans="2:6">
      <c r="B1859" s="1123"/>
      <c r="C1859" s="1123"/>
      <c r="D1859" s="1123"/>
      <c r="E1859" s="1123"/>
      <c r="F1859" s="1123"/>
    </row>
    <row r="1860" spans="2:6">
      <c r="B1860" s="1123"/>
      <c r="C1860" s="1123"/>
      <c r="D1860" s="1123"/>
      <c r="E1860" s="1123"/>
      <c r="F1860" s="1123"/>
    </row>
    <row r="1861" spans="2:6">
      <c r="B1861" s="1123"/>
      <c r="C1861" s="1123"/>
      <c r="D1861" s="1123"/>
      <c r="E1861" s="1123"/>
      <c r="F1861" s="1123"/>
    </row>
    <row r="1862" spans="2:6">
      <c r="B1862" s="1123"/>
      <c r="C1862" s="1123"/>
      <c r="D1862" s="1123"/>
      <c r="E1862" s="1123"/>
      <c r="F1862" s="1123"/>
    </row>
    <row r="1863" spans="2:6">
      <c r="B1863" s="1123"/>
      <c r="C1863" s="1123"/>
      <c r="D1863" s="1123"/>
      <c r="E1863" s="1123"/>
      <c r="F1863" s="1123"/>
    </row>
    <row r="1864" spans="2:6">
      <c r="B1864" s="1123"/>
      <c r="C1864" s="1123"/>
      <c r="D1864" s="1123"/>
      <c r="E1864" s="1123"/>
      <c r="F1864" s="1123"/>
    </row>
    <row r="1865" spans="2:6">
      <c r="B1865" s="1123"/>
      <c r="C1865" s="1123"/>
      <c r="D1865" s="1123"/>
      <c r="E1865" s="1123"/>
      <c r="F1865" s="1123"/>
    </row>
    <row r="1866" spans="2:6">
      <c r="B1866" s="1123"/>
      <c r="C1866" s="1123"/>
      <c r="D1866" s="1123"/>
      <c r="E1866" s="1123"/>
      <c r="F1866" s="1123"/>
    </row>
    <row r="1867" spans="2:6">
      <c r="B1867" s="1123"/>
      <c r="C1867" s="1123"/>
      <c r="D1867" s="1123"/>
      <c r="E1867" s="1123"/>
      <c r="F1867" s="1123"/>
    </row>
    <row r="1868" spans="2:6">
      <c r="B1868" s="1123"/>
      <c r="C1868" s="1123"/>
      <c r="D1868" s="1123"/>
      <c r="E1868" s="1123"/>
      <c r="F1868" s="1123"/>
    </row>
    <row r="1869" spans="2:6">
      <c r="B1869" s="1123"/>
      <c r="C1869" s="1123"/>
      <c r="D1869" s="1123"/>
      <c r="E1869" s="1123"/>
      <c r="F1869" s="1123"/>
    </row>
    <row r="1870" spans="2:6">
      <c r="B1870" s="1123"/>
      <c r="C1870" s="1123"/>
      <c r="D1870" s="1123"/>
      <c r="E1870" s="1123"/>
      <c r="F1870" s="1123"/>
    </row>
    <row r="1871" spans="2:6">
      <c r="B1871" s="1123"/>
      <c r="C1871" s="1123"/>
      <c r="D1871" s="1123"/>
      <c r="E1871" s="1123"/>
      <c r="F1871" s="1123"/>
    </row>
    <row r="1872" spans="2:6">
      <c r="B1872" s="1123"/>
      <c r="C1872" s="1123"/>
      <c r="D1872" s="1123"/>
      <c r="E1872" s="1123"/>
      <c r="F1872" s="1123"/>
    </row>
    <row r="1873" spans="2:6">
      <c r="B1873" s="1123"/>
      <c r="C1873" s="1123"/>
      <c r="D1873" s="1123"/>
      <c r="E1873" s="1123"/>
      <c r="F1873" s="1123"/>
    </row>
    <row r="1874" spans="2:6">
      <c r="B1874" s="1123"/>
      <c r="C1874" s="1123"/>
      <c r="D1874" s="1123"/>
      <c r="E1874" s="1123"/>
      <c r="F1874" s="1123"/>
    </row>
    <row r="1875" spans="2:6">
      <c r="B1875" s="1123"/>
      <c r="C1875" s="1123"/>
      <c r="D1875" s="1123"/>
      <c r="E1875" s="1123"/>
      <c r="F1875" s="1123"/>
    </row>
    <row r="1876" spans="2:6">
      <c r="B1876" s="1123"/>
      <c r="C1876" s="1123"/>
      <c r="D1876" s="1123"/>
      <c r="E1876" s="1123"/>
      <c r="F1876" s="1123"/>
    </row>
    <row r="1877" spans="2:6">
      <c r="B1877" s="1123"/>
      <c r="C1877" s="1123"/>
      <c r="D1877" s="1123"/>
      <c r="E1877" s="1123"/>
      <c r="F1877" s="1123"/>
    </row>
    <row r="1878" spans="2:6">
      <c r="B1878" s="1123"/>
      <c r="C1878" s="1123"/>
      <c r="D1878" s="1123"/>
      <c r="E1878" s="1123"/>
      <c r="F1878" s="1123"/>
    </row>
    <row r="1879" spans="2:6">
      <c r="B1879" s="1123"/>
      <c r="C1879" s="1123"/>
      <c r="D1879" s="1123"/>
      <c r="E1879" s="1123"/>
      <c r="F1879" s="1123"/>
    </row>
    <row r="1880" spans="2:6">
      <c r="B1880" s="1123"/>
      <c r="C1880" s="1123"/>
      <c r="D1880" s="1123"/>
      <c r="E1880" s="1123"/>
      <c r="F1880" s="1123"/>
    </row>
    <row r="1881" spans="2:6">
      <c r="B1881" s="1123"/>
      <c r="C1881" s="1123"/>
      <c r="D1881" s="1123"/>
      <c r="E1881" s="1123"/>
      <c r="F1881" s="1123"/>
    </row>
    <row r="1882" spans="2:6">
      <c r="B1882" s="1123"/>
      <c r="C1882" s="1123"/>
      <c r="D1882" s="1123"/>
      <c r="E1882" s="1123"/>
      <c r="F1882" s="1123"/>
    </row>
    <row r="1883" spans="2:6">
      <c r="B1883" s="1123"/>
      <c r="C1883" s="1123"/>
      <c r="D1883" s="1123"/>
      <c r="E1883" s="1123"/>
      <c r="F1883" s="1123"/>
    </row>
    <row r="1884" spans="2:6">
      <c r="B1884" s="1123"/>
      <c r="C1884" s="1123"/>
      <c r="D1884" s="1123"/>
      <c r="E1884" s="1123"/>
      <c r="F1884" s="1123"/>
    </row>
    <row r="1885" spans="2:6">
      <c r="B1885" s="1123"/>
      <c r="C1885" s="1123"/>
      <c r="D1885" s="1123"/>
      <c r="E1885" s="1123"/>
      <c r="F1885" s="1123"/>
    </row>
    <row r="1886" spans="2:6">
      <c r="B1886" s="1123"/>
      <c r="C1886" s="1123"/>
      <c r="D1886" s="1123"/>
      <c r="E1886" s="1123"/>
      <c r="F1886" s="1123"/>
    </row>
    <row r="1887" spans="2:6">
      <c r="B1887" s="1123"/>
      <c r="C1887" s="1123"/>
      <c r="D1887" s="1123"/>
      <c r="E1887" s="1123"/>
      <c r="F1887" s="1123"/>
    </row>
    <row r="1888" spans="2:6">
      <c r="B1888" s="1123"/>
      <c r="C1888" s="1123"/>
      <c r="D1888" s="1123"/>
      <c r="E1888" s="1123"/>
      <c r="F1888" s="1123"/>
    </row>
    <row r="1889" spans="2:6">
      <c r="B1889" s="1123"/>
      <c r="C1889" s="1123"/>
      <c r="D1889" s="1123"/>
      <c r="E1889" s="1123"/>
      <c r="F1889" s="1123"/>
    </row>
    <row r="1890" spans="2:6">
      <c r="B1890" s="1123"/>
      <c r="C1890" s="1123"/>
      <c r="D1890" s="1123"/>
      <c r="E1890" s="1123"/>
      <c r="F1890" s="1123"/>
    </row>
    <row r="1891" spans="2:6">
      <c r="B1891" s="1123"/>
      <c r="C1891" s="1123"/>
      <c r="D1891" s="1123"/>
      <c r="E1891" s="1123"/>
      <c r="F1891" s="1123"/>
    </row>
    <row r="1892" spans="2:6">
      <c r="B1892" s="1123"/>
      <c r="C1892" s="1123"/>
      <c r="D1892" s="1123"/>
      <c r="E1892" s="1123"/>
      <c r="F1892" s="1123"/>
    </row>
    <row r="1893" spans="2:6">
      <c r="B1893" s="1123"/>
      <c r="C1893" s="1123"/>
      <c r="D1893" s="1123"/>
      <c r="E1893" s="1123"/>
      <c r="F1893" s="1123"/>
    </row>
    <row r="1894" spans="2:6">
      <c r="B1894" s="1123"/>
      <c r="C1894" s="1123"/>
      <c r="D1894" s="1123"/>
      <c r="E1894" s="1123"/>
      <c r="F1894" s="1123"/>
    </row>
    <row r="1895" spans="2:6">
      <c r="B1895" s="1123"/>
      <c r="C1895" s="1123"/>
      <c r="D1895" s="1123"/>
      <c r="E1895" s="1123"/>
      <c r="F1895" s="1123"/>
    </row>
    <row r="1896" spans="2:6">
      <c r="B1896" s="1123"/>
      <c r="C1896" s="1123"/>
      <c r="D1896" s="1123"/>
      <c r="E1896" s="1123"/>
      <c r="F1896" s="1123"/>
    </row>
    <row r="1897" spans="2:6">
      <c r="B1897" s="1123"/>
      <c r="C1897" s="1123"/>
      <c r="D1897" s="1123"/>
      <c r="E1897" s="1123"/>
      <c r="F1897" s="1123"/>
    </row>
    <row r="1898" spans="2:6">
      <c r="B1898" s="1123"/>
      <c r="C1898" s="1123"/>
      <c r="D1898" s="1123"/>
      <c r="E1898" s="1123"/>
      <c r="F1898" s="1123"/>
    </row>
    <row r="1899" spans="2:6">
      <c r="B1899" s="1123"/>
      <c r="C1899" s="1123"/>
      <c r="D1899" s="1123"/>
      <c r="E1899" s="1123"/>
      <c r="F1899" s="1123"/>
    </row>
    <row r="1900" spans="2:6">
      <c r="B1900" s="1123"/>
      <c r="C1900" s="1123"/>
      <c r="D1900" s="1123"/>
      <c r="E1900" s="1123"/>
      <c r="F1900" s="1123"/>
    </row>
    <row r="1901" spans="2:6">
      <c r="B1901" s="1123"/>
      <c r="C1901" s="1123"/>
      <c r="D1901" s="1123"/>
      <c r="E1901" s="1123"/>
      <c r="F1901" s="1123"/>
    </row>
    <row r="1902" spans="2:6">
      <c r="B1902" s="1123"/>
      <c r="C1902" s="1123"/>
      <c r="D1902" s="1123"/>
      <c r="E1902" s="1123"/>
      <c r="F1902" s="1123"/>
    </row>
    <row r="1903" spans="2:6">
      <c r="B1903" s="1123"/>
      <c r="C1903" s="1123"/>
      <c r="D1903" s="1123"/>
      <c r="E1903" s="1123"/>
      <c r="F1903" s="1123"/>
    </row>
    <row r="1904" spans="2:6">
      <c r="B1904" s="1123"/>
      <c r="C1904" s="1123"/>
      <c r="D1904" s="1123"/>
      <c r="E1904" s="1123"/>
      <c r="F1904" s="1123"/>
    </row>
    <row r="1905" spans="2:6">
      <c r="B1905" s="1123"/>
      <c r="C1905" s="1123"/>
      <c r="D1905" s="1123"/>
      <c r="E1905" s="1123"/>
      <c r="F1905" s="1123"/>
    </row>
    <row r="1906" spans="2:6">
      <c r="B1906" s="1123"/>
      <c r="C1906" s="1123"/>
      <c r="D1906" s="1123"/>
      <c r="E1906" s="1123"/>
      <c r="F1906" s="1123"/>
    </row>
    <row r="1907" spans="2:6">
      <c r="B1907" s="1123"/>
      <c r="C1907" s="1123"/>
      <c r="D1907" s="1123"/>
      <c r="E1907" s="1123"/>
      <c r="F1907" s="1123"/>
    </row>
    <row r="1908" spans="2:6">
      <c r="B1908" s="1123"/>
      <c r="C1908" s="1123"/>
      <c r="D1908" s="1123"/>
      <c r="E1908" s="1123"/>
      <c r="F1908" s="1123"/>
    </row>
    <row r="1909" spans="2:6">
      <c r="B1909" s="1123"/>
      <c r="C1909" s="1123"/>
      <c r="D1909" s="1123"/>
      <c r="E1909" s="1123"/>
      <c r="F1909" s="1123"/>
    </row>
  </sheetData>
  <mergeCells count="4">
    <mergeCell ref="A2:F2"/>
    <mergeCell ref="A3:F3"/>
    <mergeCell ref="A4:F4"/>
    <mergeCell ref="A5:F5"/>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44"/>
  <sheetViews>
    <sheetView topLeftCell="A2" workbookViewId="0">
      <selection activeCell="A11" sqref="A11"/>
    </sheetView>
  </sheetViews>
  <sheetFormatPr baseColWidth="10" defaultColWidth="11.42578125" defaultRowHeight="15"/>
  <cols>
    <col min="1" max="1" width="84.140625" style="76" customWidth="1"/>
    <col min="2" max="4" width="11.7109375" style="156" customWidth="1"/>
    <col min="5" max="5" width="14.140625" style="156" bestFit="1" customWidth="1"/>
    <col min="6" max="6" width="2.140625" style="256" customWidth="1"/>
    <col min="7" max="16" width="9.140625" style="66" customWidth="1"/>
    <col min="17" max="20" width="9.85546875" style="66" bestFit="1" customWidth="1"/>
    <col min="21" max="23" width="9.28515625" style="66" bestFit="1" customWidth="1"/>
    <col min="24" max="256" width="11.42578125" style="66"/>
    <col min="257" max="257" width="92.85546875" style="66" bestFit="1" customWidth="1"/>
    <col min="258" max="260" width="11.7109375" style="66" customWidth="1"/>
    <col min="261" max="261" width="14.140625" style="66" bestFit="1" customWidth="1"/>
    <col min="262" max="262" width="2.140625" style="66" customWidth="1"/>
    <col min="263" max="272" width="9.140625" style="66" customWidth="1"/>
    <col min="273" max="276" width="9.85546875" style="66" bestFit="1" customWidth="1"/>
    <col min="277" max="279" width="9.28515625" style="66" bestFit="1" customWidth="1"/>
    <col min="280" max="512" width="11.42578125" style="66"/>
    <col min="513" max="513" width="92.85546875" style="66" bestFit="1" customWidth="1"/>
    <col min="514" max="516" width="11.7109375" style="66" customWidth="1"/>
    <col min="517" max="517" width="14.140625" style="66" bestFit="1" customWidth="1"/>
    <col min="518" max="518" width="2.140625" style="66" customWidth="1"/>
    <col min="519" max="528" width="9.140625" style="66" customWidth="1"/>
    <col min="529" max="532" width="9.85546875" style="66" bestFit="1" customWidth="1"/>
    <col min="533" max="535" width="9.28515625" style="66" bestFit="1" customWidth="1"/>
    <col min="536" max="768" width="11.42578125" style="66"/>
    <col min="769" max="769" width="92.85546875" style="66" bestFit="1" customWidth="1"/>
    <col min="770" max="772" width="11.7109375" style="66" customWidth="1"/>
    <col min="773" max="773" width="14.140625" style="66" bestFit="1" customWidth="1"/>
    <col min="774" max="774" width="2.140625" style="66" customWidth="1"/>
    <col min="775" max="784" width="9.140625" style="66" customWidth="1"/>
    <col min="785" max="788" width="9.85546875" style="66" bestFit="1" customWidth="1"/>
    <col min="789" max="791" width="9.28515625" style="66" bestFit="1" customWidth="1"/>
    <col min="792" max="1024" width="11.42578125" style="66"/>
    <col min="1025" max="1025" width="92.85546875" style="66" bestFit="1" customWidth="1"/>
    <col min="1026" max="1028" width="11.7109375" style="66" customWidth="1"/>
    <col min="1029" max="1029" width="14.140625" style="66" bestFit="1" customWidth="1"/>
    <col min="1030" max="1030" width="2.140625" style="66" customWidth="1"/>
    <col min="1031" max="1040" width="9.140625" style="66" customWidth="1"/>
    <col min="1041" max="1044" width="9.85546875" style="66" bestFit="1" customWidth="1"/>
    <col min="1045" max="1047" width="9.28515625" style="66" bestFit="1" customWidth="1"/>
    <col min="1048" max="1280" width="11.42578125" style="66"/>
    <col min="1281" max="1281" width="92.85546875" style="66" bestFit="1" customWidth="1"/>
    <col min="1282" max="1284" width="11.7109375" style="66" customWidth="1"/>
    <col min="1285" max="1285" width="14.140625" style="66" bestFit="1" customWidth="1"/>
    <col min="1286" max="1286" width="2.140625" style="66" customWidth="1"/>
    <col min="1287" max="1296" width="9.140625" style="66" customWidth="1"/>
    <col min="1297" max="1300" width="9.85546875" style="66" bestFit="1" customWidth="1"/>
    <col min="1301" max="1303" width="9.28515625" style="66" bestFit="1" customWidth="1"/>
    <col min="1304" max="1536" width="11.42578125" style="66"/>
    <col min="1537" max="1537" width="92.85546875" style="66" bestFit="1" customWidth="1"/>
    <col min="1538" max="1540" width="11.7109375" style="66" customWidth="1"/>
    <col min="1541" max="1541" width="14.140625" style="66" bestFit="1" customWidth="1"/>
    <col min="1542" max="1542" width="2.140625" style="66" customWidth="1"/>
    <col min="1543" max="1552" width="9.140625" style="66" customWidth="1"/>
    <col min="1553" max="1556" width="9.85546875" style="66" bestFit="1" customWidth="1"/>
    <col min="1557" max="1559" width="9.28515625" style="66" bestFit="1" customWidth="1"/>
    <col min="1560" max="1792" width="11.42578125" style="66"/>
    <col min="1793" max="1793" width="92.85546875" style="66" bestFit="1" customWidth="1"/>
    <col min="1794" max="1796" width="11.7109375" style="66" customWidth="1"/>
    <col min="1797" max="1797" width="14.140625" style="66" bestFit="1" customWidth="1"/>
    <col min="1798" max="1798" width="2.140625" style="66" customWidth="1"/>
    <col min="1799" max="1808" width="9.140625" style="66" customWidth="1"/>
    <col min="1809" max="1812" width="9.85546875" style="66" bestFit="1" customWidth="1"/>
    <col min="1813" max="1815" width="9.28515625" style="66" bestFit="1" customWidth="1"/>
    <col min="1816" max="2048" width="11.42578125" style="66"/>
    <col min="2049" max="2049" width="92.85546875" style="66" bestFit="1" customWidth="1"/>
    <col min="2050" max="2052" width="11.7109375" style="66" customWidth="1"/>
    <col min="2053" max="2053" width="14.140625" style="66" bestFit="1" customWidth="1"/>
    <col min="2054" max="2054" width="2.140625" style="66" customWidth="1"/>
    <col min="2055" max="2064" width="9.140625" style="66" customWidth="1"/>
    <col min="2065" max="2068" width="9.85546875" style="66" bestFit="1" customWidth="1"/>
    <col min="2069" max="2071" width="9.28515625" style="66" bestFit="1" customWidth="1"/>
    <col min="2072" max="2304" width="11.42578125" style="66"/>
    <col min="2305" max="2305" width="92.85546875" style="66" bestFit="1" customWidth="1"/>
    <col min="2306" max="2308" width="11.7109375" style="66" customWidth="1"/>
    <col min="2309" max="2309" width="14.140625" style="66" bestFit="1" customWidth="1"/>
    <col min="2310" max="2310" width="2.140625" style="66" customWidth="1"/>
    <col min="2311" max="2320" width="9.140625" style="66" customWidth="1"/>
    <col min="2321" max="2324" width="9.85546875" style="66" bestFit="1" customWidth="1"/>
    <col min="2325" max="2327" width="9.28515625" style="66" bestFit="1" customWidth="1"/>
    <col min="2328" max="2560" width="11.42578125" style="66"/>
    <col min="2561" max="2561" width="92.85546875" style="66" bestFit="1" customWidth="1"/>
    <col min="2562" max="2564" width="11.7109375" style="66" customWidth="1"/>
    <col min="2565" max="2565" width="14.140625" style="66" bestFit="1" customWidth="1"/>
    <col min="2566" max="2566" width="2.140625" style="66" customWidth="1"/>
    <col min="2567" max="2576" width="9.140625" style="66" customWidth="1"/>
    <col min="2577" max="2580" width="9.85546875" style="66" bestFit="1" customWidth="1"/>
    <col min="2581" max="2583" width="9.28515625" style="66" bestFit="1" customWidth="1"/>
    <col min="2584" max="2816" width="11.42578125" style="66"/>
    <col min="2817" max="2817" width="92.85546875" style="66" bestFit="1" customWidth="1"/>
    <col min="2818" max="2820" width="11.7109375" style="66" customWidth="1"/>
    <col min="2821" max="2821" width="14.140625" style="66" bestFit="1" customWidth="1"/>
    <col min="2822" max="2822" width="2.140625" style="66" customWidth="1"/>
    <col min="2823" max="2832" width="9.140625" style="66" customWidth="1"/>
    <col min="2833" max="2836" width="9.85546875" style="66" bestFit="1" customWidth="1"/>
    <col min="2837" max="2839" width="9.28515625" style="66" bestFit="1" customWidth="1"/>
    <col min="2840" max="3072" width="11.42578125" style="66"/>
    <col min="3073" max="3073" width="92.85546875" style="66" bestFit="1" customWidth="1"/>
    <col min="3074" max="3076" width="11.7109375" style="66" customWidth="1"/>
    <col min="3077" max="3077" width="14.140625" style="66" bestFit="1" customWidth="1"/>
    <col min="3078" max="3078" width="2.140625" style="66" customWidth="1"/>
    <col min="3079" max="3088" width="9.140625" style="66" customWidth="1"/>
    <col min="3089" max="3092" width="9.85546875" style="66" bestFit="1" customWidth="1"/>
    <col min="3093" max="3095" width="9.28515625" style="66" bestFit="1" customWidth="1"/>
    <col min="3096" max="3328" width="11.42578125" style="66"/>
    <col min="3329" max="3329" width="92.85546875" style="66" bestFit="1" customWidth="1"/>
    <col min="3330" max="3332" width="11.7109375" style="66" customWidth="1"/>
    <col min="3333" max="3333" width="14.140625" style="66" bestFit="1" customWidth="1"/>
    <col min="3334" max="3334" width="2.140625" style="66" customWidth="1"/>
    <col min="3335" max="3344" width="9.140625" style="66" customWidth="1"/>
    <col min="3345" max="3348" width="9.85546875" style="66" bestFit="1" customWidth="1"/>
    <col min="3349" max="3351" width="9.28515625" style="66" bestFit="1" customWidth="1"/>
    <col min="3352" max="3584" width="11.42578125" style="66"/>
    <col min="3585" max="3585" width="92.85546875" style="66" bestFit="1" customWidth="1"/>
    <col min="3586" max="3588" width="11.7109375" style="66" customWidth="1"/>
    <col min="3589" max="3589" width="14.140625" style="66" bestFit="1" customWidth="1"/>
    <col min="3590" max="3590" width="2.140625" style="66" customWidth="1"/>
    <col min="3591" max="3600" width="9.140625" style="66" customWidth="1"/>
    <col min="3601" max="3604" width="9.85546875" style="66" bestFit="1" customWidth="1"/>
    <col min="3605" max="3607" width="9.28515625" style="66" bestFit="1" customWidth="1"/>
    <col min="3608" max="3840" width="11.42578125" style="66"/>
    <col min="3841" max="3841" width="92.85546875" style="66" bestFit="1" customWidth="1"/>
    <col min="3842" max="3844" width="11.7109375" style="66" customWidth="1"/>
    <col min="3845" max="3845" width="14.140625" style="66" bestFit="1" customWidth="1"/>
    <col min="3846" max="3846" width="2.140625" style="66" customWidth="1"/>
    <col min="3847" max="3856" width="9.140625" style="66" customWidth="1"/>
    <col min="3857" max="3860" width="9.85546875" style="66" bestFit="1" customWidth="1"/>
    <col min="3861" max="3863" width="9.28515625" style="66" bestFit="1" customWidth="1"/>
    <col min="3864" max="4096" width="11.42578125" style="66"/>
    <col min="4097" max="4097" width="92.85546875" style="66" bestFit="1" customWidth="1"/>
    <col min="4098" max="4100" width="11.7109375" style="66" customWidth="1"/>
    <col min="4101" max="4101" width="14.140625" style="66" bestFit="1" customWidth="1"/>
    <col min="4102" max="4102" width="2.140625" style="66" customWidth="1"/>
    <col min="4103" max="4112" width="9.140625" style="66" customWidth="1"/>
    <col min="4113" max="4116" width="9.85546875" style="66" bestFit="1" customWidth="1"/>
    <col min="4117" max="4119" width="9.28515625" style="66" bestFit="1" customWidth="1"/>
    <col min="4120" max="4352" width="11.42578125" style="66"/>
    <col min="4353" max="4353" width="92.85546875" style="66" bestFit="1" customWidth="1"/>
    <col min="4354" max="4356" width="11.7109375" style="66" customWidth="1"/>
    <col min="4357" max="4357" width="14.140625" style="66" bestFit="1" customWidth="1"/>
    <col min="4358" max="4358" width="2.140625" style="66" customWidth="1"/>
    <col min="4359" max="4368" width="9.140625" style="66" customWidth="1"/>
    <col min="4369" max="4372" width="9.85546875" style="66" bestFit="1" customWidth="1"/>
    <col min="4373" max="4375" width="9.28515625" style="66" bestFit="1" customWidth="1"/>
    <col min="4376" max="4608" width="11.42578125" style="66"/>
    <col min="4609" max="4609" width="92.85546875" style="66" bestFit="1" customWidth="1"/>
    <col min="4610" max="4612" width="11.7109375" style="66" customWidth="1"/>
    <col min="4613" max="4613" width="14.140625" style="66" bestFit="1" customWidth="1"/>
    <col min="4614" max="4614" width="2.140625" style="66" customWidth="1"/>
    <col min="4615" max="4624" width="9.140625" style="66" customWidth="1"/>
    <col min="4625" max="4628" width="9.85546875" style="66" bestFit="1" customWidth="1"/>
    <col min="4629" max="4631" width="9.28515625" style="66" bestFit="1" customWidth="1"/>
    <col min="4632" max="4864" width="11.42578125" style="66"/>
    <col min="4865" max="4865" width="92.85546875" style="66" bestFit="1" customWidth="1"/>
    <col min="4866" max="4868" width="11.7109375" style="66" customWidth="1"/>
    <col min="4869" max="4869" width="14.140625" style="66" bestFit="1" customWidth="1"/>
    <col min="4870" max="4870" width="2.140625" style="66" customWidth="1"/>
    <col min="4871" max="4880" width="9.140625" style="66" customWidth="1"/>
    <col min="4881" max="4884" width="9.85546875" style="66" bestFit="1" customWidth="1"/>
    <col min="4885" max="4887" width="9.28515625" style="66" bestFit="1" customWidth="1"/>
    <col min="4888" max="5120" width="11.42578125" style="66"/>
    <col min="5121" max="5121" width="92.85546875" style="66" bestFit="1" customWidth="1"/>
    <col min="5122" max="5124" width="11.7109375" style="66" customWidth="1"/>
    <col min="5125" max="5125" width="14.140625" style="66" bestFit="1" customWidth="1"/>
    <col min="5126" max="5126" width="2.140625" style="66" customWidth="1"/>
    <col min="5127" max="5136" width="9.140625" style="66" customWidth="1"/>
    <col min="5137" max="5140" width="9.85546875" style="66" bestFit="1" customWidth="1"/>
    <col min="5141" max="5143" width="9.28515625" style="66" bestFit="1" customWidth="1"/>
    <col min="5144" max="5376" width="11.42578125" style="66"/>
    <col min="5377" max="5377" width="92.85546875" style="66" bestFit="1" customWidth="1"/>
    <col min="5378" max="5380" width="11.7109375" style="66" customWidth="1"/>
    <col min="5381" max="5381" width="14.140625" style="66" bestFit="1" customWidth="1"/>
    <col min="5382" max="5382" width="2.140625" style="66" customWidth="1"/>
    <col min="5383" max="5392" width="9.140625" style="66" customWidth="1"/>
    <col min="5393" max="5396" width="9.85546875" style="66" bestFit="1" customWidth="1"/>
    <col min="5397" max="5399" width="9.28515625" style="66" bestFit="1" customWidth="1"/>
    <col min="5400" max="5632" width="11.42578125" style="66"/>
    <col min="5633" max="5633" width="92.85546875" style="66" bestFit="1" customWidth="1"/>
    <col min="5634" max="5636" width="11.7109375" style="66" customWidth="1"/>
    <col min="5637" max="5637" width="14.140625" style="66" bestFit="1" customWidth="1"/>
    <col min="5638" max="5638" width="2.140625" style="66" customWidth="1"/>
    <col min="5639" max="5648" width="9.140625" style="66" customWidth="1"/>
    <col min="5649" max="5652" width="9.85546875" style="66" bestFit="1" customWidth="1"/>
    <col min="5653" max="5655" width="9.28515625" style="66" bestFit="1" customWidth="1"/>
    <col min="5656" max="5888" width="11.42578125" style="66"/>
    <col min="5889" max="5889" width="92.85546875" style="66" bestFit="1" customWidth="1"/>
    <col min="5890" max="5892" width="11.7109375" style="66" customWidth="1"/>
    <col min="5893" max="5893" width="14.140625" style="66" bestFit="1" customWidth="1"/>
    <col min="5894" max="5894" width="2.140625" style="66" customWidth="1"/>
    <col min="5895" max="5904" width="9.140625" style="66" customWidth="1"/>
    <col min="5905" max="5908" width="9.85546875" style="66" bestFit="1" customWidth="1"/>
    <col min="5909" max="5911" width="9.28515625" style="66" bestFit="1" customWidth="1"/>
    <col min="5912" max="6144" width="11.42578125" style="66"/>
    <col min="6145" max="6145" width="92.85546875" style="66" bestFit="1" customWidth="1"/>
    <col min="6146" max="6148" width="11.7109375" style="66" customWidth="1"/>
    <col min="6149" max="6149" width="14.140625" style="66" bestFit="1" customWidth="1"/>
    <col min="6150" max="6150" width="2.140625" style="66" customWidth="1"/>
    <col min="6151" max="6160" width="9.140625" style="66" customWidth="1"/>
    <col min="6161" max="6164" width="9.85546875" style="66" bestFit="1" customWidth="1"/>
    <col min="6165" max="6167" width="9.28515625" style="66" bestFit="1" customWidth="1"/>
    <col min="6168" max="6400" width="11.42578125" style="66"/>
    <col min="6401" max="6401" width="92.85546875" style="66" bestFit="1" customWidth="1"/>
    <col min="6402" max="6404" width="11.7109375" style="66" customWidth="1"/>
    <col min="6405" max="6405" width="14.140625" style="66" bestFit="1" customWidth="1"/>
    <col min="6406" max="6406" width="2.140625" style="66" customWidth="1"/>
    <col min="6407" max="6416" width="9.140625" style="66" customWidth="1"/>
    <col min="6417" max="6420" width="9.85546875" style="66" bestFit="1" customWidth="1"/>
    <col min="6421" max="6423" width="9.28515625" style="66" bestFit="1" customWidth="1"/>
    <col min="6424" max="6656" width="11.42578125" style="66"/>
    <col min="6657" max="6657" width="92.85546875" style="66" bestFit="1" customWidth="1"/>
    <col min="6658" max="6660" width="11.7109375" style="66" customWidth="1"/>
    <col min="6661" max="6661" width="14.140625" style="66" bestFit="1" customWidth="1"/>
    <col min="6662" max="6662" width="2.140625" style="66" customWidth="1"/>
    <col min="6663" max="6672" width="9.140625" style="66" customWidth="1"/>
    <col min="6673" max="6676" width="9.85546875" style="66" bestFit="1" customWidth="1"/>
    <col min="6677" max="6679" width="9.28515625" style="66" bestFit="1" customWidth="1"/>
    <col min="6680" max="6912" width="11.42578125" style="66"/>
    <col min="6913" max="6913" width="92.85546875" style="66" bestFit="1" customWidth="1"/>
    <col min="6914" max="6916" width="11.7109375" style="66" customWidth="1"/>
    <col min="6917" max="6917" width="14.140625" style="66" bestFit="1" customWidth="1"/>
    <col min="6918" max="6918" width="2.140625" style="66" customWidth="1"/>
    <col min="6919" max="6928" width="9.140625" style="66" customWidth="1"/>
    <col min="6929" max="6932" width="9.85546875" style="66" bestFit="1" customWidth="1"/>
    <col min="6933" max="6935" width="9.28515625" style="66" bestFit="1" customWidth="1"/>
    <col min="6936" max="7168" width="11.42578125" style="66"/>
    <col min="7169" max="7169" width="92.85546875" style="66" bestFit="1" customWidth="1"/>
    <col min="7170" max="7172" width="11.7109375" style="66" customWidth="1"/>
    <col min="7173" max="7173" width="14.140625" style="66" bestFit="1" customWidth="1"/>
    <col min="7174" max="7174" width="2.140625" style="66" customWidth="1"/>
    <col min="7175" max="7184" width="9.140625" style="66" customWidth="1"/>
    <col min="7185" max="7188" width="9.85546875" style="66" bestFit="1" customWidth="1"/>
    <col min="7189" max="7191" width="9.28515625" style="66" bestFit="1" customWidth="1"/>
    <col min="7192" max="7424" width="11.42578125" style="66"/>
    <col min="7425" max="7425" width="92.85546875" style="66" bestFit="1" customWidth="1"/>
    <col min="7426" max="7428" width="11.7109375" style="66" customWidth="1"/>
    <col min="7429" max="7429" width="14.140625" style="66" bestFit="1" customWidth="1"/>
    <col min="7430" max="7430" width="2.140625" style="66" customWidth="1"/>
    <col min="7431" max="7440" width="9.140625" style="66" customWidth="1"/>
    <col min="7441" max="7444" width="9.85546875" style="66" bestFit="1" customWidth="1"/>
    <col min="7445" max="7447" width="9.28515625" style="66" bestFit="1" customWidth="1"/>
    <col min="7448" max="7680" width="11.42578125" style="66"/>
    <col min="7681" max="7681" width="92.85546875" style="66" bestFit="1" customWidth="1"/>
    <col min="7682" max="7684" width="11.7109375" style="66" customWidth="1"/>
    <col min="7685" max="7685" width="14.140625" style="66" bestFit="1" customWidth="1"/>
    <col min="7686" max="7686" width="2.140625" style="66" customWidth="1"/>
    <col min="7687" max="7696" width="9.140625" style="66" customWidth="1"/>
    <col min="7697" max="7700" width="9.85546875" style="66" bestFit="1" customWidth="1"/>
    <col min="7701" max="7703" width="9.28515625" style="66" bestFit="1" customWidth="1"/>
    <col min="7704" max="7936" width="11.42578125" style="66"/>
    <col min="7937" max="7937" width="92.85546875" style="66" bestFit="1" customWidth="1"/>
    <col min="7938" max="7940" width="11.7109375" style="66" customWidth="1"/>
    <col min="7941" max="7941" width="14.140625" style="66" bestFit="1" customWidth="1"/>
    <col min="7942" max="7942" width="2.140625" style="66" customWidth="1"/>
    <col min="7943" max="7952" width="9.140625" style="66" customWidth="1"/>
    <col min="7953" max="7956" width="9.85546875" style="66" bestFit="1" customWidth="1"/>
    <col min="7957" max="7959" width="9.28515625" style="66" bestFit="1" customWidth="1"/>
    <col min="7960" max="8192" width="11.42578125" style="66"/>
    <col min="8193" max="8193" width="92.85546875" style="66" bestFit="1" customWidth="1"/>
    <col min="8194" max="8196" width="11.7109375" style="66" customWidth="1"/>
    <col min="8197" max="8197" width="14.140625" style="66" bestFit="1" customWidth="1"/>
    <col min="8198" max="8198" width="2.140625" style="66" customWidth="1"/>
    <col min="8199" max="8208" width="9.140625" style="66" customWidth="1"/>
    <col min="8209" max="8212" width="9.85546875" style="66" bestFit="1" customWidth="1"/>
    <col min="8213" max="8215" width="9.28515625" style="66" bestFit="1" customWidth="1"/>
    <col min="8216" max="8448" width="11.42578125" style="66"/>
    <col min="8449" max="8449" width="92.85546875" style="66" bestFit="1" customWidth="1"/>
    <col min="8450" max="8452" width="11.7109375" style="66" customWidth="1"/>
    <col min="8453" max="8453" width="14.140625" style="66" bestFit="1" customWidth="1"/>
    <col min="8454" max="8454" width="2.140625" style="66" customWidth="1"/>
    <col min="8455" max="8464" width="9.140625" style="66" customWidth="1"/>
    <col min="8465" max="8468" width="9.85546875" style="66" bestFit="1" customWidth="1"/>
    <col min="8469" max="8471" width="9.28515625" style="66" bestFit="1" customWidth="1"/>
    <col min="8472" max="8704" width="11.42578125" style="66"/>
    <col min="8705" max="8705" width="92.85546875" style="66" bestFit="1" customWidth="1"/>
    <col min="8706" max="8708" width="11.7109375" style="66" customWidth="1"/>
    <col min="8709" max="8709" width="14.140625" style="66" bestFit="1" customWidth="1"/>
    <col min="8710" max="8710" width="2.140625" style="66" customWidth="1"/>
    <col min="8711" max="8720" width="9.140625" style="66" customWidth="1"/>
    <col min="8721" max="8724" width="9.85546875" style="66" bestFit="1" customWidth="1"/>
    <col min="8725" max="8727" width="9.28515625" style="66" bestFit="1" customWidth="1"/>
    <col min="8728" max="8960" width="11.42578125" style="66"/>
    <col min="8961" max="8961" width="92.85546875" style="66" bestFit="1" customWidth="1"/>
    <col min="8962" max="8964" width="11.7109375" style="66" customWidth="1"/>
    <col min="8965" max="8965" width="14.140625" style="66" bestFit="1" customWidth="1"/>
    <col min="8966" max="8966" width="2.140625" style="66" customWidth="1"/>
    <col min="8967" max="8976" width="9.140625" style="66" customWidth="1"/>
    <col min="8977" max="8980" width="9.85546875" style="66" bestFit="1" customWidth="1"/>
    <col min="8981" max="8983" width="9.28515625" style="66" bestFit="1" customWidth="1"/>
    <col min="8984" max="9216" width="11.42578125" style="66"/>
    <col min="9217" max="9217" width="92.85546875" style="66" bestFit="1" customWidth="1"/>
    <col min="9218" max="9220" width="11.7109375" style="66" customWidth="1"/>
    <col min="9221" max="9221" width="14.140625" style="66" bestFit="1" customWidth="1"/>
    <col min="9222" max="9222" width="2.140625" style="66" customWidth="1"/>
    <col min="9223" max="9232" width="9.140625" style="66" customWidth="1"/>
    <col min="9233" max="9236" width="9.85546875" style="66" bestFit="1" customWidth="1"/>
    <col min="9237" max="9239" width="9.28515625" style="66" bestFit="1" customWidth="1"/>
    <col min="9240" max="9472" width="11.42578125" style="66"/>
    <col min="9473" max="9473" width="92.85546875" style="66" bestFit="1" customWidth="1"/>
    <col min="9474" max="9476" width="11.7109375" style="66" customWidth="1"/>
    <col min="9477" max="9477" width="14.140625" style="66" bestFit="1" customWidth="1"/>
    <col min="9478" max="9478" width="2.140625" style="66" customWidth="1"/>
    <col min="9479" max="9488" width="9.140625" style="66" customWidth="1"/>
    <col min="9489" max="9492" width="9.85546875" style="66" bestFit="1" customWidth="1"/>
    <col min="9493" max="9495" width="9.28515625" style="66" bestFit="1" customWidth="1"/>
    <col min="9496" max="9728" width="11.42578125" style="66"/>
    <col min="9729" max="9729" width="92.85546875" style="66" bestFit="1" customWidth="1"/>
    <col min="9730" max="9732" width="11.7109375" style="66" customWidth="1"/>
    <col min="9733" max="9733" width="14.140625" style="66" bestFit="1" customWidth="1"/>
    <col min="9734" max="9734" width="2.140625" style="66" customWidth="1"/>
    <col min="9735" max="9744" width="9.140625" style="66" customWidth="1"/>
    <col min="9745" max="9748" width="9.85546875" style="66" bestFit="1" customWidth="1"/>
    <col min="9749" max="9751" width="9.28515625" style="66" bestFit="1" customWidth="1"/>
    <col min="9752" max="9984" width="11.42578125" style="66"/>
    <col min="9985" max="9985" width="92.85546875" style="66" bestFit="1" customWidth="1"/>
    <col min="9986" max="9988" width="11.7109375" style="66" customWidth="1"/>
    <col min="9989" max="9989" width="14.140625" style="66" bestFit="1" customWidth="1"/>
    <col min="9990" max="9990" width="2.140625" style="66" customWidth="1"/>
    <col min="9991" max="10000" width="9.140625" style="66" customWidth="1"/>
    <col min="10001" max="10004" width="9.85546875" style="66" bestFit="1" customWidth="1"/>
    <col min="10005" max="10007" width="9.28515625" style="66" bestFit="1" customWidth="1"/>
    <col min="10008" max="10240" width="11.42578125" style="66"/>
    <col min="10241" max="10241" width="92.85546875" style="66" bestFit="1" customWidth="1"/>
    <col min="10242" max="10244" width="11.7109375" style="66" customWidth="1"/>
    <col min="10245" max="10245" width="14.140625" style="66" bestFit="1" customWidth="1"/>
    <col min="10246" max="10246" width="2.140625" style="66" customWidth="1"/>
    <col min="10247" max="10256" width="9.140625" style="66" customWidth="1"/>
    <col min="10257" max="10260" width="9.85546875" style="66" bestFit="1" customWidth="1"/>
    <col min="10261" max="10263" width="9.28515625" style="66" bestFit="1" customWidth="1"/>
    <col min="10264" max="10496" width="11.42578125" style="66"/>
    <col min="10497" max="10497" width="92.85546875" style="66" bestFit="1" customWidth="1"/>
    <col min="10498" max="10500" width="11.7109375" style="66" customWidth="1"/>
    <col min="10501" max="10501" width="14.140625" style="66" bestFit="1" customWidth="1"/>
    <col min="10502" max="10502" width="2.140625" style="66" customWidth="1"/>
    <col min="10503" max="10512" width="9.140625" style="66" customWidth="1"/>
    <col min="10513" max="10516" width="9.85546875" style="66" bestFit="1" customWidth="1"/>
    <col min="10517" max="10519" width="9.28515625" style="66" bestFit="1" customWidth="1"/>
    <col min="10520" max="10752" width="11.42578125" style="66"/>
    <col min="10753" max="10753" width="92.85546875" style="66" bestFit="1" customWidth="1"/>
    <col min="10754" max="10756" width="11.7109375" style="66" customWidth="1"/>
    <col min="10757" max="10757" width="14.140625" style="66" bestFit="1" customWidth="1"/>
    <col min="10758" max="10758" width="2.140625" style="66" customWidth="1"/>
    <col min="10759" max="10768" width="9.140625" style="66" customWidth="1"/>
    <col min="10769" max="10772" width="9.85546875" style="66" bestFit="1" customWidth="1"/>
    <col min="10773" max="10775" width="9.28515625" style="66" bestFit="1" customWidth="1"/>
    <col min="10776" max="11008" width="11.42578125" style="66"/>
    <col min="11009" max="11009" width="92.85546875" style="66" bestFit="1" customWidth="1"/>
    <col min="11010" max="11012" width="11.7109375" style="66" customWidth="1"/>
    <col min="11013" max="11013" width="14.140625" style="66" bestFit="1" customWidth="1"/>
    <col min="11014" max="11014" width="2.140625" style="66" customWidth="1"/>
    <col min="11015" max="11024" width="9.140625" style="66" customWidth="1"/>
    <col min="11025" max="11028" width="9.85546875" style="66" bestFit="1" customWidth="1"/>
    <col min="11029" max="11031" width="9.28515625" style="66" bestFit="1" customWidth="1"/>
    <col min="11032" max="11264" width="11.42578125" style="66"/>
    <col min="11265" max="11265" width="92.85546875" style="66" bestFit="1" customWidth="1"/>
    <col min="11266" max="11268" width="11.7109375" style="66" customWidth="1"/>
    <col min="11269" max="11269" width="14.140625" style="66" bestFit="1" customWidth="1"/>
    <col min="11270" max="11270" width="2.140625" style="66" customWidth="1"/>
    <col min="11271" max="11280" width="9.140625" style="66" customWidth="1"/>
    <col min="11281" max="11284" width="9.85546875" style="66" bestFit="1" customWidth="1"/>
    <col min="11285" max="11287" width="9.28515625" style="66" bestFit="1" customWidth="1"/>
    <col min="11288" max="11520" width="11.42578125" style="66"/>
    <col min="11521" max="11521" width="92.85546875" style="66" bestFit="1" customWidth="1"/>
    <col min="11522" max="11524" width="11.7109375" style="66" customWidth="1"/>
    <col min="11525" max="11525" width="14.140625" style="66" bestFit="1" customWidth="1"/>
    <col min="11526" max="11526" width="2.140625" style="66" customWidth="1"/>
    <col min="11527" max="11536" width="9.140625" style="66" customWidth="1"/>
    <col min="11537" max="11540" width="9.85546875" style="66" bestFit="1" customWidth="1"/>
    <col min="11541" max="11543" width="9.28515625" style="66" bestFit="1" customWidth="1"/>
    <col min="11544" max="11776" width="11.42578125" style="66"/>
    <col min="11777" max="11777" width="92.85546875" style="66" bestFit="1" customWidth="1"/>
    <col min="11778" max="11780" width="11.7109375" style="66" customWidth="1"/>
    <col min="11781" max="11781" width="14.140625" style="66" bestFit="1" customWidth="1"/>
    <col min="11782" max="11782" width="2.140625" style="66" customWidth="1"/>
    <col min="11783" max="11792" width="9.140625" style="66" customWidth="1"/>
    <col min="11793" max="11796" width="9.85546875" style="66" bestFit="1" customWidth="1"/>
    <col min="11797" max="11799" width="9.28515625" style="66" bestFit="1" customWidth="1"/>
    <col min="11800" max="12032" width="11.42578125" style="66"/>
    <col min="12033" max="12033" width="92.85546875" style="66" bestFit="1" customWidth="1"/>
    <col min="12034" max="12036" width="11.7109375" style="66" customWidth="1"/>
    <col min="12037" max="12037" width="14.140625" style="66" bestFit="1" customWidth="1"/>
    <col min="12038" max="12038" width="2.140625" style="66" customWidth="1"/>
    <col min="12039" max="12048" width="9.140625" style="66" customWidth="1"/>
    <col min="12049" max="12052" width="9.85546875" style="66" bestFit="1" customWidth="1"/>
    <col min="12053" max="12055" width="9.28515625" style="66" bestFit="1" customWidth="1"/>
    <col min="12056" max="12288" width="11.42578125" style="66"/>
    <col min="12289" max="12289" width="92.85546875" style="66" bestFit="1" customWidth="1"/>
    <col min="12290" max="12292" width="11.7109375" style="66" customWidth="1"/>
    <col min="12293" max="12293" width="14.140625" style="66" bestFit="1" customWidth="1"/>
    <col min="12294" max="12294" width="2.140625" style="66" customWidth="1"/>
    <col min="12295" max="12304" width="9.140625" style="66" customWidth="1"/>
    <col min="12305" max="12308" width="9.85546875" style="66" bestFit="1" customWidth="1"/>
    <col min="12309" max="12311" width="9.28515625" style="66" bestFit="1" customWidth="1"/>
    <col min="12312" max="12544" width="11.42578125" style="66"/>
    <col min="12545" max="12545" width="92.85546875" style="66" bestFit="1" customWidth="1"/>
    <col min="12546" max="12548" width="11.7109375" style="66" customWidth="1"/>
    <col min="12549" max="12549" width="14.140625" style="66" bestFit="1" customWidth="1"/>
    <col min="12550" max="12550" width="2.140625" style="66" customWidth="1"/>
    <col min="12551" max="12560" width="9.140625" style="66" customWidth="1"/>
    <col min="12561" max="12564" width="9.85546875" style="66" bestFit="1" customWidth="1"/>
    <col min="12565" max="12567" width="9.28515625" style="66" bestFit="1" customWidth="1"/>
    <col min="12568" max="12800" width="11.42578125" style="66"/>
    <col min="12801" max="12801" width="92.85546875" style="66" bestFit="1" customWidth="1"/>
    <col min="12802" max="12804" width="11.7109375" style="66" customWidth="1"/>
    <col min="12805" max="12805" width="14.140625" style="66" bestFit="1" customWidth="1"/>
    <col min="12806" max="12806" width="2.140625" style="66" customWidth="1"/>
    <col min="12807" max="12816" width="9.140625" style="66" customWidth="1"/>
    <col min="12817" max="12820" width="9.85546875" style="66" bestFit="1" customWidth="1"/>
    <col min="12821" max="12823" width="9.28515625" style="66" bestFit="1" customWidth="1"/>
    <col min="12824" max="13056" width="11.42578125" style="66"/>
    <col min="13057" max="13057" width="92.85546875" style="66" bestFit="1" customWidth="1"/>
    <col min="13058" max="13060" width="11.7109375" style="66" customWidth="1"/>
    <col min="13061" max="13061" width="14.140625" style="66" bestFit="1" customWidth="1"/>
    <col min="13062" max="13062" width="2.140625" style="66" customWidth="1"/>
    <col min="13063" max="13072" width="9.140625" style="66" customWidth="1"/>
    <col min="13073" max="13076" width="9.85546875" style="66" bestFit="1" customWidth="1"/>
    <col min="13077" max="13079" width="9.28515625" style="66" bestFit="1" customWidth="1"/>
    <col min="13080" max="13312" width="11.42578125" style="66"/>
    <col min="13313" max="13313" width="92.85546875" style="66" bestFit="1" customWidth="1"/>
    <col min="13314" max="13316" width="11.7109375" style="66" customWidth="1"/>
    <col min="13317" max="13317" width="14.140625" style="66" bestFit="1" customWidth="1"/>
    <col min="13318" max="13318" width="2.140625" style="66" customWidth="1"/>
    <col min="13319" max="13328" width="9.140625" style="66" customWidth="1"/>
    <col min="13329" max="13332" width="9.85546875" style="66" bestFit="1" customWidth="1"/>
    <col min="13333" max="13335" width="9.28515625" style="66" bestFit="1" customWidth="1"/>
    <col min="13336" max="13568" width="11.42578125" style="66"/>
    <col min="13569" max="13569" width="92.85546875" style="66" bestFit="1" customWidth="1"/>
    <col min="13570" max="13572" width="11.7109375" style="66" customWidth="1"/>
    <col min="13573" max="13573" width="14.140625" style="66" bestFit="1" customWidth="1"/>
    <col min="13574" max="13574" width="2.140625" style="66" customWidth="1"/>
    <col min="13575" max="13584" width="9.140625" style="66" customWidth="1"/>
    <col min="13585" max="13588" width="9.85546875" style="66" bestFit="1" customWidth="1"/>
    <col min="13589" max="13591" width="9.28515625" style="66" bestFit="1" customWidth="1"/>
    <col min="13592" max="13824" width="11.42578125" style="66"/>
    <col min="13825" max="13825" width="92.85546875" style="66" bestFit="1" customWidth="1"/>
    <col min="13826" max="13828" width="11.7109375" style="66" customWidth="1"/>
    <col min="13829" max="13829" width="14.140625" style="66" bestFit="1" customWidth="1"/>
    <col min="13830" max="13830" width="2.140625" style="66" customWidth="1"/>
    <col min="13831" max="13840" width="9.140625" style="66" customWidth="1"/>
    <col min="13841" max="13844" width="9.85546875" style="66" bestFit="1" customWidth="1"/>
    <col min="13845" max="13847" width="9.28515625" style="66" bestFit="1" customWidth="1"/>
    <col min="13848" max="14080" width="11.42578125" style="66"/>
    <col min="14081" max="14081" width="92.85546875" style="66" bestFit="1" customWidth="1"/>
    <col min="14082" max="14084" width="11.7109375" style="66" customWidth="1"/>
    <col min="14085" max="14085" width="14.140625" style="66" bestFit="1" customWidth="1"/>
    <col min="14086" max="14086" width="2.140625" style="66" customWidth="1"/>
    <col min="14087" max="14096" width="9.140625" style="66" customWidth="1"/>
    <col min="14097" max="14100" width="9.85546875" style="66" bestFit="1" customWidth="1"/>
    <col min="14101" max="14103" width="9.28515625" style="66" bestFit="1" customWidth="1"/>
    <col min="14104" max="14336" width="11.42578125" style="66"/>
    <col min="14337" max="14337" width="92.85546875" style="66" bestFit="1" customWidth="1"/>
    <col min="14338" max="14340" width="11.7109375" style="66" customWidth="1"/>
    <col min="14341" max="14341" width="14.140625" style="66" bestFit="1" customWidth="1"/>
    <col min="14342" max="14342" width="2.140625" style="66" customWidth="1"/>
    <col min="14343" max="14352" width="9.140625" style="66" customWidth="1"/>
    <col min="14353" max="14356" width="9.85546875" style="66" bestFit="1" customWidth="1"/>
    <col min="14357" max="14359" width="9.28515625" style="66" bestFit="1" customWidth="1"/>
    <col min="14360" max="14592" width="11.42578125" style="66"/>
    <col min="14593" max="14593" width="92.85546875" style="66" bestFit="1" customWidth="1"/>
    <col min="14594" max="14596" width="11.7109375" style="66" customWidth="1"/>
    <col min="14597" max="14597" width="14.140625" style="66" bestFit="1" customWidth="1"/>
    <col min="14598" max="14598" width="2.140625" style="66" customWidth="1"/>
    <col min="14599" max="14608" width="9.140625" style="66" customWidth="1"/>
    <col min="14609" max="14612" width="9.85546875" style="66" bestFit="1" customWidth="1"/>
    <col min="14613" max="14615" width="9.28515625" style="66" bestFit="1" customWidth="1"/>
    <col min="14616" max="14848" width="11.42578125" style="66"/>
    <col min="14849" max="14849" width="92.85546875" style="66" bestFit="1" customWidth="1"/>
    <col min="14850" max="14852" width="11.7109375" style="66" customWidth="1"/>
    <col min="14853" max="14853" width="14.140625" style="66" bestFit="1" customWidth="1"/>
    <col min="14854" max="14854" width="2.140625" style="66" customWidth="1"/>
    <col min="14855" max="14864" width="9.140625" style="66" customWidth="1"/>
    <col min="14865" max="14868" width="9.85546875" style="66" bestFit="1" customWidth="1"/>
    <col min="14869" max="14871" width="9.28515625" style="66" bestFit="1" customWidth="1"/>
    <col min="14872" max="15104" width="11.42578125" style="66"/>
    <col min="15105" max="15105" width="92.85546875" style="66" bestFit="1" customWidth="1"/>
    <col min="15106" max="15108" width="11.7109375" style="66" customWidth="1"/>
    <col min="15109" max="15109" width="14.140625" style="66" bestFit="1" customWidth="1"/>
    <col min="15110" max="15110" width="2.140625" style="66" customWidth="1"/>
    <col min="15111" max="15120" width="9.140625" style="66" customWidth="1"/>
    <col min="15121" max="15124" width="9.85546875" style="66" bestFit="1" customWidth="1"/>
    <col min="15125" max="15127" width="9.28515625" style="66" bestFit="1" customWidth="1"/>
    <col min="15128" max="15360" width="11.42578125" style="66"/>
    <col min="15361" max="15361" width="92.85546875" style="66" bestFit="1" customWidth="1"/>
    <col min="15362" max="15364" width="11.7109375" style="66" customWidth="1"/>
    <col min="15365" max="15365" width="14.140625" style="66" bestFit="1" customWidth="1"/>
    <col min="15366" max="15366" width="2.140625" style="66" customWidth="1"/>
    <col min="15367" max="15376" width="9.140625" style="66" customWidth="1"/>
    <col min="15377" max="15380" width="9.85546875" style="66" bestFit="1" customWidth="1"/>
    <col min="15381" max="15383" width="9.28515625" style="66" bestFit="1" customWidth="1"/>
    <col min="15384" max="15616" width="11.42578125" style="66"/>
    <col min="15617" max="15617" width="92.85546875" style="66" bestFit="1" customWidth="1"/>
    <col min="15618" max="15620" width="11.7109375" style="66" customWidth="1"/>
    <col min="15621" max="15621" width="14.140625" style="66" bestFit="1" customWidth="1"/>
    <col min="15622" max="15622" width="2.140625" style="66" customWidth="1"/>
    <col min="15623" max="15632" width="9.140625" style="66" customWidth="1"/>
    <col min="15633" max="15636" width="9.85546875" style="66" bestFit="1" customWidth="1"/>
    <col min="15637" max="15639" width="9.28515625" style="66" bestFit="1" customWidth="1"/>
    <col min="15640" max="15872" width="11.42578125" style="66"/>
    <col min="15873" max="15873" width="92.85546875" style="66" bestFit="1" customWidth="1"/>
    <col min="15874" max="15876" width="11.7109375" style="66" customWidth="1"/>
    <col min="15877" max="15877" width="14.140625" style="66" bestFit="1" customWidth="1"/>
    <col min="15878" max="15878" width="2.140625" style="66" customWidth="1"/>
    <col min="15879" max="15888" width="9.140625" style="66" customWidth="1"/>
    <col min="15889" max="15892" width="9.85546875" style="66" bestFit="1" customWidth="1"/>
    <col min="15893" max="15895" width="9.28515625" style="66" bestFit="1" customWidth="1"/>
    <col min="15896" max="16128" width="11.42578125" style="66"/>
    <col min="16129" max="16129" width="92.85546875" style="66" bestFit="1" customWidth="1"/>
    <col min="16130" max="16132" width="11.7109375" style="66" customWidth="1"/>
    <col min="16133" max="16133" width="14.140625" style="66" bestFit="1" customWidth="1"/>
    <col min="16134" max="16134" width="2.140625" style="66" customWidth="1"/>
    <col min="16135" max="16144" width="9.140625" style="66" customWidth="1"/>
    <col min="16145" max="16148" width="9.85546875" style="66" bestFit="1" customWidth="1"/>
    <col min="16149" max="16151" width="9.28515625" style="66" bestFit="1" customWidth="1"/>
    <col min="16152" max="16384" width="11.42578125" style="66"/>
  </cols>
  <sheetData>
    <row r="1" spans="1:6" s="95" customFormat="1" ht="3.75" hidden="1" customHeight="1">
      <c r="A1" s="130"/>
      <c r="B1" s="973"/>
      <c r="C1" s="973"/>
      <c r="D1" s="973"/>
      <c r="E1" s="973"/>
    </row>
    <row r="2" spans="1:6" s="132" customFormat="1" ht="20.25">
      <c r="A2" s="1627" t="s">
        <v>582</v>
      </c>
      <c r="B2" s="1627"/>
      <c r="C2" s="1627"/>
      <c r="D2" s="1627"/>
      <c r="E2" s="1627"/>
    </row>
    <row r="3" spans="1:6" s="132" customFormat="1" ht="20.25">
      <c r="A3" s="1627" t="s">
        <v>605</v>
      </c>
      <c r="B3" s="1627"/>
      <c r="C3" s="1627"/>
      <c r="D3" s="1627"/>
      <c r="E3" s="1627"/>
    </row>
    <row r="4" spans="1:6" s="132" customFormat="1" ht="20.25">
      <c r="A4" s="1627" t="s">
        <v>1422</v>
      </c>
      <c r="B4" s="1627"/>
      <c r="C4" s="1627"/>
      <c r="D4" s="1627"/>
      <c r="E4" s="1627"/>
    </row>
    <row r="5" spans="1:6" s="133" customFormat="1" ht="20.25">
      <c r="A5" s="1628" t="s">
        <v>274</v>
      </c>
      <c r="B5" s="1628"/>
      <c r="C5" s="1628"/>
      <c r="D5" s="1628"/>
      <c r="E5" s="1628"/>
    </row>
    <row r="6" spans="1:6" ht="6" hidden="1" customHeight="1">
      <c r="F6" s="66"/>
    </row>
    <row r="7" spans="1:6" ht="2.25" customHeight="1">
      <c r="B7" s="439"/>
      <c r="C7" s="439"/>
      <c r="D7" s="439"/>
      <c r="E7" s="439"/>
      <c r="F7" s="66"/>
    </row>
    <row r="8" spans="1:6" ht="21.75" customHeight="1">
      <c r="A8" s="1124"/>
      <c r="B8" s="1125" t="s">
        <v>119</v>
      </c>
      <c r="C8" s="1125" t="s">
        <v>121</v>
      </c>
      <c r="D8" s="1125" t="s">
        <v>123</v>
      </c>
      <c r="E8" s="1125" t="s">
        <v>606</v>
      </c>
      <c r="F8" s="66"/>
    </row>
    <row r="9" spans="1:6" ht="31.5" customHeight="1">
      <c r="A9" s="1126" t="s">
        <v>280</v>
      </c>
      <c r="B9" s="1127">
        <v>2664974.07436</v>
      </c>
      <c r="C9" s="1127">
        <v>1040005.64489</v>
      </c>
      <c r="D9" s="1127">
        <v>364318.99035000004</v>
      </c>
      <c r="E9" s="1127">
        <v>4069298.7095999997</v>
      </c>
      <c r="F9" s="66"/>
    </row>
    <row r="10" spans="1:6" ht="21.75" customHeight="1">
      <c r="A10" s="1128" t="s">
        <v>281</v>
      </c>
      <c r="B10" s="1129">
        <v>152123.92017</v>
      </c>
      <c r="C10" s="1129">
        <v>60852.497510000001</v>
      </c>
      <c r="D10" s="1129">
        <v>30510.701109999998</v>
      </c>
      <c r="E10" s="1129">
        <v>243487.11878999998</v>
      </c>
      <c r="F10" s="66"/>
    </row>
    <row r="11" spans="1:6" s="74" customFormat="1">
      <c r="A11" s="1130" t="s">
        <v>282</v>
      </c>
      <c r="B11" s="1131">
        <v>41094.275630000004</v>
      </c>
      <c r="C11" s="1131">
        <v>21435.410329999999</v>
      </c>
      <c r="D11" s="1131">
        <v>2776.87698</v>
      </c>
      <c r="E11" s="1131">
        <v>65306.562939999996</v>
      </c>
    </row>
    <row r="12" spans="1:6" s="74" customFormat="1">
      <c r="A12" s="1130" t="s">
        <v>283</v>
      </c>
      <c r="B12" s="1131">
        <v>107177.60098999999</v>
      </c>
      <c r="C12" s="1131">
        <v>22380.827719999997</v>
      </c>
      <c r="D12" s="1131">
        <v>27689.563399999999</v>
      </c>
      <c r="E12" s="1131">
        <v>157247.99211000002</v>
      </c>
    </row>
    <row r="13" spans="1:6" s="74" customFormat="1">
      <c r="A13" s="1130" t="s">
        <v>284</v>
      </c>
      <c r="B13" s="1131">
        <v>3852.0435499999999</v>
      </c>
      <c r="C13" s="1131">
        <v>17036.259460000001</v>
      </c>
      <c r="D13" s="1131">
        <v>44.260730000000002</v>
      </c>
      <c r="E13" s="1131">
        <v>20932.563739999998</v>
      </c>
    </row>
    <row r="14" spans="1:6" s="74" customFormat="1">
      <c r="A14" s="1130" t="s">
        <v>285</v>
      </c>
      <c r="B14" s="1131">
        <v>0</v>
      </c>
      <c r="C14" s="1131">
        <v>0</v>
      </c>
      <c r="D14" s="1131">
        <v>0</v>
      </c>
      <c r="E14" s="1131">
        <v>0</v>
      </c>
    </row>
    <row r="15" spans="1:6" s="74" customFormat="1">
      <c r="A15" s="1130" t="s">
        <v>286</v>
      </c>
      <c r="B15" s="1131">
        <v>0</v>
      </c>
      <c r="C15" s="1131">
        <v>0</v>
      </c>
      <c r="D15" s="1131">
        <v>0</v>
      </c>
      <c r="E15" s="1131">
        <v>0</v>
      </c>
    </row>
    <row r="16" spans="1:6" s="74" customFormat="1">
      <c r="A16" s="1130" t="s">
        <v>287</v>
      </c>
      <c r="B16" s="1131">
        <v>0</v>
      </c>
      <c r="C16" s="1131">
        <v>0</v>
      </c>
      <c r="D16" s="1131">
        <v>0</v>
      </c>
      <c r="E16" s="1131">
        <v>0</v>
      </c>
    </row>
    <row r="17" spans="1:5" s="74" customFormat="1">
      <c r="A17" s="1130" t="s">
        <v>288</v>
      </c>
      <c r="B17" s="1131">
        <v>0</v>
      </c>
      <c r="C17" s="1131">
        <v>0</v>
      </c>
      <c r="D17" s="1131">
        <v>0</v>
      </c>
      <c r="E17" s="1131">
        <v>0</v>
      </c>
    </row>
    <row r="18" spans="1:5" s="74" customFormat="1">
      <c r="A18" s="1130" t="s">
        <v>289</v>
      </c>
      <c r="B18" s="1131">
        <v>0</v>
      </c>
      <c r="C18" s="1131">
        <v>0</v>
      </c>
      <c r="D18" s="1131">
        <v>0</v>
      </c>
      <c r="E18" s="1131">
        <v>0</v>
      </c>
    </row>
    <row r="19" spans="1:5" s="74" customFormat="1">
      <c r="A19" s="1132" t="s">
        <v>290</v>
      </c>
      <c r="B19" s="1133">
        <v>271055.20639000001</v>
      </c>
      <c r="C19" s="1133">
        <v>81280.326249999998</v>
      </c>
      <c r="D19" s="1133">
        <v>45464.201399999998</v>
      </c>
      <c r="E19" s="1133">
        <v>397799.73404000001</v>
      </c>
    </row>
    <row r="20" spans="1:5" s="74" customFormat="1">
      <c r="A20" s="1130" t="s">
        <v>291</v>
      </c>
      <c r="B20" s="1131">
        <v>0</v>
      </c>
      <c r="C20" s="1131">
        <v>0</v>
      </c>
      <c r="D20" s="1131">
        <v>0</v>
      </c>
      <c r="E20" s="1131">
        <v>0</v>
      </c>
    </row>
    <row r="21" spans="1:5" s="74" customFormat="1">
      <c r="A21" s="1130" t="s">
        <v>292</v>
      </c>
      <c r="B21" s="1131">
        <v>70797.271859999993</v>
      </c>
      <c r="C21" s="1131">
        <v>8596.2288599999993</v>
      </c>
      <c r="D21" s="1131">
        <v>30914.758750000001</v>
      </c>
      <c r="E21" s="1131">
        <v>110308.25947</v>
      </c>
    </row>
    <row r="22" spans="1:5" s="74" customFormat="1">
      <c r="A22" s="1130" t="s">
        <v>293</v>
      </c>
      <c r="B22" s="1131">
        <v>0</v>
      </c>
      <c r="C22" s="1131">
        <v>0</v>
      </c>
      <c r="D22" s="1131">
        <v>0</v>
      </c>
      <c r="E22" s="1131">
        <v>0</v>
      </c>
    </row>
    <row r="23" spans="1:5" s="74" customFormat="1">
      <c r="A23" s="1130" t="s">
        <v>294</v>
      </c>
      <c r="B23" s="1131">
        <v>0</v>
      </c>
      <c r="C23" s="1131">
        <v>0</v>
      </c>
      <c r="D23" s="1131">
        <v>0</v>
      </c>
      <c r="E23" s="1131">
        <v>0</v>
      </c>
    </row>
    <row r="24" spans="1:5" s="74" customFormat="1">
      <c r="A24" s="1130" t="s">
        <v>295</v>
      </c>
      <c r="B24" s="1131">
        <v>56700.295450000005</v>
      </c>
      <c r="C24" s="1131">
        <v>17093.328089999999</v>
      </c>
      <c r="D24" s="1131">
        <v>0</v>
      </c>
      <c r="E24" s="1131">
        <v>73793.623540000001</v>
      </c>
    </row>
    <row r="25" spans="1:5" s="74" customFormat="1">
      <c r="A25" s="1130" t="s">
        <v>296</v>
      </c>
      <c r="B25" s="1131">
        <v>141844.68015999999</v>
      </c>
      <c r="C25" s="1131">
        <v>55583.078249999999</v>
      </c>
      <c r="D25" s="1131">
        <v>14287.77154</v>
      </c>
      <c r="E25" s="1131">
        <v>211715.52995</v>
      </c>
    </row>
    <row r="26" spans="1:5" s="74" customFormat="1">
      <c r="A26" s="1130" t="s">
        <v>297</v>
      </c>
      <c r="B26" s="1131">
        <v>1712.95892</v>
      </c>
      <c r="C26" s="1131">
        <v>7.6910500000000006</v>
      </c>
      <c r="D26" s="1131">
        <v>261.67111</v>
      </c>
      <c r="E26" s="1131">
        <v>1982.3210800000002</v>
      </c>
    </row>
    <row r="27" spans="1:5" s="74" customFormat="1">
      <c r="A27" s="1130" t="s">
        <v>298</v>
      </c>
      <c r="B27" s="1131">
        <v>0</v>
      </c>
      <c r="C27" s="1131">
        <v>0</v>
      </c>
      <c r="D27" s="1131">
        <v>0</v>
      </c>
      <c r="E27" s="1131">
        <v>0</v>
      </c>
    </row>
    <row r="28" spans="1:5" s="74" customFormat="1">
      <c r="A28" s="1132" t="s">
        <v>299</v>
      </c>
      <c r="B28" s="1133">
        <v>1843562.8878900001</v>
      </c>
      <c r="C28" s="1133">
        <v>782635.77451999998</v>
      </c>
      <c r="D28" s="1133">
        <v>219038.39285</v>
      </c>
      <c r="E28" s="1133">
        <v>2845237.0552600003</v>
      </c>
    </row>
    <row r="29" spans="1:5" s="74" customFormat="1">
      <c r="A29" s="1134" t="s">
        <v>300</v>
      </c>
      <c r="B29" s="1131">
        <v>1882812.2648399998</v>
      </c>
      <c r="C29" s="1131">
        <v>785995.40399000002</v>
      </c>
      <c r="D29" s="1131">
        <v>229660.21874000001</v>
      </c>
      <c r="E29" s="1131">
        <v>2898467.8875700003</v>
      </c>
    </row>
    <row r="30" spans="1:5" s="74" customFormat="1">
      <c r="A30" s="1130" t="s">
        <v>301</v>
      </c>
      <c r="B30" s="1131">
        <v>1872133.5208800002</v>
      </c>
      <c r="C30" s="1131">
        <v>772778.83669000003</v>
      </c>
      <c r="D30" s="1131">
        <v>225918.45176</v>
      </c>
      <c r="E30" s="1131">
        <v>2870830.8093300001</v>
      </c>
    </row>
    <row r="31" spans="1:5" s="74" customFormat="1">
      <c r="A31" s="1130" t="s">
        <v>302</v>
      </c>
      <c r="B31" s="1131">
        <v>10678.743960000002</v>
      </c>
      <c r="C31" s="1131">
        <v>13216.567300000001</v>
      </c>
      <c r="D31" s="1131">
        <v>3741.7669799999999</v>
      </c>
      <c r="E31" s="1131">
        <v>27637.078239999999</v>
      </c>
    </row>
    <row r="32" spans="1:5" s="74" customFormat="1">
      <c r="A32" s="1130" t="s">
        <v>303</v>
      </c>
      <c r="B32" s="1131">
        <v>0</v>
      </c>
      <c r="C32" s="1131">
        <v>0</v>
      </c>
      <c r="D32" s="1131">
        <v>0</v>
      </c>
      <c r="E32" s="1131">
        <v>0</v>
      </c>
    </row>
    <row r="33" spans="1:5" s="74" customFormat="1">
      <c r="A33" s="1134" t="s">
        <v>304</v>
      </c>
      <c r="B33" s="1131">
        <v>9094.2149100000006</v>
      </c>
      <c r="C33" s="1131">
        <v>1310.75604</v>
      </c>
      <c r="D33" s="1131">
        <v>2469.4962</v>
      </c>
      <c r="E33" s="1131">
        <v>12874.46715</v>
      </c>
    </row>
    <row r="34" spans="1:5" s="74" customFormat="1">
      <c r="A34" s="1130" t="s">
        <v>305</v>
      </c>
      <c r="B34" s="1131">
        <v>9094.2149100000006</v>
      </c>
      <c r="C34" s="1131">
        <v>740.78741000000002</v>
      </c>
      <c r="D34" s="1131">
        <v>2469.4962</v>
      </c>
      <c r="E34" s="1131">
        <v>12304.498519999999</v>
      </c>
    </row>
    <row r="35" spans="1:5" s="74" customFormat="1">
      <c r="A35" s="1130" t="s">
        <v>306</v>
      </c>
      <c r="B35" s="1131">
        <v>0</v>
      </c>
      <c r="C35" s="1131">
        <v>569.96862999999996</v>
      </c>
      <c r="D35" s="1131">
        <v>0</v>
      </c>
      <c r="E35" s="1131">
        <v>569.96862999999996</v>
      </c>
    </row>
    <row r="36" spans="1:5" s="74" customFormat="1">
      <c r="A36" s="1130" t="s">
        <v>307</v>
      </c>
      <c r="B36" s="1131">
        <v>0</v>
      </c>
      <c r="C36" s="1131">
        <v>0</v>
      </c>
      <c r="D36" s="1131">
        <v>0</v>
      </c>
      <c r="E36" s="1131">
        <v>0</v>
      </c>
    </row>
    <row r="37" spans="1:5" s="74" customFormat="1">
      <c r="A37" s="1134" t="s">
        <v>308</v>
      </c>
      <c r="B37" s="1131">
        <v>20638.44672</v>
      </c>
      <c r="C37" s="1131">
        <v>18789.016050000002</v>
      </c>
      <c r="D37" s="1131">
        <v>13167.51189</v>
      </c>
      <c r="E37" s="1131">
        <v>52594.97466</v>
      </c>
    </row>
    <row r="38" spans="1:5" s="74" customFormat="1">
      <c r="A38" s="1130" t="s">
        <v>309</v>
      </c>
      <c r="B38" s="1131">
        <v>19389.37329</v>
      </c>
      <c r="C38" s="1131">
        <v>18789.016050000002</v>
      </c>
      <c r="D38" s="1131">
        <v>13149.56393</v>
      </c>
      <c r="E38" s="1131">
        <v>51327.953270000005</v>
      </c>
    </row>
    <row r="39" spans="1:5" s="74" customFormat="1">
      <c r="A39" s="1130" t="s">
        <v>310</v>
      </c>
      <c r="B39" s="1131">
        <v>1249.0734299999999</v>
      </c>
      <c r="C39" s="1131">
        <v>0</v>
      </c>
      <c r="D39" s="1131">
        <v>17.947959999999998</v>
      </c>
      <c r="E39" s="1131">
        <v>1267.0213899999999</v>
      </c>
    </row>
    <row r="40" spans="1:5" s="74" customFormat="1">
      <c r="A40" s="1130" t="s">
        <v>311</v>
      </c>
      <c r="B40" s="1131">
        <v>0</v>
      </c>
      <c r="C40" s="1131">
        <v>0</v>
      </c>
      <c r="D40" s="1131">
        <v>0</v>
      </c>
      <c r="E40" s="1131">
        <v>0</v>
      </c>
    </row>
    <row r="41" spans="1:5" s="74" customFormat="1">
      <c r="A41" s="1134" t="s">
        <v>312</v>
      </c>
      <c r="B41" s="1131">
        <v>6431.5920900000001</v>
      </c>
      <c r="C41" s="1131">
        <v>3152.4826000000003</v>
      </c>
      <c r="D41" s="1131">
        <v>744.91539</v>
      </c>
      <c r="E41" s="1131">
        <v>10328.99008</v>
      </c>
    </row>
    <row r="42" spans="1:5" s="74" customFormat="1">
      <c r="A42" s="1130" t="s">
        <v>313</v>
      </c>
      <c r="B42" s="1131">
        <v>6288.7934000000005</v>
      </c>
      <c r="C42" s="1131">
        <v>2907.4743800000001</v>
      </c>
      <c r="D42" s="1131">
        <v>728.21339999999998</v>
      </c>
      <c r="E42" s="1131">
        <v>9924.4811799999989</v>
      </c>
    </row>
    <row r="43" spans="1:5" s="74" customFormat="1">
      <c r="A43" s="1130" t="s">
        <v>314</v>
      </c>
      <c r="B43" s="1131">
        <v>74.851350000000011</v>
      </c>
      <c r="C43" s="1131">
        <v>225.04616000000001</v>
      </c>
      <c r="D43" s="1131">
        <v>16.701990000000002</v>
      </c>
      <c r="E43" s="1131">
        <v>316.59949999999998</v>
      </c>
    </row>
    <row r="44" spans="1:5" s="74" customFormat="1">
      <c r="A44" s="1130" t="s">
        <v>315</v>
      </c>
      <c r="B44" s="1131">
        <v>67.947339999999997</v>
      </c>
      <c r="C44" s="1131">
        <v>16.565999999999999</v>
      </c>
      <c r="D44" s="1131">
        <v>0</v>
      </c>
      <c r="E44" s="1131">
        <v>84.513339999999999</v>
      </c>
    </row>
    <row r="45" spans="1:5" s="74" customFormat="1">
      <c r="A45" s="1130" t="s">
        <v>316</v>
      </c>
      <c r="B45" s="1131">
        <v>0</v>
      </c>
      <c r="C45" s="1131">
        <v>3.3960599999999999</v>
      </c>
      <c r="D45" s="1131">
        <v>0</v>
      </c>
      <c r="E45" s="1131">
        <v>3.3960599999999999</v>
      </c>
    </row>
    <row r="46" spans="1:5" s="74" customFormat="1">
      <c r="A46" s="1130" t="s">
        <v>317</v>
      </c>
      <c r="B46" s="1131">
        <v>0</v>
      </c>
      <c r="C46" s="1131">
        <v>0</v>
      </c>
      <c r="D46" s="1131">
        <v>0</v>
      </c>
      <c r="E46" s="1131">
        <v>0</v>
      </c>
    </row>
    <row r="47" spans="1:5" s="74" customFormat="1">
      <c r="A47" s="1130" t="s">
        <v>318</v>
      </c>
      <c r="B47" s="1131">
        <v>0</v>
      </c>
      <c r="C47" s="1131">
        <v>0</v>
      </c>
      <c r="D47" s="1131">
        <v>0</v>
      </c>
      <c r="E47" s="1131">
        <v>0</v>
      </c>
    </row>
    <row r="48" spans="1:5" s="74" customFormat="1">
      <c r="A48" s="1134" t="s">
        <v>319</v>
      </c>
      <c r="B48" s="1131">
        <v>-75413.630669999999</v>
      </c>
      <c r="C48" s="1131">
        <v>-26611.884160000001</v>
      </c>
      <c r="D48" s="1131">
        <v>-27003.749370000001</v>
      </c>
      <c r="E48" s="1131">
        <v>-129029.26420000001</v>
      </c>
    </row>
    <row r="49" spans="1:5" s="74" customFormat="1">
      <c r="A49" s="1135" t="s">
        <v>320</v>
      </c>
      <c r="B49" s="1131">
        <v>-6776.4345700000003</v>
      </c>
      <c r="C49" s="1131">
        <v>-3901.1318500000002</v>
      </c>
      <c r="D49" s="1131">
        <v>-3859.9430600000001</v>
      </c>
      <c r="E49" s="1131">
        <v>-14537.509480000001</v>
      </c>
    </row>
    <row r="50" spans="1:5" s="74" customFormat="1">
      <c r="A50" s="1130" t="s">
        <v>321</v>
      </c>
      <c r="B50" s="1131">
        <v>-2.83527</v>
      </c>
      <c r="C50" s="1131">
        <v>-106.15211000000001</v>
      </c>
      <c r="D50" s="1131">
        <v>-480.24777</v>
      </c>
      <c r="E50" s="1131">
        <v>-589.23514999999998</v>
      </c>
    </row>
    <row r="51" spans="1:5" s="74" customFormat="1">
      <c r="A51" s="1130" t="s">
        <v>322</v>
      </c>
      <c r="B51" s="1131">
        <v>-1180.5170600000001</v>
      </c>
      <c r="C51" s="1131">
        <v>-165.22470000000001</v>
      </c>
      <c r="D51" s="1131">
        <v>-328.52515999999997</v>
      </c>
      <c r="E51" s="1131">
        <v>-1674.26692</v>
      </c>
    </row>
    <row r="52" spans="1:5" s="74" customFormat="1">
      <c r="A52" s="1130" t="s">
        <v>323</v>
      </c>
      <c r="B52" s="1131">
        <v>0</v>
      </c>
      <c r="C52" s="1131">
        <v>-0.71245999999999998</v>
      </c>
      <c r="D52" s="1131">
        <v>2.0000000000000002E-5</v>
      </c>
      <c r="E52" s="1131">
        <v>-0.71244000000000007</v>
      </c>
    </row>
    <row r="53" spans="1:5" s="74" customFormat="1">
      <c r="A53" s="1130" t="s">
        <v>326</v>
      </c>
      <c r="B53" s="1131">
        <v>-53660.664079999995</v>
      </c>
      <c r="C53" s="1131">
        <v>-13013.65677</v>
      </c>
      <c r="D53" s="1131">
        <v>-15042.63543</v>
      </c>
      <c r="E53" s="1131">
        <v>-81716.956279999999</v>
      </c>
    </row>
    <row r="54" spans="1:5" s="74" customFormat="1">
      <c r="A54" s="1130" t="s">
        <v>324</v>
      </c>
      <c r="B54" s="1131">
        <v>-9436.1470700000009</v>
      </c>
      <c r="C54" s="1131">
        <v>-9128.5464900000006</v>
      </c>
      <c r="D54" s="1131">
        <v>-6882.6729800000003</v>
      </c>
      <c r="E54" s="1131">
        <v>-25447.366539999999</v>
      </c>
    </row>
    <row r="55" spans="1:5" s="74" customFormat="1">
      <c r="A55" s="1135" t="s">
        <v>327</v>
      </c>
      <c r="B55" s="1131">
        <v>-3599.2845200000002</v>
      </c>
      <c r="C55" s="1131">
        <v>-296.45978000000002</v>
      </c>
      <c r="D55" s="1131">
        <v>-400.75099999999998</v>
      </c>
      <c r="E55" s="1131">
        <v>-4296.4952999999996</v>
      </c>
    </row>
    <row r="56" spans="1:5" s="74" customFormat="1">
      <c r="A56" s="1130" t="s">
        <v>328</v>
      </c>
      <c r="B56" s="1131">
        <v>-133.21139000000002</v>
      </c>
      <c r="C56" s="1131">
        <v>0</v>
      </c>
      <c r="D56" s="1131">
        <v>0</v>
      </c>
      <c r="E56" s="1131">
        <v>-133.21139000000002</v>
      </c>
    </row>
    <row r="57" spans="1:5" s="74" customFormat="1">
      <c r="A57" s="1130" t="s">
        <v>325</v>
      </c>
      <c r="B57" s="1131">
        <v>-624.53670999999997</v>
      </c>
      <c r="C57" s="1131">
        <v>0</v>
      </c>
      <c r="D57" s="1131">
        <v>-8.9739900000000006</v>
      </c>
      <c r="E57" s="1131">
        <v>-633.51069999999993</v>
      </c>
    </row>
    <row r="58" spans="1:5" s="74" customFormat="1">
      <c r="A58" s="1130" t="s">
        <v>329</v>
      </c>
      <c r="B58" s="1131">
        <v>0</v>
      </c>
      <c r="C58" s="1131">
        <v>0</v>
      </c>
      <c r="D58" s="1131">
        <v>0</v>
      </c>
      <c r="E58" s="1131">
        <v>0</v>
      </c>
    </row>
    <row r="59" spans="1:5" s="74" customFormat="1">
      <c r="A59" s="1132" t="s">
        <v>330</v>
      </c>
      <c r="B59" s="1133">
        <v>1329.4719299999999</v>
      </c>
      <c r="C59" s="1133">
        <v>2757.82213</v>
      </c>
      <c r="D59" s="1133">
        <v>508.58296000000001</v>
      </c>
      <c r="E59" s="1133">
        <v>4595.8770199999999</v>
      </c>
    </row>
    <row r="60" spans="1:5" s="74" customFormat="1">
      <c r="A60" s="1130" t="s">
        <v>331</v>
      </c>
      <c r="B60" s="1131">
        <v>0</v>
      </c>
      <c r="C60" s="1131">
        <v>0</v>
      </c>
      <c r="D60" s="1131">
        <v>0</v>
      </c>
      <c r="E60" s="1131">
        <v>0</v>
      </c>
    </row>
    <row r="61" spans="1:5" s="74" customFormat="1">
      <c r="A61" s="1135" t="s">
        <v>332</v>
      </c>
      <c r="B61" s="1131">
        <v>225.17131000000001</v>
      </c>
      <c r="C61" s="1131">
        <v>591.11691000000008</v>
      </c>
      <c r="D61" s="1131">
        <v>466.72359999999998</v>
      </c>
      <c r="E61" s="1131">
        <v>1283.0118200000002</v>
      </c>
    </row>
    <row r="62" spans="1:5" s="74" customFormat="1">
      <c r="A62" s="1130" t="s">
        <v>333</v>
      </c>
      <c r="B62" s="1131">
        <v>1155.23675</v>
      </c>
      <c r="C62" s="1131">
        <v>2651.3180899999998</v>
      </c>
      <c r="D62" s="1131">
        <v>41.859360000000002</v>
      </c>
      <c r="E62" s="1131">
        <v>3848.4142000000002</v>
      </c>
    </row>
    <row r="63" spans="1:5" s="74" customFormat="1">
      <c r="A63" s="1130" t="s">
        <v>334</v>
      </c>
      <c r="B63" s="1131">
        <v>0</v>
      </c>
      <c r="C63" s="1131">
        <v>0</v>
      </c>
      <c r="D63" s="1131">
        <v>0</v>
      </c>
      <c r="E63" s="1131">
        <v>0</v>
      </c>
    </row>
    <row r="64" spans="1:5" s="74" customFormat="1">
      <c r="A64" s="1130" t="s">
        <v>335</v>
      </c>
      <c r="B64" s="1131">
        <v>-50.936129999999999</v>
      </c>
      <c r="C64" s="1131">
        <v>-484.61286999999999</v>
      </c>
      <c r="D64" s="1131">
        <v>0</v>
      </c>
      <c r="E64" s="1131">
        <v>-535.54899999999998</v>
      </c>
    </row>
    <row r="65" spans="1:5" s="74" customFormat="1">
      <c r="A65" s="1132" t="s">
        <v>336</v>
      </c>
      <c r="B65" s="1133">
        <v>312.67940999999996</v>
      </c>
      <c r="C65" s="1133">
        <v>1491.7222099999999</v>
      </c>
      <c r="D65" s="1133">
        <v>2.9000000000000001E-2</v>
      </c>
      <c r="E65" s="1133">
        <v>1804.4306200000001</v>
      </c>
    </row>
    <row r="66" spans="1:5" s="74" customFormat="1">
      <c r="A66" s="1130" t="s">
        <v>337</v>
      </c>
      <c r="B66" s="1131">
        <v>3469.2409300000004</v>
      </c>
      <c r="C66" s="1131">
        <v>283.67016999999998</v>
      </c>
      <c r="D66" s="1131">
        <v>342.64240999999998</v>
      </c>
      <c r="E66" s="1131">
        <v>4095.5535099999997</v>
      </c>
    </row>
    <row r="67" spans="1:5" s="74" customFormat="1">
      <c r="A67" s="1130" t="s">
        <v>338</v>
      </c>
      <c r="B67" s="1131">
        <v>7910.2433700000001</v>
      </c>
      <c r="C67" s="1131">
        <v>2267.3568700000001</v>
      </c>
      <c r="D67" s="1131">
        <v>1.5117499999999999</v>
      </c>
      <c r="E67" s="1131">
        <v>10179.111989999999</v>
      </c>
    </row>
    <row r="68" spans="1:5" s="74" customFormat="1">
      <c r="A68" s="1130" t="s">
        <v>339</v>
      </c>
      <c r="B68" s="1131">
        <v>0</v>
      </c>
      <c r="C68" s="1131">
        <v>229.96324999999999</v>
      </c>
      <c r="D68" s="1131">
        <v>1008.60555</v>
      </c>
      <c r="E68" s="1131">
        <v>1238.5688</v>
      </c>
    </row>
    <row r="69" spans="1:5" s="74" customFormat="1">
      <c r="A69" s="1130" t="s">
        <v>340</v>
      </c>
      <c r="B69" s="1131">
        <v>0</v>
      </c>
      <c r="C69" s="1131">
        <v>7.2374999999999998</v>
      </c>
      <c r="D69" s="1131">
        <v>5.7024999999999997</v>
      </c>
      <c r="E69" s="1131">
        <v>12.94</v>
      </c>
    </row>
    <row r="70" spans="1:5" s="74" customFormat="1">
      <c r="A70" s="1130" t="s">
        <v>341</v>
      </c>
      <c r="B70" s="1131">
        <v>-11066.804890000001</v>
      </c>
      <c r="C70" s="1131">
        <v>-1296.50558</v>
      </c>
      <c r="D70" s="1131">
        <v>-1358.4332099999999</v>
      </c>
      <c r="E70" s="1131">
        <v>-13721.74368</v>
      </c>
    </row>
    <row r="71" spans="1:5" s="74" customFormat="1">
      <c r="A71" s="1132" t="s">
        <v>342</v>
      </c>
      <c r="B71" s="1133">
        <v>364013.99857</v>
      </c>
      <c r="C71" s="1133">
        <v>94989.049510000012</v>
      </c>
      <c r="D71" s="1133">
        <v>67398.501930000013</v>
      </c>
      <c r="E71" s="1133">
        <v>526401.55001000001</v>
      </c>
    </row>
    <row r="72" spans="1:5" s="74" customFormat="1">
      <c r="A72" s="1130" t="s">
        <v>291</v>
      </c>
      <c r="B72" s="1131">
        <v>0</v>
      </c>
      <c r="C72" s="1131">
        <v>0</v>
      </c>
      <c r="D72" s="1131">
        <v>0</v>
      </c>
      <c r="E72" s="1131">
        <v>0</v>
      </c>
    </row>
    <row r="73" spans="1:5" s="74" customFormat="1">
      <c r="A73" s="1130" t="s">
        <v>292</v>
      </c>
      <c r="B73" s="1131">
        <v>247500</v>
      </c>
      <c r="C73" s="1131">
        <v>48764.503850000001</v>
      </c>
      <c r="D73" s="1131">
        <v>57143.519999999997</v>
      </c>
      <c r="E73" s="1131">
        <v>353408.02385</v>
      </c>
    </row>
    <row r="74" spans="1:5" s="74" customFormat="1">
      <c r="A74" s="1130" t="s">
        <v>293</v>
      </c>
      <c r="B74" s="1131">
        <v>0</v>
      </c>
      <c r="C74" s="1131">
        <v>0</v>
      </c>
      <c r="D74" s="1131">
        <v>0</v>
      </c>
      <c r="E74" s="1131">
        <v>0</v>
      </c>
    </row>
    <row r="75" spans="1:5" s="74" customFormat="1">
      <c r="A75" s="1130" t="s">
        <v>294</v>
      </c>
      <c r="B75" s="1131">
        <v>0</v>
      </c>
      <c r="C75" s="1131">
        <v>0</v>
      </c>
      <c r="D75" s="1131">
        <v>0</v>
      </c>
      <c r="E75" s="1131">
        <v>0</v>
      </c>
    </row>
    <row r="76" spans="1:5" s="74" customFormat="1">
      <c r="A76" s="1130" t="s">
        <v>343</v>
      </c>
      <c r="B76" s="1131">
        <v>246.96007</v>
      </c>
      <c r="C76" s="1131">
        <v>0</v>
      </c>
      <c r="D76" s="1131">
        <v>0</v>
      </c>
      <c r="E76" s="1131">
        <v>246.96007</v>
      </c>
    </row>
    <row r="77" spans="1:5" s="74" customFormat="1">
      <c r="A77" s="1130" t="s">
        <v>344</v>
      </c>
      <c r="B77" s="1131">
        <v>223.19051000000002</v>
      </c>
      <c r="C77" s="1131">
        <v>265.23275999999998</v>
      </c>
      <c r="D77" s="1131">
        <v>63.806650000000005</v>
      </c>
      <c r="E77" s="1131">
        <v>552.22991999999999</v>
      </c>
    </row>
    <row r="78" spans="1:5" s="74" customFormat="1">
      <c r="A78" s="1130" t="s">
        <v>296</v>
      </c>
      <c r="B78" s="1131">
        <v>112569.10826000001</v>
      </c>
      <c r="C78" s="1131">
        <v>44691.678919999998</v>
      </c>
      <c r="D78" s="1131">
        <v>9244.1312600000001</v>
      </c>
      <c r="E78" s="1131">
        <v>166504.91844000001</v>
      </c>
    </row>
    <row r="79" spans="1:5" s="74" customFormat="1">
      <c r="A79" s="1130" t="s">
        <v>345</v>
      </c>
      <c r="B79" s="1131">
        <v>3745.70973</v>
      </c>
      <c r="C79" s="1131">
        <v>1382.3636399999998</v>
      </c>
      <c r="D79" s="1131">
        <v>978.14383999999995</v>
      </c>
      <c r="E79" s="1131">
        <v>6106.2172099999998</v>
      </c>
    </row>
    <row r="80" spans="1:5" s="74" customFormat="1">
      <c r="A80" s="1130" t="s">
        <v>346</v>
      </c>
      <c r="B80" s="1131">
        <v>-270.97000000000003</v>
      </c>
      <c r="C80" s="1131">
        <v>-114.72966000000001</v>
      </c>
      <c r="D80" s="1131">
        <v>-31.099820000000001</v>
      </c>
      <c r="E80" s="1131">
        <v>-416.79947999999996</v>
      </c>
    </row>
    <row r="81" spans="1:5" s="74" customFormat="1">
      <c r="A81" s="1132" t="s">
        <v>347</v>
      </c>
      <c r="B81" s="1133">
        <v>30265.387309999998</v>
      </c>
      <c r="C81" s="1133">
        <v>14108.97774</v>
      </c>
      <c r="D81" s="1133">
        <v>1379.9736799999998</v>
      </c>
      <c r="E81" s="1133">
        <v>45754.338729999996</v>
      </c>
    </row>
    <row r="82" spans="1:5" s="74" customFormat="1">
      <c r="A82" s="1130" t="s">
        <v>348</v>
      </c>
      <c r="B82" s="1131">
        <v>9230.7172100000007</v>
      </c>
      <c r="C82" s="1131">
        <v>1154.6114299999999</v>
      </c>
      <c r="D82" s="1131">
        <v>98.908259999999999</v>
      </c>
      <c r="E82" s="1131">
        <v>10484.2369</v>
      </c>
    </row>
    <row r="83" spans="1:5" s="74" customFormat="1">
      <c r="A83" s="1130" t="s">
        <v>349</v>
      </c>
      <c r="B83" s="1131">
        <v>16724.343550000001</v>
      </c>
      <c r="C83" s="1131">
        <v>7101.1615499999998</v>
      </c>
      <c r="D83" s="1131">
        <v>1150.0908999999999</v>
      </c>
      <c r="E83" s="1131">
        <v>24975.596000000001</v>
      </c>
    </row>
    <row r="84" spans="1:5" s="74" customFormat="1">
      <c r="A84" s="1130" t="s">
        <v>350</v>
      </c>
      <c r="B84" s="1131">
        <v>1583.9788799999999</v>
      </c>
      <c r="C84" s="1131">
        <v>1850.35562</v>
      </c>
      <c r="D84" s="1131">
        <v>30.298830000000002</v>
      </c>
      <c r="E84" s="1131">
        <v>3464.6333300000001</v>
      </c>
    </row>
    <row r="85" spans="1:5" s="74" customFormat="1">
      <c r="A85" s="1130" t="s">
        <v>351</v>
      </c>
      <c r="B85" s="1131">
        <v>822.37282999999991</v>
      </c>
      <c r="C85" s="1131">
        <v>805.59993999999995</v>
      </c>
      <c r="D85" s="1131">
        <v>55.065480000000001</v>
      </c>
      <c r="E85" s="1131">
        <v>1683.0382500000001</v>
      </c>
    </row>
    <row r="86" spans="1:5" s="74" customFormat="1">
      <c r="A86" s="1130" t="s">
        <v>352</v>
      </c>
      <c r="B86" s="1131">
        <v>1236.4501599999999</v>
      </c>
      <c r="C86" s="1131">
        <v>2969.2422999999999</v>
      </c>
      <c r="D86" s="1131">
        <v>45.610210000000002</v>
      </c>
      <c r="E86" s="1131">
        <v>4251.30267</v>
      </c>
    </row>
    <row r="87" spans="1:5" s="74" customFormat="1">
      <c r="A87" s="1130" t="s">
        <v>353</v>
      </c>
      <c r="B87" s="1131">
        <v>1E-3</v>
      </c>
      <c r="C87" s="1131">
        <v>127.57056</v>
      </c>
      <c r="D87" s="1131">
        <v>0</v>
      </c>
      <c r="E87" s="1131">
        <v>127.57155999999999</v>
      </c>
    </row>
    <row r="88" spans="1:5" s="74" customFormat="1">
      <c r="A88" s="1130" t="s">
        <v>354</v>
      </c>
      <c r="B88" s="1131">
        <v>667.52368000000001</v>
      </c>
      <c r="C88" s="1131">
        <v>100.43634</v>
      </c>
      <c r="D88" s="1131">
        <v>0</v>
      </c>
      <c r="E88" s="1131">
        <v>767.96001999999999</v>
      </c>
    </row>
    <row r="89" spans="1:5" s="74" customFormat="1">
      <c r="A89" s="1130" t="s">
        <v>355</v>
      </c>
      <c r="B89" s="1131">
        <v>0</v>
      </c>
      <c r="C89" s="1131">
        <v>0</v>
      </c>
      <c r="D89" s="1131">
        <v>0</v>
      </c>
      <c r="E89" s="1131">
        <v>0</v>
      </c>
    </row>
    <row r="90" spans="1:5" s="74" customFormat="1">
      <c r="A90" s="1130" t="s">
        <v>356</v>
      </c>
      <c r="B90" s="1131">
        <v>0</v>
      </c>
      <c r="C90" s="1131">
        <v>0</v>
      </c>
      <c r="D90" s="1131">
        <v>0</v>
      </c>
      <c r="E90" s="1131">
        <v>0</v>
      </c>
    </row>
    <row r="91" spans="1:5" s="74" customFormat="1">
      <c r="A91" s="1132" t="s">
        <v>357</v>
      </c>
      <c r="B91" s="1133">
        <v>2310.5226899999998</v>
      </c>
      <c r="C91" s="1133">
        <v>1889.4750200000001</v>
      </c>
      <c r="D91" s="1133">
        <v>18.607419999999998</v>
      </c>
      <c r="E91" s="1133">
        <v>4218.6051299999999</v>
      </c>
    </row>
    <row r="92" spans="1:5" s="74" customFormat="1">
      <c r="A92" s="1130" t="s">
        <v>358</v>
      </c>
      <c r="B92" s="1131">
        <v>113.611</v>
      </c>
      <c r="C92" s="1131">
        <v>283.06563</v>
      </c>
      <c r="D92" s="1131">
        <v>1.2199999999999999E-3</v>
      </c>
      <c r="E92" s="1131">
        <v>396.67784999999998</v>
      </c>
    </row>
    <row r="93" spans="1:5" s="74" customFormat="1">
      <c r="A93" s="1130" t="s">
        <v>359</v>
      </c>
      <c r="B93" s="1131">
        <v>17.046479999999999</v>
      </c>
      <c r="C93" s="1131">
        <v>1122.1239399999999</v>
      </c>
      <c r="D93" s="1131">
        <v>0</v>
      </c>
      <c r="E93" s="1131">
        <v>1139.1704199999999</v>
      </c>
    </row>
    <row r="94" spans="1:5" s="74" customFormat="1">
      <c r="A94" s="1130" t="s">
        <v>360</v>
      </c>
      <c r="B94" s="1131">
        <v>32.799999999999997</v>
      </c>
      <c r="C94" s="1131">
        <v>0</v>
      </c>
      <c r="D94" s="1131">
        <v>0</v>
      </c>
      <c r="E94" s="1131">
        <v>32.799999999999997</v>
      </c>
    </row>
    <row r="95" spans="1:5" s="74" customFormat="1">
      <c r="A95" s="1130" t="s">
        <v>361</v>
      </c>
      <c r="B95" s="1131">
        <v>2147.0652099999998</v>
      </c>
      <c r="C95" s="1131">
        <v>484.28545000000003</v>
      </c>
      <c r="D95" s="1131">
        <v>18.606200000000001</v>
      </c>
      <c r="E95" s="1131">
        <v>2649.9568599999998</v>
      </c>
    </row>
    <row r="96" spans="1:5" s="74" customFormat="1">
      <c r="A96" s="1130" t="s">
        <v>362</v>
      </c>
      <c r="B96" s="1131">
        <v>0</v>
      </c>
      <c r="C96" s="1131">
        <v>0</v>
      </c>
      <c r="D96" s="1131">
        <v>0</v>
      </c>
      <c r="E96" s="1131">
        <v>0</v>
      </c>
    </row>
    <row r="97" spans="1:6" s="74" customFormat="1">
      <c r="A97" s="1132" t="s">
        <v>363</v>
      </c>
      <c r="B97" s="1133">
        <v>0</v>
      </c>
      <c r="C97" s="1133">
        <v>0</v>
      </c>
      <c r="D97" s="1133">
        <v>0</v>
      </c>
      <c r="E97" s="1133">
        <v>0</v>
      </c>
    </row>
    <row r="98" spans="1:6" s="74" customFormat="1">
      <c r="A98" s="1130" t="s">
        <v>364</v>
      </c>
      <c r="B98" s="1131">
        <v>0</v>
      </c>
      <c r="C98" s="1131">
        <v>0</v>
      </c>
      <c r="D98" s="1131">
        <v>0</v>
      </c>
      <c r="E98" s="1131">
        <v>0</v>
      </c>
    </row>
    <row r="99" spans="1:6" s="74" customFormat="1">
      <c r="A99" s="1130" t="s">
        <v>365</v>
      </c>
      <c r="B99" s="1131">
        <v>0</v>
      </c>
      <c r="C99" s="1131">
        <v>0</v>
      </c>
      <c r="D99" s="1131">
        <v>0</v>
      </c>
      <c r="E99" s="1131">
        <v>0</v>
      </c>
    </row>
    <row r="100" spans="1:6" s="74" customFormat="1">
      <c r="A100" s="1130" t="s">
        <v>366</v>
      </c>
      <c r="B100" s="1131">
        <v>0</v>
      </c>
      <c r="C100" s="1131">
        <v>0</v>
      </c>
      <c r="D100" s="1131">
        <v>0</v>
      </c>
      <c r="E100" s="1131">
        <v>0</v>
      </c>
    </row>
    <row r="101" spans="1:6" s="74" customFormat="1">
      <c r="A101" s="1130" t="s">
        <v>367</v>
      </c>
      <c r="B101" s="1131">
        <v>0</v>
      </c>
      <c r="C101" s="1131">
        <v>0</v>
      </c>
      <c r="D101" s="1131">
        <v>0</v>
      </c>
      <c r="E101" s="1131">
        <v>0</v>
      </c>
    </row>
    <row r="102" spans="1:6" s="74" customFormat="1">
      <c r="A102" s="1130" t="s">
        <v>368</v>
      </c>
      <c r="B102" s="1131">
        <v>0</v>
      </c>
      <c r="C102" s="1131">
        <v>0</v>
      </c>
      <c r="D102" s="1131">
        <v>0</v>
      </c>
      <c r="E102" s="1131">
        <v>0</v>
      </c>
    </row>
    <row r="103" spans="1:6" s="74" customFormat="1">
      <c r="A103" s="1130" t="s">
        <v>369</v>
      </c>
      <c r="B103" s="1131">
        <v>0</v>
      </c>
      <c r="C103" s="1131">
        <v>0</v>
      </c>
      <c r="D103" s="1131">
        <v>0</v>
      </c>
      <c r="E103" s="1131">
        <v>0</v>
      </c>
    </row>
    <row r="104" spans="1:6" s="106" customFormat="1" ht="6.75" customHeight="1" thickBot="1">
      <c r="A104" s="506"/>
      <c r="B104" s="122"/>
      <c r="C104" s="122"/>
      <c r="D104" s="122"/>
      <c r="E104" s="122"/>
    </row>
    <row r="105" spans="1:6" ht="15.75" thickTop="1">
      <c r="A105" s="1136" t="s">
        <v>370</v>
      </c>
      <c r="B105" s="1137">
        <v>2004763.04263</v>
      </c>
      <c r="C105" s="1137">
        <v>933092.74164999998</v>
      </c>
      <c r="D105" s="1137">
        <v>209648.35705000002</v>
      </c>
      <c r="E105" s="1137">
        <v>3147504.14133</v>
      </c>
      <c r="F105" s="66"/>
    </row>
    <row r="106" spans="1:6">
      <c r="A106" s="1138" t="s">
        <v>371</v>
      </c>
      <c r="B106" s="1139">
        <v>1770944.8727599999</v>
      </c>
      <c r="C106" s="1139">
        <v>763649.08597999997</v>
      </c>
      <c r="D106" s="1139">
        <v>200873.55159000002</v>
      </c>
      <c r="E106" s="1139">
        <v>2735467.51033</v>
      </c>
      <c r="F106" s="66"/>
    </row>
    <row r="107" spans="1:6">
      <c r="A107" s="1140" t="s">
        <v>372</v>
      </c>
      <c r="B107" s="1141">
        <v>151.73579000000001</v>
      </c>
      <c r="C107" s="1141">
        <v>0</v>
      </c>
      <c r="D107" s="1141">
        <v>0</v>
      </c>
      <c r="E107" s="1141">
        <v>151.73579000000001</v>
      </c>
      <c r="F107" s="66"/>
    </row>
    <row r="108" spans="1:6">
      <c r="A108" s="1140" t="s">
        <v>373</v>
      </c>
      <c r="B108" s="1141">
        <v>0</v>
      </c>
      <c r="C108" s="1141">
        <v>0</v>
      </c>
      <c r="D108" s="1141">
        <v>0</v>
      </c>
      <c r="E108" s="1141">
        <v>0</v>
      </c>
      <c r="F108" s="66"/>
    </row>
    <row r="109" spans="1:6">
      <c r="A109" s="1140" t="s">
        <v>374</v>
      </c>
      <c r="B109" s="1141">
        <v>151.73579000000001</v>
      </c>
      <c r="C109" s="1141">
        <v>0</v>
      </c>
      <c r="D109" s="1141">
        <v>0</v>
      </c>
      <c r="E109" s="1141">
        <v>151.73579000000001</v>
      </c>
      <c r="F109" s="66"/>
    </row>
    <row r="110" spans="1:6">
      <c r="A110" s="1140" t="s">
        <v>375</v>
      </c>
      <c r="B110" s="1141">
        <v>1546767.5692700001</v>
      </c>
      <c r="C110" s="1141">
        <v>429722.50169999996</v>
      </c>
      <c r="D110" s="1141">
        <v>172710.75253</v>
      </c>
      <c r="E110" s="1141">
        <v>2149200.8234999999</v>
      </c>
      <c r="F110" s="66"/>
    </row>
    <row r="111" spans="1:6">
      <c r="A111" s="1142" t="s">
        <v>376</v>
      </c>
      <c r="B111" s="1141">
        <v>209322.89790000001</v>
      </c>
      <c r="C111" s="1141">
        <v>306983.03858999995</v>
      </c>
      <c r="D111" s="1141">
        <v>27913.032769999998</v>
      </c>
      <c r="E111" s="1141">
        <v>544218.96926000004</v>
      </c>
      <c r="F111" s="66"/>
    </row>
    <row r="112" spans="1:6">
      <c r="A112" s="1143" t="s">
        <v>377</v>
      </c>
      <c r="B112" s="1141">
        <v>38942.454490000004</v>
      </c>
      <c r="C112" s="1141">
        <v>19430.740389999999</v>
      </c>
      <c r="D112" s="1141">
        <v>5030.8353399999996</v>
      </c>
      <c r="E112" s="1141">
        <v>63404.030220000001</v>
      </c>
      <c r="F112" s="66"/>
    </row>
    <row r="113" spans="1:6">
      <c r="A113" s="1143" t="s">
        <v>378</v>
      </c>
      <c r="B113" s="1141">
        <v>515.68186000000003</v>
      </c>
      <c r="C113" s="1141">
        <v>102.36960999999999</v>
      </c>
      <c r="D113" s="1141">
        <v>0</v>
      </c>
      <c r="E113" s="1141">
        <v>618.05146999999999</v>
      </c>
      <c r="F113" s="66"/>
    </row>
    <row r="114" spans="1:6">
      <c r="A114" s="1143" t="s">
        <v>379</v>
      </c>
      <c r="B114" s="1141">
        <v>19244.605769999998</v>
      </c>
      <c r="C114" s="1141">
        <v>1086.32304</v>
      </c>
      <c r="D114" s="1141">
        <v>4448.9504299999999</v>
      </c>
      <c r="E114" s="1141">
        <v>24779.879239999998</v>
      </c>
      <c r="F114" s="66"/>
    </row>
    <row r="115" spans="1:6">
      <c r="A115" s="1143" t="s">
        <v>380</v>
      </c>
      <c r="B115" s="1141">
        <v>57834.620729999995</v>
      </c>
      <c r="C115" s="1141">
        <v>5438.1404699999994</v>
      </c>
      <c r="D115" s="1141">
        <v>5759.6009800000002</v>
      </c>
      <c r="E115" s="1141">
        <v>69032.362180000011</v>
      </c>
      <c r="F115" s="66"/>
    </row>
    <row r="116" spans="1:6">
      <c r="A116" s="1143" t="s">
        <v>381</v>
      </c>
      <c r="B116" s="1141">
        <v>36315.27132</v>
      </c>
      <c r="C116" s="1141">
        <v>7875.3408899999995</v>
      </c>
      <c r="D116" s="1141">
        <v>1017.99344</v>
      </c>
      <c r="E116" s="1141">
        <v>45208.605649999998</v>
      </c>
      <c r="F116" s="66"/>
    </row>
    <row r="117" spans="1:6">
      <c r="A117" s="1143" t="s">
        <v>382</v>
      </c>
      <c r="B117" s="1141">
        <v>45307.7</v>
      </c>
      <c r="C117" s="1141">
        <v>209988.53237</v>
      </c>
      <c r="D117" s="1141">
        <v>11655.65258</v>
      </c>
      <c r="E117" s="1141">
        <v>266951.88494999998</v>
      </c>
      <c r="F117" s="66"/>
    </row>
    <row r="118" spans="1:6">
      <c r="A118" s="1144" t="s">
        <v>383</v>
      </c>
      <c r="B118" s="1141">
        <v>0</v>
      </c>
      <c r="C118" s="1141">
        <v>32958.047290000002</v>
      </c>
      <c r="D118" s="1141">
        <v>0</v>
      </c>
      <c r="E118" s="1141">
        <v>32958.047290000002</v>
      </c>
      <c r="F118" s="66"/>
    </row>
    <row r="119" spans="1:6">
      <c r="A119" s="1144" t="s">
        <v>384</v>
      </c>
      <c r="B119" s="1141">
        <v>11162.56373</v>
      </c>
      <c r="C119" s="1141">
        <v>30103.544530000003</v>
      </c>
      <c r="D119" s="1141">
        <v>0</v>
      </c>
      <c r="E119" s="1141">
        <v>41266.108260000001</v>
      </c>
      <c r="F119" s="66"/>
    </row>
    <row r="120" spans="1:6">
      <c r="A120" s="1140" t="s">
        <v>385</v>
      </c>
      <c r="B120" s="1141">
        <v>13121.49619</v>
      </c>
      <c r="C120" s="1141">
        <v>21455.77202</v>
      </c>
      <c r="D120" s="1141">
        <v>0</v>
      </c>
      <c r="E120" s="1141">
        <v>34577.268210000002</v>
      </c>
      <c r="F120" s="66"/>
    </row>
    <row r="121" spans="1:6">
      <c r="A121" s="1140" t="s">
        <v>386</v>
      </c>
      <c r="B121" s="1141">
        <v>0</v>
      </c>
      <c r="C121" s="1141">
        <v>0</v>
      </c>
      <c r="D121" s="1141">
        <v>0</v>
      </c>
      <c r="E121" s="1141">
        <v>0</v>
      </c>
      <c r="F121" s="66"/>
    </row>
    <row r="122" spans="1:6">
      <c r="A122" s="1140" t="s">
        <v>387</v>
      </c>
      <c r="B122" s="1141">
        <v>1581.1736100000001</v>
      </c>
      <c r="C122" s="1141">
        <v>5487.7736699999996</v>
      </c>
      <c r="D122" s="1141">
        <v>249.76629</v>
      </c>
      <c r="E122" s="1141">
        <v>7318.7135699999999</v>
      </c>
      <c r="F122" s="66"/>
    </row>
    <row r="123" spans="1:6">
      <c r="A123" s="1136" t="s">
        <v>388</v>
      </c>
      <c r="B123" s="1137">
        <v>643.54289000000006</v>
      </c>
      <c r="C123" s="1137">
        <v>28.964110000000002</v>
      </c>
      <c r="D123" s="1137">
        <v>0</v>
      </c>
      <c r="E123" s="1137">
        <v>672.50699999999995</v>
      </c>
      <c r="F123" s="66"/>
    </row>
    <row r="124" spans="1:6">
      <c r="A124" s="1138" t="s">
        <v>598</v>
      </c>
      <c r="B124" s="1139">
        <v>373.35518000000002</v>
      </c>
      <c r="C124" s="1139">
        <v>188.00853000000001</v>
      </c>
      <c r="D124" s="1139">
        <v>92.377649999999988</v>
      </c>
      <c r="E124" s="1139">
        <v>653.74135999999999</v>
      </c>
      <c r="F124" s="66"/>
    </row>
    <row r="125" spans="1:6">
      <c r="A125" s="1140" t="s">
        <v>599</v>
      </c>
      <c r="B125" s="1141">
        <v>0</v>
      </c>
      <c r="C125" s="1141">
        <v>0</v>
      </c>
      <c r="D125" s="1141">
        <v>0</v>
      </c>
      <c r="E125" s="1141">
        <v>0</v>
      </c>
      <c r="F125" s="66"/>
    </row>
    <row r="126" spans="1:6">
      <c r="A126" s="1140" t="s">
        <v>600</v>
      </c>
      <c r="B126" s="1141">
        <v>373.35518000000002</v>
      </c>
      <c r="C126" s="1141">
        <v>188.00853000000001</v>
      </c>
      <c r="D126" s="1141">
        <v>92.377649999999988</v>
      </c>
      <c r="E126" s="1141">
        <v>653.74135999999999</v>
      </c>
      <c r="F126" s="66"/>
    </row>
    <row r="127" spans="1:6">
      <c r="A127" s="1140" t="s">
        <v>601</v>
      </c>
      <c r="B127" s="1141">
        <v>0</v>
      </c>
      <c r="C127" s="1141">
        <v>0</v>
      </c>
      <c r="D127" s="1141">
        <v>0</v>
      </c>
      <c r="E127" s="1141">
        <v>0</v>
      </c>
      <c r="F127" s="66"/>
    </row>
    <row r="128" spans="1:6">
      <c r="A128" s="1140" t="s">
        <v>602</v>
      </c>
      <c r="B128" s="1141">
        <v>0</v>
      </c>
      <c r="C128" s="1141">
        <v>0</v>
      </c>
      <c r="D128" s="1141">
        <v>0</v>
      </c>
      <c r="E128" s="1141">
        <v>0</v>
      </c>
      <c r="F128" s="66"/>
    </row>
    <row r="129" spans="1:6">
      <c r="A129" s="1140" t="s">
        <v>603</v>
      </c>
      <c r="B129" s="1141">
        <v>0</v>
      </c>
      <c r="C129" s="1141">
        <v>0</v>
      </c>
      <c r="D129" s="1141">
        <v>0</v>
      </c>
      <c r="E129" s="1141">
        <v>0</v>
      </c>
      <c r="F129" s="66"/>
    </row>
    <row r="130" spans="1:6">
      <c r="A130" s="1140" t="s">
        <v>1421</v>
      </c>
      <c r="B130" s="1141">
        <v>0</v>
      </c>
      <c r="C130" s="1141">
        <v>0</v>
      </c>
      <c r="D130" s="1141">
        <v>0</v>
      </c>
      <c r="E130" s="1141">
        <v>0</v>
      </c>
      <c r="F130" s="66"/>
    </row>
    <row r="131" spans="1:6">
      <c r="A131" s="1138" t="s">
        <v>389</v>
      </c>
      <c r="B131" s="1139">
        <v>112011.59388</v>
      </c>
      <c r="C131" s="1139">
        <v>156501.24661999999</v>
      </c>
      <c r="D131" s="1139">
        <v>456.93452000000002</v>
      </c>
      <c r="E131" s="1139">
        <v>268969.77502</v>
      </c>
      <c r="F131" s="66"/>
    </row>
    <row r="132" spans="1:6">
      <c r="A132" s="1140" t="s">
        <v>390</v>
      </c>
      <c r="B132" s="1141">
        <v>0</v>
      </c>
      <c r="C132" s="1141">
        <v>0</v>
      </c>
      <c r="D132" s="1141">
        <v>0</v>
      </c>
      <c r="E132" s="1141">
        <v>0</v>
      </c>
      <c r="F132" s="66"/>
    </row>
    <row r="133" spans="1:6">
      <c r="A133" s="1140" t="s">
        <v>391</v>
      </c>
      <c r="B133" s="1141">
        <v>112000</v>
      </c>
      <c r="C133" s="1141">
        <v>18140</v>
      </c>
      <c r="D133" s="1141">
        <v>0</v>
      </c>
      <c r="E133" s="1141">
        <v>130140</v>
      </c>
      <c r="F133" s="66"/>
    </row>
    <row r="134" spans="1:6">
      <c r="A134" s="1140" t="s">
        <v>392</v>
      </c>
      <c r="B134" s="1141">
        <v>0</v>
      </c>
      <c r="C134" s="1141">
        <v>0</v>
      </c>
      <c r="D134" s="1141">
        <v>0</v>
      </c>
      <c r="E134" s="1141">
        <v>0</v>
      </c>
      <c r="F134" s="66"/>
    </row>
    <row r="135" spans="1:6">
      <c r="A135" s="1140" t="s">
        <v>393</v>
      </c>
      <c r="B135" s="1141">
        <v>0</v>
      </c>
      <c r="C135" s="1141">
        <v>0</v>
      </c>
      <c r="D135" s="1141">
        <v>0</v>
      </c>
      <c r="E135" s="1141">
        <v>0</v>
      </c>
      <c r="F135" s="66"/>
    </row>
    <row r="136" spans="1:6">
      <c r="A136" s="1140" t="s">
        <v>394</v>
      </c>
      <c r="B136" s="1141">
        <v>11.593879999999999</v>
      </c>
      <c r="C136" s="1141">
        <v>137484.0784</v>
      </c>
      <c r="D136" s="1141">
        <v>447.42670000000004</v>
      </c>
      <c r="E136" s="1141">
        <v>137943.09897999998</v>
      </c>
      <c r="F136" s="66"/>
    </row>
    <row r="137" spans="1:6">
      <c r="A137" s="1140" t="s">
        <v>395</v>
      </c>
      <c r="B137" s="1141">
        <v>0</v>
      </c>
      <c r="C137" s="1141">
        <v>0</v>
      </c>
      <c r="D137" s="1141">
        <v>0</v>
      </c>
      <c r="E137" s="1141">
        <v>0</v>
      </c>
      <c r="F137" s="66"/>
    </row>
    <row r="138" spans="1:6">
      <c r="A138" s="1140" t="s">
        <v>396</v>
      </c>
      <c r="B138" s="1141">
        <v>0</v>
      </c>
      <c r="C138" s="1141">
        <v>0</v>
      </c>
      <c r="D138" s="1141">
        <v>0</v>
      </c>
      <c r="E138" s="1141">
        <v>0</v>
      </c>
      <c r="F138" s="66"/>
    </row>
    <row r="139" spans="1:6">
      <c r="A139" s="1140" t="s">
        <v>397</v>
      </c>
      <c r="B139" s="1141">
        <v>0</v>
      </c>
      <c r="C139" s="1141">
        <v>877.16822000000002</v>
      </c>
      <c r="D139" s="1141">
        <v>9.5078199999999988</v>
      </c>
      <c r="E139" s="1141">
        <v>886.67604000000006</v>
      </c>
      <c r="F139" s="66"/>
    </row>
    <row r="140" spans="1:6">
      <c r="A140" s="1138" t="s">
        <v>398</v>
      </c>
      <c r="B140" s="1139">
        <v>55925.873030000002</v>
      </c>
      <c r="C140" s="1139">
        <v>7268.3134300000002</v>
      </c>
      <c r="D140" s="1139">
        <v>3828.9983399999996</v>
      </c>
      <c r="E140" s="1139">
        <v>67023.184800000003</v>
      </c>
      <c r="F140" s="66"/>
    </row>
    <row r="141" spans="1:6">
      <c r="A141" s="1140" t="s">
        <v>331</v>
      </c>
      <c r="B141" s="1141">
        <v>110.85702000000001</v>
      </c>
      <c r="C141" s="1141">
        <v>0</v>
      </c>
      <c r="D141" s="1141">
        <v>0</v>
      </c>
      <c r="E141" s="1141">
        <v>110.85702000000001</v>
      </c>
      <c r="F141" s="66"/>
    </row>
    <row r="142" spans="1:6">
      <c r="A142" s="1140" t="s">
        <v>333</v>
      </c>
      <c r="B142" s="1141">
        <v>31203.956850000002</v>
      </c>
      <c r="C142" s="1141">
        <v>3377.00648</v>
      </c>
      <c r="D142" s="1141">
        <v>2416.5649700000004</v>
      </c>
      <c r="E142" s="1141">
        <v>36997.528299999998</v>
      </c>
      <c r="F142" s="66"/>
    </row>
    <row r="143" spans="1:6">
      <c r="A143" s="1140" t="s">
        <v>399</v>
      </c>
      <c r="B143" s="1141">
        <v>24495.22668</v>
      </c>
      <c r="C143" s="1141">
        <v>3716.1296899999998</v>
      </c>
      <c r="D143" s="1141">
        <v>1412.4333700000002</v>
      </c>
      <c r="E143" s="1141">
        <v>29623.78974</v>
      </c>
      <c r="F143" s="66"/>
    </row>
    <row r="144" spans="1:6">
      <c r="A144" s="1140" t="s">
        <v>360</v>
      </c>
      <c r="B144" s="1141">
        <v>115.83247999999999</v>
      </c>
      <c r="C144" s="1141">
        <v>175.17726000000002</v>
      </c>
      <c r="D144" s="1141">
        <v>0</v>
      </c>
      <c r="E144" s="1141">
        <v>291.00973999999997</v>
      </c>
      <c r="F144" s="66"/>
    </row>
    <row r="145" spans="1:6">
      <c r="A145" s="1140" t="s">
        <v>400</v>
      </c>
      <c r="B145" s="1141">
        <v>0</v>
      </c>
      <c r="C145" s="1141">
        <v>0</v>
      </c>
      <c r="D145" s="1141">
        <v>0</v>
      </c>
      <c r="E145" s="1141">
        <v>0</v>
      </c>
      <c r="F145" s="66"/>
    </row>
    <row r="146" spans="1:6">
      <c r="A146" s="1138" t="s">
        <v>401</v>
      </c>
      <c r="B146" s="1139">
        <v>64863.804889999999</v>
      </c>
      <c r="C146" s="1139">
        <v>5457.1229800000001</v>
      </c>
      <c r="D146" s="1139">
        <v>4396.4949500000002</v>
      </c>
      <c r="E146" s="1139">
        <v>74717.422819999992</v>
      </c>
      <c r="F146" s="66"/>
    </row>
    <row r="147" spans="1:6">
      <c r="A147" s="1140" t="s">
        <v>402</v>
      </c>
      <c r="B147" s="1141">
        <v>140.84220999999999</v>
      </c>
      <c r="C147" s="1141">
        <v>0</v>
      </c>
      <c r="D147" s="1141">
        <v>0</v>
      </c>
      <c r="E147" s="1141">
        <v>140.84220999999999</v>
      </c>
      <c r="F147" s="66"/>
    </row>
    <row r="148" spans="1:6">
      <c r="A148" s="1140" t="s">
        <v>403</v>
      </c>
      <c r="B148" s="1141">
        <v>0</v>
      </c>
      <c r="C148" s="1141">
        <v>0</v>
      </c>
      <c r="D148" s="1141">
        <v>0</v>
      </c>
      <c r="E148" s="1141">
        <v>0</v>
      </c>
      <c r="F148" s="66"/>
    </row>
    <row r="149" spans="1:6">
      <c r="A149" s="1140" t="s">
        <v>404</v>
      </c>
      <c r="B149" s="1141">
        <v>50864.034869999996</v>
      </c>
      <c r="C149" s="1141">
        <v>701.11921999999993</v>
      </c>
      <c r="D149" s="1141">
        <v>2280.7730799999999</v>
      </c>
      <c r="E149" s="1141">
        <v>53845.927170000003</v>
      </c>
      <c r="F149" s="66"/>
    </row>
    <row r="150" spans="1:6">
      <c r="A150" s="1140" t="s">
        <v>405</v>
      </c>
      <c r="B150" s="1141">
        <v>13858.927810000001</v>
      </c>
      <c r="C150" s="1141">
        <v>4756.0037599999996</v>
      </c>
      <c r="D150" s="1141">
        <v>1266.0413799999999</v>
      </c>
      <c r="E150" s="1141">
        <v>19880.972949999999</v>
      </c>
      <c r="F150" s="66"/>
    </row>
    <row r="151" spans="1:6">
      <c r="A151" s="1140" t="s">
        <v>406</v>
      </c>
      <c r="B151" s="1141">
        <v>0</v>
      </c>
      <c r="C151" s="1141">
        <v>0</v>
      </c>
      <c r="D151" s="1141">
        <v>849.68048999999996</v>
      </c>
      <c r="E151" s="1141">
        <v>849.68048999999996</v>
      </c>
      <c r="F151" s="66"/>
    </row>
    <row r="152" spans="1:6">
      <c r="A152" s="1138" t="s">
        <v>407</v>
      </c>
      <c r="B152" s="1139">
        <v>0</v>
      </c>
      <c r="C152" s="1139">
        <v>0</v>
      </c>
      <c r="D152" s="1139">
        <v>0</v>
      </c>
      <c r="E152" s="1139">
        <v>0</v>
      </c>
      <c r="F152" s="66"/>
    </row>
    <row r="153" spans="1:6">
      <c r="A153" s="1140" t="s">
        <v>408</v>
      </c>
      <c r="B153" s="1141">
        <v>0</v>
      </c>
      <c r="C153" s="1141">
        <v>0</v>
      </c>
      <c r="D153" s="1141">
        <v>0</v>
      </c>
      <c r="E153" s="1141">
        <v>0</v>
      </c>
      <c r="F153" s="66"/>
    </row>
    <row r="154" spans="1:6">
      <c r="A154" s="1140" t="s">
        <v>409</v>
      </c>
      <c r="B154" s="1141">
        <v>0</v>
      </c>
      <c r="C154" s="1141">
        <v>0</v>
      </c>
      <c r="D154" s="1141">
        <v>0</v>
      </c>
      <c r="E154" s="1141">
        <v>0</v>
      </c>
      <c r="F154" s="66"/>
    </row>
    <row r="155" spans="1:6">
      <c r="A155" s="1140" t="s">
        <v>410</v>
      </c>
      <c r="B155" s="1141">
        <v>0</v>
      </c>
      <c r="C155" s="1141">
        <v>0</v>
      </c>
      <c r="D155" s="1141">
        <v>0</v>
      </c>
      <c r="E155" s="1141">
        <v>0</v>
      </c>
      <c r="F155" s="66"/>
    </row>
    <row r="156" spans="1:6">
      <c r="A156" s="1140" t="s">
        <v>411</v>
      </c>
      <c r="B156" s="1141">
        <v>0</v>
      </c>
      <c r="C156" s="1141">
        <v>0</v>
      </c>
      <c r="D156" s="1141">
        <v>0</v>
      </c>
      <c r="E156" s="1141">
        <v>0</v>
      </c>
      <c r="F156" s="66"/>
    </row>
    <row r="157" spans="1:6">
      <c r="A157" s="1138" t="s">
        <v>412</v>
      </c>
      <c r="B157" s="1139">
        <v>0</v>
      </c>
      <c r="C157" s="1139">
        <v>0</v>
      </c>
      <c r="D157" s="1139">
        <v>0</v>
      </c>
      <c r="E157" s="1139">
        <v>0</v>
      </c>
      <c r="F157" s="66"/>
    </row>
    <row r="158" spans="1:6">
      <c r="A158" s="1140" t="s">
        <v>413</v>
      </c>
      <c r="B158" s="1141">
        <v>0</v>
      </c>
      <c r="C158" s="1141">
        <v>0</v>
      </c>
      <c r="D158" s="1141">
        <v>0</v>
      </c>
      <c r="E158" s="1141">
        <v>0</v>
      </c>
      <c r="F158" s="66"/>
    </row>
    <row r="159" spans="1:6">
      <c r="A159" s="1140" t="s">
        <v>419</v>
      </c>
      <c r="B159" s="1145">
        <v>0</v>
      </c>
      <c r="C159" s="1145">
        <v>0</v>
      </c>
      <c r="D159" s="1145">
        <v>0</v>
      </c>
      <c r="E159" s="1145">
        <v>0</v>
      </c>
      <c r="F159" s="66"/>
    </row>
    <row r="160" spans="1:6">
      <c r="A160" s="1140" t="s">
        <v>420</v>
      </c>
      <c r="B160" s="1145">
        <v>0</v>
      </c>
      <c r="C160" s="1145">
        <v>0</v>
      </c>
      <c r="D160" s="1145">
        <v>0</v>
      </c>
      <c r="E160" s="1145">
        <v>0</v>
      </c>
      <c r="F160" s="66"/>
    </row>
    <row r="161" spans="1:6">
      <c r="A161" s="1138" t="s">
        <v>421</v>
      </c>
      <c r="B161" s="1139">
        <v>660211.03220000002</v>
      </c>
      <c r="C161" s="1139">
        <v>106912.90324</v>
      </c>
      <c r="D161" s="1139">
        <v>154670.63346000001</v>
      </c>
      <c r="E161" s="1139">
        <v>921794.56889999995</v>
      </c>
      <c r="F161" s="66"/>
    </row>
    <row r="162" spans="1:6">
      <c r="A162" s="1146" t="s">
        <v>422</v>
      </c>
      <c r="B162" s="1141">
        <v>411490.8</v>
      </c>
      <c r="C162" s="1141">
        <v>72549.3</v>
      </c>
      <c r="D162" s="1141">
        <v>69392.399999999994</v>
      </c>
      <c r="E162" s="1141">
        <v>553432.5</v>
      </c>
      <c r="F162" s="66"/>
    </row>
    <row r="163" spans="1:6">
      <c r="A163" s="1140" t="s">
        <v>423</v>
      </c>
      <c r="B163" s="1141">
        <v>411490.8</v>
      </c>
      <c r="C163" s="1141">
        <v>72549.3</v>
      </c>
      <c r="D163" s="1141">
        <v>69392.399999999994</v>
      </c>
      <c r="E163" s="1141">
        <v>553432.5</v>
      </c>
      <c r="F163" s="66"/>
    </row>
    <row r="164" spans="1:6">
      <c r="A164" s="1140" t="s">
        <v>424</v>
      </c>
      <c r="B164" s="1141">
        <v>0</v>
      </c>
      <c r="C164" s="1141">
        <v>0</v>
      </c>
      <c r="D164" s="1141">
        <v>0</v>
      </c>
      <c r="E164" s="1141">
        <v>0</v>
      </c>
      <c r="F164" s="66"/>
    </row>
    <row r="165" spans="1:6">
      <c r="A165" s="1140" t="s">
        <v>425</v>
      </c>
      <c r="B165" s="1141">
        <v>0</v>
      </c>
      <c r="C165" s="1141">
        <v>0</v>
      </c>
      <c r="D165" s="1141">
        <v>0</v>
      </c>
      <c r="E165" s="1141">
        <v>0</v>
      </c>
      <c r="F165" s="66"/>
    </row>
    <row r="166" spans="1:6">
      <c r="A166" s="1146" t="s">
        <v>426</v>
      </c>
      <c r="B166" s="1141">
        <v>0</v>
      </c>
      <c r="C166" s="1141">
        <v>4.7393199999999993</v>
      </c>
      <c r="D166" s="1141">
        <v>0</v>
      </c>
      <c r="E166" s="1141">
        <v>4.7393199999999993</v>
      </c>
      <c r="F166" s="66"/>
    </row>
    <row r="167" spans="1:6">
      <c r="A167" s="1140" t="s">
        <v>427</v>
      </c>
      <c r="B167" s="1141">
        <v>0</v>
      </c>
      <c r="C167" s="1141">
        <v>0</v>
      </c>
      <c r="D167" s="1141">
        <v>0</v>
      </c>
      <c r="E167" s="1141">
        <v>0</v>
      </c>
      <c r="F167" s="66"/>
    </row>
    <row r="168" spans="1:6">
      <c r="A168" s="1140" t="s">
        <v>428</v>
      </c>
      <c r="B168" s="1141">
        <v>0</v>
      </c>
      <c r="C168" s="1141">
        <v>0</v>
      </c>
      <c r="D168" s="1141">
        <v>0</v>
      </c>
      <c r="E168" s="1141">
        <v>0</v>
      </c>
      <c r="F168" s="66"/>
    </row>
    <row r="169" spans="1:6">
      <c r="A169" s="1140" t="s">
        <v>429</v>
      </c>
      <c r="B169" s="1141">
        <v>0</v>
      </c>
      <c r="C169" s="1141">
        <v>4.7393199999999993</v>
      </c>
      <c r="D169" s="1141">
        <v>0</v>
      </c>
      <c r="E169" s="1141">
        <v>4.7393199999999993</v>
      </c>
      <c r="F169" s="66"/>
    </row>
    <row r="170" spans="1:6">
      <c r="A170" s="1146" t="s">
        <v>430</v>
      </c>
      <c r="B170" s="1141">
        <v>0</v>
      </c>
      <c r="C170" s="1141">
        <v>0</v>
      </c>
      <c r="D170" s="1141">
        <v>0</v>
      </c>
      <c r="E170" s="1141">
        <v>0</v>
      </c>
      <c r="F170" s="66"/>
    </row>
    <row r="171" spans="1:6">
      <c r="A171" s="1140" t="s">
        <v>431</v>
      </c>
      <c r="B171" s="1141">
        <v>0</v>
      </c>
      <c r="C171" s="1141">
        <v>0</v>
      </c>
      <c r="D171" s="1141">
        <v>0</v>
      </c>
      <c r="E171" s="1141">
        <v>0</v>
      </c>
      <c r="F171" s="66"/>
    </row>
    <row r="172" spans="1:6">
      <c r="A172" s="1146" t="s">
        <v>432</v>
      </c>
      <c r="B172" s="1141">
        <v>230989.35153000001</v>
      </c>
      <c r="C172" s="1141">
        <v>36207.951090000002</v>
      </c>
      <c r="D172" s="1141">
        <v>79596.600459999987</v>
      </c>
      <c r="E172" s="1141">
        <v>346793.90307999996</v>
      </c>
      <c r="F172" s="66"/>
    </row>
    <row r="173" spans="1:6">
      <c r="A173" s="1140" t="s">
        <v>433</v>
      </c>
      <c r="B173" s="1141">
        <v>12480.363079999999</v>
      </c>
      <c r="C173" s="1141">
        <v>1989.82528</v>
      </c>
      <c r="D173" s="1141">
        <v>5546.7854900000002</v>
      </c>
      <c r="E173" s="1141">
        <v>20016.973850000002</v>
      </c>
      <c r="F173" s="66"/>
    </row>
    <row r="174" spans="1:6">
      <c r="A174" s="1140" t="s">
        <v>434</v>
      </c>
      <c r="B174" s="1141">
        <v>143960.88806999999</v>
      </c>
      <c r="C174" s="1141">
        <v>20306.22019</v>
      </c>
      <c r="D174" s="1141">
        <v>56709.692259999996</v>
      </c>
      <c r="E174" s="1141">
        <v>220976.80052000002</v>
      </c>
      <c r="F174" s="66"/>
    </row>
    <row r="175" spans="1:6">
      <c r="A175" s="1140" t="s">
        <v>435</v>
      </c>
      <c r="B175" s="1141">
        <v>74548.100379999989</v>
      </c>
      <c r="C175" s="1141">
        <v>13911.90562</v>
      </c>
      <c r="D175" s="1141">
        <v>17340.12271</v>
      </c>
      <c r="E175" s="1141">
        <v>105800.12870999999</v>
      </c>
      <c r="F175" s="66"/>
    </row>
    <row r="176" spans="1:6">
      <c r="A176" s="1146" t="s">
        <v>436</v>
      </c>
      <c r="B176" s="1141">
        <v>17730.880670000002</v>
      </c>
      <c r="C176" s="1141">
        <v>-1849.08717</v>
      </c>
      <c r="D176" s="1141">
        <v>5681.6329999999998</v>
      </c>
      <c r="E176" s="1141">
        <v>21563.426500000001</v>
      </c>
      <c r="F176" s="66"/>
    </row>
    <row r="177" spans="1:6">
      <c r="A177" s="1140" t="s">
        <v>437</v>
      </c>
      <c r="B177" s="1141">
        <v>0</v>
      </c>
      <c r="C177" s="1141">
        <v>0</v>
      </c>
      <c r="D177" s="1141">
        <v>0</v>
      </c>
      <c r="E177" s="1141">
        <v>0</v>
      </c>
      <c r="F177" s="66"/>
    </row>
    <row r="178" spans="1:6">
      <c r="A178" s="1147" t="s">
        <v>438</v>
      </c>
      <c r="B178" s="1141">
        <v>17730.880670000002</v>
      </c>
      <c r="C178" s="1141">
        <v>-1849.08717</v>
      </c>
      <c r="D178" s="1141">
        <v>5681.6329999999998</v>
      </c>
      <c r="E178" s="1141">
        <v>21563.426500000001</v>
      </c>
      <c r="F178" s="66"/>
    </row>
    <row r="179" spans="1:6">
      <c r="A179" s="1148" t="s">
        <v>439</v>
      </c>
      <c r="B179" s="1137">
        <v>2664974.0748299998</v>
      </c>
      <c r="C179" s="1137">
        <v>1040005.64489</v>
      </c>
      <c r="D179" s="1137">
        <v>364318.99050999997</v>
      </c>
      <c r="E179" s="1137">
        <v>4069298.7102299999</v>
      </c>
      <c r="F179" s="66"/>
    </row>
    <row r="180" spans="1:6">
      <c r="A180" s="1138" t="s">
        <v>440</v>
      </c>
      <c r="B180" s="1139">
        <v>2395.7824100000003</v>
      </c>
      <c r="C180" s="1139">
        <v>0</v>
      </c>
      <c r="D180" s="1139">
        <v>0</v>
      </c>
      <c r="E180" s="1139">
        <v>2395.7824100000003</v>
      </c>
      <c r="F180" s="66"/>
    </row>
    <row r="181" spans="1:6">
      <c r="A181" s="1146" t="s">
        <v>441</v>
      </c>
      <c r="B181" s="1141">
        <v>0</v>
      </c>
      <c r="C181" s="1141">
        <v>0</v>
      </c>
      <c r="D181" s="1141">
        <v>0</v>
      </c>
      <c r="E181" s="1141">
        <v>0</v>
      </c>
      <c r="F181" s="66"/>
    </row>
    <row r="182" spans="1:6">
      <c r="A182" s="1140" t="s">
        <v>442</v>
      </c>
      <c r="B182" s="1141">
        <v>0</v>
      </c>
      <c r="C182" s="1141">
        <v>0</v>
      </c>
      <c r="D182" s="1141">
        <v>0</v>
      </c>
      <c r="E182" s="1141">
        <v>0</v>
      </c>
      <c r="F182" s="66"/>
    </row>
    <row r="183" spans="1:6">
      <c r="A183" s="1140" t="s">
        <v>443</v>
      </c>
      <c r="B183" s="1141">
        <v>0</v>
      </c>
      <c r="C183" s="1141">
        <v>0</v>
      </c>
      <c r="D183" s="1141">
        <v>0</v>
      </c>
      <c r="E183" s="1141">
        <v>0</v>
      </c>
      <c r="F183" s="66"/>
    </row>
    <row r="184" spans="1:6">
      <c r="A184" s="1140" t="s">
        <v>444</v>
      </c>
      <c r="B184" s="1141">
        <v>0</v>
      </c>
      <c r="C184" s="1141">
        <v>0</v>
      </c>
      <c r="D184" s="1141">
        <v>0</v>
      </c>
      <c r="E184" s="1141">
        <v>0</v>
      </c>
      <c r="F184" s="66"/>
    </row>
    <row r="185" spans="1:6">
      <c r="A185" s="1140" t="s">
        <v>445</v>
      </c>
      <c r="B185" s="1141">
        <v>0</v>
      </c>
      <c r="C185" s="1141">
        <v>0</v>
      </c>
      <c r="D185" s="1141">
        <v>0</v>
      </c>
      <c r="E185" s="1141">
        <v>0</v>
      </c>
      <c r="F185" s="66"/>
    </row>
    <row r="186" spans="1:6">
      <c r="A186" s="1140" t="s">
        <v>446</v>
      </c>
      <c r="B186" s="1141">
        <v>0</v>
      </c>
      <c r="C186" s="1141">
        <v>0</v>
      </c>
      <c r="D186" s="1141">
        <v>0</v>
      </c>
      <c r="E186" s="1141">
        <v>0</v>
      </c>
      <c r="F186" s="66"/>
    </row>
    <row r="187" spans="1:6">
      <c r="A187" s="1146" t="s">
        <v>447</v>
      </c>
      <c r="B187" s="1141">
        <v>0</v>
      </c>
      <c r="C187" s="1141">
        <v>0</v>
      </c>
      <c r="D187" s="1141">
        <v>0</v>
      </c>
      <c r="E187" s="1141">
        <v>0</v>
      </c>
      <c r="F187" s="66"/>
    </row>
    <row r="188" spans="1:6">
      <c r="A188" s="1140" t="s">
        <v>448</v>
      </c>
      <c r="B188" s="1141">
        <v>0</v>
      </c>
      <c r="C188" s="1141">
        <v>0</v>
      </c>
      <c r="D188" s="1141">
        <v>0</v>
      </c>
      <c r="E188" s="1141">
        <v>0</v>
      </c>
      <c r="F188" s="66"/>
    </row>
    <row r="189" spans="1:6">
      <c r="A189" s="1140" t="s">
        <v>449</v>
      </c>
      <c r="B189" s="1141">
        <v>0</v>
      </c>
      <c r="C189" s="1141">
        <v>0</v>
      </c>
      <c r="D189" s="1141">
        <v>0</v>
      </c>
      <c r="E189" s="1141">
        <v>0</v>
      </c>
      <c r="F189" s="66"/>
    </row>
    <row r="190" spans="1:6">
      <c r="A190" s="1140" t="s">
        <v>450</v>
      </c>
      <c r="B190" s="1141">
        <v>0</v>
      </c>
      <c r="C190" s="1141">
        <v>0</v>
      </c>
      <c r="D190" s="1141">
        <v>0</v>
      </c>
      <c r="E190" s="1141">
        <v>0</v>
      </c>
      <c r="F190" s="66"/>
    </row>
    <row r="191" spans="1:6">
      <c r="A191" s="1140" t="s">
        <v>451</v>
      </c>
      <c r="B191" s="1141">
        <v>0</v>
      </c>
      <c r="C191" s="1141">
        <v>0</v>
      </c>
      <c r="D191" s="1141">
        <v>0</v>
      </c>
      <c r="E191" s="1141">
        <v>0</v>
      </c>
      <c r="F191" s="66"/>
    </row>
    <row r="192" spans="1:6">
      <c r="A192" s="1140" t="s">
        <v>452</v>
      </c>
      <c r="B192" s="1141">
        <v>0</v>
      </c>
      <c r="C192" s="1141">
        <v>0</v>
      </c>
      <c r="D192" s="1141">
        <v>0</v>
      </c>
      <c r="E192" s="1141">
        <v>0</v>
      </c>
      <c r="F192" s="66"/>
    </row>
    <row r="193" spans="1:6">
      <c r="A193" s="1146" t="s">
        <v>453</v>
      </c>
      <c r="B193" s="1141">
        <v>0</v>
      </c>
      <c r="C193" s="1141">
        <v>0</v>
      </c>
      <c r="D193" s="1141">
        <v>0</v>
      </c>
      <c r="E193" s="1141">
        <v>0</v>
      </c>
      <c r="F193" s="66"/>
    </row>
    <row r="194" spans="1:6">
      <c r="A194" s="1146" t="s">
        <v>454</v>
      </c>
      <c r="B194" s="1141">
        <v>2395.7824100000003</v>
      </c>
      <c r="C194" s="1141">
        <v>0</v>
      </c>
      <c r="D194" s="1141">
        <v>0</v>
      </c>
      <c r="E194" s="1141">
        <v>2395.7824100000003</v>
      </c>
      <c r="F194" s="66"/>
    </row>
    <row r="195" spans="1:6">
      <c r="A195" s="1140" t="s">
        <v>455</v>
      </c>
      <c r="B195" s="1141">
        <v>0</v>
      </c>
      <c r="C195" s="1141">
        <v>0</v>
      </c>
      <c r="D195" s="1141">
        <v>0</v>
      </c>
      <c r="E195" s="1141">
        <v>0</v>
      </c>
      <c r="F195" s="66"/>
    </row>
    <row r="196" spans="1:6">
      <c r="A196" s="1140" t="s">
        <v>456</v>
      </c>
      <c r="B196" s="1141">
        <v>2395.7824100000003</v>
      </c>
      <c r="C196" s="1141">
        <v>0</v>
      </c>
      <c r="D196" s="1141">
        <v>0</v>
      </c>
      <c r="E196" s="1141">
        <v>2395.7824100000003</v>
      </c>
      <c r="F196" s="66"/>
    </row>
    <row r="197" spans="1:6">
      <c r="A197" s="1140" t="s">
        <v>457</v>
      </c>
      <c r="B197" s="1141">
        <v>0</v>
      </c>
      <c r="C197" s="1141">
        <v>0</v>
      </c>
      <c r="D197" s="1141">
        <v>0</v>
      </c>
      <c r="E197" s="1141">
        <v>0</v>
      </c>
      <c r="F197" s="66"/>
    </row>
    <row r="198" spans="1:6">
      <c r="A198" s="1140" t="s">
        <v>458</v>
      </c>
      <c r="B198" s="1141">
        <v>0</v>
      </c>
      <c r="C198" s="1141">
        <v>0</v>
      </c>
      <c r="D198" s="1141">
        <v>0</v>
      </c>
      <c r="E198" s="1141">
        <v>0</v>
      </c>
      <c r="F198" s="66"/>
    </row>
    <row r="199" spans="1:6">
      <c r="A199" s="1146" t="s">
        <v>459</v>
      </c>
      <c r="B199" s="1141">
        <v>0</v>
      </c>
      <c r="C199" s="1141">
        <v>0</v>
      </c>
      <c r="D199" s="1141">
        <v>0</v>
      </c>
      <c r="E199" s="1141">
        <v>0</v>
      </c>
    </row>
    <row r="200" spans="1:6">
      <c r="A200" s="1138" t="s">
        <v>460</v>
      </c>
      <c r="B200" s="1139">
        <v>5885287.3530299999</v>
      </c>
      <c r="C200" s="1139">
        <v>1972142.4322299999</v>
      </c>
      <c r="D200" s="1139">
        <v>611025.40657000011</v>
      </c>
      <c r="E200" s="1139">
        <v>8468455.1918299999</v>
      </c>
    </row>
    <row r="201" spans="1:6">
      <c r="A201" s="1146" t="s">
        <v>461</v>
      </c>
      <c r="B201" s="1141">
        <v>0</v>
      </c>
      <c r="C201" s="1141">
        <v>0</v>
      </c>
      <c r="D201" s="1141">
        <v>0</v>
      </c>
      <c r="E201" s="1141">
        <v>0</v>
      </c>
    </row>
    <row r="202" spans="1:6">
      <c r="A202" s="1140" t="s">
        <v>462</v>
      </c>
      <c r="B202" s="1141">
        <v>0</v>
      </c>
      <c r="C202" s="1141">
        <v>0</v>
      </c>
      <c r="D202" s="1141">
        <v>0</v>
      </c>
      <c r="E202" s="1141">
        <v>0</v>
      </c>
    </row>
    <row r="203" spans="1:6">
      <c r="A203" s="1140" t="s">
        <v>463</v>
      </c>
      <c r="B203" s="1141">
        <v>0</v>
      </c>
      <c r="C203" s="1141">
        <v>0</v>
      </c>
      <c r="D203" s="1141">
        <v>0</v>
      </c>
      <c r="E203" s="1141">
        <v>0</v>
      </c>
    </row>
    <row r="204" spans="1:6">
      <c r="A204" s="1140" t="s">
        <v>464</v>
      </c>
      <c r="B204" s="1141">
        <v>0</v>
      </c>
      <c r="C204" s="1141">
        <v>0</v>
      </c>
      <c r="D204" s="1141">
        <v>0</v>
      </c>
      <c r="E204" s="1141">
        <v>0</v>
      </c>
    </row>
    <row r="205" spans="1:6">
      <c r="A205" s="1146" t="s">
        <v>465</v>
      </c>
      <c r="B205" s="1141">
        <v>0</v>
      </c>
      <c r="C205" s="1141">
        <v>809.25761999999997</v>
      </c>
      <c r="D205" s="1141">
        <v>0</v>
      </c>
      <c r="E205" s="1141">
        <v>809.25761999999997</v>
      </c>
    </row>
    <row r="206" spans="1:6">
      <c r="A206" s="1142" t="s">
        <v>466</v>
      </c>
      <c r="B206" s="1141">
        <v>0</v>
      </c>
      <c r="C206" s="1141">
        <v>0</v>
      </c>
      <c r="D206" s="1141">
        <v>0</v>
      </c>
      <c r="E206" s="1141">
        <v>0</v>
      </c>
    </row>
    <row r="207" spans="1:6">
      <c r="A207" s="1140" t="s">
        <v>467</v>
      </c>
      <c r="B207" s="1141">
        <v>0</v>
      </c>
      <c r="C207" s="1141">
        <v>809.25761999999997</v>
      </c>
      <c r="D207" s="1141">
        <v>0</v>
      </c>
      <c r="E207" s="1141">
        <v>809.25761999999997</v>
      </c>
    </row>
    <row r="208" spans="1:6">
      <c r="A208" s="1140" t="s">
        <v>468</v>
      </c>
      <c r="B208" s="1141">
        <v>0</v>
      </c>
      <c r="C208" s="1141">
        <v>0</v>
      </c>
      <c r="D208" s="1141">
        <v>0</v>
      </c>
      <c r="E208" s="1141">
        <v>0</v>
      </c>
    </row>
    <row r="209" spans="1:5">
      <c r="A209" s="1140" t="s">
        <v>469</v>
      </c>
      <c r="B209" s="1141">
        <v>0</v>
      </c>
      <c r="C209" s="1141">
        <v>0</v>
      </c>
      <c r="D209" s="1141">
        <v>0</v>
      </c>
      <c r="E209" s="1141">
        <v>0</v>
      </c>
    </row>
    <row r="210" spans="1:5">
      <c r="A210" s="1140" t="s">
        <v>470</v>
      </c>
      <c r="B210" s="1141">
        <v>0</v>
      </c>
      <c r="C210" s="1141">
        <v>0</v>
      </c>
      <c r="D210" s="1141">
        <v>0</v>
      </c>
      <c r="E210" s="1141">
        <v>0</v>
      </c>
    </row>
    <row r="211" spans="1:5">
      <c r="A211" s="1146" t="s">
        <v>471</v>
      </c>
      <c r="B211" s="1141">
        <v>0</v>
      </c>
      <c r="C211" s="1141">
        <v>0</v>
      </c>
      <c r="D211" s="1141">
        <v>0</v>
      </c>
      <c r="E211" s="1141">
        <v>0</v>
      </c>
    </row>
    <row r="212" spans="1:5">
      <c r="A212" s="1140" t="s">
        <v>472</v>
      </c>
      <c r="B212" s="1141">
        <v>0</v>
      </c>
      <c r="C212" s="1141">
        <v>0</v>
      </c>
      <c r="D212" s="1141">
        <v>0</v>
      </c>
      <c r="E212" s="1141">
        <v>0</v>
      </c>
    </row>
    <row r="213" spans="1:5">
      <c r="A213" s="1140" t="s">
        <v>473</v>
      </c>
      <c r="B213" s="1141">
        <v>0</v>
      </c>
      <c r="C213" s="1141">
        <v>0</v>
      </c>
      <c r="D213" s="1141">
        <v>0</v>
      </c>
      <c r="E213" s="1141">
        <v>0</v>
      </c>
    </row>
    <row r="214" spans="1:5">
      <c r="A214" s="1146" t="s">
        <v>474</v>
      </c>
      <c r="B214" s="1141">
        <v>0</v>
      </c>
      <c r="C214" s="1141">
        <v>36.851230000000001</v>
      </c>
      <c r="D214" s="1141">
        <v>0</v>
      </c>
      <c r="E214" s="1141">
        <v>36.851230000000001</v>
      </c>
    </row>
    <row r="215" spans="1:5">
      <c r="A215" s="1140" t="s">
        <v>475</v>
      </c>
      <c r="B215" s="1141">
        <v>0</v>
      </c>
      <c r="C215" s="1141">
        <v>0</v>
      </c>
      <c r="D215" s="1141">
        <v>0</v>
      </c>
      <c r="E215" s="1141">
        <v>0</v>
      </c>
    </row>
    <row r="216" spans="1:5">
      <c r="A216" s="1140" t="s">
        <v>476</v>
      </c>
      <c r="B216" s="1141">
        <v>0</v>
      </c>
      <c r="C216" s="1141">
        <v>36.851230000000001</v>
      </c>
      <c r="D216" s="1141">
        <v>0</v>
      </c>
      <c r="E216" s="1141">
        <v>36.851230000000001</v>
      </c>
    </row>
    <row r="217" spans="1:5">
      <c r="A217" s="1146" t="s">
        <v>477</v>
      </c>
      <c r="B217" s="1141">
        <v>3949361.45261</v>
      </c>
      <c r="C217" s="1141">
        <v>1789293.0054500001</v>
      </c>
      <c r="D217" s="1141">
        <v>592540.03734000004</v>
      </c>
      <c r="E217" s="1141">
        <v>6331194.4953999994</v>
      </c>
    </row>
    <row r="218" spans="1:5">
      <c r="A218" s="1140" t="s">
        <v>478</v>
      </c>
      <c r="B218" s="1141">
        <v>3940058.16383</v>
      </c>
      <c r="C218" s="1141">
        <v>1769916.6694100001</v>
      </c>
      <c r="D218" s="1141">
        <v>592513.43734000006</v>
      </c>
      <c r="E218" s="1141">
        <v>6302488.2705800002</v>
      </c>
    </row>
    <row r="219" spans="1:5">
      <c r="A219" s="1140" t="s">
        <v>479</v>
      </c>
      <c r="B219" s="1141">
        <v>0</v>
      </c>
      <c r="C219" s="1141">
        <v>0</v>
      </c>
      <c r="D219" s="1141">
        <v>0</v>
      </c>
      <c r="E219" s="1141">
        <v>0</v>
      </c>
    </row>
    <row r="220" spans="1:5">
      <c r="A220" s="1140" t="s">
        <v>480</v>
      </c>
      <c r="B220" s="1141">
        <v>1224.3298200000002</v>
      </c>
      <c r="C220" s="1141">
        <v>0</v>
      </c>
      <c r="D220" s="1141">
        <v>0</v>
      </c>
      <c r="E220" s="1141">
        <v>1224.3298200000002</v>
      </c>
    </row>
    <row r="221" spans="1:5">
      <c r="A221" s="1140" t="s">
        <v>481</v>
      </c>
      <c r="B221" s="1141">
        <v>0</v>
      </c>
      <c r="C221" s="1141">
        <v>0</v>
      </c>
      <c r="D221" s="1141">
        <v>0</v>
      </c>
      <c r="E221" s="1141">
        <v>0</v>
      </c>
    </row>
    <row r="222" spans="1:5">
      <c r="A222" s="1140" t="s">
        <v>482</v>
      </c>
      <c r="B222" s="1141">
        <v>8078.9589599999999</v>
      </c>
      <c r="C222" s="1141">
        <v>19376.336039999998</v>
      </c>
      <c r="D222" s="1141">
        <v>0</v>
      </c>
      <c r="E222" s="1141">
        <v>27455.294999999998</v>
      </c>
    </row>
    <row r="223" spans="1:5">
      <c r="A223" s="1140" t="s">
        <v>483</v>
      </c>
      <c r="B223" s="1141">
        <v>0</v>
      </c>
      <c r="C223" s="1141">
        <v>0</v>
      </c>
      <c r="D223" s="1141">
        <v>0</v>
      </c>
      <c r="E223" s="1141">
        <v>0</v>
      </c>
    </row>
    <row r="224" spans="1:5">
      <c r="A224" s="1140" t="s">
        <v>484</v>
      </c>
      <c r="B224" s="1141">
        <v>0</v>
      </c>
      <c r="C224" s="1141">
        <v>0</v>
      </c>
      <c r="D224" s="1141">
        <v>0</v>
      </c>
      <c r="E224" s="1141">
        <v>0</v>
      </c>
    </row>
    <row r="225" spans="1:5">
      <c r="A225" s="1140" t="s">
        <v>485</v>
      </c>
      <c r="B225" s="1141">
        <v>0</v>
      </c>
      <c r="C225" s="1141">
        <v>0</v>
      </c>
      <c r="D225" s="1141">
        <v>0</v>
      </c>
      <c r="E225" s="1141">
        <v>0</v>
      </c>
    </row>
    <row r="226" spans="1:5">
      <c r="A226" s="1140" t="s">
        <v>486</v>
      </c>
      <c r="B226" s="1141">
        <v>0</v>
      </c>
      <c r="C226" s="1141">
        <v>0</v>
      </c>
      <c r="D226" s="1141">
        <v>26.6</v>
      </c>
      <c r="E226" s="1141">
        <v>26.6</v>
      </c>
    </row>
    <row r="227" spans="1:5">
      <c r="A227" s="1146" t="s">
        <v>487</v>
      </c>
      <c r="B227" s="1141">
        <v>1935925.9004200001</v>
      </c>
      <c r="C227" s="1141">
        <v>118269.03541</v>
      </c>
      <c r="D227" s="1141">
        <v>18485.36923</v>
      </c>
      <c r="E227" s="1141">
        <v>2072680.3050599999</v>
      </c>
    </row>
    <row r="228" spans="1:5">
      <c r="A228" s="1140" t="s">
        <v>488</v>
      </c>
      <c r="B228" s="1141">
        <v>17746.584790000001</v>
      </c>
      <c r="C228" s="1141">
        <v>23044.530719999999</v>
      </c>
      <c r="D228" s="1141">
        <v>0</v>
      </c>
      <c r="E228" s="1141">
        <v>40791.115509999996</v>
      </c>
    </row>
    <row r="229" spans="1:5">
      <c r="A229" s="1140" t="s">
        <v>489</v>
      </c>
      <c r="B229" s="1141">
        <v>0</v>
      </c>
      <c r="C229" s="1141">
        <v>0</v>
      </c>
      <c r="D229" s="1141">
        <v>0</v>
      </c>
      <c r="E229" s="1141">
        <v>0</v>
      </c>
    </row>
    <row r="230" spans="1:5">
      <c r="A230" s="1140" t="s">
        <v>490</v>
      </c>
      <c r="B230" s="1141">
        <v>20516.808570000001</v>
      </c>
      <c r="C230" s="1141">
        <v>5481.8034000000007</v>
      </c>
      <c r="D230" s="1141">
        <v>539.98259999999993</v>
      </c>
      <c r="E230" s="1141">
        <v>26538.594570000001</v>
      </c>
    </row>
    <row r="231" spans="1:5">
      <c r="A231" s="1140" t="s">
        <v>491</v>
      </c>
      <c r="B231" s="1141">
        <v>12970.631800000001</v>
      </c>
      <c r="C231" s="1141">
        <v>4217.5134500000004</v>
      </c>
      <c r="D231" s="1141">
        <v>2045.0561699999998</v>
      </c>
      <c r="E231" s="1141">
        <v>19233.201420000001</v>
      </c>
    </row>
    <row r="232" spans="1:5">
      <c r="A232" s="1140" t="s">
        <v>492</v>
      </c>
      <c r="B232" s="1141">
        <v>0</v>
      </c>
      <c r="C232" s="1141">
        <v>0</v>
      </c>
      <c r="D232" s="1141">
        <v>0</v>
      </c>
      <c r="E232" s="1141">
        <v>0</v>
      </c>
    </row>
    <row r="233" spans="1:5">
      <c r="A233" s="1140" t="s">
        <v>493</v>
      </c>
      <c r="B233" s="1141">
        <v>1884691.8752599999</v>
      </c>
      <c r="C233" s="1141">
        <v>85525.187839999999</v>
      </c>
      <c r="D233" s="1141">
        <v>15900.330460000001</v>
      </c>
      <c r="E233" s="1141">
        <v>1986117.39356</v>
      </c>
    </row>
    <row r="234" spans="1:5">
      <c r="A234" s="1146" t="s">
        <v>494</v>
      </c>
      <c r="B234" s="1141">
        <v>0</v>
      </c>
      <c r="C234" s="1141">
        <v>87.986279999999994</v>
      </c>
      <c r="D234" s="1141">
        <v>0</v>
      </c>
      <c r="E234" s="1141">
        <v>87.986279999999994</v>
      </c>
    </row>
    <row r="235" spans="1:5">
      <c r="A235" s="1140" t="s">
        <v>495</v>
      </c>
      <c r="B235" s="1141">
        <v>0</v>
      </c>
      <c r="C235" s="1141">
        <v>87.986279999999994</v>
      </c>
      <c r="D235" s="1141">
        <v>0</v>
      </c>
      <c r="E235" s="1141">
        <v>87.986279999999994</v>
      </c>
    </row>
    <row r="236" spans="1:5">
      <c r="A236" s="1140" t="s">
        <v>496</v>
      </c>
      <c r="B236" s="1141">
        <v>0</v>
      </c>
      <c r="C236" s="1141">
        <v>0</v>
      </c>
      <c r="D236" s="1141">
        <v>0</v>
      </c>
      <c r="E236" s="1141">
        <v>0</v>
      </c>
    </row>
    <row r="237" spans="1:5">
      <c r="A237" s="1146" t="s">
        <v>497</v>
      </c>
      <c r="B237" s="1141">
        <v>0</v>
      </c>
      <c r="C237" s="1141">
        <v>63646.296240000003</v>
      </c>
      <c r="D237" s="1141">
        <v>0</v>
      </c>
      <c r="E237" s="1141">
        <v>63646.296240000003</v>
      </c>
    </row>
    <row r="238" spans="1:5">
      <c r="A238" s="1140" t="s">
        <v>495</v>
      </c>
      <c r="B238" s="1141">
        <v>0</v>
      </c>
      <c r="C238" s="1141">
        <v>44840.829409999998</v>
      </c>
      <c r="D238" s="1141">
        <v>0</v>
      </c>
      <c r="E238" s="1141">
        <v>44840.829409999998</v>
      </c>
    </row>
    <row r="239" spans="1:5">
      <c r="A239" s="1140" t="s">
        <v>496</v>
      </c>
      <c r="B239" s="1145">
        <v>0</v>
      </c>
      <c r="C239" s="1145">
        <v>18805.466829999998</v>
      </c>
      <c r="D239" s="1145">
        <v>0</v>
      </c>
      <c r="E239" s="1145">
        <v>18805.466829999998</v>
      </c>
    </row>
    <row r="240" spans="1:5">
      <c r="A240" s="1149" t="s">
        <v>498</v>
      </c>
      <c r="B240" s="1145">
        <v>0</v>
      </c>
      <c r="C240" s="1145">
        <v>87.986279999999994</v>
      </c>
      <c r="D240" s="1145">
        <v>0</v>
      </c>
      <c r="E240" s="1145">
        <v>87.986279999999994</v>
      </c>
    </row>
    <row r="241" spans="1:6">
      <c r="A241" s="1150" t="s">
        <v>499</v>
      </c>
      <c r="B241" s="1145">
        <v>0</v>
      </c>
      <c r="C241" s="1145">
        <v>63646.296240000003</v>
      </c>
      <c r="D241" s="1145">
        <v>0</v>
      </c>
      <c r="E241" s="1145">
        <v>63646.296240000003</v>
      </c>
    </row>
    <row r="242" spans="1:6">
      <c r="A242" s="1151" t="s">
        <v>500</v>
      </c>
      <c r="B242" s="1152">
        <v>89412.190650000004</v>
      </c>
      <c r="C242" s="1152">
        <v>39045.041219999999</v>
      </c>
      <c r="D242" s="1152">
        <v>13258.048269999999</v>
      </c>
      <c r="E242" s="1152">
        <v>141715.28013999999</v>
      </c>
    </row>
    <row r="243" spans="1:6" s="1155" customFormat="1">
      <c r="A243" s="1153" t="s">
        <v>501</v>
      </c>
      <c r="B243" s="1154">
        <v>0</v>
      </c>
      <c r="C243" s="1154">
        <v>143.29814999999999</v>
      </c>
      <c r="D243" s="1154">
        <v>0</v>
      </c>
      <c r="E243" s="1154">
        <v>143.29814999999999</v>
      </c>
      <c r="F243" s="134"/>
    </row>
    <row r="244" spans="1:6">
      <c r="A244" s="1140" t="s">
        <v>502</v>
      </c>
      <c r="B244" s="1141">
        <v>3661.9305099999997</v>
      </c>
      <c r="C244" s="1141">
        <v>1416.93299</v>
      </c>
      <c r="D244" s="1141">
        <v>199.21247</v>
      </c>
      <c r="E244" s="1141">
        <v>5278.0759699999999</v>
      </c>
    </row>
    <row r="245" spans="1:6">
      <c r="A245" s="1140" t="s">
        <v>503</v>
      </c>
      <c r="B245" s="1141">
        <v>77982.93075</v>
      </c>
      <c r="C245" s="1141">
        <v>33951.410550000001</v>
      </c>
      <c r="D245" s="1141">
        <v>10856.86563</v>
      </c>
      <c r="E245" s="1141">
        <v>122791.20693</v>
      </c>
    </row>
    <row r="246" spans="1:6">
      <c r="A246" s="1140" t="s">
        <v>504</v>
      </c>
      <c r="B246" s="1141">
        <v>482.84005999999999</v>
      </c>
      <c r="C246" s="1141">
        <v>760.79382999999996</v>
      </c>
      <c r="D246" s="1141">
        <v>339.59596999999997</v>
      </c>
      <c r="E246" s="1141">
        <v>1583.2298600000001</v>
      </c>
    </row>
    <row r="247" spans="1:6">
      <c r="A247" s="1140" t="s">
        <v>505</v>
      </c>
      <c r="B247" s="1141">
        <v>802.79501000000005</v>
      </c>
      <c r="C247" s="1141">
        <v>70.475380000000001</v>
      </c>
      <c r="D247" s="1141">
        <v>465.34886999999998</v>
      </c>
      <c r="E247" s="1141">
        <v>1338.6192599999999</v>
      </c>
    </row>
    <row r="248" spans="1:6">
      <c r="A248" s="1140" t="s">
        <v>506</v>
      </c>
      <c r="B248" s="1141">
        <v>0</v>
      </c>
      <c r="C248" s="1141">
        <v>3.4928000000000003</v>
      </c>
      <c r="D248" s="1141">
        <v>0</v>
      </c>
      <c r="E248" s="1141">
        <v>3.4928000000000003</v>
      </c>
    </row>
    <row r="249" spans="1:6">
      <c r="A249" s="1140" t="s">
        <v>507</v>
      </c>
      <c r="B249" s="1141">
        <v>1211.8523500000001</v>
      </c>
      <c r="C249" s="1141">
        <v>787.23461999999995</v>
      </c>
      <c r="D249" s="1141">
        <v>22.531680000000001</v>
      </c>
      <c r="E249" s="1141">
        <v>2021.6186499999999</v>
      </c>
    </row>
    <row r="250" spans="1:6">
      <c r="A250" s="1140" t="s">
        <v>508</v>
      </c>
      <c r="B250" s="1141">
        <v>1.8841700000000001</v>
      </c>
      <c r="C250" s="1141">
        <v>5.0084399999999993</v>
      </c>
      <c r="D250" s="1141">
        <v>0</v>
      </c>
      <c r="E250" s="1141">
        <v>6.8926099999999995</v>
      </c>
    </row>
    <row r="251" spans="1:6">
      <c r="A251" s="1140" t="s">
        <v>509</v>
      </c>
      <c r="B251" s="1141">
        <v>0</v>
      </c>
      <c r="C251" s="1141">
        <v>0</v>
      </c>
      <c r="D251" s="1141">
        <v>0</v>
      </c>
      <c r="E251" s="1141">
        <v>0</v>
      </c>
    </row>
    <row r="252" spans="1:6">
      <c r="A252" s="1140" t="s">
        <v>510</v>
      </c>
      <c r="B252" s="1141">
        <v>5259.7444400000004</v>
      </c>
      <c r="C252" s="1141">
        <v>1906.39446</v>
      </c>
      <c r="D252" s="1141">
        <v>1374.4936499999999</v>
      </c>
      <c r="E252" s="1141">
        <v>8540.6325500000003</v>
      </c>
    </row>
    <row r="253" spans="1:6" ht="15.75" thickBot="1">
      <c r="A253" s="1140" t="s">
        <v>511</v>
      </c>
      <c r="B253" s="1141">
        <v>8.2133599999999998</v>
      </c>
      <c r="C253" s="1141">
        <v>0</v>
      </c>
      <c r="D253" s="1141">
        <v>0</v>
      </c>
      <c r="E253" s="1141">
        <v>8.2133599999999998</v>
      </c>
    </row>
    <row r="254" spans="1:6" ht="16.5" thickTop="1" thickBot="1">
      <c r="A254" s="1156" t="s">
        <v>512</v>
      </c>
      <c r="B254" s="1157">
        <v>-20683.87227</v>
      </c>
      <c r="C254" s="1157">
        <v>-16183.226359999999</v>
      </c>
      <c r="D254" s="1157">
        <v>-2126.97255</v>
      </c>
      <c r="E254" s="1157">
        <v>-38994.071179999999</v>
      </c>
    </row>
    <row r="255" spans="1:6" ht="15.75" thickTop="1">
      <c r="A255" s="1140" t="s">
        <v>513</v>
      </c>
      <c r="B255" s="1141">
        <v>-20531.49843</v>
      </c>
      <c r="C255" s="1141">
        <v>-13427.7438</v>
      </c>
      <c r="D255" s="1141">
        <v>-2126.97255</v>
      </c>
      <c r="E255" s="1141">
        <v>-36086.214780000002</v>
      </c>
    </row>
    <row r="256" spans="1:6">
      <c r="A256" s="1140" t="s">
        <v>514</v>
      </c>
      <c r="B256" s="1141">
        <v>0</v>
      </c>
      <c r="C256" s="1141">
        <v>0</v>
      </c>
      <c r="D256" s="1141">
        <v>0</v>
      </c>
      <c r="E256" s="1141">
        <v>0</v>
      </c>
    </row>
    <row r="257" spans="1:5">
      <c r="A257" s="1140" t="s">
        <v>515</v>
      </c>
      <c r="B257" s="1141">
        <v>0</v>
      </c>
      <c r="C257" s="1141">
        <v>-2745.0522400000004</v>
      </c>
      <c r="D257" s="1141">
        <v>0</v>
      </c>
      <c r="E257" s="1141">
        <v>-2745.0522400000004</v>
      </c>
    </row>
    <row r="258" spans="1:5">
      <c r="A258" s="1140" t="s">
        <v>516</v>
      </c>
      <c r="B258" s="1141">
        <v>-152.37384</v>
      </c>
      <c r="C258" s="1141">
        <v>-9.7853300000000001</v>
      </c>
      <c r="D258" s="1141">
        <v>0</v>
      </c>
      <c r="E258" s="1141">
        <v>-162.15917000000002</v>
      </c>
    </row>
    <row r="259" spans="1:5">
      <c r="A259" s="1142" t="s">
        <v>517</v>
      </c>
      <c r="B259" s="1141">
        <v>0</v>
      </c>
      <c r="C259" s="1141">
        <v>0</v>
      </c>
      <c r="D259" s="1141">
        <v>0</v>
      </c>
      <c r="E259" s="1141">
        <v>0</v>
      </c>
    </row>
    <row r="260" spans="1:5">
      <c r="A260" s="1142" t="s">
        <v>518</v>
      </c>
      <c r="B260" s="1141">
        <v>0</v>
      </c>
      <c r="C260" s="1141">
        <v>0</v>
      </c>
      <c r="D260" s="1141">
        <v>0</v>
      </c>
      <c r="E260" s="1141">
        <v>0</v>
      </c>
    </row>
    <row r="261" spans="1:5" ht="15.75" thickBot="1">
      <c r="A261" s="1142" t="s">
        <v>604</v>
      </c>
      <c r="B261" s="1141">
        <v>0</v>
      </c>
      <c r="C261" s="1141">
        <v>-0.64499000000000006</v>
      </c>
      <c r="D261" s="1141">
        <v>0</v>
      </c>
      <c r="E261" s="1141">
        <v>-0.64499000000000006</v>
      </c>
    </row>
    <row r="262" spans="1:5" ht="16.5" thickTop="1" thickBot="1">
      <c r="A262" s="1158" t="s">
        <v>519</v>
      </c>
      <c r="B262" s="1159">
        <v>68728.318379999997</v>
      </c>
      <c r="C262" s="1159">
        <v>22861.814859999999</v>
      </c>
      <c r="D262" s="1159">
        <v>11131.075720000001</v>
      </c>
      <c r="E262" s="1159">
        <v>102721.20895999999</v>
      </c>
    </row>
    <row r="263" spans="1:5" ht="16.5" thickTop="1" thickBot="1">
      <c r="A263" s="1156" t="s">
        <v>520</v>
      </c>
      <c r="B263" s="1157">
        <v>3804.3702999999996</v>
      </c>
      <c r="C263" s="1157">
        <v>1042.1627699999999</v>
      </c>
      <c r="D263" s="1157">
        <v>53.072809999999997</v>
      </c>
      <c r="E263" s="1157">
        <v>4899.6058800000001</v>
      </c>
    </row>
    <row r="264" spans="1:5" ht="15.75" thickTop="1">
      <c r="A264" s="1140" t="s">
        <v>521</v>
      </c>
      <c r="B264" s="1141">
        <v>2168.6745899999996</v>
      </c>
      <c r="C264" s="1141">
        <v>769.92081999999994</v>
      </c>
      <c r="D264" s="1141">
        <v>21.25487</v>
      </c>
      <c r="E264" s="1141">
        <v>2959.8502799999997</v>
      </c>
    </row>
    <row r="265" spans="1:5">
      <c r="A265" s="1140" t="s">
        <v>522</v>
      </c>
      <c r="B265" s="1141">
        <v>1208.94643</v>
      </c>
      <c r="C265" s="1141">
        <v>217.79707000000002</v>
      </c>
      <c r="D265" s="1141">
        <v>31.708939999999998</v>
      </c>
      <c r="E265" s="1141">
        <v>1458.45244</v>
      </c>
    </row>
    <row r="266" spans="1:5">
      <c r="A266" s="1140" t="s">
        <v>523</v>
      </c>
      <c r="B266" s="1141">
        <v>71.122990000000001</v>
      </c>
      <c r="C266" s="1141">
        <v>9.75</v>
      </c>
      <c r="D266" s="1141">
        <v>0</v>
      </c>
      <c r="E266" s="1141">
        <v>80.872990000000001</v>
      </c>
    </row>
    <row r="267" spans="1:5">
      <c r="A267" s="1160" t="s">
        <v>524</v>
      </c>
      <c r="B267" s="1161">
        <v>311.18808000000001</v>
      </c>
      <c r="C267" s="1161">
        <v>0</v>
      </c>
      <c r="D267" s="1161">
        <v>0</v>
      </c>
      <c r="E267" s="1161">
        <v>311.18808000000001</v>
      </c>
    </row>
    <row r="268" spans="1:5">
      <c r="A268" s="1162" t="s">
        <v>525</v>
      </c>
      <c r="B268" s="1163">
        <v>44.438209999999998</v>
      </c>
      <c r="C268" s="1163">
        <v>44.694879999999998</v>
      </c>
      <c r="D268" s="1163">
        <v>0.109</v>
      </c>
      <c r="E268" s="1163">
        <v>89.24208999999999</v>
      </c>
    </row>
    <row r="269" spans="1:5" ht="15.75" thickBot="1">
      <c r="A269" s="1162" t="s">
        <v>526</v>
      </c>
      <c r="B269" s="1163">
        <v>0</v>
      </c>
      <c r="C269" s="1163">
        <v>0</v>
      </c>
      <c r="D269" s="1163">
        <v>0</v>
      </c>
      <c r="E269" s="1163">
        <v>0</v>
      </c>
    </row>
    <row r="270" spans="1:5" ht="16.5" thickTop="1" thickBot="1">
      <c r="A270" s="1156" t="s">
        <v>527</v>
      </c>
      <c r="B270" s="1157">
        <v>-2576.59283</v>
      </c>
      <c r="C270" s="1157">
        <v>-1303.3926899999999</v>
      </c>
      <c r="D270" s="1157">
        <v>-43.938050000000004</v>
      </c>
      <c r="E270" s="1157">
        <v>-3923.9235699999999</v>
      </c>
    </row>
    <row r="271" spans="1:5" ht="15.75" thickTop="1">
      <c r="A271" s="1140" t="s">
        <v>521</v>
      </c>
      <c r="B271" s="1141">
        <v>-1325.5687399999999</v>
      </c>
      <c r="C271" s="1141">
        <v>-154.17935</v>
      </c>
      <c r="D271" s="1141">
        <v>-43.938050000000004</v>
      </c>
      <c r="E271" s="1141">
        <v>-1523.6861399999998</v>
      </c>
    </row>
    <row r="272" spans="1:5">
      <c r="A272" s="1140" t="s">
        <v>528</v>
      </c>
      <c r="B272" s="1141">
        <v>-392.8535</v>
      </c>
      <c r="C272" s="1141">
        <v>-859.43650000000002</v>
      </c>
      <c r="D272" s="1141">
        <v>0</v>
      </c>
      <c r="E272" s="1141">
        <v>-1252.29</v>
      </c>
    </row>
    <row r="273" spans="1:5">
      <c r="A273" s="1140" t="s">
        <v>529</v>
      </c>
      <c r="B273" s="1141">
        <v>0</v>
      </c>
      <c r="C273" s="1141">
        <v>0</v>
      </c>
      <c r="D273" s="1141">
        <v>0</v>
      </c>
      <c r="E273" s="1141">
        <v>0</v>
      </c>
    </row>
    <row r="274" spans="1:5">
      <c r="A274" s="1142" t="s">
        <v>530</v>
      </c>
      <c r="B274" s="1141">
        <v>0</v>
      </c>
      <c r="C274" s="1141">
        <v>0</v>
      </c>
      <c r="D274" s="1141">
        <v>0</v>
      </c>
      <c r="E274" s="1141">
        <v>0</v>
      </c>
    </row>
    <row r="275" spans="1:5">
      <c r="A275" s="1140" t="s">
        <v>531</v>
      </c>
      <c r="B275" s="1141">
        <v>-858.17058999999995</v>
      </c>
      <c r="C275" s="1141">
        <v>-289.77684000000005</v>
      </c>
      <c r="D275" s="1141">
        <v>0</v>
      </c>
      <c r="E275" s="1141">
        <v>-1147.9474299999999</v>
      </c>
    </row>
    <row r="276" spans="1:5" ht="15.75" thickBot="1">
      <c r="A276" s="1140" t="s">
        <v>532</v>
      </c>
      <c r="B276" s="1141">
        <v>0</v>
      </c>
      <c r="C276" s="1141">
        <v>0</v>
      </c>
      <c r="D276" s="1141">
        <v>0</v>
      </c>
      <c r="E276" s="1141">
        <v>0</v>
      </c>
    </row>
    <row r="277" spans="1:5" ht="16.5" thickTop="1" thickBot="1">
      <c r="A277" s="1156" t="s">
        <v>533</v>
      </c>
      <c r="B277" s="1157">
        <v>69956.095849999998</v>
      </c>
      <c r="C277" s="1157">
        <v>22600.584940000001</v>
      </c>
      <c r="D277" s="1157">
        <v>11140.21048</v>
      </c>
      <c r="E277" s="1157">
        <v>103696.89126999999</v>
      </c>
    </row>
    <row r="278" spans="1:5" ht="15.75" thickTop="1">
      <c r="A278" s="1146" t="s">
        <v>534</v>
      </c>
      <c r="B278" s="1141">
        <v>2984.5706500000001</v>
      </c>
      <c r="C278" s="1141">
        <v>2657.0084900000002</v>
      </c>
      <c r="D278" s="1141">
        <v>12259.829449999999</v>
      </c>
      <c r="E278" s="1141">
        <v>17901.408589999999</v>
      </c>
    </row>
    <row r="279" spans="1:5">
      <c r="A279" s="1140" t="s">
        <v>535</v>
      </c>
      <c r="B279" s="1141">
        <v>113.00536</v>
      </c>
      <c r="C279" s="1141">
        <v>139.46120000000002</v>
      </c>
      <c r="D279" s="1141">
        <v>0</v>
      </c>
      <c r="E279" s="1141">
        <v>252.46655999999999</v>
      </c>
    </row>
    <row r="280" spans="1:5">
      <c r="A280" s="1140" t="s">
        <v>536</v>
      </c>
      <c r="B280" s="1141">
        <v>2871.56529</v>
      </c>
      <c r="C280" s="1141">
        <v>2517.54729</v>
      </c>
      <c r="D280" s="1141">
        <v>12259.829449999999</v>
      </c>
      <c r="E280" s="1141">
        <v>17648.942030000002</v>
      </c>
    </row>
    <row r="281" spans="1:5">
      <c r="A281" s="1140" t="s">
        <v>537</v>
      </c>
      <c r="B281" s="1141">
        <v>0</v>
      </c>
      <c r="C281" s="1141">
        <v>0</v>
      </c>
      <c r="D281" s="1141">
        <v>0</v>
      </c>
      <c r="E281" s="1141">
        <v>0</v>
      </c>
    </row>
    <row r="282" spans="1:5">
      <c r="A282" s="1140" t="s">
        <v>538</v>
      </c>
      <c r="B282" s="1141">
        <v>0</v>
      </c>
      <c r="C282" s="1141">
        <v>0</v>
      </c>
      <c r="D282" s="1141">
        <v>0</v>
      </c>
      <c r="E282" s="1141">
        <v>0</v>
      </c>
    </row>
    <row r="283" spans="1:5">
      <c r="A283" s="1140" t="s">
        <v>539</v>
      </c>
      <c r="B283" s="1141">
        <v>0</v>
      </c>
      <c r="C283" s="1141">
        <v>0</v>
      </c>
      <c r="D283" s="1141">
        <v>0</v>
      </c>
      <c r="E283" s="1141">
        <v>0</v>
      </c>
    </row>
    <row r="284" spans="1:5">
      <c r="A284" s="1162" t="s">
        <v>540</v>
      </c>
      <c r="B284" s="1163">
        <v>0</v>
      </c>
      <c r="C284" s="1163">
        <v>0</v>
      </c>
      <c r="D284" s="1163">
        <v>0</v>
      </c>
      <c r="E284" s="1163">
        <v>0</v>
      </c>
    </row>
    <row r="285" spans="1:5">
      <c r="A285" s="1162" t="s">
        <v>541</v>
      </c>
      <c r="B285" s="1163">
        <v>0</v>
      </c>
      <c r="C285" s="1163">
        <v>0</v>
      </c>
      <c r="D285" s="1163">
        <v>0</v>
      </c>
      <c r="E285" s="1163">
        <v>0</v>
      </c>
    </row>
    <row r="286" spans="1:5">
      <c r="A286" s="1164" t="s">
        <v>542</v>
      </c>
      <c r="B286" s="1141">
        <v>-3367.6084300000002</v>
      </c>
      <c r="C286" s="1141">
        <v>-5205.3932300000006</v>
      </c>
      <c r="D286" s="1141">
        <v>-13135.190970000001</v>
      </c>
      <c r="E286" s="1141">
        <v>-21708.192629999998</v>
      </c>
    </row>
    <row r="287" spans="1:5">
      <c r="A287" s="1165" t="s">
        <v>543</v>
      </c>
      <c r="B287" s="1161">
        <v>-2668.1253400000001</v>
      </c>
      <c r="C287" s="1161">
        <v>-4855.2398600000006</v>
      </c>
      <c r="D287" s="1161">
        <v>-13135.190970000001</v>
      </c>
      <c r="E287" s="1161">
        <v>-20658.556170000003</v>
      </c>
    </row>
    <row r="288" spans="1:5">
      <c r="A288" s="1165" t="s">
        <v>544</v>
      </c>
      <c r="B288" s="1161">
        <v>-53.685000000000002</v>
      </c>
      <c r="C288" s="1161">
        <v>0</v>
      </c>
      <c r="D288" s="1161">
        <v>0</v>
      </c>
      <c r="E288" s="1161">
        <v>-53.685000000000002</v>
      </c>
    </row>
    <row r="289" spans="1:5">
      <c r="A289" s="1166" t="s">
        <v>545</v>
      </c>
      <c r="B289" s="1161">
        <v>0</v>
      </c>
      <c r="C289" s="1161">
        <v>0</v>
      </c>
      <c r="D289" s="1161">
        <v>0</v>
      </c>
      <c r="E289" s="1161">
        <v>0</v>
      </c>
    </row>
    <row r="290" spans="1:5">
      <c r="A290" s="1165" t="s">
        <v>546</v>
      </c>
      <c r="B290" s="1161">
        <v>-645.79809</v>
      </c>
      <c r="C290" s="1161">
        <v>-350.15337</v>
      </c>
      <c r="D290" s="1161">
        <v>0</v>
      </c>
      <c r="E290" s="1161">
        <v>-995.95146</v>
      </c>
    </row>
    <row r="291" spans="1:5">
      <c r="A291" s="1165" t="s">
        <v>547</v>
      </c>
      <c r="B291" s="1161">
        <v>0</v>
      </c>
      <c r="C291" s="1161">
        <v>0</v>
      </c>
      <c r="D291" s="1161">
        <v>0</v>
      </c>
      <c r="E291" s="1161">
        <v>0</v>
      </c>
    </row>
    <row r="292" spans="1:5" ht="15.75" thickBot="1">
      <c r="A292" s="1162" t="s">
        <v>548</v>
      </c>
      <c r="B292" s="1163">
        <v>0</v>
      </c>
      <c r="C292" s="1163">
        <v>0</v>
      </c>
      <c r="D292" s="1163">
        <v>0</v>
      </c>
      <c r="E292" s="1163">
        <v>0</v>
      </c>
    </row>
    <row r="293" spans="1:5" ht="16.5" thickTop="1" thickBot="1">
      <c r="A293" s="1167" t="s">
        <v>549</v>
      </c>
      <c r="B293" s="1159">
        <v>69573.058069999999</v>
      </c>
      <c r="C293" s="1159">
        <v>20052.200199999999</v>
      </c>
      <c r="D293" s="1159">
        <v>10264.848960000001</v>
      </c>
      <c r="E293" s="1159">
        <v>99890.107230000009</v>
      </c>
    </row>
    <row r="294" spans="1:5" ht="16.5" thickTop="1" thickBot="1">
      <c r="A294" s="1156" t="s">
        <v>550</v>
      </c>
      <c r="B294" s="1157">
        <v>-51842.1774</v>
      </c>
      <c r="C294" s="1157">
        <v>-22013.331610000001</v>
      </c>
      <c r="D294" s="1157">
        <v>-4139.2047999999995</v>
      </c>
      <c r="E294" s="1157">
        <v>-77994.713810000001</v>
      </c>
    </row>
    <row r="295" spans="1:5" ht="15.75" thickTop="1">
      <c r="A295" s="1165" t="s">
        <v>551</v>
      </c>
      <c r="B295" s="1161">
        <v>-27940.954100000003</v>
      </c>
      <c r="C295" s="1161">
        <v>-12034.908670000001</v>
      </c>
      <c r="D295" s="1161">
        <v>-1884.5138100000001</v>
      </c>
      <c r="E295" s="1161">
        <v>-41860.376579999996</v>
      </c>
    </row>
    <row r="296" spans="1:5">
      <c r="A296" s="1165" t="s">
        <v>552</v>
      </c>
      <c r="B296" s="1161">
        <v>-3444.02054</v>
      </c>
      <c r="C296" s="1161">
        <v>-1557.5166000000002</v>
      </c>
      <c r="D296" s="1161">
        <v>-260.52819</v>
      </c>
      <c r="E296" s="1161">
        <v>-5262.0653300000004</v>
      </c>
    </row>
    <row r="297" spans="1:5">
      <c r="A297" s="1165" t="s">
        <v>553</v>
      </c>
      <c r="B297" s="1161">
        <v>-256.55369999999999</v>
      </c>
      <c r="C297" s="1161">
        <v>-185.78548999999998</v>
      </c>
      <c r="D297" s="1161">
        <v>-534.85102000000006</v>
      </c>
      <c r="E297" s="1161">
        <v>-977.19020999999998</v>
      </c>
    </row>
    <row r="298" spans="1:5">
      <c r="A298" s="1165" t="s">
        <v>554</v>
      </c>
      <c r="B298" s="1161">
        <v>-727.22068999999999</v>
      </c>
      <c r="C298" s="1161">
        <v>-554.03422999999998</v>
      </c>
      <c r="D298" s="1161">
        <v>-42.92071</v>
      </c>
      <c r="E298" s="1161">
        <v>-1324.17563</v>
      </c>
    </row>
    <row r="299" spans="1:5">
      <c r="A299" s="1165" t="s">
        <v>555</v>
      </c>
      <c r="B299" s="1161">
        <v>-3008.8964799999999</v>
      </c>
      <c r="C299" s="1161">
        <v>-1075.6053400000001</v>
      </c>
      <c r="D299" s="1161">
        <v>-355.815</v>
      </c>
      <c r="E299" s="1161">
        <v>-4440.31682</v>
      </c>
    </row>
    <row r="300" spans="1:5">
      <c r="A300" s="1165" t="s">
        <v>556</v>
      </c>
      <c r="B300" s="1161">
        <v>-744.15101000000004</v>
      </c>
      <c r="C300" s="1161">
        <v>-411.28848999999997</v>
      </c>
      <c r="D300" s="1161">
        <v>-22.614339999999999</v>
      </c>
      <c r="E300" s="1161">
        <v>-1178.05384</v>
      </c>
    </row>
    <row r="301" spans="1:5">
      <c r="A301" s="1165" t="s">
        <v>557</v>
      </c>
      <c r="B301" s="1161">
        <v>-1211.6128200000001</v>
      </c>
      <c r="C301" s="1161">
        <v>-1074.6066000000001</v>
      </c>
      <c r="D301" s="1161">
        <v>-75.007809999999992</v>
      </c>
      <c r="E301" s="1161">
        <v>-2361.22723</v>
      </c>
    </row>
    <row r="302" spans="1:5">
      <c r="A302" s="1165" t="s">
        <v>558</v>
      </c>
      <c r="B302" s="1161">
        <v>-679.77796000000001</v>
      </c>
      <c r="C302" s="1161">
        <v>-401.97987999999998</v>
      </c>
      <c r="D302" s="1161">
        <v>-6.8548900000000001</v>
      </c>
      <c r="E302" s="1161">
        <v>-1088.6127300000001</v>
      </c>
    </row>
    <row r="303" spans="1:5" ht="15.75" thickBot="1">
      <c r="A303" s="1168" t="s">
        <v>559</v>
      </c>
      <c r="B303" s="1163">
        <v>-13828.990099999999</v>
      </c>
      <c r="C303" s="1163">
        <v>-4717.6063099999992</v>
      </c>
      <c r="D303" s="1163">
        <v>-956.09903000000008</v>
      </c>
      <c r="E303" s="1163">
        <v>-19502.695440000003</v>
      </c>
    </row>
    <row r="304" spans="1:5" ht="16.5" thickTop="1" thickBot="1">
      <c r="A304" s="1169" t="s">
        <v>560</v>
      </c>
      <c r="B304" s="1157">
        <v>17730.880670000002</v>
      </c>
      <c r="C304" s="1157">
        <v>-1961.13141</v>
      </c>
      <c r="D304" s="1157">
        <v>6125.6441599999998</v>
      </c>
      <c r="E304" s="1157">
        <v>21895.39342</v>
      </c>
    </row>
    <row r="305" spans="1:5" ht="15.75" thickTop="1">
      <c r="A305" s="1170" t="s">
        <v>561</v>
      </c>
      <c r="B305" s="1161">
        <v>0</v>
      </c>
      <c r="C305" s="1161">
        <v>0</v>
      </c>
      <c r="D305" s="1161">
        <v>6.0840000000000005E-2</v>
      </c>
      <c r="E305" s="1161">
        <v>6.0840000000000005E-2</v>
      </c>
    </row>
    <row r="306" spans="1:5">
      <c r="A306" s="1166" t="s">
        <v>562</v>
      </c>
      <c r="B306" s="1161">
        <v>0</v>
      </c>
      <c r="C306" s="1161">
        <v>0</v>
      </c>
      <c r="D306" s="1161">
        <v>6.0840000000000005E-2</v>
      </c>
      <c r="E306" s="1161">
        <v>6.0840000000000005E-2</v>
      </c>
    </row>
    <row r="307" spans="1:5">
      <c r="A307" s="1166" t="s">
        <v>563</v>
      </c>
      <c r="B307" s="1161">
        <v>0</v>
      </c>
      <c r="C307" s="1161">
        <v>0</v>
      </c>
      <c r="D307" s="1161">
        <v>0</v>
      </c>
      <c r="E307" s="1161">
        <v>0</v>
      </c>
    </row>
    <row r="308" spans="1:5">
      <c r="A308" s="1170" t="s">
        <v>564</v>
      </c>
      <c r="B308" s="1161">
        <v>0</v>
      </c>
      <c r="C308" s="1161">
        <v>0</v>
      </c>
      <c r="D308" s="1161">
        <v>0</v>
      </c>
      <c r="E308" s="1161">
        <v>0</v>
      </c>
    </row>
    <row r="309" spans="1:5">
      <c r="A309" s="1166" t="s">
        <v>565</v>
      </c>
      <c r="B309" s="1161">
        <v>0</v>
      </c>
      <c r="C309" s="1161">
        <v>0</v>
      </c>
      <c r="D309" s="1161">
        <v>0</v>
      </c>
      <c r="E309" s="1161">
        <v>0</v>
      </c>
    </row>
    <row r="310" spans="1:5" ht="15.75" thickBot="1">
      <c r="A310" s="1165" t="s">
        <v>566</v>
      </c>
      <c r="B310" s="1161">
        <v>0</v>
      </c>
      <c r="C310" s="1161">
        <v>0</v>
      </c>
      <c r="D310" s="1161">
        <v>0</v>
      </c>
      <c r="E310" s="1161">
        <v>0</v>
      </c>
    </row>
    <row r="311" spans="1:5" ht="16.5" thickTop="1" thickBot="1">
      <c r="A311" s="1169" t="s">
        <v>567</v>
      </c>
      <c r="B311" s="1157">
        <v>17730.880670000002</v>
      </c>
      <c r="C311" s="1157">
        <v>-1961.13141</v>
      </c>
      <c r="D311" s="1157">
        <v>6125.7049999999999</v>
      </c>
      <c r="E311" s="1157">
        <v>21895.454260000002</v>
      </c>
    </row>
    <row r="312" spans="1:5" ht="16.5" thickTop="1" thickBot="1">
      <c r="A312" s="1166" t="s">
        <v>568</v>
      </c>
      <c r="B312" s="1161">
        <v>0</v>
      </c>
      <c r="C312" s="1161">
        <v>178.61915999999999</v>
      </c>
      <c r="D312" s="1161">
        <v>0</v>
      </c>
      <c r="E312" s="1161">
        <v>178.61915999999999</v>
      </c>
    </row>
    <row r="313" spans="1:5" ht="16.5" thickTop="1" thickBot="1">
      <c r="A313" s="1156" t="s">
        <v>569</v>
      </c>
      <c r="B313" s="1157">
        <v>17730.880670000002</v>
      </c>
      <c r="C313" s="1157">
        <v>-1782.51225</v>
      </c>
      <c r="D313" s="1157">
        <v>6125.7049999999999</v>
      </c>
      <c r="E313" s="1157">
        <v>22074.073420000001</v>
      </c>
    </row>
    <row r="314" spans="1:5" ht="16.5" thickTop="1" thickBot="1">
      <c r="A314" s="1165" t="s">
        <v>570</v>
      </c>
      <c r="B314" s="1161">
        <v>0</v>
      </c>
      <c r="C314" s="1161">
        <v>-66.574919999999992</v>
      </c>
      <c r="D314" s="1161">
        <v>-404.28300000000002</v>
      </c>
      <c r="E314" s="1161">
        <v>-470.85791999999998</v>
      </c>
    </row>
    <row r="315" spans="1:5" ht="16.5" thickTop="1" thickBot="1">
      <c r="A315" s="1156" t="s">
        <v>571</v>
      </c>
      <c r="B315" s="1157">
        <v>17730.880670000002</v>
      </c>
      <c r="C315" s="1157">
        <v>-1849.08717</v>
      </c>
      <c r="D315" s="1157">
        <v>5721.4219999999996</v>
      </c>
      <c r="E315" s="1157">
        <v>21603.215499999998</v>
      </c>
    </row>
    <row r="316" spans="1:5" ht="16.5" thickTop="1" thickBot="1">
      <c r="A316" s="1166" t="s">
        <v>572</v>
      </c>
      <c r="B316" s="1161">
        <v>0</v>
      </c>
      <c r="C316" s="1161">
        <v>0</v>
      </c>
      <c r="D316" s="1161">
        <v>0</v>
      </c>
      <c r="E316" s="1161">
        <v>0</v>
      </c>
    </row>
    <row r="317" spans="1:5" ht="16.5" thickTop="1" thickBot="1">
      <c r="A317" s="1169" t="s">
        <v>573</v>
      </c>
      <c r="B317" s="1157">
        <v>17730.880670000002</v>
      </c>
      <c r="C317" s="1157">
        <v>-1849.08717</v>
      </c>
      <c r="D317" s="1157">
        <v>5721.4219999999996</v>
      </c>
      <c r="E317" s="1157">
        <v>21603.215499999998</v>
      </c>
    </row>
    <row r="318" spans="1:5" ht="16.5" thickTop="1" thickBot="1">
      <c r="A318" s="1170" t="s">
        <v>574</v>
      </c>
      <c r="B318" s="1161">
        <v>0</v>
      </c>
      <c r="C318" s="1161">
        <v>0</v>
      </c>
      <c r="D318" s="1161">
        <v>-39.789000000000001</v>
      </c>
      <c r="E318" s="1161">
        <v>-39.789000000000001</v>
      </c>
    </row>
    <row r="319" spans="1:5" ht="16.5" thickTop="1" thickBot="1">
      <c r="A319" s="1169" t="s">
        <v>575</v>
      </c>
      <c r="B319" s="1157">
        <v>17730.880670000002</v>
      </c>
      <c r="C319" s="1157">
        <v>-1849.08717</v>
      </c>
      <c r="D319" s="1157">
        <v>5681.6329999999998</v>
      </c>
      <c r="E319" s="1157">
        <v>21563.426500000001</v>
      </c>
    </row>
    <row r="320" spans="1:5" ht="16.5" thickTop="1" thickBot="1">
      <c r="A320" s="1171"/>
      <c r="B320" s="1172"/>
      <c r="C320" s="1172"/>
      <c r="D320" s="1172"/>
      <c r="E320" s="1172"/>
    </row>
    <row r="321" spans="1:5" ht="15.75" thickTop="1">
      <c r="A321" s="1173"/>
      <c r="B321" s="1174"/>
      <c r="C321" s="1174"/>
      <c r="D321" s="1174"/>
      <c r="E321" s="1174"/>
    </row>
    <row r="322" spans="1:5" ht="15.75">
      <c r="A322" s="47"/>
    </row>
    <row r="323" spans="1:5" ht="15.75">
      <c r="A323" s="47"/>
    </row>
    <row r="324" spans="1:5" ht="15.75">
      <c r="A324" s="47"/>
    </row>
    <row r="325" spans="1:5" ht="15.75">
      <c r="A325" s="47"/>
    </row>
    <row r="326" spans="1:5" ht="15.75">
      <c r="A326" s="47"/>
    </row>
    <row r="327" spans="1:5" ht="15.75">
      <c r="A327" s="47"/>
    </row>
    <row r="328" spans="1:5" ht="15.75">
      <c r="A328" s="47"/>
    </row>
    <row r="329" spans="1:5" ht="15.75">
      <c r="A329" s="47"/>
    </row>
    <row r="330" spans="1:5" ht="15.75">
      <c r="A330" s="47"/>
    </row>
    <row r="331" spans="1:5" ht="15.75">
      <c r="A331" s="47"/>
    </row>
    <row r="332" spans="1:5" ht="15.75">
      <c r="A332" s="47"/>
    </row>
    <row r="333" spans="1:5" ht="15.75">
      <c r="A333" s="47"/>
    </row>
    <row r="334" spans="1:5" ht="15.75">
      <c r="A334" s="47"/>
    </row>
    <row r="335" spans="1:5" ht="15.75">
      <c r="A335" s="47"/>
    </row>
    <row r="336" spans="1:5" ht="15.75">
      <c r="A336" s="47"/>
    </row>
    <row r="337" spans="1:1" ht="15.75">
      <c r="A337" s="47"/>
    </row>
    <row r="338" spans="1:1" ht="15.75">
      <c r="A338" s="47"/>
    </row>
    <row r="339" spans="1:1" ht="15.75">
      <c r="A339" s="47"/>
    </row>
    <row r="340" spans="1:1" ht="15.75">
      <c r="A340" s="47"/>
    </row>
    <row r="341" spans="1:1" ht="15.75">
      <c r="A341" s="47"/>
    </row>
    <row r="342" spans="1:1" ht="15.75">
      <c r="A342" s="47"/>
    </row>
    <row r="343" spans="1:1" ht="15.75">
      <c r="A343" s="47"/>
    </row>
    <row r="344" spans="1:1" ht="15.75">
      <c r="A344" s="47"/>
    </row>
    <row r="345" spans="1:1" ht="15.75">
      <c r="A345" s="47"/>
    </row>
    <row r="346" spans="1:1" ht="15.75">
      <c r="A346" s="47"/>
    </row>
    <row r="347" spans="1:1" ht="15.75">
      <c r="A347" s="47"/>
    </row>
    <row r="348" spans="1:1" ht="15.75">
      <c r="A348" s="47"/>
    </row>
    <row r="349" spans="1:1" ht="15.75">
      <c r="A349" s="47"/>
    </row>
    <row r="350" spans="1:1" ht="15.75">
      <c r="A350" s="47"/>
    </row>
    <row r="351" spans="1:1" ht="15.75">
      <c r="A351" s="47"/>
    </row>
    <row r="352" spans="1:1" ht="15.75">
      <c r="A352" s="47"/>
    </row>
    <row r="353" spans="1:1" ht="15.75">
      <c r="A353" s="47"/>
    </row>
    <row r="354" spans="1:1" ht="15.75">
      <c r="A354" s="47"/>
    </row>
    <row r="355" spans="1:1" ht="15.75">
      <c r="A355" s="47"/>
    </row>
    <row r="356" spans="1:1" ht="15.75">
      <c r="A356" s="47"/>
    </row>
    <row r="357" spans="1:1" ht="15.75">
      <c r="A357" s="47"/>
    </row>
    <row r="358" spans="1:1" ht="15.75">
      <c r="A358" s="47"/>
    </row>
    <row r="359" spans="1:1" ht="15.75">
      <c r="A359" s="47"/>
    </row>
    <row r="360" spans="1:1" ht="15.75">
      <c r="A360" s="47"/>
    </row>
    <row r="361" spans="1:1" ht="15.75">
      <c r="A361" s="47"/>
    </row>
    <row r="362" spans="1:1" ht="15.75">
      <c r="A362" s="47"/>
    </row>
    <row r="363" spans="1:1" ht="15.75">
      <c r="A363" s="47"/>
    </row>
    <row r="364" spans="1:1" ht="15.75">
      <c r="A364" s="47"/>
    </row>
    <row r="365" spans="1:1" ht="15.75">
      <c r="A365" s="47"/>
    </row>
    <row r="366" spans="1:1" ht="15.75">
      <c r="A366" s="47"/>
    </row>
    <row r="367" spans="1:1" ht="15.75">
      <c r="A367" s="47"/>
    </row>
    <row r="368" spans="1:1" ht="15.75">
      <c r="A368" s="47"/>
    </row>
    <row r="369" spans="1:1" ht="15.75">
      <c r="A369" s="47"/>
    </row>
    <row r="370" spans="1:1" ht="15.75">
      <c r="A370" s="47"/>
    </row>
    <row r="371" spans="1:1" ht="15.75">
      <c r="A371" s="47"/>
    </row>
    <row r="372" spans="1:1" ht="15.75">
      <c r="A372" s="47"/>
    </row>
    <row r="373" spans="1:1" ht="15.75">
      <c r="A373" s="47"/>
    </row>
    <row r="374" spans="1:1" ht="15.75">
      <c r="A374" s="47"/>
    </row>
    <row r="375" spans="1:1" ht="15.75">
      <c r="A375" s="47"/>
    </row>
    <row r="376" spans="1:1" ht="15.75">
      <c r="A376" s="47"/>
    </row>
    <row r="377" spans="1:1" ht="15.75">
      <c r="A377" s="47"/>
    </row>
    <row r="378" spans="1:1" ht="15.75">
      <c r="A378" s="47"/>
    </row>
    <row r="379" spans="1:1" ht="15.75">
      <c r="A379" s="47"/>
    </row>
    <row r="380" spans="1:1" ht="15.75">
      <c r="A380" s="47"/>
    </row>
    <row r="381" spans="1:1" ht="15.75">
      <c r="A381" s="47"/>
    </row>
    <row r="382" spans="1:1" ht="15.75">
      <c r="A382" s="47"/>
    </row>
    <row r="383" spans="1:1" ht="15.75">
      <c r="A383" s="47"/>
    </row>
    <row r="384" spans="1:1" ht="15.75">
      <c r="A384" s="47"/>
    </row>
    <row r="385" spans="1:1" ht="15.75">
      <c r="A385" s="47"/>
    </row>
    <row r="386" spans="1:1" ht="15.75">
      <c r="A386" s="47"/>
    </row>
    <row r="387" spans="1:1" ht="15.75">
      <c r="A387" s="47"/>
    </row>
    <row r="388" spans="1:1" ht="15.75">
      <c r="A388" s="47"/>
    </row>
    <row r="389" spans="1:1" ht="15.75">
      <c r="A389" s="47"/>
    </row>
    <row r="390" spans="1:1" ht="15.75">
      <c r="A390" s="47"/>
    </row>
    <row r="391" spans="1:1" ht="15.75">
      <c r="A391" s="47"/>
    </row>
    <row r="392" spans="1:1" ht="15.75">
      <c r="A392" s="47"/>
    </row>
    <row r="393" spans="1:1" ht="15.75">
      <c r="A393" s="47"/>
    </row>
    <row r="394" spans="1:1" ht="15.75">
      <c r="A394" s="47"/>
    </row>
    <row r="395" spans="1:1" ht="15.75">
      <c r="A395" s="47"/>
    </row>
    <row r="396" spans="1:1" ht="15.75">
      <c r="A396" s="47"/>
    </row>
    <row r="397" spans="1:1" ht="15.75">
      <c r="A397" s="47"/>
    </row>
    <row r="398" spans="1:1" ht="15.75">
      <c r="A398" s="47"/>
    </row>
    <row r="399" spans="1:1" ht="15.75">
      <c r="A399" s="47"/>
    </row>
    <row r="400" spans="1:1" ht="15.75">
      <c r="A400" s="47"/>
    </row>
    <row r="401" spans="1:1" ht="15.75">
      <c r="A401" s="47"/>
    </row>
    <row r="402" spans="1:1" ht="15.75">
      <c r="A402" s="47"/>
    </row>
    <row r="403" spans="1:1" ht="15.75">
      <c r="A403" s="47"/>
    </row>
    <row r="404" spans="1:1" ht="15.75">
      <c r="A404" s="47"/>
    </row>
    <row r="405" spans="1:1" ht="15.75">
      <c r="A405" s="47"/>
    </row>
    <row r="406" spans="1:1" ht="15.75">
      <c r="A406" s="47"/>
    </row>
    <row r="407" spans="1:1" ht="15.75">
      <c r="A407" s="47"/>
    </row>
    <row r="408" spans="1:1" ht="15.75">
      <c r="A408" s="47"/>
    </row>
    <row r="409" spans="1:1" ht="15.75">
      <c r="A409" s="47"/>
    </row>
    <row r="410" spans="1:1" ht="15.75">
      <c r="A410" s="47"/>
    </row>
    <row r="411" spans="1:1" ht="15.75">
      <c r="A411" s="47"/>
    </row>
    <row r="412" spans="1:1" ht="15.75">
      <c r="A412" s="47"/>
    </row>
    <row r="413" spans="1:1" ht="15.75">
      <c r="A413" s="47"/>
    </row>
    <row r="414" spans="1:1" ht="15.75">
      <c r="A414" s="47"/>
    </row>
    <row r="415" spans="1:1" ht="15.75">
      <c r="A415" s="47"/>
    </row>
    <row r="416" spans="1:1" ht="15.75">
      <c r="A416" s="47"/>
    </row>
    <row r="417" spans="1:1" ht="15.75">
      <c r="A417" s="47"/>
    </row>
    <row r="418" spans="1:1" ht="15.75">
      <c r="A418" s="47"/>
    </row>
    <row r="419" spans="1:1" ht="15.75">
      <c r="A419" s="47"/>
    </row>
    <row r="420" spans="1:1" ht="15.75">
      <c r="A420" s="47"/>
    </row>
    <row r="421" spans="1:1" ht="15.75">
      <c r="A421" s="47"/>
    </row>
    <row r="422" spans="1:1" ht="15.75">
      <c r="A422" s="47"/>
    </row>
    <row r="423" spans="1:1" ht="15.75">
      <c r="A423" s="47"/>
    </row>
    <row r="424" spans="1:1" ht="15.75">
      <c r="A424" s="47"/>
    </row>
    <row r="425" spans="1:1" ht="15.75">
      <c r="A425" s="47"/>
    </row>
    <row r="426" spans="1:1" ht="15.75">
      <c r="A426" s="47"/>
    </row>
    <row r="427" spans="1:1" ht="15.75">
      <c r="A427" s="47"/>
    </row>
    <row r="428" spans="1:1" ht="15.75">
      <c r="A428" s="47"/>
    </row>
    <row r="429" spans="1:1" ht="15.75">
      <c r="A429" s="47"/>
    </row>
    <row r="430" spans="1:1" ht="15.75">
      <c r="A430" s="47"/>
    </row>
    <row r="431" spans="1:1" ht="15.75">
      <c r="A431" s="47"/>
    </row>
    <row r="432" spans="1:1" ht="15.75">
      <c r="A432" s="47"/>
    </row>
    <row r="433" spans="1:1" ht="15.75">
      <c r="A433" s="47"/>
    </row>
    <row r="434" spans="1:1" ht="15.75">
      <c r="A434" s="47"/>
    </row>
    <row r="435" spans="1:1" ht="15.75">
      <c r="A435" s="47"/>
    </row>
    <row r="436" spans="1:1" ht="15.75">
      <c r="A436" s="47"/>
    </row>
    <row r="437" spans="1:1" ht="15.75">
      <c r="A437" s="47"/>
    </row>
    <row r="438" spans="1:1" ht="15.75">
      <c r="A438" s="47"/>
    </row>
    <row r="439" spans="1:1" ht="15.75">
      <c r="A439" s="47"/>
    </row>
    <row r="440" spans="1:1" ht="15.75">
      <c r="A440" s="47"/>
    </row>
    <row r="441" spans="1:1" ht="15.75">
      <c r="A441" s="47"/>
    </row>
    <row r="442" spans="1:1" ht="15.75">
      <c r="A442" s="47"/>
    </row>
    <row r="443" spans="1:1" ht="15.75">
      <c r="A443" s="47"/>
    </row>
    <row r="444" spans="1:1" ht="15.75">
      <c r="A444" s="47"/>
    </row>
    <row r="445" spans="1:1" ht="15.75">
      <c r="A445" s="47"/>
    </row>
    <row r="446" spans="1:1" ht="15.75">
      <c r="A446" s="47"/>
    </row>
    <row r="447" spans="1:1" ht="15.75">
      <c r="A447" s="47"/>
    </row>
    <row r="448" spans="1:1" ht="15.75">
      <c r="A448" s="47"/>
    </row>
    <row r="449" spans="1:1" ht="15.75">
      <c r="A449" s="47"/>
    </row>
    <row r="450" spans="1:1" ht="15.75">
      <c r="A450" s="47"/>
    </row>
    <row r="451" spans="1:1" ht="15.75">
      <c r="A451" s="47"/>
    </row>
    <row r="452" spans="1:1" ht="15.75">
      <c r="A452" s="47"/>
    </row>
    <row r="453" spans="1:1" ht="15.75">
      <c r="A453" s="47"/>
    </row>
    <row r="454" spans="1:1" ht="15.75">
      <c r="A454" s="47"/>
    </row>
    <row r="455" spans="1:1" ht="15.75">
      <c r="A455" s="47"/>
    </row>
    <row r="456" spans="1:1" ht="15.75">
      <c r="A456" s="47"/>
    </row>
    <row r="457" spans="1:1" ht="15.75">
      <c r="A457" s="47"/>
    </row>
    <row r="458" spans="1:1" ht="15.75">
      <c r="A458" s="47"/>
    </row>
    <row r="459" spans="1:1" ht="15.75">
      <c r="A459" s="47"/>
    </row>
    <row r="460" spans="1:1" ht="15.75">
      <c r="A460" s="47"/>
    </row>
    <row r="461" spans="1:1" ht="15.75">
      <c r="A461" s="47"/>
    </row>
    <row r="462" spans="1:1" ht="15.75">
      <c r="A462" s="47"/>
    </row>
    <row r="463" spans="1:1" ht="15.75">
      <c r="A463" s="47"/>
    </row>
    <row r="464" spans="1:1" ht="15.75">
      <c r="A464" s="47"/>
    </row>
    <row r="465" spans="1:1" ht="15.75">
      <c r="A465" s="47"/>
    </row>
    <row r="466" spans="1:1" ht="15.75">
      <c r="A466" s="47"/>
    </row>
    <row r="467" spans="1:1" ht="15.75">
      <c r="A467" s="47"/>
    </row>
    <row r="468" spans="1:1" ht="15.75">
      <c r="A468" s="47"/>
    </row>
    <row r="469" spans="1:1" ht="15.75">
      <c r="A469" s="47"/>
    </row>
    <row r="470" spans="1:1" ht="15.75">
      <c r="A470" s="47"/>
    </row>
    <row r="471" spans="1:1" ht="15.75">
      <c r="A471" s="47"/>
    </row>
    <row r="472" spans="1:1" ht="15.75">
      <c r="A472" s="47"/>
    </row>
    <row r="473" spans="1:1" ht="15.75">
      <c r="A473" s="47"/>
    </row>
    <row r="474" spans="1:1" ht="15.75">
      <c r="A474" s="47"/>
    </row>
    <row r="475" spans="1:1" ht="15.75">
      <c r="A475" s="47"/>
    </row>
    <row r="476" spans="1:1" ht="15.75">
      <c r="A476" s="47"/>
    </row>
    <row r="477" spans="1:1" ht="15.75">
      <c r="A477" s="47"/>
    </row>
    <row r="478" spans="1:1" ht="15.75">
      <c r="A478" s="47"/>
    </row>
    <row r="479" spans="1:1" ht="15.75">
      <c r="A479" s="47"/>
    </row>
    <row r="480" spans="1:1" ht="15.75">
      <c r="A480" s="47"/>
    </row>
    <row r="481" spans="1:1" ht="15.75">
      <c r="A481" s="47"/>
    </row>
    <row r="482" spans="1:1" ht="15.75">
      <c r="A482" s="47"/>
    </row>
    <row r="483" spans="1:1" ht="15.75">
      <c r="A483" s="47"/>
    </row>
    <row r="484" spans="1:1" ht="15.75">
      <c r="A484" s="47"/>
    </row>
    <row r="485" spans="1:1" ht="15.75">
      <c r="A485" s="47"/>
    </row>
    <row r="486" spans="1:1" ht="15.75">
      <c r="A486" s="47"/>
    </row>
    <row r="487" spans="1:1" ht="15.75">
      <c r="A487" s="47"/>
    </row>
    <row r="488" spans="1:1" ht="15.75">
      <c r="A488" s="47"/>
    </row>
    <row r="489" spans="1:1" ht="15.75">
      <c r="A489" s="47"/>
    </row>
    <row r="490" spans="1:1" ht="15.75">
      <c r="A490" s="47"/>
    </row>
    <row r="491" spans="1:1" ht="15.75">
      <c r="A491" s="47"/>
    </row>
    <row r="492" spans="1:1" ht="15.75">
      <c r="A492" s="47"/>
    </row>
    <row r="493" spans="1:1" ht="15.75">
      <c r="A493" s="47"/>
    </row>
    <row r="494" spans="1:1" ht="15.75">
      <c r="A494" s="47"/>
    </row>
    <row r="495" spans="1:1" ht="15.75">
      <c r="A495" s="47"/>
    </row>
    <row r="496" spans="1:1" ht="15.75">
      <c r="A496" s="47"/>
    </row>
    <row r="497" spans="1:1" ht="15.75">
      <c r="A497" s="47"/>
    </row>
    <row r="498" spans="1:1" ht="15.75">
      <c r="A498" s="47"/>
    </row>
    <row r="499" spans="1:1" ht="15.75">
      <c r="A499" s="47"/>
    </row>
    <row r="500" spans="1:1" ht="15.75">
      <c r="A500" s="47"/>
    </row>
    <row r="501" spans="1:1" ht="15.75">
      <c r="A501" s="47"/>
    </row>
    <row r="502" spans="1:1" ht="15.75">
      <c r="A502" s="47"/>
    </row>
    <row r="503" spans="1:1" ht="15.75">
      <c r="A503" s="47"/>
    </row>
    <row r="504" spans="1:1" ht="15.75">
      <c r="A504" s="47"/>
    </row>
    <row r="505" spans="1:1" ht="15.75">
      <c r="A505" s="47"/>
    </row>
    <row r="506" spans="1:1" ht="15.75">
      <c r="A506" s="47"/>
    </row>
    <row r="507" spans="1:1" ht="15.75">
      <c r="A507" s="47"/>
    </row>
    <row r="508" spans="1:1" ht="15.75">
      <c r="A508" s="47"/>
    </row>
    <row r="509" spans="1:1" ht="15.75">
      <c r="A509" s="47"/>
    </row>
    <row r="510" spans="1:1" ht="15.75">
      <c r="A510" s="47"/>
    </row>
    <row r="511" spans="1:1" ht="15.75">
      <c r="A511" s="47"/>
    </row>
    <row r="512" spans="1:1" ht="15.75">
      <c r="A512" s="47"/>
    </row>
    <row r="513" spans="1:1" ht="15.75">
      <c r="A513" s="47"/>
    </row>
    <row r="514" spans="1:1" ht="15.75">
      <c r="A514" s="47"/>
    </row>
    <row r="515" spans="1:1" ht="15.75">
      <c r="A515" s="47"/>
    </row>
    <row r="516" spans="1:1" ht="15.75">
      <c r="A516" s="47"/>
    </row>
    <row r="517" spans="1:1" ht="15.75">
      <c r="A517" s="47"/>
    </row>
    <row r="518" spans="1:1" ht="15.75">
      <c r="A518" s="47"/>
    </row>
    <row r="519" spans="1:1" ht="15.75">
      <c r="A519" s="47"/>
    </row>
    <row r="520" spans="1:1" ht="15.75">
      <c r="A520" s="47"/>
    </row>
    <row r="521" spans="1:1" ht="15.75">
      <c r="A521" s="47"/>
    </row>
    <row r="522" spans="1:1" ht="15.75">
      <c r="A522" s="47"/>
    </row>
    <row r="523" spans="1:1" ht="15.75">
      <c r="A523" s="47"/>
    </row>
    <row r="524" spans="1:1" ht="15.75">
      <c r="A524" s="47"/>
    </row>
    <row r="525" spans="1:1" ht="15.75">
      <c r="A525" s="47"/>
    </row>
    <row r="526" spans="1:1" ht="15.75">
      <c r="A526" s="47"/>
    </row>
    <row r="527" spans="1:1" ht="15.75">
      <c r="A527" s="47"/>
    </row>
    <row r="528" spans="1:1" ht="15.75">
      <c r="A528" s="47"/>
    </row>
    <row r="529" spans="1:1" ht="15.75">
      <c r="A529" s="47"/>
    </row>
    <row r="530" spans="1:1" ht="15.75">
      <c r="A530" s="47"/>
    </row>
    <row r="531" spans="1:1" ht="15.75">
      <c r="A531" s="47"/>
    </row>
    <row r="532" spans="1:1" ht="15.75">
      <c r="A532" s="47"/>
    </row>
    <row r="533" spans="1:1" ht="15.75">
      <c r="A533" s="47"/>
    </row>
    <row r="534" spans="1:1" ht="15.75">
      <c r="A534" s="47"/>
    </row>
    <row r="535" spans="1:1" ht="15.75">
      <c r="A535" s="47"/>
    </row>
    <row r="536" spans="1:1" ht="15.75">
      <c r="A536" s="47"/>
    </row>
    <row r="537" spans="1:1" ht="15.75">
      <c r="A537" s="47"/>
    </row>
    <row r="538" spans="1:1" ht="15.75">
      <c r="A538" s="47"/>
    </row>
    <row r="539" spans="1:1" ht="15.75">
      <c r="A539" s="47"/>
    </row>
    <row r="540" spans="1:1" ht="15.75">
      <c r="A540" s="47"/>
    </row>
    <row r="541" spans="1:1" ht="15.75">
      <c r="A541" s="47"/>
    </row>
    <row r="542" spans="1:1" ht="15.75">
      <c r="A542" s="47"/>
    </row>
    <row r="543" spans="1:1" ht="15.75">
      <c r="A543" s="47"/>
    </row>
    <row r="544" spans="1:1" ht="15.75">
      <c r="A544" s="47"/>
    </row>
    <row r="545" spans="1:1" ht="15.75">
      <c r="A545" s="47"/>
    </row>
    <row r="546" spans="1:1" ht="15.75">
      <c r="A546" s="47"/>
    </row>
    <row r="547" spans="1:1" ht="15.75">
      <c r="A547" s="47"/>
    </row>
    <row r="548" spans="1:1" ht="15.75">
      <c r="A548" s="47"/>
    </row>
    <row r="549" spans="1:1" ht="15.75">
      <c r="A549" s="47"/>
    </row>
    <row r="550" spans="1:1" ht="15.75">
      <c r="A550" s="47"/>
    </row>
    <row r="551" spans="1:1" ht="15.75">
      <c r="A551" s="47"/>
    </row>
    <row r="552" spans="1:1" ht="15.75">
      <c r="A552" s="47"/>
    </row>
    <row r="553" spans="1:1" ht="15.75">
      <c r="A553" s="47"/>
    </row>
    <row r="554" spans="1:1" ht="15.75">
      <c r="A554" s="47"/>
    </row>
    <row r="555" spans="1:1" ht="15.75">
      <c r="A555" s="47"/>
    </row>
    <row r="556" spans="1:1" ht="15.75">
      <c r="A556" s="47"/>
    </row>
    <row r="557" spans="1:1" ht="15.75">
      <c r="A557" s="47"/>
    </row>
    <row r="558" spans="1:1" ht="15.75">
      <c r="A558" s="47"/>
    </row>
    <row r="559" spans="1:1" ht="15.75">
      <c r="A559" s="47"/>
    </row>
    <row r="560" spans="1:1" ht="15.75">
      <c r="A560" s="47"/>
    </row>
    <row r="561" spans="1:1" ht="15.75">
      <c r="A561" s="47"/>
    </row>
    <row r="562" spans="1:1" ht="15.75">
      <c r="A562" s="47"/>
    </row>
    <row r="563" spans="1:1" ht="15.75">
      <c r="A563" s="47"/>
    </row>
    <row r="564" spans="1:1" ht="15.75">
      <c r="A564" s="47"/>
    </row>
    <row r="565" spans="1:1" ht="15.75">
      <c r="A565" s="47"/>
    </row>
    <row r="566" spans="1:1" ht="15.75">
      <c r="A566" s="47"/>
    </row>
    <row r="567" spans="1:1" ht="15.75">
      <c r="A567" s="47"/>
    </row>
    <row r="568" spans="1:1" ht="15.75">
      <c r="A568" s="47"/>
    </row>
    <row r="569" spans="1:1" ht="15.75">
      <c r="A569" s="47"/>
    </row>
    <row r="570" spans="1:1" ht="15.75">
      <c r="A570" s="47"/>
    </row>
    <row r="571" spans="1:1" ht="15.75">
      <c r="A571" s="47"/>
    </row>
    <row r="572" spans="1:1" ht="15.75">
      <c r="A572" s="47"/>
    </row>
    <row r="573" spans="1:1" ht="15.75">
      <c r="A573" s="47"/>
    </row>
    <row r="574" spans="1:1" ht="15.75">
      <c r="A574" s="47"/>
    </row>
    <row r="575" spans="1:1" ht="15.75">
      <c r="A575" s="47"/>
    </row>
    <row r="576" spans="1:1" ht="15.75">
      <c r="A576" s="47"/>
    </row>
    <row r="577" spans="1:1" ht="15.75">
      <c r="A577" s="47"/>
    </row>
    <row r="578" spans="1:1" ht="15.75">
      <c r="A578" s="47"/>
    </row>
    <row r="579" spans="1:1" ht="15.75">
      <c r="A579" s="47"/>
    </row>
    <row r="580" spans="1:1" ht="15.75">
      <c r="A580" s="47"/>
    </row>
    <row r="581" spans="1:1" ht="15.75">
      <c r="A581" s="47"/>
    </row>
    <row r="582" spans="1:1" ht="15.75">
      <c r="A582" s="47"/>
    </row>
    <row r="583" spans="1:1" ht="15.75">
      <c r="A583" s="47"/>
    </row>
    <row r="584" spans="1:1" ht="15.75">
      <c r="A584" s="47"/>
    </row>
    <row r="585" spans="1:1" ht="15.75">
      <c r="A585" s="47"/>
    </row>
    <row r="586" spans="1:1" ht="15.75">
      <c r="A586" s="47"/>
    </row>
    <row r="587" spans="1:1" ht="15.75">
      <c r="A587" s="47"/>
    </row>
    <row r="588" spans="1:1" ht="15.75">
      <c r="A588" s="47"/>
    </row>
    <row r="589" spans="1:1" ht="15.75">
      <c r="A589" s="47"/>
    </row>
    <row r="590" spans="1:1" ht="15.75">
      <c r="A590" s="47"/>
    </row>
    <row r="591" spans="1:1" ht="15.75">
      <c r="A591" s="47"/>
    </row>
    <row r="592" spans="1:1" ht="15.75">
      <c r="A592" s="47"/>
    </row>
    <row r="593" spans="1:1" ht="15.75">
      <c r="A593" s="47"/>
    </row>
    <row r="594" spans="1:1" ht="15.75">
      <c r="A594" s="47"/>
    </row>
    <row r="595" spans="1:1" ht="15.75">
      <c r="A595" s="47"/>
    </row>
    <row r="596" spans="1:1" ht="15.75">
      <c r="A596" s="47"/>
    </row>
    <row r="597" spans="1:1" ht="15.75">
      <c r="A597" s="47"/>
    </row>
    <row r="598" spans="1:1" ht="15.75">
      <c r="A598" s="47"/>
    </row>
    <row r="599" spans="1:1" ht="15.75">
      <c r="A599" s="47"/>
    </row>
    <row r="600" spans="1:1" ht="15.75">
      <c r="A600" s="47"/>
    </row>
    <row r="601" spans="1:1" ht="15.75">
      <c r="A601" s="47"/>
    </row>
    <row r="602" spans="1:1" ht="15.75">
      <c r="A602" s="47"/>
    </row>
    <row r="603" spans="1:1" ht="15.75">
      <c r="A603" s="47"/>
    </row>
    <row r="604" spans="1:1" ht="15.75">
      <c r="A604" s="47"/>
    </row>
    <row r="605" spans="1:1" ht="15.75">
      <c r="A605" s="47"/>
    </row>
    <row r="606" spans="1:1" ht="15.75">
      <c r="A606" s="47"/>
    </row>
    <row r="607" spans="1:1" ht="15.75">
      <c r="A607" s="47"/>
    </row>
    <row r="608" spans="1:1" ht="15.75">
      <c r="A608" s="47"/>
    </row>
    <row r="609" spans="1:1" ht="15.75">
      <c r="A609" s="47"/>
    </row>
    <row r="610" spans="1:1" ht="15.75">
      <c r="A610" s="47"/>
    </row>
    <row r="611" spans="1:1" ht="15.75">
      <c r="A611" s="47"/>
    </row>
    <row r="612" spans="1:1" ht="15.75">
      <c r="A612" s="47"/>
    </row>
    <row r="613" spans="1:1" ht="15.75">
      <c r="A613" s="47"/>
    </row>
    <row r="614" spans="1:1" ht="15.75">
      <c r="A614" s="47"/>
    </row>
    <row r="615" spans="1:1" ht="15.75">
      <c r="A615" s="47"/>
    </row>
    <row r="616" spans="1:1" ht="15.75">
      <c r="A616" s="47"/>
    </row>
    <row r="617" spans="1:1" ht="15.75">
      <c r="A617" s="47"/>
    </row>
    <row r="618" spans="1:1" ht="15.75">
      <c r="A618" s="47"/>
    </row>
    <row r="619" spans="1:1" ht="15.75">
      <c r="A619" s="47"/>
    </row>
    <row r="620" spans="1:1" ht="15.75">
      <c r="A620" s="47"/>
    </row>
    <row r="621" spans="1:1" ht="15.75">
      <c r="A621" s="47"/>
    </row>
    <row r="622" spans="1:1" ht="15.75">
      <c r="A622" s="47"/>
    </row>
    <row r="623" spans="1:1" ht="15.75">
      <c r="A623" s="47"/>
    </row>
    <row r="624" spans="1:1" ht="15.75">
      <c r="A624" s="47"/>
    </row>
    <row r="625" spans="1:1" ht="15.75">
      <c r="A625" s="47"/>
    </row>
    <row r="626" spans="1:1" ht="15.75">
      <c r="A626" s="47"/>
    </row>
    <row r="627" spans="1:1" ht="15.75">
      <c r="A627" s="47"/>
    </row>
    <row r="628" spans="1:1" ht="15.75">
      <c r="A628" s="47"/>
    </row>
    <row r="629" spans="1:1" ht="15.75">
      <c r="A629" s="47"/>
    </row>
    <row r="630" spans="1:1" ht="15.75">
      <c r="A630" s="47"/>
    </row>
    <row r="631" spans="1:1" ht="15.75">
      <c r="A631" s="47"/>
    </row>
    <row r="632" spans="1:1" ht="15.75">
      <c r="A632" s="47"/>
    </row>
    <row r="633" spans="1:1" ht="15.75">
      <c r="A633" s="47"/>
    </row>
    <row r="634" spans="1:1" ht="15.75">
      <c r="A634" s="47"/>
    </row>
    <row r="635" spans="1:1" ht="15.75">
      <c r="A635" s="47"/>
    </row>
    <row r="636" spans="1:1" ht="15.75">
      <c r="A636" s="47"/>
    </row>
    <row r="637" spans="1:1" ht="15.75">
      <c r="A637" s="47"/>
    </row>
    <row r="638" spans="1:1" ht="15.75">
      <c r="A638" s="47"/>
    </row>
    <row r="639" spans="1:1" ht="15.75">
      <c r="A639" s="47"/>
    </row>
    <row r="640" spans="1:1" ht="15.75">
      <c r="A640" s="47"/>
    </row>
    <row r="641" spans="1:1" ht="15.75">
      <c r="A641" s="47"/>
    </row>
    <row r="642" spans="1:1" ht="15.75">
      <c r="A642" s="47"/>
    </row>
    <row r="643" spans="1:1" ht="15.75">
      <c r="A643" s="47"/>
    </row>
    <row r="644" spans="1:1" ht="15.75">
      <c r="A644" s="47"/>
    </row>
  </sheetData>
  <mergeCells count="4">
    <mergeCell ref="A2:E2"/>
    <mergeCell ref="A3:E3"/>
    <mergeCell ref="A4:E4"/>
    <mergeCell ref="A5:E5"/>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Y610"/>
  <sheetViews>
    <sheetView zoomScale="85" zoomScaleNormal="85" workbookViewId="0">
      <selection activeCell="A12" sqref="A12"/>
    </sheetView>
  </sheetViews>
  <sheetFormatPr baseColWidth="10" defaultColWidth="11.42578125" defaultRowHeight="15"/>
  <cols>
    <col min="1" max="1" width="85" style="76" customWidth="1"/>
    <col min="2" max="5" width="15" style="156" customWidth="1"/>
    <col min="6" max="6" width="2.85546875" style="152" customWidth="1"/>
    <col min="7" max="256" width="11.42578125" style="66"/>
    <col min="257" max="257" width="85" style="66" customWidth="1"/>
    <col min="258" max="261" width="15" style="66" customWidth="1"/>
    <col min="262" max="262" width="2.85546875" style="66" customWidth="1"/>
    <col min="263" max="512" width="11.42578125" style="66"/>
    <col min="513" max="513" width="85" style="66" customWidth="1"/>
    <col min="514" max="517" width="15" style="66" customWidth="1"/>
    <col min="518" max="518" width="2.85546875" style="66" customWidth="1"/>
    <col min="519" max="768" width="11.42578125" style="66"/>
    <col min="769" max="769" width="85" style="66" customWidth="1"/>
    <col min="770" max="773" width="15" style="66" customWidth="1"/>
    <col min="774" max="774" width="2.85546875" style="66" customWidth="1"/>
    <col min="775" max="1024" width="11.42578125" style="66"/>
    <col min="1025" max="1025" width="85" style="66" customWidth="1"/>
    <col min="1026" max="1029" width="15" style="66" customWidth="1"/>
    <col min="1030" max="1030" width="2.85546875" style="66" customWidth="1"/>
    <col min="1031" max="1280" width="11.42578125" style="66"/>
    <col min="1281" max="1281" width="85" style="66" customWidth="1"/>
    <col min="1282" max="1285" width="15" style="66" customWidth="1"/>
    <col min="1286" max="1286" width="2.85546875" style="66" customWidth="1"/>
    <col min="1287" max="1536" width="11.42578125" style="66"/>
    <col min="1537" max="1537" width="85" style="66" customWidth="1"/>
    <col min="1538" max="1541" width="15" style="66" customWidth="1"/>
    <col min="1542" max="1542" width="2.85546875" style="66" customWidth="1"/>
    <col min="1543" max="1792" width="11.42578125" style="66"/>
    <col min="1793" max="1793" width="85" style="66" customWidth="1"/>
    <col min="1794" max="1797" width="15" style="66" customWidth="1"/>
    <col min="1798" max="1798" width="2.85546875" style="66" customWidth="1"/>
    <col min="1799" max="2048" width="11.42578125" style="66"/>
    <col min="2049" max="2049" width="85" style="66" customWidth="1"/>
    <col min="2050" max="2053" width="15" style="66" customWidth="1"/>
    <col min="2054" max="2054" width="2.85546875" style="66" customWidth="1"/>
    <col min="2055" max="2304" width="11.42578125" style="66"/>
    <col min="2305" max="2305" width="85" style="66" customWidth="1"/>
    <col min="2306" max="2309" width="15" style="66" customWidth="1"/>
    <col min="2310" max="2310" width="2.85546875" style="66" customWidth="1"/>
    <col min="2311" max="2560" width="11.42578125" style="66"/>
    <col min="2561" max="2561" width="85" style="66" customWidth="1"/>
    <col min="2562" max="2565" width="15" style="66" customWidth="1"/>
    <col min="2566" max="2566" width="2.85546875" style="66" customWidth="1"/>
    <col min="2567" max="2816" width="11.42578125" style="66"/>
    <col min="2817" max="2817" width="85" style="66" customWidth="1"/>
    <col min="2818" max="2821" width="15" style="66" customWidth="1"/>
    <col min="2822" max="2822" width="2.85546875" style="66" customWidth="1"/>
    <col min="2823" max="3072" width="11.42578125" style="66"/>
    <col min="3073" max="3073" width="85" style="66" customWidth="1"/>
    <col min="3074" max="3077" width="15" style="66" customWidth="1"/>
    <col min="3078" max="3078" width="2.85546875" style="66" customWidth="1"/>
    <col min="3079" max="3328" width="11.42578125" style="66"/>
    <col min="3329" max="3329" width="85" style="66" customWidth="1"/>
    <col min="3330" max="3333" width="15" style="66" customWidth="1"/>
    <col min="3334" max="3334" width="2.85546875" style="66" customWidth="1"/>
    <col min="3335" max="3584" width="11.42578125" style="66"/>
    <col min="3585" max="3585" width="85" style="66" customWidth="1"/>
    <col min="3586" max="3589" width="15" style="66" customWidth="1"/>
    <col min="3590" max="3590" width="2.85546875" style="66" customWidth="1"/>
    <col min="3591" max="3840" width="11.42578125" style="66"/>
    <col min="3841" max="3841" width="85" style="66" customWidth="1"/>
    <col min="3842" max="3845" width="15" style="66" customWidth="1"/>
    <col min="3846" max="3846" width="2.85546875" style="66" customWidth="1"/>
    <col min="3847" max="4096" width="11.42578125" style="66"/>
    <col min="4097" max="4097" width="85" style="66" customWidth="1"/>
    <col min="4098" max="4101" width="15" style="66" customWidth="1"/>
    <col min="4102" max="4102" width="2.85546875" style="66" customWidth="1"/>
    <col min="4103" max="4352" width="11.42578125" style="66"/>
    <col min="4353" max="4353" width="85" style="66" customWidth="1"/>
    <col min="4354" max="4357" width="15" style="66" customWidth="1"/>
    <col min="4358" max="4358" width="2.85546875" style="66" customWidth="1"/>
    <col min="4359" max="4608" width="11.42578125" style="66"/>
    <col min="4609" max="4609" width="85" style="66" customWidth="1"/>
    <col min="4610" max="4613" width="15" style="66" customWidth="1"/>
    <col min="4614" max="4614" width="2.85546875" style="66" customWidth="1"/>
    <col min="4615" max="4864" width="11.42578125" style="66"/>
    <col min="4865" max="4865" width="85" style="66" customWidth="1"/>
    <col min="4866" max="4869" width="15" style="66" customWidth="1"/>
    <col min="4870" max="4870" width="2.85546875" style="66" customWidth="1"/>
    <col min="4871" max="5120" width="11.42578125" style="66"/>
    <col min="5121" max="5121" width="85" style="66" customWidth="1"/>
    <col min="5122" max="5125" width="15" style="66" customWidth="1"/>
    <col min="5126" max="5126" width="2.85546875" style="66" customWidth="1"/>
    <col min="5127" max="5376" width="11.42578125" style="66"/>
    <col min="5377" max="5377" width="85" style="66" customWidth="1"/>
    <col min="5378" max="5381" width="15" style="66" customWidth="1"/>
    <col min="5382" max="5382" width="2.85546875" style="66" customWidth="1"/>
    <col min="5383" max="5632" width="11.42578125" style="66"/>
    <col min="5633" max="5633" width="85" style="66" customWidth="1"/>
    <col min="5634" max="5637" width="15" style="66" customWidth="1"/>
    <col min="5638" max="5638" width="2.85546875" style="66" customWidth="1"/>
    <col min="5639" max="5888" width="11.42578125" style="66"/>
    <col min="5889" max="5889" width="85" style="66" customWidth="1"/>
    <col min="5890" max="5893" width="15" style="66" customWidth="1"/>
    <col min="5894" max="5894" width="2.85546875" style="66" customWidth="1"/>
    <col min="5895" max="6144" width="11.42578125" style="66"/>
    <col min="6145" max="6145" width="85" style="66" customWidth="1"/>
    <col min="6146" max="6149" width="15" style="66" customWidth="1"/>
    <col min="6150" max="6150" width="2.85546875" style="66" customWidth="1"/>
    <col min="6151" max="6400" width="11.42578125" style="66"/>
    <col min="6401" max="6401" width="85" style="66" customWidth="1"/>
    <col min="6402" max="6405" width="15" style="66" customWidth="1"/>
    <col min="6406" max="6406" width="2.85546875" style="66" customWidth="1"/>
    <col min="6407" max="6656" width="11.42578125" style="66"/>
    <col min="6657" max="6657" width="85" style="66" customWidth="1"/>
    <col min="6658" max="6661" width="15" style="66" customWidth="1"/>
    <col min="6662" max="6662" width="2.85546875" style="66" customWidth="1"/>
    <col min="6663" max="6912" width="11.42578125" style="66"/>
    <col min="6913" max="6913" width="85" style="66" customWidth="1"/>
    <col min="6914" max="6917" width="15" style="66" customWidth="1"/>
    <col min="6918" max="6918" width="2.85546875" style="66" customWidth="1"/>
    <col min="6919" max="7168" width="11.42578125" style="66"/>
    <col min="7169" max="7169" width="85" style="66" customWidth="1"/>
    <col min="7170" max="7173" width="15" style="66" customWidth="1"/>
    <col min="7174" max="7174" width="2.85546875" style="66" customWidth="1"/>
    <col min="7175" max="7424" width="11.42578125" style="66"/>
    <col min="7425" max="7425" width="85" style="66" customWidth="1"/>
    <col min="7426" max="7429" width="15" style="66" customWidth="1"/>
    <col min="7430" max="7430" width="2.85546875" style="66" customWidth="1"/>
    <col min="7431" max="7680" width="11.42578125" style="66"/>
    <col min="7681" max="7681" width="85" style="66" customWidth="1"/>
    <col min="7682" max="7685" width="15" style="66" customWidth="1"/>
    <col min="7686" max="7686" width="2.85546875" style="66" customWidth="1"/>
    <col min="7687" max="7936" width="11.42578125" style="66"/>
    <col min="7937" max="7937" width="85" style="66" customWidth="1"/>
    <col min="7938" max="7941" width="15" style="66" customWidth="1"/>
    <col min="7942" max="7942" width="2.85546875" style="66" customWidth="1"/>
    <col min="7943" max="8192" width="11.42578125" style="66"/>
    <col min="8193" max="8193" width="85" style="66" customWidth="1"/>
    <col min="8194" max="8197" width="15" style="66" customWidth="1"/>
    <col min="8198" max="8198" width="2.85546875" style="66" customWidth="1"/>
    <col min="8199" max="8448" width="11.42578125" style="66"/>
    <col min="8449" max="8449" width="85" style="66" customWidth="1"/>
    <col min="8450" max="8453" width="15" style="66" customWidth="1"/>
    <col min="8454" max="8454" width="2.85546875" style="66" customWidth="1"/>
    <col min="8455" max="8704" width="11.42578125" style="66"/>
    <col min="8705" max="8705" width="85" style="66" customWidth="1"/>
    <col min="8706" max="8709" width="15" style="66" customWidth="1"/>
    <col min="8710" max="8710" width="2.85546875" style="66" customWidth="1"/>
    <col min="8711" max="8960" width="11.42578125" style="66"/>
    <col min="8961" max="8961" width="85" style="66" customWidth="1"/>
    <col min="8962" max="8965" width="15" style="66" customWidth="1"/>
    <col min="8966" max="8966" width="2.85546875" style="66" customWidth="1"/>
    <col min="8967" max="9216" width="11.42578125" style="66"/>
    <col min="9217" max="9217" width="85" style="66" customWidth="1"/>
    <col min="9218" max="9221" width="15" style="66" customWidth="1"/>
    <col min="9222" max="9222" width="2.85546875" style="66" customWidth="1"/>
    <col min="9223" max="9472" width="11.42578125" style="66"/>
    <col min="9473" max="9473" width="85" style="66" customWidth="1"/>
    <col min="9474" max="9477" width="15" style="66" customWidth="1"/>
    <col min="9478" max="9478" width="2.85546875" style="66" customWidth="1"/>
    <col min="9479" max="9728" width="11.42578125" style="66"/>
    <col min="9729" max="9729" width="85" style="66" customWidth="1"/>
    <col min="9730" max="9733" width="15" style="66" customWidth="1"/>
    <col min="9734" max="9734" width="2.85546875" style="66" customWidth="1"/>
    <col min="9735" max="9984" width="11.42578125" style="66"/>
    <col min="9985" max="9985" width="85" style="66" customWidth="1"/>
    <col min="9986" max="9989" width="15" style="66" customWidth="1"/>
    <col min="9990" max="9990" width="2.85546875" style="66" customWidth="1"/>
    <col min="9991" max="10240" width="11.42578125" style="66"/>
    <col min="10241" max="10241" width="85" style="66" customWidth="1"/>
    <col min="10242" max="10245" width="15" style="66" customWidth="1"/>
    <col min="10246" max="10246" width="2.85546875" style="66" customWidth="1"/>
    <col min="10247" max="10496" width="11.42578125" style="66"/>
    <col min="10497" max="10497" width="85" style="66" customWidth="1"/>
    <col min="10498" max="10501" width="15" style="66" customWidth="1"/>
    <col min="10502" max="10502" width="2.85546875" style="66" customWidth="1"/>
    <col min="10503" max="10752" width="11.42578125" style="66"/>
    <col min="10753" max="10753" width="85" style="66" customWidth="1"/>
    <col min="10754" max="10757" width="15" style="66" customWidth="1"/>
    <col min="10758" max="10758" width="2.85546875" style="66" customWidth="1"/>
    <col min="10759" max="11008" width="11.42578125" style="66"/>
    <col min="11009" max="11009" width="85" style="66" customWidth="1"/>
    <col min="11010" max="11013" width="15" style="66" customWidth="1"/>
    <col min="11014" max="11014" width="2.85546875" style="66" customWidth="1"/>
    <col min="11015" max="11264" width="11.42578125" style="66"/>
    <col min="11265" max="11265" width="85" style="66" customWidth="1"/>
    <col min="11266" max="11269" width="15" style="66" customWidth="1"/>
    <col min="11270" max="11270" width="2.85546875" style="66" customWidth="1"/>
    <col min="11271" max="11520" width="11.42578125" style="66"/>
    <col min="11521" max="11521" width="85" style="66" customWidth="1"/>
    <col min="11522" max="11525" width="15" style="66" customWidth="1"/>
    <col min="11526" max="11526" width="2.85546875" style="66" customWidth="1"/>
    <col min="11527" max="11776" width="11.42578125" style="66"/>
    <col min="11777" max="11777" width="85" style="66" customWidth="1"/>
    <col min="11778" max="11781" width="15" style="66" customWidth="1"/>
    <col min="11782" max="11782" width="2.85546875" style="66" customWidth="1"/>
    <col min="11783" max="12032" width="11.42578125" style="66"/>
    <col min="12033" max="12033" width="85" style="66" customWidth="1"/>
    <col min="12034" max="12037" width="15" style="66" customWidth="1"/>
    <col min="12038" max="12038" width="2.85546875" style="66" customWidth="1"/>
    <col min="12039" max="12288" width="11.42578125" style="66"/>
    <col min="12289" max="12289" width="85" style="66" customWidth="1"/>
    <col min="12290" max="12293" width="15" style="66" customWidth="1"/>
    <col min="12294" max="12294" width="2.85546875" style="66" customWidth="1"/>
    <col min="12295" max="12544" width="11.42578125" style="66"/>
    <col min="12545" max="12545" width="85" style="66" customWidth="1"/>
    <col min="12546" max="12549" width="15" style="66" customWidth="1"/>
    <col min="12550" max="12550" width="2.85546875" style="66" customWidth="1"/>
    <col min="12551" max="12800" width="11.42578125" style="66"/>
    <col min="12801" max="12801" width="85" style="66" customWidth="1"/>
    <col min="12802" max="12805" width="15" style="66" customWidth="1"/>
    <col min="12806" max="12806" width="2.85546875" style="66" customWidth="1"/>
    <col min="12807" max="13056" width="11.42578125" style="66"/>
    <col min="13057" max="13057" width="85" style="66" customWidth="1"/>
    <col min="13058" max="13061" width="15" style="66" customWidth="1"/>
    <col min="13062" max="13062" width="2.85546875" style="66" customWidth="1"/>
    <col min="13063" max="13312" width="11.42578125" style="66"/>
    <col min="13313" max="13313" width="85" style="66" customWidth="1"/>
    <col min="13314" max="13317" width="15" style="66" customWidth="1"/>
    <col min="13318" max="13318" width="2.85546875" style="66" customWidth="1"/>
    <col min="13319" max="13568" width="11.42578125" style="66"/>
    <col min="13569" max="13569" width="85" style="66" customWidth="1"/>
    <col min="13570" max="13573" width="15" style="66" customWidth="1"/>
    <col min="13574" max="13574" width="2.85546875" style="66" customWidth="1"/>
    <col min="13575" max="13824" width="11.42578125" style="66"/>
    <col min="13825" max="13825" width="85" style="66" customWidth="1"/>
    <col min="13826" max="13829" width="15" style="66" customWidth="1"/>
    <col min="13830" max="13830" width="2.85546875" style="66" customWidth="1"/>
    <col min="13831" max="14080" width="11.42578125" style="66"/>
    <col min="14081" max="14081" width="85" style="66" customWidth="1"/>
    <col min="14082" max="14085" width="15" style="66" customWidth="1"/>
    <col min="14086" max="14086" width="2.85546875" style="66" customWidth="1"/>
    <col min="14087" max="14336" width="11.42578125" style="66"/>
    <col min="14337" max="14337" width="85" style="66" customWidth="1"/>
    <col min="14338" max="14341" width="15" style="66" customWidth="1"/>
    <col min="14342" max="14342" width="2.85546875" style="66" customWidth="1"/>
    <col min="14343" max="14592" width="11.42578125" style="66"/>
    <col min="14593" max="14593" width="85" style="66" customWidth="1"/>
    <col min="14594" max="14597" width="15" style="66" customWidth="1"/>
    <col min="14598" max="14598" width="2.85546875" style="66" customWidth="1"/>
    <col min="14599" max="14848" width="11.42578125" style="66"/>
    <col min="14849" max="14849" width="85" style="66" customWidth="1"/>
    <col min="14850" max="14853" width="15" style="66" customWidth="1"/>
    <col min="14854" max="14854" width="2.85546875" style="66" customWidth="1"/>
    <col min="14855" max="15104" width="11.42578125" style="66"/>
    <col min="15105" max="15105" width="85" style="66" customWidth="1"/>
    <col min="15106" max="15109" width="15" style="66" customWidth="1"/>
    <col min="15110" max="15110" width="2.85546875" style="66" customWidth="1"/>
    <col min="15111" max="15360" width="11.42578125" style="66"/>
    <col min="15361" max="15361" width="85" style="66" customWidth="1"/>
    <col min="15362" max="15365" width="15" style="66" customWidth="1"/>
    <col min="15366" max="15366" width="2.85546875" style="66" customWidth="1"/>
    <col min="15367" max="15616" width="11.42578125" style="66"/>
    <col min="15617" max="15617" width="85" style="66" customWidth="1"/>
    <col min="15618" max="15621" width="15" style="66" customWidth="1"/>
    <col min="15622" max="15622" width="2.85546875" style="66" customWidth="1"/>
    <col min="15623" max="15872" width="11.42578125" style="66"/>
    <col min="15873" max="15873" width="85" style="66" customWidth="1"/>
    <col min="15874" max="15877" width="15" style="66" customWidth="1"/>
    <col min="15878" max="15878" width="2.85546875" style="66" customWidth="1"/>
    <col min="15879" max="16128" width="11.42578125" style="66"/>
    <col min="16129" max="16129" width="85" style="66" customWidth="1"/>
    <col min="16130" max="16133" width="15" style="66" customWidth="1"/>
    <col min="16134" max="16134" width="2.85546875" style="66" customWidth="1"/>
    <col min="16135" max="16384" width="11.42578125" style="66"/>
  </cols>
  <sheetData>
    <row r="1" spans="1:207" s="95" customFormat="1" ht="17.25" customHeight="1">
      <c r="A1" s="1602"/>
      <c r="B1" s="1585"/>
      <c r="C1" s="1585"/>
      <c r="D1" s="1585"/>
      <c r="E1" s="1585"/>
    </row>
    <row r="2" spans="1:207" s="132" customFormat="1" ht="27" customHeight="1">
      <c r="A2" s="1578" t="s">
        <v>582</v>
      </c>
      <c r="B2" s="1578"/>
      <c r="C2" s="1578"/>
      <c r="D2" s="1578"/>
      <c r="E2" s="1578"/>
    </row>
    <row r="3" spans="1:207" s="132" customFormat="1" ht="27.75" customHeight="1">
      <c r="A3" s="1578" t="s">
        <v>607</v>
      </c>
      <c r="B3" s="1578"/>
      <c r="C3" s="1578"/>
      <c r="D3" s="1578"/>
      <c r="E3" s="1578"/>
    </row>
    <row r="4" spans="1:207" s="254" customFormat="1" ht="28.5" customHeight="1">
      <c r="A4" s="1576" t="s">
        <v>1422</v>
      </c>
      <c r="B4" s="1576"/>
      <c r="C4" s="1576"/>
      <c r="D4" s="1576"/>
      <c r="E4" s="1576"/>
    </row>
    <row r="5" spans="1:207" s="132" customFormat="1" ht="9" customHeight="1">
      <c r="A5" s="1578"/>
      <c r="B5" s="1578"/>
      <c r="C5" s="1578"/>
      <c r="D5" s="1578"/>
      <c r="E5" s="1578"/>
    </row>
    <row r="6" spans="1:207" ht="6.75" customHeight="1">
      <c r="A6" s="255"/>
      <c r="F6" s="66"/>
    </row>
    <row r="7" spans="1:207" ht="5.25" customHeight="1">
      <c r="A7" s="255"/>
      <c r="B7" s="439"/>
      <c r="C7" s="439"/>
      <c r="D7" s="439"/>
      <c r="E7" s="439"/>
      <c r="F7" s="66"/>
    </row>
    <row r="8" spans="1:207" ht="28.5" customHeight="1">
      <c r="A8" s="257"/>
      <c r="B8" s="440" t="s">
        <v>119</v>
      </c>
      <c r="C8" s="440" t="s">
        <v>121</v>
      </c>
      <c r="D8" s="440" t="s">
        <v>123</v>
      </c>
      <c r="E8" s="441" t="s">
        <v>606</v>
      </c>
      <c r="F8" s="66"/>
    </row>
    <row r="9" spans="1:207" ht="12" customHeight="1">
      <c r="A9" s="259"/>
      <c r="B9" s="442"/>
      <c r="C9" s="442"/>
      <c r="D9" s="442"/>
      <c r="E9" s="1175"/>
      <c r="F9" s="66"/>
    </row>
    <row r="10" spans="1:207" ht="18" customHeight="1">
      <c r="A10" s="147" t="s">
        <v>608</v>
      </c>
      <c r="B10" s="440"/>
      <c r="C10" s="440"/>
      <c r="D10" s="440"/>
      <c r="E10" s="441"/>
      <c r="F10" s="66"/>
    </row>
    <row r="11" spans="1:207" ht="18" customHeight="1">
      <c r="A11" s="259" t="s">
        <v>609</v>
      </c>
      <c r="B11" s="261">
        <v>5.7099999999999998E-2</v>
      </c>
      <c r="C11" s="261">
        <v>5.8500000000000003E-2</v>
      </c>
      <c r="D11" s="261">
        <v>8.3699999999999997E-2</v>
      </c>
      <c r="E11" s="261">
        <v>5.9799999999999999E-2</v>
      </c>
      <c r="F11" s="262"/>
      <c r="G11" s="262"/>
      <c r="H11" s="262"/>
      <c r="I11" s="262"/>
      <c r="J11" s="262"/>
      <c r="K11" s="262"/>
      <c r="L11" s="262"/>
      <c r="M11" s="262"/>
      <c r="N11" s="262"/>
      <c r="O11" s="262"/>
      <c r="P11" s="262"/>
      <c r="Q11" s="262"/>
      <c r="R11" s="262"/>
      <c r="S11" s="262"/>
      <c r="T11" s="262"/>
      <c r="U11" s="262"/>
      <c r="V11" s="262"/>
      <c r="W11" s="262"/>
      <c r="X11" s="262"/>
      <c r="Y11" s="262"/>
      <c r="Z11" s="262"/>
      <c r="AA11" s="262"/>
      <c r="AB11" s="262"/>
      <c r="AC11" s="262"/>
      <c r="AD11" s="262"/>
      <c r="AE11" s="262"/>
      <c r="AF11" s="262"/>
      <c r="AG11" s="262"/>
      <c r="AH11" s="262"/>
      <c r="AI11" s="262"/>
      <c r="AJ11" s="262"/>
      <c r="AK11" s="262"/>
      <c r="AL11" s="262"/>
      <c r="AM11" s="262"/>
      <c r="AN11" s="262"/>
      <c r="AO11" s="262"/>
      <c r="AP11" s="262"/>
      <c r="AQ11" s="262"/>
      <c r="AR11" s="262"/>
      <c r="AS11" s="262"/>
      <c r="AT11" s="262"/>
      <c r="AU11" s="262"/>
      <c r="AV11" s="262"/>
      <c r="AW11" s="262"/>
      <c r="AX11" s="262"/>
      <c r="AY11" s="262"/>
      <c r="AZ11" s="262"/>
      <c r="BA11" s="262"/>
      <c r="BB11" s="262"/>
      <c r="BC11" s="262"/>
      <c r="BD11" s="262"/>
      <c r="BE11" s="262"/>
      <c r="BF11" s="262"/>
      <c r="BG11" s="262"/>
      <c r="BH11" s="262"/>
      <c r="BI11" s="262"/>
      <c r="BJ11" s="262"/>
      <c r="BK11" s="262"/>
      <c r="BL11" s="262"/>
      <c r="BM11" s="262"/>
      <c r="BN11" s="262"/>
      <c r="BO11" s="262"/>
      <c r="BP11" s="262"/>
      <c r="BQ11" s="262"/>
      <c r="BR11" s="262"/>
      <c r="BS11" s="262"/>
      <c r="BT11" s="262"/>
      <c r="BU11" s="262"/>
      <c r="BV11" s="262"/>
      <c r="BW11" s="262"/>
      <c r="BX11" s="262"/>
      <c r="BY11" s="262"/>
      <c r="BZ11" s="262"/>
      <c r="CA11" s="262"/>
      <c r="CB11" s="262"/>
      <c r="CC11" s="262"/>
      <c r="CD11" s="262"/>
      <c r="CE11" s="262"/>
      <c r="CF11" s="262"/>
      <c r="CG11" s="262"/>
      <c r="CH11" s="262"/>
      <c r="CI11" s="262"/>
      <c r="CJ11" s="262"/>
      <c r="CK11" s="262"/>
      <c r="CL11" s="262"/>
      <c r="CM11" s="262"/>
      <c r="CN11" s="262"/>
      <c r="CO11" s="262"/>
      <c r="CP11" s="262"/>
      <c r="CQ11" s="262"/>
      <c r="CR11" s="262"/>
      <c r="CS11" s="262"/>
      <c r="CT11" s="262"/>
      <c r="CU11" s="262"/>
      <c r="CV11" s="262"/>
      <c r="CW11" s="262"/>
      <c r="CX11" s="262"/>
      <c r="CY11" s="262"/>
      <c r="CZ11" s="262"/>
      <c r="DA11" s="262"/>
      <c r="DB11" s="262"/>
      <c r="DC11" s="262"/>
      <c r="DD11" s="262"/>
      <c r="DE11" s="262"/>
      <c r="DF11" s="262"/>
      <c r="DG11" s="262"/>
      <c r="DH11" s="262"/>
      <c r="DI11" s="262"/>
      <c r="DJ11" s="262"/>
      <c r="DK11" s="262"/>
      <c r="DL11" s="262"/>
      <c r="DM11" s="262"/>
      <c r="DN11" s="262"/>
      <c r="DO11" s="262"/>
      <c r="DP11" s="262"/>
      <c r="DQ11" s="262"/>
      <c r="DR11" s="262"/>
      <c r="DS11" s="262"/>
      <c r="DT11" s="262"/>
      <c r="DU11" s="262"/>
      <c r="DV11" s="262"/>
      <c r="DW11" s="262"/>
      <c r="DX11" s="262"/>
      <c r="DY11" s="262"/>
      <c r="DZ11" s="262"/>
      <c r="EA11" s="262"/>
      <c r="EB11" s="262"/>
      <c r="EC11" s="262"/>
      <c r="ED11" s="262"/>
      <c r="EE11" s="262"/>
      <c r="EF11" s="262"/>
      <c r="EG11" s="262"/>
      <c r="EH11" s="262"/>
      <c r="EI11" s="262"/>
      <c r="EJ11" s="262"/>
      <c r="EK11" s="262"/>
      <c r="EL11" s="262"/>
      <c r="EM11" s="262"/>
      <c r="EN11" s="262"/>
      <c r="EO11" s="262"/>
      <c r="EP11" s="262"/>
      <c r="EQ11" s="262"/>
      <c r="ER11" s="262"/>
      <c r="ES11" s="262"/>
      <c r="ET11" s="262"/>
      <c r="EU11" s="262"/>
      <c r="EV11" s="262"/>
      <c r="EW11" s="262"/>
      <c r="EX11" s="262"/>
      <c r="EY11" s="262"/>
      <c r="EZ11" s="262"/>
      <c r="FA11" s="262"/>
      <c r="FB11" s="262"/>
      <c r="FC11" s="262"/>
      <c r="FD11" s="262"/>
      <c r="FE11" s="262"/>
      <c r="FF11" s="262"/>
      <c r="FG11" s="262"/>
      <c r="FH11" s="262"/>
      <c r="FI11" s="262"/>
      <c r="FJ11" s="262"/>
      <c r="FK11" s="262"/>
      <c r="FL11" s="262"/>
      <c r="FM11" s="262"/>
      <c r="FN11" s="262"/>
      <c r="FO11" s="262"/>
      <c r="FP11" s="262"/>
      <c r="FQ11" s="262"/>
      <c r="FR11" s="262"/>
      <c r="FS11" s="262"/>
      <c r="FT11" s="262"/>
      <c r="FU11" s="262"/>
      <c r="FV11" s="262"/>
      <c r="FW11" s="262"/>
      <c r="FX11" s="262"/>
      <c r="FY11" s="262"/>
      <c r="FZ11" s="262"/>
      <c r="GA11" s="262"/>
      <c r="GB11" s="262"/>
      <c r="GC11" s="262"/>
      <c r="GD11" s="262"/>
      <c r="GE11" s="262"/>
      <c r="GF11" s="262"/>
      <c r="GG11" s="262"/>
      <c r="GH11" s="262"/>
      <c r="GI11" s="262"/>
      <c r="GJ11" s="262"/>
      <c r="GK11" s="262"/>
      <c r="GL11" s="262"/>
      <c r="GM11" s="262"/>
      <c r="GN11" s="262"/>
      <c r="GO11" s="262"/>
      <c r="GP11" s="262"/>
      <c r="GQ11" s="262"/>
      <c r="GR11" s="262"/>
      <c r="GS11" s="262"/>
      <c r="GT11" s="262"/>
      <c r="GU11" s="262"/>
      <c r="GV11" s="262"/>
      <c r="GW11" s="262"/>
      <c r="GX11" s="262"/>
      <c r="GY11" s="262"/>
    </row>
    <row r="12" spans="1:207" ht="20.25" customHeight="1">
      <c r="A12" s="259" t="s">
        <v>610</v>
      </c>
      <c r="B12" s="261">
        <v>0.69179999999999997</v>
      </c>
      <c r="C12" s="261">
        <v>0.75249999999999995</v>
      </c>
      <c r="D12" s="261">
        <v>0.60119999999999996</v>
      </c>
      <c r="E12" s="261">
        <v>0.69920000000000004</v>
      </c>
      <c r="F12" s="66"/>
    </row>
    <row r="13" spans="1:207" ht="12" customHeight="1">
      <c r="A13" s="259"/>
      <c r="B13" s="261"/>
      <c r="C13" s="261"/>
      <c r="D13" s="261"/>
      <c r="E13" s="261"/>
      <c r="F13" s="66"/>
    </row>
    <row r="14" spans="1:207" ht="15" customHeight="1">
      <c r="A14" s="147" t="s">
        <v>611</v>
      </c>
      <c r="B14" s="263"/>
      <c r="C14" s="263"/>
      <c r="D14" s="263"/>
      <c r="E14" s="263"/>
      <c r="F14" s="66"/>
    </row>
    <row r="15" spans="1:207" ht="20.25" customHeight="1">
      <c r="A15" s="264" t="s">
        <v>612</v>
      </c>
      <c r="B15" s="261">
        <v>0.66449999999999998</v>
      </c>
      <c r="C15" s="261">
        <v>0.73429999999999995</v>
      </c>
      <c r="D15" s="261">
        <v>0.5514</v>
      </c>
      <c r="E15" s="261">
        <v>0.67220000000000002</v>
      </c>
      <c r="F15" s="66"/>
    </row>
    <row r="16" spans="1:207" ht="18" customHeight="1">
      <c r="A16" s="264" t="s">
        <v>906</v>
      </c>
      <c r="B16" s="261">
        <v>0.66469999999999996</v>
      </c>
      <c r="C16" s="261">
        <v>0.73450000000000004</v>
      </c>
      <c r="D16" s="261">
        <v>0.55159999999999998</v>
      </c>
      <c r="E16" s="261">
        <v>0.6724</v>
      </c>
      <c r="F16" s="66"/>
    </row>
    <row r="17" spans="1:6" ht="20.25" customHeight="1">
      <c r="A17" s="259" t="s">
        <v>614</v>
      </c>
      <c r="B17" s="261">
        <v>4.2000000000000003E-2</v>
      </c>
      <c r="C17" s="261">
        <v>0.15049999999999999</v>
      </c>
      <c r="D17" s="261">
        <v>1.2999999999999999E-3</v>
      </c>
      <c r="E17" s="261">
        <v>6.6100000000000006E-2</v>
      </c>
      <c r="F17" s="66"/>
    </row>
    <row r="18" spans="1:6" ht="20.25" customHeight="1">
      <c r="A18" s="264" t="s">
        <v>615</v>
      </c>
      <c r="B18" s="261">
        <v>0</v>
      </c>
      <c r="C18" s="261">
        <v>0</v>
      </c>
      <c r="D18" s="261">
        <v>0</v>
      </c>
      <c r="E18" s="261">
        <v>0</v>
      </c>
      <c r="F18" s="66"/>
    </row>
    <row r="19" spans="1:6" ht="12" customHeight="1">
      <c r="A19" s="264"/>
      <c r="B19" s="261"/>
      <c r="C19" s="261"/>
      <c r="D19" s="261"/>
      <c r="E19" s="261"/>
      <c r="F19" s="66"/>
    </row>
    <row r="20" spans="1:6" ht="16.5" customHeight="1">
      <c r="A20" s="265" t="s">
        <v>616</v>
      </c>
      <c r="B20" s="263"/>
      <c r="C20" s="263"/>
      <c r="D20" s="263"/>
      <c r="E20" s="263"/>
      <c r="F20" s="66"/>
    </row>
    <row r="21" spans="1:6" ht="20.25" customHeight="1">
      <c r="A21" s="264" t="s">
        <v>617</v>
      </c>
      <c r="B21" s="261">
        <v>9.5999999999999992E-3</v>
      </c>
      <c r="C21" s="261">
        <v>5.8099999999999999E-2</v>
      </c>
      <c r="D21" s="261">
        <v>1.1299999999999999E-2</v>
      </c>
      <c r="E21" s="261">
        <v>2.3199999999999998E-2</v>
      </c>
      <c r="F21" s="66"/>
    </row>
    <row r="22" spans="1:6" ht="20.25" customHeight="1">
      <c r="A22" s="264" t="s">
        <v>618</v>
      </c>
      <c r="B22" s="261">
        <v>0.99039999999999995</v>
      </c>
      <c r="C22" s="261">
        <v>0.94189999999999996</v>
      </c>
      <c r="D22" s="261">
        <v>0.98870000000000002</v>
      </c>
      <c r="E22" s="261">
        <v>0.9768</v>
      </c>
      <c r="F22" s="66"/>
    </row>
    <row r="23" spans="1:6" ht="18" customHeight="1">
      <c r="A23" s="264" t="s">
        <v>619</v>
      </c>
      <c r="B23" s="266">
        <v>272.6207</v>
      </c>
      <c r="C23" s="266">
        <v>583.46939999999995</v>
      </c>
      <c r="D23" s="266">
        <v>282.94260000000003</v>
      </c>
      <c r="E23" s="266">
        <v>448.49360000000001</v>
      </c>
      <c r="F23" s="66"/>
    </row>
    <row r="24" spans="1:6" ht="12" customHeight="1">
      <c r="A24" s="264"/>
      <c r="B24" s="266"/>
      <c r="C24" s="266"/>
      <c r="D24" s="266"/>
      <c r="E24" s="266"/>
      <c r="F24" s="66"/>
    </row>
    <row r="25" spans="1:6" ht="17.25" customHeight="1">
      <c r="A25" s="267" t="s">
        <v>620</v>
      </c>
      <c r="B25" s="268"/>
      <c r="C25" s="268"/>
      <c r="D25" s="268"/>
      <c r="E25" s="268"/>
      <c r="F25" s="66"/>
    </row>
    <row r="26" spans="1:6" ht="20.25" customHeight="1">
      <c r="A26" s="259" t="s">
        <v>621</v>
      </c>
      <c r="B26" s="261">
        <v>0.98450000000000004</v>
      </c>
      <c r="C26" s="261">
        <v>0.97509999999999997</v>
      </c>
      <c r="D26" s="261">
        <v>0.93630000000000002</v>
      </c>
      <c r="E26" s="261">
        <v>0.97789999999999999</v>
      </c>
      <c r="F26" s="66"/>
    </row>
    <row r="27" spans="1:6" ht="20.25" customHeight="1">
      <c r="A27" s="259" t="s">
        <v>622</v>
      </c>
      <c r="B27" s="261">
        <v>6.1999999999999998E-3</v>
      </c>
      <c r="C27" s="261">
        <v>1.7100000000000001E-2</v>
      </c>
      <c r="D27" s="261">
        <v>1.5299999999999999E-2</v>
      </c>
      <c r="E27" s="261">
        <v>9.9000000000000008E-3</v>
      </c>
      <c r="F27" s="66"/>
    </row>
    <row r="28" spans="1:6" ht="20.25" customHeight="1">
      <c r="A28" s="264" t="s">
        <v>623</v>
      </c>
      <c r="B28" s="261">
        <v>1.55E-2</v>
      </c>
      <c r="C28" s="261">
        <v>2.4899999999999999E-2</v>
      </c>
      <c r="D28" s="261">
        <v>6.3700000000000007E-2</v>
      </c>
      <c r="E28" s="261">
        <v>2.2100000000000002E-2</v>
      </c>
      <c r="F28" s="66"/>
    </row>
    <row r="29" spans="1:6" ht="18" customHeight="1">
      <c r="A29" s="264" t="s">
        <v>624</v>
      </c>
      <c r="B29" s="261">
        <v>5.7000000000000002E-3</v>
      </c>
      <c r="C29" s="261">
        <v>1.6799999999999999E-2</v>
      </c>
      <c r="D29" s="261">
        <v>1.6299999999999999E-2</v>
      </c>
      <c r="E29" s="261">
        <v>9.4999999999999998E-3</v>
      </c>
      <c r="F29" s="66"/>
    </row>
    <row r="30" spans="1:6" ht="20.25" customHeight="1">
      <c r="A30" s="264" t="s">
        <v>625</v>
      </c>
      <c r="B30" s="261">
        <v>0.1047</v>
      </c>
      <c r="C30" s="261">
        <v>4.1300000000000003E-2</v>
      </c>
      <c r="D30" s="261">
        <v>4.7999999999999996E-3</v>
      </c>
      <c r="E30" s="261">
        <v>6.2300000000000001E-2</v>
      </c>
      <c r="F30" s="66"/>
    </row>
    <row r="31" spans="1:6" ht="20.25" customHeight="1">
      <c r="A31" s="264" t="s">
        <v>626</v>
      </c>
      <c r="B31" s="261">
        <v>3.3999999999999998E-3</v>
      </c>
      <c r="C31" s="261">
        <v>3.8999999999999998E-3</v>
      </c>
      <c r="D31" s="261">
        <v>3.0000000000000001E-3</v>
      </c>
      <c r="E31" s="261">
        <v>3.5000000000000001E-3</v>
      </c>
      <c r="F31" s="66"/>
    </row>
    <row r="32" spans="1:6" ht="20.25" customHeight="1">
      <c r="A32" s="264" t="s">
        <v>627</v>
      </c>
      <c r="B32" s="261">
        <v>6.6000000000000003E-2</v>
      </c>
      <c r="C32" s="261">
        <v>3.39E-2</v>
      </c>
      <c r="D32" s="261">
        <v>0.11940000000000001</v>
      </c>
      <c r="E32" s="261">
        <v>6.1699999999999998E-2</v>
      </c>
      <c r="F32" s="66"/>
    </row>
    <row r="33" spans="1:6" ht="20.25" customHeight="1">
      <c r="A33" s="264" t="s">
        <v>628</v>
      </c>
      <c r="B33" s="261">
        <v>0.97470000000000001</v>
      </c>
      <c r="C33" s="261">
        <v>0.97419999999999995</v>
      </c>
      <c r="D33" s="261">
        <v>0.92500000000000004</v>
      </c>
      <c r="E33" s="261">
        <v>0.97050000000000003</v>
      </c>
      <c r="F33" s="66"/>
    </row>
    <row r="34" spans="1:6" ht="20.25" customHeight="1">
      <c r="A34" s="264" t="s">
        <v>629</v>
      </c>
      <c r="B34" s="261">
        <v>8.8999999999999999E-3</v>
      </c>
      <c r="C34" s="261">
        <v>2.9999999999999997E-4</v>
      </c>
      <c r="D34" s="261">
        <v>1.0800000000000001E-2</v>
      </c>
      <c r="E34" s="261">
        <v>6.7000000000000002E-3</v>
      </c>
      <c r="F34" s="66"/>
    </row>
    <row r="35" spans="1:6" ht="20.25" customHeight="1">
      <c r="A35" s="264" t="s">
        <v>630</v>
      </c>
      <c r="B35" s="261">
        <v>2.5000000000000001E-3</v>
      </c>
      <c r="C35" s="261">
        <v>1E-4</v>
      </c>
      <c r="D35" s="261">
        <v>2.0400000000000001E-2</v>
      </c>
      <c r="E35" s="261">
        <v>3.3E-3</v>
      </c>
      <c r="F35" s="66"/>
    </row>
    <row r="36" spans="1:6" ht="20.25" customHeight="1">
      <c r="A36" s="264" t="s">
        <v>631</v>
      </c>
      <c r="B36" s="261">
        <v>1.2999999999999999E-3</v>
      </c>
      <c r="C36" s="261">
        <v>2.8E-3</v>
      </c>
      <c r="D36" s="261">
        <v>5.0000000000000001E-3</v>
      </c>
      <c r="E36" s="261">
        <v>2E-3</v>
      </c>
      <c r="F36" s="66"/>
    </row>
    <row r="37" spans="1:6" ht="20.25" customHeight="1">
      <c r="A37" s="264" t="s">
        <v>632</v>
      </c>
      <c r="B37" s="261">
        <v>1.4E-3</v>
      </c>
      <c r="C37" s="261">
        <v>4.1999999999999997E-3</v>
      </c>
      <c r="D37" s="261">
        <v>4.8999999999999998E-3</v>
      </c>
      <c r="E37" s="261">
        <v>2.3999999999999998E-3</v>
      </c>
      <c r="F37" s="66"/>
    </row>
    <row r="38" spans="1:6" ht="20.25" customHeight="1">
      <c r="A38" s="264" t="s">
        <v>633</v>
      </c>
      <c r="B38" s="261">
        <v>1.1299999999999999E-2</v>
      </c>
      <c r="C38" s="261">
        <v>1.84E-2</v>
      </c>
      <c r="D38" s="261">
        <v>3.4000000000000002E-2</v>
      </c>
      <c r="E38" s="261">
        <v>1.5100000000000001E-2</v>
      </c>
      <c r="F38" s="66"/>
    </row>
    <row r="39" spans="1:6" ht="12" customHeight="1">
      <c r="A39" s="264"/>
      <c r="B39" s="261"/>
      <c r="C39" s="261"/>
      <c r="D39" s="261"/>
      <c r="E39" s="261"/>
      <c r="F39" s="66"/>
    </row>
    <row r="40" spans="1:6" ht="17.25" customHeight="1">
      <c r="A40" s="267" t="s">
        <v>634</v>
      </c>
      <c r="B40" s="263"/>
      <c r="C40" s="263"/>
      <c r="D40" s="263"/>
      <c r="E40" s="263"/>
      <c r="F40" s="66"/>
    </row>
    <row r="41" spans="1:6" ht="20.25" customHeight="1">
      <c r="A41" s="264" t="s">
        <v>635</v>
      </c>
      <c r="B41" s="261">
        <v>9.5899999999999999E-2</v>
      </c>
      <c r="C41" s="261">
        <v>0.13539999999999999</v>
      </c>
      <c r="D41" s="261">
        <v>0.1716</v>
      </c>
      <c r="E41" s="261">
        <v>0.11</v>
      </c>
      <c r="F41" s="66"/>
    </row>
    <row r="42" spans="1:6" ht="20.25" customHeight="1">
      <c r="A42" s="264" t="s">
        <v>636</v>
      </c>
      <c r="B42" s="261">
        <v>0.26669999999999999</v>
      </c>
      <c r="C42" s="261">
        <v>0.31630000000000003</v>
      </c>
      <c r="D42" s="261">
        <v>0.42720000000000002</v>
      </c>
      <c r="E42" s="261">
        <v>0.28960000000000002</v>
      </c>
      <c r="F42" s="66"/>
    </row>
    <row r="43" spans="1:6" ht="20.25" customHeight="1">
      <c r="A43" s="264" t="s">
        <v>637</v>
      </c>
      <c r="B43" s="261">
        <v>0.21110000000000001</v>
      </c>
      <c r="C43" s="261">
        <v>0.15229999999999999</v>
      </c>
      <c r="D43" s="261">
        <v>0.3624</v>
      </c>
      <c r="E43" s="261">
        <v>0.20369999999999999</v>
      </c>
      <c r="F43" s="66"/>
    </row>
    <row r="44" spans="1:6" ht="20.25" customHeight="1">
      <c r="A44" s="264" t="s">
        <v>638</v>
      </c>
      <c r="B44" s="261">
        <v>0.1588</v>
      </c>
      <c r="C44" s="261">
        <v>0.13669999999999999</v>
      </c>
      <c r="D44" s="261">
        <v>0.20849999999999999</v>
      </c>
      <c r="E44" s="261">
        <v>0.15759999999999999</v>
      </c>
      <c r="F44" s="66"/>
    </row>
    <row r="45" spans="1:6" ht="20.25" customHeight="1">
      <c r="A45" s="259" t="s">
        <v>1425</v>
      </c>
      <c r="B45" s="261">
        <v>0.2656</v>
      </c>
      <c r="C45" s="261">
        <v>0.22040000000000001</v>
      </c>
      <c r="D45" s="261">
        <v>0.42470000000000002</v>
      </c>
      <c r="E45" s="261">
        <v>0.26750000000000002</v>
      </c>
      <c r="F45" s="66"/>
    </row>
    <row r="46" spans="1:6" ht="12" customHeight="1">
      <c r="A46" s="259"/>
      <c r="B46" s="261"/>
      <c r="C46" s="261"/>
      <c r="D46" s="261"/>
      <c r="E46" s="261"/>
      <c r="F46" s="66"/>
    </row>
    <row r="47" spans="1:6" ht="17.25" customHeight="1">
      <c r="A47" s="147" t="s">
        <v>639</v>
      </c>
      <c r="B47" s="263"/>
      <c r="C47" s="263"/>
      <c r="D47" s="263"/>
      <c r="E47" s="263"/>
      <c r="F47" s="66"/>
    </row>
    <row r="48" spans="1:6" ht="18" customHeight="1">
      <c r="A48" s="264" t="s">
        <v>640</v>
      </c>
      <c r="B48" s="261">
        <v>0.2477</v>
      </c>
      <c r="C48" s="261">
        <v>0.1028</v>
      </c>
      <c r="D48" s="261">
        <v>0.42449999999999999</v>
      </c>
      <c r="E48" s="261">
        <v>0.22650000000000001</v>
      </c>
      <c r="F48" s="66"/>
    </row>
    <row r="49" spans="1:6" ht="20.25" customHeight="1">
      <c r="A49" s="264" t="s">
        <v>641</v>
      </c>
      <c r="B49" s="261">
        <v>0.2475</v>
      </c>
      <c r="C49" s="261">
        <v>0.1028</v>
      </c>
      <c r="D49" s="261">
        <v>0.42449999999999999</v>
      </c>
      <c r="E49" s="261">
        <v>0.22639999999999999</v>
      </c>
      <c r="F49" s="66"/>
    </row>
    <row r="50" spans="1:6" ht="20.25" customHeight="1">
      <c r="A50" s="264" t="s">
        <v>642</v>
      </c>
      <c r="B50" s="261">
        <v>4.4999999999999998E-2</v>
      </c>
      <c r="C50" s="261">
        <v>0.188</v>
      </c>
      <c r="D50" s="261">
        <v>0.1011</v>
      </c>
      <c r="E50" s="261">
        <v>7.0999999999999994E-2</v>
      </c>
      <c r="F50" s="66"/>
    </row>
    <row r="51" spans="1:6" ht="18" customHeight="1">
      <c r="A51" s="264" t="s">
        <v>643</v>
      </c>
      <c r="B51" s="261">
        <v>1.9E-3</v>
      </c>
      <c r="C51" s="261">
        <v>5.3E-3</v>
      </c>
      <c r="D51" s="261">
        <v>1E-4</v>
      </c>
      <c r="E51" s="261">
        <v>2E-3</v>
      </c>
      <c r="F51" s="66"/>
    </row>
    <row r="52" spans="1:6" ht="18" customHeight="1">
      <c r="A52" s="264" t="s">
        <v>644</v>
      </c>
      <c r="B52" s="261">
        <v>2.8000000000000001E-2</v>
      </c>
      <c r="C52" s="261">
        <v>0.1011</v>
      </c>
      <c r="D52" s="261">
        <v>5.4399999999999997E-2</v>
      </c>
      <c r="E52" s="261">
        <v>4.0899999999999999E-2</v>
      </c>
      <c r="F52" s="66"/>
    </row>
    <row r="53" spans="1:6" ht="18" customHeight="1">
      <c r="A53" s="264" t="s">
        <v>645</v>
      </c>
      <c r="B53" s="261">
        <v>0.55810000000000004</v>
      </c>
      <c r="C53" s="261">
        <v>0.19370000000000001</v>
      </c>
      <c r="D53" s="261">
        <v>1.0495000000000001</v>
      </c>
      <c r="E53" s="261">
        <v>0.49199999999999999</v>
      </c>
      <c r="F53" s="66"/>
    </row>
    <row r="54" spans="1:6" ht="12" customHeight="1">
      <c r="A54" s="264"/>
      <c r="B54" s="261"/>
      <c r="C54" s="261"/>
      <c r="D54" s="261"/>
      <c r="E54" s="261"/>
      <c r="F54" s="66"/>
    </row>
    <row r="55" spans="1:6" ht="17.25" customHeight="1">
      <c r="A55" s="267" t="s">
        <v>646</v>
      </c>
      <c r="B55" s="263"/>
      <c r="C55" s="263"/>
      <c r="D55" s="263"/>
      <c r="E55" s="263"/>
      <c r="F55" s="66"/>
    </row>
    <row r="56" spans="1:6" ht="18" customHeight="1">
      <c r="A56" s="264" t="s">
        <v>647</v>
      </c>
      <c r="B56" s="261">
        <v>0.94020000000000004</v>
      </c>
      <c r="C56" s="261">
        <v>0.91979999999999995</v>
      </c>
      <c r="D56" s="261">
        <v>0.92469999999999997</v>
      </c>
      <c r="E56" s="261">
        <v>0.93359999999999999</v>
      </c>
      <c r="F56" s="66"/>
    </row>
    <row r="57" spans="1:6" ht="18" customHeight="1">
      <c r="A57" s="264" t="s">
        <v>648</v>
      </c>
      <c r="B57" s="261">
        <v>0.93259999999999998</v>
      </c>
      <c r="C57" s="261">
        <v>0.9768</v>
      </c>
      <c r="D57" s="261">
        <v>0.95950000000000002</v>
      </c>
      <c r="E57" s="261">
        <v>0.94750000000000001</v>
      </c>
      <c r="F57" s="66"/>
    </row>
    <row r="58" spans="1:6" ht="18" customHeight="1">
      <c r="A58" s="264" t="s">
        <v>649</v>
      </c>
      <c r="B58" s="261">
        <v>0.3397</v>
      </c>
      <c r="C58" s="261">
        <v>4.9599999999999998E-2</v>
      </c>
      <c r="D58" s="261">
        <v>0.67469999999999997</v>
      </c>
      <c r="E58" s="261">
        <v>0.2737</v>
      </c>
      <c r="F58" s="66"/>
    </row>
    <row r="59" spans="1:6" ht="15.75" customHeight="1" thickBot="1">
      <c r="A59" s="270" t="s">
        <v>650</v>
      </c>
      <c r="B59" s="443">
        <v>0.2417</v>
      </c>
      <c r="C59" s="443">
        <v>0.78010000000000002</v>
      </c>
      <c r="D59" s="443">
        <v>0.1774</v>
      </c>
      <c r="E59" s="443">
        <v>0.29330000000000001</v>
      </c>
      <c r="F59" s="66"/>
    </row>
    <row r="60" spans="1:6" s="32" customFormat="1" ht="18" customHeight="1" thickTop="1">
      <c r="A60" s="1176" t="s">
        <v>651</v>
      </c>
      <c r="B60" s="444"/>
      <c r="C60" s="1177"/>
      <c r="D60" s="1177"/>
      <c r="E60" s="1177"/>
    </row>
    <row r="61" spans="1:6" s="32" customFormat="1" ht="77.25" customHeight="1">
      <c r="A61" s="1629" t="s">
        <v>652</v>
      </c>
      <c r="B61" s="1630"/>
      <c r="C61" s="1630"/>
      <c r="D61" s="1630"/>
      <c r="E61" s="1630"/>
    </row>
    <row r="62" spans="1:6" s="32" customFormat="1" ht="85.5" customHeight="1">
      <c r="A62" s="1629" t="s">
        <v>653</v>
      </c>
      <c r="B62" s="1630"/>
      <c r="C62" s="1630"/>
      <c r="D62" s="1630"/>
      <c r="E62" s="1630"/>
    </row>
    <row r="63" spans="1:6" ht="14.25" customHeight="1">
      <c r="A63" s="178" t="s">
        <v>995</v>
      </c>
      <c r="B63" s="444"/>
      <c r="C63" s="452"/>
      <c r="D63" s="452"/>
      <c r="E63" s="452"/>
      <c r="F63" s="66"/>
    </row>
    <row r="64" spans="1:6" ht="14.25" customHeight="1">
      <c r="A64" s="178" t="s">
        <v>907</v>
      </c>
      <c r="B64" s="444"/>
      <c r="C64" s="452"/>
      <c r="D64" s="452"/>
      <c r="E64" s="452"/>
      <c r="F64" s="66"/>
    </row>
    <row r="65" spans="1:6">
      <c r="A65" s="32"/>
      <c r="B65" s="445"/>
      <c r="C65" s="150"/>
      <c r="D65" s="150"/>
      <c r="E65" s="150"/>
      <c r="F65" s="66"/>
    </row>
    <row r="66" spans="1:6">
      <c r="F66" s="66"/>
    </row>
    <row r="67" spans="1:6" ht="25.5">
      <c r="A67" s="1178"/>
      <c r="B67" s="1179" t="s">
        <v>119</v>
      </c>
      <c r="C67" s="1179" t="s">
        <v>121</v>
      </c>
      <c r="D67" s="1179" t="s">
        <v>123</v>
      </c>
      <c r="E67" s="1180" t="s">
        <v>606</v>
      </c>
      <c r="F67" s="66"/>
    </row>
    <row r="68" spans="1:6">
      <c r="A68" s="1181" t="s">
        <v>654</v>
      </c>
      <c r="B68" s="1179"/>
      <c r="C68" s="1179"/>
      <c r="D68" s="1179"/>
      <c r="E68" s="1180"/>
      <c r="F68" s="66"/>
    </row>
    <row r="69" spans="1:6" ht="18" customHeight="1">
      <c r="A69" s="264" t="s">
        <v>655</v>
      </c>
      <c r="B69" s="261">
        <v>4.5100000000000001E-2</v>
      </c>
      <c r="C69" s="261">
        <v>3.78E-2</v>
      </c>
      <c r="D69" s="261">
        <v>5.2499999999999998E-2</v>
      </c>
      <c r="E69" s="261">
        <v>4.3900000000000002E-2</v>
      </c>
      <c r="F69" s="66"/>
    </row>
    <row r="70" spans="1:6" ht="18" customHeight="1">
      <c r="A70" s="264" t="s">
        <v>656</v>
      </c>
      <c r="B70" s="261">
        <v>4.5900000000000003E-2</v>
      </c>
      <c r="C70" s="261">
        <v>3.7400000000000003E-2</v>
      </c>
      <c r="D70" s="261">
        <v>5.2499999999999998E-2</v>
      </c>
      <c r="E70" s="261">
        <v>4.4299999999999999E-2</v>
      </c>
      <c r="F70" s="66"/>
    </row>
    <row r="71" spans="1:6" ht="18" customHeight="1">
      <c r="A71" s="264" t="s">
        <v>657</v>
      </c>
      <c r="B71" s="261">
        <v>4.5600000000000002E-2</v>
      </c>
      <c r="C71" s="261">
        <v>3.32E-2</v>
      </c>
      <c r="D71" s="261">
        <v>4.8399999999999999E-2</v>
      </c>
      <c r="E71" s="261">
        <v>4.2700000000000002E-2</v>
      </c>
      <c r="F71" s="66"/>
    </row>
    <row r="72" spans="1:6" ht="18" customHeight="1">
      <c r="A72" s="264" t="s">
        <v>658</v>
      </c>
      <c r="B72" s="261">
        <v>1.1599999999999999E-2</v>
      </c>
      <c r="C72" s="261">
        <v>-3.2000000000000002E-3</v>
      </c>
      <c r="D72" s="261">
        <v>2.8899999999999999E-2</v>
      </c>
      <c r="E72" s="261">
        <v>9.4000000000000004E-3</v>
      </c>
      <c r="F72" s="66"/>
    </row>
    <row r="73" spans="1:6" ht="18" customHeight="1">
      <c r="A73" s="264" t="s">
        <v>659</v>
      </c>
      <c r="B73" s="261">
        <v>1.1599999999999999E-2</v>
      </c>
      <c r="C73" s="261">
        <v>-3.0999999999999999E-3</v>
      </c>
      <c r="D73" s="261">
        <v>2.7E-2</v>
      </c>
      <c r="E73" s="261">
        <v>9.1999999999999998E-3</v>
      </c>
      <c r="F73" s="66"/>
    </row>
    <row r="74" spans="1:6" ht="18" customHeight="1">
      <c r="A74" s="264" t="s">
        <v>660</v>
      </c>
      <c r="B74" s="261">
        <v>1.1599999999999999E-2</v>
      </c>
      <c r="C74" s="261">
        <v>-3.0999999999999999E-3</v>
      </c>
      <c r="D74" s="261">
        <v>2.6800000000000001E-2</v>
      </c>
      <c r="E74" s="261">
        <v>9.1999999999999998E-3</v>
      </c>
      <c r="F74" s="66"/>
    </row>
    <row r="75" spans="1:6" ht="18" customHeight="1">
      <c r="A75" s="264" t="s">
        <v>661</v>
      </c>
      <c r="B75" s="261">
        <v>4.6199999999999998E-2</v>
      </c>
      <c r="C75" s="261">
        <v>-2.9399999999999999E-2</v>
      </c>
      <c r="D75" s="261">
        <v>6.4199999999999993E-2</v>
      </c>
      <c r="E75" s="261">
        <v>4.0300000000000002E-2</v>
      </c>
      <c r="F75" s="66"/>
    </row>
    <row r="76" spans="1:6" ht="18" customHeight="1">
      <c r="A76" s="1181" t="s">
        <v>662</v>
      </c>
      <c r="B76" s="1179"/>
      <c r="C76" s="1179"/>
      <c r="D76" s="1179"/>
      <c r="E76" s="1180"/>
      <c r="F76" s="66"/>
    </row>
    <row r="77" spans="1:6" ht="18" customHeight="1">
      <c r="A77" s="264" t="s">
        <v>663</v>
      </c>
      <c r="B77" s="261">
        <v>5.8700000000000002E-2</v>
      </c>
      <c r="C77" s="261">
        <v>6.4600000000000005E-2</v>
      </c>
      <c r="D77" s="261">
        <v>6.25E-2</v>
      </c>
      <c r="E77" s="261">
        <v>6.0499999999999998E-2</v>
      </c>
      <c r="F77" s="66"/>
    </row>
    <row r="78" spans="1:6" ht="18" customHeight="1">
      <c r="A78" s="264" t="s">
        <v>664</v>
      </c>
      <c r="B78" s="261">
        <v>-1.3599999999999999E-2</v>
      </c>
      <c r="C78" s="261">
        <v>-2.6800000000000001E-2</v>
      </c>
      <c r="D78" s="261">
        <v>-0.01</v>
      </c>
      <c r="E78" s="261">
        <v>-1.67E-2</v>
      </c>
      <c r="F78" s="66"/>
    </row>
    <row r="79" spans="1:6" ht="18" customHeight="1">
      <c r="A79" s="264" t="s">
        <v>665</v>
      </c>
      <c r="B79" s="261">
        <v>1.9400000000000001E-2</v>
      </c>
      <c r="C79" s="261">
        <v>3.0599999999999999E-2</v>
      </c>
      <c r="D79" s="261">
        <v>1.7999999999999999E-2</v>
      </c>
      <c r="E79" s="261">
        <v>2.2800000000000001E-2</v>
      </c>
      <c r="F79" s="66"/>
    </row>
    <row r="80" spans="1:6" ht="18" customHeight="1">
      <c r="A80" s="264" t="s">
        <v>666</v>
      </c>
      <c r="B80" s="261">
        <v>0</v>
      </c>
      <c r="C80" s="261">
        <v>0</v>
      </c>
      <c r="D80" s="261">
        <v>0</v>
      </c>
      <c r="E80" s="261">
        <v>0</v>
      </c>
      <c r="F80" s="66"/>
    </row>
    <row r="81" spans="1:6" ht="18" customHeight="1">
      <c r="A81" s="264" t="s">
        <v>667</v>
      </c>
      <c r="B81" s="261">
        <v>-2.9999999999999997E-4</v>
      </c>
      <c r="C81" s="261">
        <v>-4.1999999999999997E-3</v>
      </c>
      <c r="D81" s="261">
        <v>-4.1000000000000003E-3</v>
      </c>
      <c r="E81" s="261">
        <v>-1.6000000000000001E-3</v>
      </c>
      <c r="F81" s="66"/>
    </row>
    <row r="82" spans="1:6" ht="18" customHeight="1">
      <c r="A82" s="264" t="s">
        <v>668</v>
      </c>
      <c r="B82" s="261">
        <v>8.0000000000000004E-4</v>
      </c>
      <c r="C82" s="261">
        <v>-4.0000000000000002E-4</v>
      </c>
      <c r="D82" s="261">
        <v>0</v>
      </c>
      <c r="E82" s="261">
        <v>4.0000000000000002E-4</v>
      </c>
      <c r="F82" s="66"/>
    </row>
    <row r="83" spans="1:6" ht="18" customHeight="1">
      <c r="A83" s="264" t="s">
        <v>669</v>
      </c>
      <c r="B83" s="261">
        <v>-3.4000000000000002E-2</v>
      </c>
      <c r="C83" s="261">
        <v>-3.6400000000000002E-2</v>
      </c>
      <c r="D83" s="261">
        <v>-1.95E-2</v>
      </c>
      <c r="E83" s="261">
        <v>-3.3300000000000003E-2</v>
      </c>
      <c r="F83" s="66"/>
    </row>
    <row r="84" spans="1:6" ht="18" customHeight="1">
      <c r="A84" s="264" t="s">
        <v>670</v>
      </c>
      <c r="B84" s="261">
        <v>0</v>
      </c>
      <c r="C84" s="261">
        <v>2.0000000000000001E-4</v>
      </c>
      <c r="D84" s="261">
        <v>-1.9E-3</v>
      </c>
      <c r="E84" s="261">
        <v>-1E-4</v>
      </c>
      <c r="F84" s="66"/>
    </row>
    <row r="85" spans="1:6" ht="18" customHeight="1">
      <c r="A85" s="264" t="s">
        <v>671</v>
      </c>
      <c r="B85" s="261">
        <v>9.7000000000000003E-2</v>
      </c>
      <c r="C85" s="261">
        <v>0.1537</v>
      </c>
      <c r="D85" s="261">
        <v>9.7600000000000006E-2</v>
      </c>
      <c r="E85" s="261">
        <v>0.1166</v>
      </c>
      <c r="F85" s="66"/>
    </row>
    <row r="86" spans="1:6" ht="23.25" customHeight="1">
      <c r="A86" s="1181" t="s">
        <v>672</v>
      </c>
      <c r="B86" s="1179"/>
      <c r="C86" s="1179"/>
      <c r="D86" s="1179"/>
      <c r="E86" s="1180"/>
      <c r="F86" s="66"/>
    </row>
    <row r="87" spans="1:6" ht="23.25" customHeight="1">
      <c r="A87" s="264" t="s">
        <v>673</v>
      </c>
      <c r="B87" s="261">
        <v>7.2400000000000006E-2</v>
      </c>
      <c r="C87" s="261">
        <v>7.6300000000000007E-2</v>
      </c>
      <c r="D87" s="261">
        <v>8.43E-2</v>
      </c>
      <c r="E87" s="261">
        <v>7.4399999999999994E-2</v>
      </c>
      <c r="F87" s="66"/>
    </row>
    <row r="88" spans="1:6" ht="23.25" customHeight="1">
      <c r="A88" s="264" t="s">
        <v>674</v>
      </c>
      <c r="B88" s="261">
        <v>6.6000000000000003E-2</v>
      </c>
      <c r="C88" s="261">
        <v>9.7299999999999998E-2</v>
      </c>
      <c r="D88" s="261">
        <v>0.1484</v>
      </c>
      <c r="E88" s="261">
        <v>9.0899999999999995E-2</v>
      </c>
      <c r="F88" s="66"/>
    </row>
    <row r="89" spans="1:6" ht="23.25" customHeight="1">
      <c r="A89" s="264" t="s">
        <v>675</v>
      </c>
      <c r="B89" s="261">
        <v>0.1144</v>
      </c>
      <c r="C89" s="261">
        <v>7.3200000000000001E-2</v>
      </c>
      <c r="D89" s="261">
        <v>6.2199999999999998E-2</v>
      </c>
      <c r="E89" s="261">
        <v>9.0399999999999994E-2</v>
      </c>
      <c r="F89" s="66"/>
    </row>
    <row r="90" spans="1:6" ht="23.25" customHeight="1">
      <c r="A90" s="264" t="s">
        <v>676</v>
      </c>
      <c r="B90" s="261">
        <v>2.5999999999999999E-3</v>
      </c>
      <c r="C90" s="261">
        <v>4.1099999999999998E-2</v>
      </c>
      <c r="D90" s="261">
        <v>0</v>
      </c>
      <c r="E90" s="261">
        <v>1.0999999999999999E-2</v>
      </c>
      <c r="F90" s="66"/>
    </row>
    <row r="91" spans="1:6" ht="23.25" customHeight="1">
      <c r="A91" s="264" t="s">
        <v>677</v>
      </c>
      <c r="B91" s="261">
        <v>6.9999999999999999E-4</v>
      </c>
      <c r="C91" s="261">
        <v>0</v>
      </c>
      <c r="D91" s="261">
        <v>3.5700000000000003E-2</v>
      </c>
      <c r="E91" s="261">
        <v>1.2800000000000001E-2</v>
      </c>
      <c r="F91" s="66"/>
    </row>
    <row r="92" spans="1:6" ht="23.25" customHeight="1">
      <c r="A92" s="264" t="s">
        <v>678</v>
      </c>
      <c r="B92" s="261">
        <v>3.8E-3</v>
      </c>
      <c r="C92" s="261">
        <v>2.8E-3</v>
      </c>
      <c r="D92" s="261">
        <v>0</v>
      </c>
      <c r="E92" s="261">
        <v>3.3999999999999998E-3</v>
      </c>
      <c r="F92" s="66"/>
    </row>
    <row r="93" spans="1:6" ht="23.25" customHeight="1">
      <c r="A93" s="264" t="s">
        <v>679</v>
      </c>
      <c r="B93" s="261">
        <v>2.5999999999999999E-3</v>
      </c>
      <c r="C93" s="261">
        <v>2.5999999999999999E-3</v>
      </c>
      <c r="D93" s="261">
        <v>3.4099999999999998E-2</v>
      </c>
      <c r="E93" s="261">
        <v>7.1000000000000004E-3</v>
      </c>
      <c r="F93" s="66"/>
    </row>
    <row r="94" spans="1:6" ht="23.25" customHeight="1">
      <c r="A94" s="264" t="s">
        <v>680</v>
      </c>
      <c r="B94" s="261">
        <v>0</v>
      </c>
      <c r="C94" s="261">
        <v>0</v>
      </c>
      <c r="D94" s="261">
        <v>0</v>
      </c>
      <c r="E94" s="261">
        <v>0</v>
      </c>
      <c r="F94" s="66"/>
    </row>
    <row r="95" spans="1:6" ht="23.25" customHeight="1">
      <c r="A95" s="264" t="s">
        <v>681</v>
      </c>
      <c r="B95" s="261">
        <v>2.0299999999999999E-2</v>
      </c>
      <c r="C95" s="261">
        <v>0.02</v>
      </c>
      <c r="D95" s="261">
        <v>1.6400000000000001E-2</v>
      </c>
      <c r="E95" s="261">
        <v>1.9900000000000001E-2</v>
      </c>
      <c r="F95" s="66"/>
    </row>
    <row r="96" spans="1:6" ht="23.25" customHeight="1">
      <c r="A96" s="264" t="s">
        <v>682</v>
      </c>
      <c r="B96" s="261">
        <v>1.95E-2</v>
      </c>
      <c r="C96" s="261">
        <v>4.2299999999999997E-2</v>
      </c>
      <c r="D96" s="261">
        <v>2.87E-2</v>
      </c>
      <c r="E96" s="261">
        <v>3.3099999999999997E-2</v>
      </c>
      <c r="F96" s="66"/>
    </row>
    <row r="97" spans="1:6" ht="23.25" customHeight="1">
      <c r="A97" s="264" t="s">
        <v>1476</v>
      </c>
      <c r="B97" s="261">
        <v>0</v>
      </c>
      <c r="C97" s="261">
        <v>1.18E-2</v>
      </c>
      <c r="D97" s="261">
        <v>0</v>
      </c>
      <c r="E97" s="261">
        <v>3.3999999999999998E-3</v>
      </c>
      <c r="F97" s="66"/>
    </row>
    <row r="98" spans="1:6" ht="23.25" customHeight="1">
      <c r="A98" s="264" t="s">
        <v>683</v>
      </c>
      <c r="B98" s="261">
        <v>0</v>
      </c>
      <c r="C98" s="261">
        <v>0</v>
      </c>
      <c r="D98" s="261">
        <v>0</v>
      </c>
      <c r="E98" s="261">
        <v>0</v>
      </c>
      <c r="F98" s="66"/>
    </row>
    <row r="99" spans="1:6" ht="23.25" customHeight="1">
      <c r="A99" s="1181" t="s">
        <v>684</v>
      </c>
      <c r="B99" s="1179"/>
      <c r="C99" s="1179"/>
      <c r="D99" s="1179"/>
      <c r="E99" s="1180"/>
      <c r="F99" s="66"/>
    </row>
    <row r="100" spans="1:6" ht="23.25" customHeight="1">
      <c r="A100" s="1181" t="s">
        <v>685</v>
      </c>
      <c r="B100" s="1179"/>
      <c r="C100" s="1179"/>
      <c r="D100" s="1179"/>
      <c r="E100" s="1180"/>
      <c r="F100" s="66"/>
    </row>
    <row r="101" spans="1:6" ht="23.25" customHeight="1">
      <c r="A101" s="264" t="s">
        <v>686</v>
      </c>
      <c r="B101" s="261">
        <v>3.4000000000000002E-2</v>
      </c>
      <c r="C101" s="261">
        <v>3.6400000000000002E-2</v>
      </c>
      <c r="D101" s="261">
        <v>1.95E-2</v>
      </c>
      <c r="E101" s="261">
        <v>3.3300000000000003E-2</v>
      </c>
      <c r="F101" s="66"/>
    </row>
    <row r="102" spans="1:6" ht="23.25" customHeight="1">
      <c r="A102" s="264" t="s">
        <v>687</v>
      </c>
      <c r="B102" s="261">
        <v>3.6299999999999999E-2</v>
      </c>
      <c r="C102" s="261">
        <v>3.9800000000000002E-2</v>
      </c>
      <c r="D102" s="261">
        <v>2.1000000000000001E-2</v>
      </c>
      <c r="E102" s="261">
        <v>3.5799999999999998E-2</v>
      </c>
      <c r="F102" s="66"/>
    </row>
    <row r="103" spans="1:6" ht="23.25" customHeight="1">
      <c r="A103" s="264" t="s">
        <v>688</v>
      </c>
      <c r="B103" s="261">
        <v>4.7E-2</v>
      </c>
      <c r="C103" s="261">
        <v>4.7300000000000002E-2</v>
      </c>
      <c r="D103" s="261">
        <v>2.98E-2</v>
      </c>
      <c r="E103" s="261">
        <v>4.5699999999999998E-2</v>
      </c>
      <c r="F103" s="66"/>
    </row>
    <row r="104" spans="1:6" ht="23.25" customHeight="1">
      <c r="A104" s="264" t="s">
        <v>689</v>
      </c>
      <c r="B104" s="261">
        <v>5.0999999999999997E-2</v>
      </c>
      <c r="C104" s="261">
        <v>5.0099999999999999E-2</v>
      </c>
      <c r="D104" s="261">
        <v>3.5200000000000002E-2</v>
      </c>
      <c r="E104" s="261">
        <v>4.9500000000000002E-2</v>
      </c>
      <c r="F104" s="66"/>
    </row>
    <row r="105" spans="1:6" ht="23.25" customHeight="1">
      <c r="A105" s="1181" t="s">
        <v>690</v>
      </c>
      <c r="B105" s="1179"/>
      <c r="C105" s="1179"/>
      <c r="D105" s="1179"/>
      <c r="E105" s="1180"/>
      <c r="F105" s="66"/>
    </row>
    <row r="106" spans="1:6" ht="23.25" customHeight="1">
      <c r="A106" s="264" t="s">
        <v>691</v>
      </c>
      <c r="B106" s="261">
        <v>0.53900000000000003</v>
      </c>
      <c r="C106" s="261">
        <v>0.54669999999999996</v>
      </c>
      <c r="D106" s="261">
        <v>0.45529999999999998</v>
      </c>
      <c r="E106" s="261">
        <v>0.53669999999999995</v>
      </c>
      <c r="F106" s="66"/>
    </row>
    <row r="107" spans="1:6" ht="23.25" customHeight="1">
      <c r="A107" s="264" t="s">
        <v>692</v>
      </c>
      <c r="B107" s="261">
        <v>3.6499999999999998E-2</v>
      </c>
      <c r="C107" s="261">
        <v>6.7100000000000007E-2</v>
      </c>
      <c r="D107" s="261">
        <v>1.9800000000000002E-2</v>
      </c>
      <c r="E107" s="261">
        <v>4.4200000000000003E-2</v>
      </c>
      <c r="F107" s="66"/>
    </row>
    <row r="108" spans="1:6" ht="23.25" customHeight="1">
      <c r="A108" s="264" t="s">
        <v>693</v>
      </c>
      <c r="B108" s="261">
        <v>0.42459999999999998</v>
      </c>
      <c r="C108" s="261">
        <v>0.38619999999999999</v>
      </c>
      <c r="D108" s="261">
        <v>0.52490000000000003</v>
      </c>
      <c r="E108" s="261">
        <v>0.41909999999999997</v>
      </c>
      <c r="F108" s="66"/>
    </row>
    <row r="109" spans="1:6" ht="23.25" customHeight="1">
      <c r="A109" s="264" t="s">
        <v>694</v>
      </c>
      <c r="B109" s="261">
        <v>0.66069999999999995</v>
      </c>
      <c r="C109" s="261">
        <v>0.49149999999999999</v>
      </c>
      <c r="D109" s="261">
        <v>0.20810000000000001</v>
      </c>
      <c r="E109" s="261">
        <v>0.54479999999999995</v>
      </c>
      <c r="F109" s="66"/>
    </row>
    <row r="110" spans="1:6" ht="21" customHeight="1">
      <c r="A110" s="1181" t="s">
        <v>695</v>
      </c>
      <c r="B110" s="1179"/>
      <c r="C110" s="1179"/>
      <c r="D110" s="1179"/>
      <c r="E110" s="1180"/>
      <c r="F110" s="66"/>
    </row>
    <row r="111" spans="1:6" ht="21" customHeight="1">
      <c r="A111" s="264" t="s">
        <v>696</v>
      </c>
      <c r="B111" s="261">
        <v>4.5499999999999999E-2</v>
      </c>
      <c r="C111" s="261">
        <v>3.6799999999999999E-2</v>
      </c>
      <c r="D111" s="261">
        <v>5.2499999999999998E-2</v>
      </c>
      <c r="E111" s="261">
        <v>4.3900000000000002E-2</v>
      </c>
      <c r="F111" s="66"/>
    </row>
    <row r="112" spans="1:6" ht="21" customHeight="1">
      <c r="A112" s="264" t="s">
        <v>697</v>
      </c>
      <c r="B112" s="261">
        <v>4.48E-2</v>
      </c>
      <c r="C112" s="261">
        <v>3.7199999999999997E-2</v>
      </c>
      <c r="D112" s="261">
        <v>5.2499999999999998E-2</v>
      </c>
      <c r="E112" s="261">
        <v>4.3499999999999997E-2</v>
      </c>
      <c r="F112" s="66"/>
    </row>
    <row r="113" spans="1:6" ht="21" customHeight="1">
      <c r="A113" s="259" t="s">
        <v>698</v>
      </c>
      <c r="B113" s="261">
        <v>4.7300000000000002E-2</v>
      </c>
      <c r="C113" s="261">
        <v>4.1399999999999999E-2</v>
      </c>
      <c r="D113" s="261">
        <v>5.4800000000000001E-2</v>
      </c>
      <c r="E113" s="261">
        <v>4.6399999999999997E-2</v>
      </c>
      <c r="F113" s="66"/>
    </row>
    <row r="114" spans="1:6" ht="21" customHeight="1">
      <c r="A114" s="259" t="s">
        <v>699</v>
      </c>
      <c r="B114" s="261">
        <v>6.08E-2</v>
      </c>
      <c r="C114" s="261">
        <v>6.8199999999999997E-2</v>
      </c>
      <c r="D114" s="261">
        <v>6.4899999999999999E-2</v>
      </c>
      <c r="E114" s="261">
        <v>6.3E-2</v>
      </c>
      <c r="F114" s="66"/>
    </row>
    <row r="115" spans="1:6" ht="21" customHeight="1">
      <c r="A115" s="259" t="s">
        <v>700</v>
      </c>
      <c r="B115" s="261">
        <v>-1.35E-2</v>
      </c>
      <c r="C115" s="261">
        <v>-2.6700000000000002E-2</v>
      </c>
      <c r="D115" s="261">
        <v>-0.01</v>
      </c>
      <c r="E115" s="261">
        <v>-1.66E-2</v>
      </c>
      <c r="F115" s="66"/>
    </row>
    <row r="116" spans="1:6" ht="21" customHeight="1">
      <c r="A116" s="259" t="s">
        <v>701</v>
      </c>
      <c r="B116" s="261">
        <v>-2.5000000000000001E-3</v>
      </c>
      <c r="C116" s="261">
        <v>-4.1999999999999997E-3</v>
      </c>
      <c r="D116" s="261">
        <v>-2.3E-3</v>
      </c>
      <c r="E116" s="261">
        <v>-2.8999999999999998E-3</v>
      </c>
      <c r="F116" s="66"/>
    </row>
    <row r="117" spans="1:6" ht="21" customHeight="1">
      <c r="A117" s="259" t="s">
        <v>702</v>
      </c>
      <c r="B117" s="261">
        <v>6.9999999999999999E-4</v>
      </c>
      <c r="C117" s="261">
        <v>-4.0000000000000002E-4</v>
      </c>
      <c r="D117" s="261">
        <v>0</v>
      </c>
      <c r="E117" s="261">
        <v>4.0000000000000002E-4</v>
      </c>
      <c r="F117" s="66"/>
    </row>
    <row r="118" spans="1:6" ht="21" customHeight="1">
      <c r="A118" s="1181" t="s">
        <v>703</v>
      </c>
      <c r="B118" s="1179"/>
      <c r="C118" s="1179"/>
      <c r="D118" s="1179"/>
      <c r="E118" s="1180"/>
      <c r="F118" s="66"/>
    </row>
    <row r="119" spans="1:6" ht="21" customHeight="1">
      <c r="A119" s="259" t="s">
        <v>696</v>
      </c>
      <c r="B119" s="261">
        <v>4.5499999999999999E-2</v>
      </c>
      <c r="C119" s="261">
        <v>3.6799999999999999E-2</v>
      </c>
      <c r="D119" s="261">
        <v>5.2499999999999998E-2</v>
      </c>
      <c r="E119" s="261">
        <v>4.3900000000000002E-2</v>
      </c>
      <c r="F119" s="66"/>
    </row>
    <row r="120" spans="1:6" ht="21" customHeight="1">
      <c r="A120" s="259" t="s">
        <v>704</v>
      </c>
      <c r="B120" s="261">
        <v>2.0000000000000001E-4</v>
      </c>
      <c r="C120" s="261">
        <v>-3.5999999999999999E-3</v>
      </c>
      <c r="D120" s="261">
        <v>-4.1000000000000003E-3</v>
      </c>
      <c r="E120" s="261">
        <v>-1.1999999999999999E-3</v>
      </c>
      <c r="F120" s="66"/>
    </row>
    <row r="121" spans="1:6" ht="21" customHeight="1">
      <c r="A121" s="259" t="s">
        <v>705</v>
      </c>
      <c r="B121" s="261">
        <v>-3.4000000000000002E-2</v>
      </c>
      <c r="C121" s="261">
        <v>-3.6400000000000002E-2</v>
      </c>
      <c r="D121" s="261">
        <v>-1.95E-2</v>
      </c>
      <c r="E121" s="261">
        <v>-3.3300000000000003E-2</v>
      </c>
      <c r="F121" s="66"/>
    </row>
    <row r="122" spans="1:6" ht="21" customHeight="1">
      <c r="A122" s="259" t="s">
        <v>706</v>
      </c>
      <c r="B122" s="261">
        <v>0</v>
      </c>
      <c r="C122" s="261">
        <v>2.9999999999999997E-4</v>
      </c>
      <c r="D122" s="261">
        <v>0</v>
      </c>
      <c r="E122" s="261">
        <v>1E-4</v>
      </c>
      <c r="F122" s="66"/>
    </row>
    <row r="123" spans="1:6" ht="21" customHeight="1">
      <c r="A123" s="259" t="s">
        <v>707</v>
      </c>
      <c r="B123" s="261">
        <v>0</v>
      </c>
      <c r="C123" s="261">
        <v>-1E-4</v>
      </c>
      <c r="D123" s="261">
        <v>-1.9E-3</v>
      </c>
      <c r="E123" s="261">
        <v>-2.0000000000000001E-4</v>
      </c>
      <c r="F123" s="66"/>
    </row>
    <row r="124" spans="1:6" ht="21" customHeight="1">
      <c r="A124" s="259" t="s">
        <v>708</v>
      </c>
      <c r="B124" s="261">
        <v>0</v>
      </c>
      <c r="C124" s="261">
        <v>0</v>
      </c>
      <c r="D124" s="261">
        <v>0</v>
      </c>
      <c r="E124" s="261">
        <v>0</v>
      </c>
      <c r="F124" s="66"/>
    </row>
    <row r="125" spans="1:6" ht="21" customHeight="1">
      <c r="A125" s="1182" t="s">
        <v>709</v>
      </c>
      <c r="B125" s="1183">
        <v>1.1599999999999999E-2</v>
      </c>
      <c r="C125" s="1183">
        <v>-3.0999999999999999E-3</v>
      </c>
      <c r="D125" s="1183">
        <v>2.7E-2</v>
      </c>
      <c r="E125" s="1183">
        <v>9.1999999999999998E-3</v>
      </c>
      <c r="F125" s="66"/>
    </row>
    <row r="126" spans="1:6" ht="15.75" thickBot="1">
      <c r="A126" s="1184"/>
      <c r="B126" s="1185"/>
      <c r="C126" s="1185"/>
      <c r="D126" s="1185"/>
      <c r="E126" s="1185"/>
      <c r="F126" s="66"/>
    </row>
    <row r="127" spans="1:6" ht="15.75" thickTop="1">
      <c r="A127" s="39" t="s">
        <v>1427</v>
      </c>
      <c r="B127" s="1186"/>
      <c r="C127" s="1186"/>
      <c r="D127" s="1186"/>
      <c r="E127" s="1186"/>
      <c r="F127" s="66"/>
    </row>
    <row r="128" spans="1:6">
      <c r="A128" s="39" t="s">
        <v>908</v>
      </c>
      <c r="B128" s="1186"/>
      <c r="C128" s="1186"/>
      <c r="D128" s="1186"/>
      <c r="E128" s="1186"/>
      <c r="F128" s="66"/>
    </row>
    <row r="129" spans="1:6">
      <c r="A129" s="39" t="s">
        <v>1428</v>
      </c>
      <c r="B129" s="1186"/>
      <c r="C129" s="1186"/>
      <c r="D129" s="1186"/>
      <c r="E129" s="1186"/>
      <c r="F129" s="66"/>
    </row>
    <row r="130" spans="1:6">
      <c r="A130" s="39" t="s">
        <v>1429</v>
      </c>
      <c r="B130" s="1186"/>
      <c r="C130" s="1186"/>
      <c r="D130" s="1186"/>
      <c r="E130" s="1186"/>
      <c r="F130" s="66"/>
    </row>
    <row r="131" spans="1:6">
      <c r="A131" s="39" t="s">
        <v>1430</v>
      </c>
      <c r="B131" s="1186"/>
      <c r="C131" s="1186"/>
      <c r="D131" s="1186"/>
      <c r="E131" s="1186"/>
      <c r="F131" s="66"/>
    </row>
    <row r="132" spans="1:6">
      <c r="A132" s="39" t="s">
        <v>710</v>
      </c>
      <c r="B132" s="1186"/>
      <c r="C132" s="1186"/>
      <c r="D132" s="1186"/>
      <c r="E132" s="1186"/>
      <c r="F132" s="66"/>
    </row>
    <row r="133" spans="1:6">
      <c r="A133" s="39" t="s">
        <v>711</v>
      </c>
      <c r="B133" s="1186"/>
      <c r="C133" s="1186"/>
      <c r="D133" s="1186"/>
      <c r="E133" s="1186"/>
      <c r="F133" s="66"/>
    </row>
    <row r="134" spans="1:6">
      <c r="A134" s="39" t="s">
        <v>712</v>
      </c>
      <c r="B134" s="1186"/>
      <c r="C134" s="1186"/>
      <c r="D134" s="1186"/>
      <c r="E134" s="1186"/>
      <c r="F134" s="66"/>
    </row>
    <row r="135" spans="1:6">
      <c r="A135" s="39" t="s">
        <v>713</v>
      </c>
      <c r="B135" s="1186"/>
      <c r="C135" s="1186"/>
      <c r="D135" s="1186"/>
      <c r="E135" s="1186"/>
      <c r="F135" s="66"/>
    </row>
    <row r="136" spans="1:6">
      <c r="A136" s="39" t="s">
        <v>996</v>
      </c>
      <c r="B136" s="1187"/>
      <c r="C136" s="1187"/>
      <c r="D136" s="1187"/>
      <c r="E136" s="1187"/>
      <c r="F136" s="66"/>
    </row>
    <row r="137" spans="1:6">
      <c r="A137" s="154"/>
      <c r="B137" s="1188"/>
      <c r="C137" s="1188"/>
      <c r="D137" s="1188"/>
      <c r="E137" s="1188"/>
      <c r="F137" s="66"/>
    </row>
    <row r="138" spans="1:6" ht="15.75">
      <c r="A138" s="278"/>
      <c r="B138" s="334"/>
      <c r="C138" s="334"/>
      <c r="D138" s="334"/>
      <c r="E138" s="334"/>
      <c r="F138" s="66"/>
    </row>
    <row r="139" spans="1:6" ht="15.75">
      <c r="A139" s="278"/>
      <c r="B139" s="334"/>
      <c r="C139" s="334"/>
      <c r="D139" s="334"/>
      <c r="E139" s="334"/>
      <c r="F139" s="66"/>
    </row>
    <row r="140" spans="1:6" ht="15.75">
      <c r="A140" s="278"/>
      <c r="B140" s="334"/>
      <c r="C140" s="334"/>
      <c r="D140" s="334"/>
      <c r="E140" s="334"/>
      <c r="F140" s="66"/>
    </row>
    <row r="141" spans="1:6" ht="15.75">
      <c r="A141" s="47"/>
      <c r="F141" s="66"/>
    </row>
    <row r="142" spans="1:6" ht="15.75">
      <c r="A142" s="47"/>
      <c r="F142" s="66"/>
    </row>
    <row r="143" spans="1:6" ht="15.75">
      <c r="A143" s="47"/>
      <c r="F143" s="66"/>
    </row>
    <row r="144" spans="1:6" ht="15.75">
      <c r="A144" s="47"/>
      <c r="F144" s="66"/>
    </row>
    <row r="145" spans="1:6" ht="15.75">
      <c r="A145" s="47"/>
      <c r="F145" s="66"/>
    </row>
    <row r="146" spans="1:6" ht="15.75">
      <c r="A146" s="47"/>
      <c r="F146" s="66"/>
    </row>
    <row r="147" spans="1:6" ht="15.75">
      <c r="A147" s="47"/>
      <c r="F147" s="66"/>
    </row>
    <row r="148" spans="1:6" ht="15.75">
      <c r="A148" s="47"/>
      <c r="F148" s="66"/>
    </row>
    <row r="149" spans="1:6" ht="15.75">
      <c r="A149" s="47"/>
      <c r="F149" s="66"/>
    </row>
    <row r="150" spans="1:6" ht="15.75">
      <c r="A150" s="47"/>
      <c r="F150" s="66"/>
    </row>
    <row r="151" spans="1:6" ht="15.75">
      <c r="A151" s="47"/>
      <c r="F151" s="66"/>
    </row>
    <row r="152" spans="1:6" ht="15.75">
      <c r="A152" s="47"/>
      <c r="F152" s="66"/>
    </row>
    <row r="153" spans="1:6" ht="15.75">
      <c r="A153" s="47"/>
      <c r="F153" s="66"/>
    </row>
    <row r="154" spans="1:6" ht="15.75">
      <c r="A154" s="47"/>
      <c r="F154" s="66"/>
    </row>
    <row r="155" spans="1:6" ht="15.75">
      <c r="A155" s="47"/>
      <c r="F155" s="66"/>
    </row>
    <row r="156" spans="1:6" ht="15.75">
      <c r="A156" s="47"/>
      <c r="F156" s="66"/>
    </row>
    <row r="157" spans="1:6" ht="15.75">
      <c r="A157" s="47"/>
      <c r="F157" s="66"/>
    </row>
    <row r="158" spans="1:6" ht="15.75">
      <c r="A158" s="47"/>
      <c r="F158" s="66"/>
    </row>
    <row r="159" spans="1:6" ht="15.75">
      <c r="A159" s="47"/>
      <c r="F159" s="66"/>
    </row>
    <row r="160" spans="1:6" ht="15.75">
      <c r="A160" s="47"/>
      <c r="F160" s="66"/>
    </row>
    <row r="161" spans="1:6" ht="15.75">
      <c r="A161" s="47"/>
      <c r="F161" s="66"/>
    </row>
    <row r="162" spans="1:6" ht="15.75">
      <c r="A162" s="47"/>
      <c r="F162" s="66"/>
    </row>
    <row r="163" spans="1:6" ht="15.75">
      <c r="A163" s="47"/>
      <c r="F163" s="66"/>
    </row>
    <row r="164" spans="1:6" ht="15.75">
      <c r="A164" s="47"/>
      <c r="F164" s="66"/>
    </row>
    <row r="165" spans="1:6" ht="15.75">
      <c r="A165" s="47"/>
      <c r="F165" s="66"/>
    </row>
    <row r="166" spans="1:6" ht="15.75">
      <c r="A166" s="47"/>
      <c r="F166" s="66"/>
    </row>
    <row r="167" spans="1:6" ht="15.75">
      <c r="A167" s="47"/>
      <c r="F167" s="66"/>
    </row>
    <row r="168" spans="1:6" ht="15.75">
      <c r="A168" s="47"/>
      <c r="F168" s="66"/>
    </row>
    <row r="169" spans="1:6" ht="15.75">
      <c r="A169" s="47"/>
      <c r="F169" s="66"/>
    </row>
    <row r="170" spans="1:6" ht="15.75">
      <c r="A170" s="47"/>
      <c r="F170" s="66"/>
    </row>
    <row r="171" spans="1:6" ht="15.75">
      <c r="A171" s="47"/>
      <c r="F171" s="66"/>
    </row>
    <row r="172" spans="1:6" ht="15.75">
      <c r="A172" s="47"/>
      <c r="F172" s="66"/>
    </row>
    <row r="173" spans="1:6" ht="15.75">
      <c r="A173" s="47"/>
      <c r="F173" s="66"/>
    </row>
    <row r="174" spans="1:6" ht="15.75">
      <c r="A174" s="47"/>
      <c r="F174" s="66"/>
    </row>
    <row r="175" spans="1:6" ht="15.75">
      <c r="A175" s="47"/>
      <c r="F175" s="66"/>
    </row>
    <row r="176" spans="1:6" ht="15.75">
      <c r="A176" s="47"/>
      <c r="F176" s="66"/>
    </row>
    <row r="177" spans="1:6" ht="15.75">
      <c r="A177" s="47"/>
      <c r="F177" s="66"/>
    </row>
    <row r="178" spans="1:6" ht="15.75">
      <c r="A178" s="47"/>
      <c r="F178" s="66"/>
    </row>
    <row r="179" spans="1:6" ht="15.75">
      <c r="A179" s="47"/>
      <c r="F179" s="66"/>
    </row>
    <row r="180" spans="1:6" ht="15.75">
      <c r="A180" s="47"/>
      <c r="F180" s="66"/>
    </row>
    <row r="181" spans="1:6" ht="15.75">
      <c r="A181" s="47"/>
      <c r="F181" s="66"/>
    </row>
    <row r="182" spans="1:6" ht="15.75">
      <c r="A182" s="47"/>
      <c r="F182" s="66"/>
    </row>
    <row r="183" spans="1:6" ht="15.75">
      <c r="A183" s="47"/>
      <c r="F183" s="66"/>
    </row>
    <row r="184" spans="1:6" ht="15.75">
      <c r="A184" s="47"/>
      <c r="F184" s="66"/>
    </row>
    <row r="185" spans="1:6" ht="15.75">
      <c r="A185" s="47"/>
      <c r="F185" s="66"/>
    </row>
    <row r="186" spans="1:6" ht="15.75">
      <c r="A186" s="47"/>
      <c r="F186" s="66"/>
    </row>
    <row r="187" spans="1:6" ht="15.75">
      <c r="A187" s="47"/>
      <c r="F187" s="66"/>
    </row>
    <row r="188" spans="1:6" ht="15.75">
      <c r="A188" s="47"/>
      <c r="F188" s="66"/>
    </row>
    <row r="189" spans="1:6" ht="15.75">
      <c r="A189" s="47"/>
      <c r="F189" s="66"/>
    </row>
    <row r="190" spans="1:6" ht="15.75">
      <c r="A190" s="47"/>
      <c r="F190" s="66"/>
    </row>
    <row r="191" spans="1:6" ht="15.75">
      <c r="A191" s="47"/>
      <c r="F191" s="66"/>
    </row>
    <row r="192" spans="1:6" ht="15.75">
      <c r="A192" s="47"/>
      <c r="F192" s="66"/>
    </row>
    <row r="193" spans="1:6" ht="15.75">
      <c r="A193" s="47"/>
      <c r="F193" s="66"/>
    </row>
    <row r="194" spans="1:6" ht="15.75">
      <c r="A194" s="47"/>
      <c r="F194" s="66"/>
    </row>
    <row r="195" spans="1:6" ht="15.75">
      <c r="A195" s="47"/>
      <c r="F195" s="66"/>
    </row>
    <row r="196" spans="1:6" ht="15.75">
      <c r="A196" s="47"/>
    </row>
    <row r="197" spans="1:6" ht="15.75">
      <c r="A197" s="47"/>
    </row>
    <row r="198" spans="1:6" ht="15.75">
      <c r="A198" s="47"/>
    </row>
    <row r="199" spans="1:6" ht="15.75">
      <c r="A199" s="47"/>
    </row>
    <row r="200" spans="1:6" ht="15.75">
      <c r="A200" s="47"/>
    </row>
    <row r="201" spans="1:6" ht="15.75">
      <c r="A201" s="47"/>
    </row>
    <row r="202" spans="1:6" ht="15.75">
      <c r="A202" s="47"/>
    </row>
    <row r="203" spans="1:6" ht="15.75">
      <c r="A203" s="47"/>
    </row>
    <row r="204" spans="1:6" ht="15.75">
      <c r="A204" s="47"/>
    </row>
    <row r="205" spans="1:6" ht="15.75">
      <c r="A205" s="47"/>
    </row>
    <row r="206" spans="1:6" ht="15.75">
      <c r="A206" s="47"/>
    </row>
    <row r="207" spans="1:6" ht="15.75">
      <c r="A207" s="47"/>
    </row>
    <row r="208" spans="1:6" ht="15.75">
      <c r="A208" s="47"/>
    </row>
    <row r="209" spans="1:1" ht="15.75">
      <c r="A209" s="47"/>
    </row>
    <row r="210" spans="1:1" ht="15.75">
      <c r="A210" s="47"/>
    </row>
    <row r="211" spans="1:1" ht="15.75">
      <c r="A211" s="47"/>
    </row>
    <row r="212" spans="1:1" ht="15.75">
      <c r="A212" s="47"/>
    </row>
    <row r="213" spans="1:1" ht="15.75">
      <c r="A213" s="47"/>
    </row>
    <row r="214" spans="1:1" ht="15.75">
      <c r="A214" s="47"/>
    </row>
    <row r="215" spans="1:1" ht="15.75">
      <c r="A215" s="47"/>
    </row>
    <row r="216" spans="1:1" ht="15.75">
      <c r="A216" s="47"/>
    </row>
    <row r="217" spans="1:1" ht="15.75">
      <c r="A217" s="47"/>
    </row>
    <row r="218" spans="1:1" ht="15.75">
      <c r="A218" s="47"/>
    </row>
    <row r="219" spans="1:1" ht="15.75">
      <c r="A219" s="47"/>
    </row>
    <row r="220" spans="1:1" ht="15.75">
      <c r="A220" s="47"/>
    </row>
    <row r="221" spans="1:1" ht="15.75">
      <c r="A221" s="47"/>
    </row>
    <row r="222" spans="1:1" ht="15.75">
      <c r="A222" s="47"/>
    </row>
    <row r="223" spans="1:1" ht="15.75">
      <c r="A223" s="47"/>
    </row>
    <row r="224" spans="1:1" ht="15.75">
      <c r="A224" s="47"/>
    </row>
    <row r="225" spans="1:1" ht="15.75">
      <c r="A225" s="47"/>
    </row>
    <row r="226" spans="1:1" ht="15.75">
      <c r="A226" s="47"/>
    </row>
    <row r="227" spans="1:1" ht="15.75">
      <c r="A227" s="47"/>
    </row>
    <row r="228" spans="1:1" ht="15.75">
      <c r="A228" s="47"/>
    </row>
    <row r="229" spans="1:1" ht="15.75">
      <c r="A229" s="47"/>
    </row>
    <row r="230" spans="1:1" ht="15.75">
      <c r="A230" s="47"/>
    </row>
    <row r="231" spans="1:1" ht="15.75">
      <c r="A231" s="47"/>
    </row>
    <row r="232" spans="1:1" ht="15.75">
      <c r="A232" s="47"/>
    </row>
    <row r="233" spans="1:1" ht="15.75">
      <c r="A233" s="47"/>
    </row>
    <row r="234" spans="1:1" ht="15.75">
      <c r="A234" s="47"/>
    </row>
    <row r="235" spans="1:1" ht="15.75">
      <c r="A235" s="47"/>
    </row>
    <row r="236" spans="1:1" ht="15.75">
      <c r="A236" s="47"/>
    </row>
    <row r="237" spans="1:1" ht="15.75">
      <c r="A237" s="47"/>
    </row>
    <row r="238" spans="1:1" ht="15.75">
      <c r="A238" s="47"/>
    </row>
    <row r="239" spans="1:1" ht="15.75">
      <c r="A239" s="47"/>
    </row>
    <row r="240" spans="1:1" ht="15.75">
      <c r="A240" s="47"/>
    </row>
    <row r="241" spans="1:1" ht="15.75">
      <c r="A241" s="47"/>
    </row>
    <row r="242" spans="1:1" ht="15.75">
      <c r="A242" s="47"/>
    </row>
    <row r="243" spans="1:1" ht="15.75">
      <c r="A243" s="47"/>
    </row>
    <row r="244" spans="1:1" ht="15.75">
      <c r="A244" s="47"/>
    </row>
    <row r="245" spans="1:1" ht="15.75">
      <c r="A245" s="47"/>
    </row>
    <row r="246" spans="1:1" ht="15.75">
      <c r="A246" s="47"/>
    </row>
    <row r="247" spans="1:1" ht="15.75">
      <c r="A247" s="47"/>
    </row>
    <row r="248" spans="1:1" ht="15.75">
      <c r="A248" s="47"/>
    </row>
    <row r="249" spans="1:1" ht="15.75">
      <c r="A249" s="47"/>
    </row>
    <row r="250" spans="1:1" ht="15.75">
      <c r="A250" s="47"/>
    </row>
    <row r="251" spans="1:1" ht="15.75">
      <c r="A251" s="47"/>
    </row>
    <row r="252" spans="1:1" ht="15.75">
      <c r="A252" s="47"/>
    </row>
    <row r="253" spans="1:1" ht="15.75">
      <c r="A253" s="47"/>
    </row>
    <row r="254" spans="1:1" ht="15.75">
      <c r="A254" s="47"/>
    </row>
    <row r="255" spans="1:1" ht="15.75">
      <c r="A255" s="47"/>
    </row>
    <row r="256" spans="1:1" ht="15.75">
      <c r="A256" s="47"/>
    </row>
    <row r="257" spans="1:1" ht="15.75">
      <c r="A257" s="47"/>
    </row>
    <row r="258" spans="1:1" ht="15.75">
      <c r="A258" s="47"/>
    </row>
    <row r="259" spans="1:1" ht="15.75">
      <c r="A259" s="47"/>
    </row>
    <row r="260" spans="1:1" ht="15.75">
      <c r="A260" s="47"/>
    </row>
    <row r="261" spans="1:1" ht="15.75">
      <c r="A261" s="47"/>
    </row>
    <row r="262" spans="1:1" ht="15.75">
      <c r="A262" s="47"/>
    </row>
    <row r="263" spans="1:1" ht="15.75">
      <c r="A263" s="47"/>
    </row>
    <row r="264" spans="1:1" ht="15.75">
      <c r="A264" s="47"/>
    </row>
    <row r="265" spans="1:1" ht="15.75">
      <c r="A265" s="47"/>
    </row>
    <row r="266" spans="1:1" ht="15.75">
      <c r="A266" s="47"/>
    </row>
    <row r="267" spans="1:1" ht="15.75">
      <c r="A267" s="47"/>
    </row>
    <row r="268" spans="1:1" ht="15.75">
      <c r="A268" s="47"/>
    </row>
    <row r="269" spans="1:1" ht="15.75">
      <c r="A269" s="47"/>
    </row>
    <row r="270" spans="1:1" ht="15.75">
      <c r="A270" s="47"/>
    </row>
    <row r="271" spans="1:1" ht="15.75">
      <c r="A271" s="47"/>
    </row>
    <row r="272" spans="1:1" ht="15.75">
      <c r="A272" s="47"/>
    </row>
    <row r="273" spans="1:1" ht="15.75">
      <c r="A273" s="47"/>
    </row>
    <row r="274" spans="1:1" ht="15.75">
      <c r="A274" s="47"/>
    </row>
    <row r="275" spans="1:1" ht="15.75">
      <c r="A275" s="47"/>
    </row>
    <row r="276" spans="1:1" ht="15.75">
      <c r="A276" s="47"/>
    </row>
    <row r="277" spans="1:1" ht="15.75">
      <c r="A277" s="47"/>
    </row>
    <row r="278" spans="1:1" ht="15.75">
      <c r="A278" s="47"/>
    </row>
    <row r="279" spans="1:1" ht="15.75">
      <c r="A279" s="47"/>
    </row>
    <row r="280" spans="1:1" ht="15.75">
      <c r="A280" s="47"/>
    </row>
    <row r="281" spans="1:1" ht="15.75">
      <c r="A281" s="47"/>
    </row>
    <row r="282" spans="1:1" ht="15.75">
      <c r="A282" s="47"/>
    </row>
    <row r="283" spans="1:1" ht="15.75">
      <c r="A283" s="47"/>
    </row>
    <row r="284" spans="1:1" ht="15.75">
      <c r="A284" s="47"/>
    </row>
    <row r="285" spans="1:1" ht="15.75">
      <c r="A285" s="47"/>
    </row>
    <row r="286" spans="1:1" ht="15.75">
      <c r="A286" s="47"/>
    </row>
    <row r="287" spans="1:1" ht="15.75">
      <c r="A287" s="47"/>
    </row>
    <row r="288" spans="1:1" ht="15.75">
      <c r="A288" s="47"/>
    </row>
    <row r="289" spans="1:1" ht="15.75">
      <c r="A289" s="47"/>
    </row>
    <row r="290" spans="1:1" ht="15.75">
      <c r="A290" s="47"/>
    </row>
    <row r="291" spans="1:1" ht="15.75">
      <c r="A291" s="47"/>
    </row>
    <row r="292" spans="1:1" ht="15.75">
      <c r="A292" s="47"/>
    </row>
    <row r="293" spans="1:1" ht="15.75">
      <c r="A293" s="47"/>
    </row>
    <row r="294" spans="1:1" ht="15.75">
      <c r="A294" s="47"/>
    </row>
    <row r="295" spans="1:1" ht="15.75">
      <c r="A295" s="47"/>
    </row>
    <row r="296" spans="1:1" ht="15.75">
      <c r="A296" s="47"/>
    </row>
    <row r="297" spans="1:1" ht="15.75">
      <c r="A297" s="47"/>
    </row>
    <row r="298" spans="1:1" ht="15.75">
      <c r="A298" s="47"/>
    </row>
    <row r="299" spans="1:1" ht="15.75">
      <c r="A299" s="47"/>
    </row>
    <row r="300" spans="1:1" ht="15.75">
      <c r="A300" s="47"/>
    </row>
    <row r="301" spans="1:1" ht="15.75">
      <c r="A301" s="47"/>
    </row>
    <row r="302" spans="1:1" ht="15.75">
      <c r="A302" s="47"/>
    </row>
    <row r="303" spans="1:1" ht="15.75">
      <c r="A303" s="47"/>
    </row>
    <row r="304" spans="1:1" ht="15.75">
      <c r="A304" s="47"/>
    </row>
    <row r="305" spans="1:1" ht="15.75">
      <c r="A305" s="47"/>
    </row>
    <row r="306" spans="1:1" ht="15.75">
      <c r="A306" s="47"/>
    </row>
    <row r="307" spans="1:1" ht="15.75">
      <c r="A307" s="47"/>
    </row>
    <row r="308" spans="1:1" ht="15.75">
      <c r="A308" s="47"/>
    </row>
    <row r="309" spans="1:1" ht="15.75">
      <c r="A309" s="47"/>
    </row>
    <row r="310" spans="1:1" ht="15.75">
      <c r="A310" s="47"/>
    </row>
    <row r="311" spans="1:1" ht="15.75">
      <c r="A311" s="47"/>
    </row>
    <row r="312" spans="1:1" ht="15.75">
      <c r="A312" s="47"/>
    </row>
    <row r="313" spans="1:1" ht="15.75">
      <c r="A313" s="47"/>
    </row>
    <row r="314" spans="1:1" ht="15.75">
      <c r="A314" s="47"/>
    </row>
    <row r="315" spans="1:1" ht="15.75">
      <c r="A315" s="47"/>
    </row>
    <row r="316" spans="1:1" ht="15.75">
      <c r="A316" s="47"/>
    </row>
    <row r="317" spans="1:1" ht="15.75">
      <c r="A317" s="47"/>
    </row>
    <row r="318" spans="1:1" ht="15.75">
      <c r="A318" s="47"/>
    </row>
    <row r="319" spans="1:1" ht="15.75">
      <c r="A319" s="47"/>
    </row>
    <row r="320" spans="1:1" ht="15.75">
      <c r="A320" s="47"/>
    </row>
    <row r="321" spans="1:1" ht="15.75">
      <c r="A321" s="47"/>
    </row>
    <row r="322" spans="1:1" ht="15.75">
      <c r="A322" s="47"/>
    </row>
    <row r="323" spans="1:1" ht="15.75">
      <c r="A323" s="47"/>
    </row>
    <row r="324" spans="1:1" ht="15.75">
      <c r="A324" s="47"/>
    </row>
    <row r="325" spans="1:1" ht="15.75">
      <c r="A325" s="47"/>
    </row>
    <row r="326" spans="1:1" ht="15.75">
      <c r="A326" s="47"/>
    </row>
    <row r="327" spans="1:1" ht="15.75">
      <c r="A327" s="47"/>
    </row>
    <row r="328" spans="1:1" ht="15.75">
      <c r="A328" s="47"/>
    </row>
    <row r="329" spans="1:1" ht="15.75">
      <c r="A329" s="47"/>
    </row>
    <row r="330" spans="1:1" ht="15.75">
      <c r="A330" s="47"/>
    </row>
    <row r="331" spans="1:1" ht="15.75">
      <c r="A331" s="47"/>
    </row>
    <row r="332" spans="1:1" ht="15.75">
      <c r="A332" s="47"/>
    </row>
    <row r="333" spans="1:1" ht="15.75">
      <c r="A333" s="47"/>
    </row>
    <row r="334" spans="1:1" ht="15.75">
      <c r="A334" s="47"/>
    </row>
    <row r="335" spans="1:1" ht="15.75">
      <c r="A335" s="47"/>
    </row>
    <row r="336" spans="1:1" ht="15.75">
      <c r="A336" s="47"/>
    </row>
    <row r="337" spans="1:1" ht="15.75">
      <c r="A337" s="47"/>
    </row>
    <row r="338" spans="1:1" ht="15.75">
      <c r="A338" s="47"/>
    </row>
    <row r="339" spans="1:1" ht="15.75">
      <c r="A339" s="47"/>
    </row>
    <row r="340" spans="1:1" ht="15.75">
      <c r="A340" s="47"/>
    </row>
    <row r="341" spans="1:1" ht="15.75">
      <c r="A341" s="47"/>
    </row>
    <row r="342" spans="1:1" ht="15.75">
      <c r="A342" s="47"/>
    </row>
    <row r="343" spans="1:1" ht="15.75">
      <c r="A343" s="47"/>
    </row>
    <row r="344" spans="1:1" ht="15.75">
      <c r="A344" s="47"/>
    </row>
    <row r="345" spans="1:1" ht="15.75">
      <c r="A345" s="47"/>
    </row>
    <row r="346" spans="1:1" ht="15.75">
      <c r="A346" s="47"/>
    </row>
    <row r="347" spans="1:1" ht="15.75">
      <c r="A347" s="47"/>
    </row>
    <row r="348" spans="1:1" ht="15.75">
      <c r="A348" s="47"/>
    </row>
    <row r="349" spans="1:1" ht="15.75">
      <c r="A349" s="47"/>
    </row>
    <row r="350" spans="1:1" ht="15.75">
      <c r="A350" s="47"/>
    </row>
    <row r="351" spans="1:1" ht="15.75">
      <c r="A351" s="47"/>
    </row>
    <row r="352" spans="1:1" ht="15.75">
      <c r="A352" s="47"/>
    </row>
    <row r="353" spans="1:1" ht="15.75">
      <c r="A353" s="47"/>
    </row>
    <row r="354" spans="1:1" ht="15.75">
      <c r="A354" s="47"/>
    </row>
    <row r="355" spans="1:1" ht="15.75">
      <c r="A355" s="47"/>
    </row>
    <row r="356" spans="1:1" ht="15.75">
      <c r="A356" s="47"/>
    </row>
    <row r="357" spans="1:1" ht="15.75">
      <c r="A357" s="47"/>
    </row>
    <row r="358" spans="1:1" ht="15.75">
      <c r="A358" s="47"/>
    </row>
    <row r="359" spans="1:1" ht="15.75">
      <c r="A359" s="47"/>
    </row>
    <row r="360" spans="1:1" ht="15.75">
      <c r="A360" s="47"/>
    </row>
    <row r="361" spans="1:1" ht="15.75">
      <c r="A361" s="47"/>
    </row>
    <row r="362" spans="1:1" ht="15.75">
      <c r="A362" s="47"/>
    </row>
    <row r="363" spans="1:1" ht="15.75">
      <c r="A363" s="47"/>
    </row>
    <row r="364" spans="1:1" ht="15.75">
      <c r="A364" s="47"/>
    </row>
    <row r="365" spans="1:1" ht="15.75">
      <c r="A365" s="47"/>
    </row>
    <row r="366" spans="1:1" ht="15.75">
      <c r="A366" s="47"/>
    </row>
    <row r="367" spans="1:1" ht="15.75">
      <c r="A367" s="47"/>
    </row>
    <row r="368" spans="1:1" ht="15.75">
      <c r="A368" s="47"/>
    </row>
    <row r="369" spans="1:1" ht="15.75">
      <c r="A369" s="47"/>
    </row>
    <row r="370" spans="1:1" ht="15.75">
      <c r="A370" s="47"/>
    </row>
    <row r="371" spans="1:1" ht="15.75">
      <c r="A371" s="47"/>
    </row>
    <row r="372" spans="1:1" ht="15.75">
      <c r="A372" s="47"/>
    </row>
    <row r="373" spans="1:1" ht="15.75">
      <c r="A373" s="47"/>
    </row>
    <row r="374" spans="1:1" ht="15.75">
      <c r="A374" s="47"/>
    </row>
    <row r="375" spans="1:1" ht="15.75">
      <c r="A375" s="47"/>
    </row>
    <row r="376" spans="1:1" ht="15.75">
      <c r="A376" s="47"/>
    </row>
    <row r="377" spans="1:1" ht="15.75">
      <c r="A377" s="47"/>
    </row>
    <row r="378" spans="1:1" ht="15.75">
      <c r="A378" s="47"/>
    </row>
    <row r="379" spans="1:1" ht="15.75">
      <c r="A379" s="47"/>
    </row>
    <row r="380" spans="1:1" ht="15.75">
      <c r="A380" s="47"/>
    </row>
    <row r="381" spans="1:1" ht="15.75">
      <c r="A381" s="47"/>
    </row>
    <row r="382" spans="1:1" ht="15.75">
      <c r="A382" s="47"/>
    </row>
    <row r="383" spans="1:1" ht="15.75">
      <c r="A383" s="47"/>
    </row>
    <row r="384" spans="1:1" ht="15.75">
      <c r="A384" s="47"/>
    </row>
    <row r="385" spans="1:1" ht="15.75">
      <c r="A385" s="47"/>
    </row>
    <row r="386" spans="1:1" ht="15.75">
      <c r="A386" s="47"/>
    </row>
    <row r="387" spans="1:1" ht="15.75">
      <c r="A387" s="47"/>
    </row>
    <row r="388" spans="1:1" ht="15.75">
      <c r="A388" s="47"/>
    </row>
    <row r="389" spans="1:1" ht="15.75">
      <c r="A389" s="47"/>
    </row>
    <row r="390" spans="1:1" ht="15.75">
      <c r="A390" s="47"/>
    </row>
    <row r="391" spans="1:1" ht="15.75">
      <c r="A391" s="47"/>
    </row>
    <row r="392" spans="1:1" ht="15.75">
      <c r="A392" s="47"/>
    </row>
    <row r="393" spans="1:1" ht="15.75">
      <c r="A393" s="47"/>
    </row>
    <row r="394" spans="1:1" ht="15.75">
      <c r="A394" s="47"/>
    </row>
    <row r="395" spans="1:1" ht="15.75">
      <c r="A395" s="47"/>
    </row>
    <row r="396" spans="1:1" ht="15.75">
      <c r="A396" s="47"/>
    </row>
    <row r="397" spans="1:1" ht="15.75">
      <c r="A397" s="47"/>
    </row>
    <row r="398" spans="1:1" ht="15.75">
      <c r="A398" s="47"/>
    </row>
    <row r="399" spans="1:1" ht="15.75">
      <c r="A399" s="47"/>
    </row>
    <row r="400" spans="1:1" ht="15.75">
      <c r="A400" s="47"/>
    </row>
    <row r="401" spans="1:1" ht="15.75">
      <c r="A401" s="47"/>
    </row>
    <row r="402" spans="1:1" ht="15.75">
      <c r="A402" s="47"/>
    </row>
    <row r="403" spans="1:1" ht="15.75">
      <c r="A403" s="47"/>
    </row>
    <row r="404" spans="1:1" ht="15.75">
      <c r="A404" s="47"/>
    </row>
    <row r="405" spans="1:1" ht="15.75">
      <c r="A405" s="47"/>
    </row>
    <row r="406" spans="1:1" ht="15.75">
      <c r="A406" s="47"/>
    </row>
    <row r="407" spans="1:1" ht="15.75">
      <c r="A407" s="47"/>
    </row>
    <row r="408" spans="1:1" ht="15.75">
      <c r="A408" s="47"/>
    </row>
    <row r="409" spans="1:1" ht="15.75">
      <c r="A409" s="47"/>
    </row>
    <row r="410" spans="1:1" ht="15.75">
      <c r="A410" s="47"/>
    </row>
    <row r="411" spans="1:1" ht="15.75">
      <c r="A411" s="47"/>
    </row>
    <row r="412" spans="1:1" ht="15.75">
      <c r="A412" s="47"/>
    </row>
    <row r="413" spans="1:1" ht="15.75">
      <c r="A413" s="47"/>
    </row>
    <row r="414" spans="1:1" ht="15.75">
      <c r="A414" s="47"/>
    </row>
    <row r="415" spans="1:1" ht="15.75">
      <c r="A415" s="47"/>
    </row>
    <row r="416" spans="1:1" ht="15.75">
      <c r="A416" s="47"/>
    </row>
    <row r="417" spans="1:1" ht="15.75">
      <c r="A417" s="47"/>
    </row>
    <row r="418" spans="1:1" ht="15.75">
      <c r="A418" s="47"/>
    </row>
    <row r="419" spans="1:1" ht="15.75">
      <c r="A419" s="47"/>
    </row>
    <row r="420" spans="1:1" ht="15.75">
      <c r="A420" s="47"/>
    </row>
    <row r="421" spans="1:1" ht="15.75">
      <c r="A421" s="47"/>
    </row>
    <row r="422" spans="1:1" ht="15.75">
      <c r="A422" s="47"/>
    </row>
    <row r="423" spans="1:1" ht="15.75">
      <c r="A423" s="47"/>
    </row>
    <row r="424" spans="1:1" ht="15.75">
      <c r="A424" s="47"/>
    </row>
    <row r="425" spans="1:1" ht="15.75">
      <c r="A425" s="47"/>
    </row>
    <row r="426" spans="1:1" ht="15.75">
      <c r="A426" s="47"/>
    </row>
    <row r="427" spans="1:1" ht="15.75">
      <c r="A427" s="47"/>
    </row>
    <row r="428" spans="1:1" ht="15.75">
      <c r="A428" s="47"/>
    </row>
    <row r="429" spans="1:1" ht="15.75">
      <c r="A429" s="47"/>
    </row>
    <row r="430" spans="1:1" ht="15.75">
      <c r="A430" s="47"/>
    </row>
    <row r="431" spans="1:1" ht="15.75">
      <c r="A431" s="47"/>
    </row>
    <row r="432" spans="1:1" ht="15.75">
      <c r="A432" s="47"/>
    </row>
    <row r="433" spans="1:1" ht="15.75">
      <c r="A433" s="47"/>
    </row>
    <row r="434" spans="1:1" ht="15.75">
      <c r="A434" s="47"/>
    </row>
    <row r="435" spans="1:1" ht="15.75">
      <c r="A435" s="47"/>
    </row>
    <row r="436" spans="1:1" ht="15.75">
      <c r="A436" s="47"/>
    </row>
    <row r="437" spans="1:1" ht="15.75">
      <c r="A437" s="47"/>
    </row>
    <row r="438" spans="1:1" ht="15.75">
      <c r="A438" s="47"/>
    </row>
    <row r="439" spans="1:1" ht="15.75">
      <c r="A439" s="47"/>
    </row>
    <row r="440" spans="1:1" ht="15.75">
      <c r="A440" s="47"/>
    </row>
    <row r="441" spans="1:1" ht="15.75">
      <c r="A441" s="47"/>
    </row>
    <row r="442" spans="1:1" ht="15.75">
      <c r="A442" s="47"/>
    </row>
    <row r="443" spans="1:1" ht="15.75">
      <c r="A443" s="47"/>
    </row>
    <row r="444" spans="1:1" ht="15.75">
      <c r="A444" s="47"/>
    </row>
    <row r="445" spans="1:1" ht="15.75">
      <c r="A445" s="47"/>
    </row>
    <row r="446" spans="1:1" ht="15.75">
      <c r="A446" s="47"/>
    </row>
    <row r="447" spans="1:1" ht="15.75">
      <c r="A447" s="47"/>
    </row>
    <row r="448" spans="1:1" ht="15.75">
      <c r="A448" s="47"/>
    </row>
    <row r="449" spans="1:1" ht="15.75">
      <c r="A449" s="47"/>
    </row>
    <row r="450" spans="1:1" ht="15.75">
      <c r="A450" s="47"/>
    </row>
    <row r="451" spans="1:1" ht="15.75">
      <c r="A451" s="47"/>
    </row>
    <row r="452" spans="1:1" ht="15.75">
      <c r="A452" s="47"/>
    </row>
    <row r="453" spans="1:1" ht="15.75">
      <c r="A453" s="47"/>
    </row>
    <row r="454" spans="1:1" ht="15.75">
      <c r="A454" s="47"/>
    </row>
    <row r="455" spans="1:1" ht="15.75">
      <c r="A455" s="47"/>
    </row>
    <row r="456" spans="1:1" ht="15.75">
      <c r="A456" s="47"/>
    </row>
    <row r="457" spans="1:1" ht="15.75">
      <c r="A457" s="47"/>
    </row>
    <row r="458" spans="1:1" ht="15.75">
      <c r="A458" s="47"/>
    </row>
    <row r="459" spans="1:1" ht="15.75">
      <c r="A459" s="47"/>
    </row>
    <row r="460" spans="1:1" ht="15.75">
      <c r="A460" s="47"/>
    </row>
    <row r="461" spans="1:1" ht="15.75">
      <c r="A461" s="47"/>
    </row>
    <row r="462" spans="1:1" ht="15.75">
      <c r="A462" s="47"/>
    </row>
    <row r="463" spans="1:1" ht="15.75">
      <c r="A463" s="47"/>
    </row>
    <row r="464" spans="1:1" ht="15.75">
      <c r="A464" s="47"/>
    </row>
    <row r="465" spans="1:1" ht="15.75">
      <c r="A465" s="47"/>
    </row>
    <row r="466" spans="1:1" ht="15.75">
      <c r="A466" s="47"/>
    </row>
    <row r="467" spans="1:1" ht="15.75">
      <c r="A467" s="47"/>
    </row>
    <row r="468" spans="1:1" ht="15.75">
      <c r="A468" s="47"/>
    </row>
    <row r="469" spans="1:1" ht="15.75">
      <c r="A469" s="47"/>
    </row>
    <row r="470" spans="1:1" ht="15.75">
      <c r="A470" s="47"/>
    </row>
    <row r="471" spans="1:1" ht="15.75">
      <c r="A471" s="47"/>
    </row>
    <row r="472" spans="1:1" ht="15.75">
      <c r="A472" s="47"/>
    </row>
    <row r="473" spans="1:1" ht="15.75">
      <c r="A473" s="47"/>
    </row>
    <row r="474" spans="1:1" ht="15.75">
      <c r="A474" s="47"/>
    </row>
    <row r="475" spans="1:1" ht="15.75">
      <c r="A475" s="47"/>
    </row>
    <row r="476" spans="1:1" ht="15.75">
      <c r="A476" s="47"/>
    </row>
    <row r="477" spans="1:1" ht="15.75">
      <c r="A477" s="47"/>
    </row>
    <row r="478" spans="1:1" ht="15.75">
      <c r="A478" s="47"/>
    </row>
    <row r="479" spans="1:1" ht="15.75">
      <c r="A479" s="47"/>
    </row>
    <row r="480" spans="1:1" ht="15.75">
      <c r="A480" s="47"/>
    </row>
    <row r="481" spans="1:1" ht="15.75">
      <c r="A481" s="47"/>
    </row>
    <row r="482" spans="1:1" ht="15.75">
      <c r="A482" s="47"/>
    </row>
    <row r="483" spans="1:1" ht="15.75">
      <c r="A483" s="47"/>
    </row>
    <row r="484" spans="1:1" ht="15.75">
      <c r="A484" s="47"/>
    </row>
    <row r="485" spans="1:1" ht="15.75">
      <c r="A485" s="47"/>
    </row>
    <row r="486" spans="1:1" ht="15.75">
      <c r="A486" s="47"/>
    </row>
    <row r="487" spans="1:1" ht="15.75">
      <c r="A487" s="47"/>
    </row>
    <row r="488" spans="1:1" ht="15.75">
      <c r="A488" s="47"/>
    </row>
    <row r="489" spans="1:1" ht="15.75">
      <c r="A489" s="47"/>
    </row>
    <row r="490" spans="1:1" ht="15.75">
      <c r="A490" s="47"/>
    </row>
    <row r="491" spans="1:1" ht="15.75">
      <c r="A491" s="47"/>
    </row>
    <row r="492" spans="1:1" ht="15.75">
      <c r="A492" s="47"/>
    </row>
    <row r="493" spans="1:1" ht="15.75">
      <c r="A493" s="47"/>
    </row>
    <row r="494" spans="1:1" ht="15.75">
      <c r="A494" s="47"/>
    </row>
    <row r="495" spans="1:1" ht="15.75">
      <c r="A495" s="47"/>
    </row>
    <row r="496" spans="1:1" ht="15.75">
      <c r="A496" s="47"/>
    </row>
    <row r="497" spans="1:1" ht="15.75">
      <c r="A497" s="47"/>
    </row>
    <row r="498" spans="1:1" ht="15.75">
      <c r="A498" s="47"/>
    </row>
    <row r="499" spans="1:1" ht="15.75">
      <c r="A499" s="47"/>
    </row>
    <row r="500" spans="1:1" ht="15.75">
      <c r="A500" s="47"/>
    </row>
    <row r="501" spans="1:1" ht="15.75">
      <c r="A501" s="47"/>
    </row>
    <row r="502" spans="1:1" ht="15.75">
      <c r="A502" s="47"/>
    </row>
    <row r="503" spans="1:1" ht="15.75">
      <c r="A503" s="47"/>
    </row>
    <row r="504" spans="1:1" ht="15.75">
      <c r="A504" s="47"/>
    </row>
    <row r="505" spans="1:1" ht="15.75">
      <c r="A505" s="47"/>
    </row>
    <row r="506" spans="1:1" ht="15.75">
      <c r="A506" s="47"/>
    </row>
    <row r="507" spans="1:1" ht="15.75">
      <c r="A507" s="47"/>
    </row>
    <row r="508" spans="1:1" ht="15.75">
      <c r="A508" s="47"/>
    </row>
    <row r="509" spans="1:1" ht="15.75">
      <c r="A509" s="47"/>
    </row>
    <row r="510" spans="1:1" ht="15.75">
      <c r="A510" s="47"/>
    </row>
    <row r="511" spans="1:1" ht="15.75">
      <c r="A511" s="47"/>
    </row>
    <row r="512" spans="1:1" ht="15.75">
      <c r="A512" s="47"/>
    </row>
    <row r="513" spans="1:1" ht="15.75">
      <c r="A513" s="47"/>
    </row>
    <row r="514" spans="1:1" ht="15.75">
      <c r="A514" s="47"/>
    </row>
    <row r="515" spans="1:1" ht="15.75">
      <c r="A515" s="47"/>
    </row>
    <row r="516" spans="1:1" ht="15.75">
      <c r="A516" s="47"/>
    </row>
    <row r="517" spans="1:1" ht="15.75">
      <c r="A517" s="47"/>
    </row>
    <row r="518" spans="1:1" ht="15.75">
      <c r="A518" s="47"/>
    </row>
    <row r="519" spans="1:1" ht="15.75">
      <c r="A519" s="47"/>
    </row>
    <row r="520" spans="1:1" ht="15.75">
      <c r="A520" s="47"/>
    </row>
    <row r="521" spans="1:1" ht="15.75">
      <c r="A521" s="47"/>
    </row>
    <row r="522" spans="1:1" ht="15.75">
      <c r="A522" s="47"/>
    </row>
    <row r="523" spans="1:1" ht="15.75">
      <c r="A523" s="47"/>
    </row>
    <row r="524" spans="1:1" ht="15.75">
      <c r="A524" s="47"/>
    </row>
    <row r="525" spans="1:1" ht="15.75">
      <c r="A525" s="47"/>
    </row>
    <row r="526" spans="1:1" ht="15.75">
      <c r="A526" s="47"/>
    </row>
    <row r="527" spans="1:1" ht="15.75">
      <c r="A527" s="47"/>
    </row>
    <row r="528" spans="1:1" ht="15.75">
      <c r="A528" s="47"/>
    </row>
    <row r="529" spans="1:1" ht="15.75">
      <c r="A529" s="47"/>
    </row>
    <row r="530" spans="1:1" ht="15.75">
      <c r="A530" s="47"/>
    </row>
    <row r="531" spans="1:1" ht="15.75">
      <c r="A531" s="47"/>
    </row>
    <row r="532" spans="1:1" ht="15.75">
      <c r="A532" s="47"/>
    </row>
    <row r="533" spans="1:1" ht="15.75">
      <c r="A533" s="47"/>
    </row>
    <row r="534" spans="1:1" ht="15.75">
      <c r="A534" s="47"/>
    </row>
    <row r="535" spans="1:1" ht="15.75">
      <c r="A535" s="47"/>
    </row>
    <row r="536" spans="1:1" ht="15.75">
      <c r="A536" s="47"/>
    </row>
    <row r="537" spans="1:1" ht="15.75">
      <c r="A537" s="47"/>
    </row>
    <row r="538" spans="1:1" ht="15.75">
      <c r="A538" s="47"/>
    </row>
    <row r="539" spans="1:1" ht="15.75">
      <c r="A539" s="47"/>
    </row>
    <row r="540" spans="1:1" ht="15.75">
      <c r="A540" s="47"/>
    </row>
    <row r="541" spans="1:1" ht="15.75">
      <c r="A541" s="47"/>
    </row>
    <row r="542" spans="1:1" ht="15.75">
      <c r="A542" s="47"/>
    </row>
    <row r="543" spans="1:1" ht="15.75">
      <c r="A543" s="47"/>
    </row>
    <row r="544" spans="1:1" ht="15.75">
      <c r="A544" s="47"/>
    </row>
    <row r="545" spans="1:1" ht="15.75">
      <c r="A545" s="47"/>
    </row>
    <row r="546" spans="1:1" ht="15.75">
      <c r="A546" s="47"/>
    </row>
    <row r="547" spans="1:1" ht="15.75">
      <c r="A547" s="47"/>
    </row>
    <row r="548" spans="1:1" ht="15.75">
      <c r="A548" s="47"/>
    </row>
    <row r="549" spans="1:1" ht="15.75">
      <c r="A549" s="47"/>
    </row>
    <row r="550" spans="1:1" ht="15.75">
      <c r="A550" s="47"/>
    </row>
    <row r="551" spans="1:1" ht="15.75">
      <c r="A551" s="47"/>
    </row>
    <row r="552" spans="1:1" ht="15.75">
      <c r="A552" s="47"/>
    </row>
    <row r="553" spans="1:1" ht="15.75">
      <c r="A553" s="47"/>
    </row>
    <row r="554" spans="1:1" ht="15.75">
      <c r="A554" s="47"/>
    </row>
    <row r="555" spans="1:1" ht="15.75">
      <c r="A555" s="47"/>
    </row>
    <row r="556" spans="1:1" ht="15.75">
      <c r="A556" s="47"/>
    </row>
    <row r="557" spans="1:1" ht="15.75">
      <c r="A557" s="47"/>
    </row>
    <row r="558" spans="1:1" ht="15.75">
      <c r="A558" s="47"/>
    </row>
    <row r="559" spans="1:1" ht="15.75">
      <c r="A559" s="47"/>
    </row>
    <row r="560" spans="1:1" ht="15.75">
      <c r="A560" s="47"/>
    </row>
    <row r="561" spans="1:1" ht="15.75">
      <c r="A561" s="47"/>
    </row>
    <row r="562" spans="1:1" ht="15.75">
      <c r="A562" s="47"/>
    </row>
    <row r="563" spans="1:1" ht="15.75">
      <c r="A563" s="47"/>
    </row>
    <row r="564" spans="1:1" ht="15.75">
      <c r="A564" s="47"/>
    </row>
    <row r="565" spans="1:1" ht="15.75">
      <c r="A565" s="47"/>
    </row>
    <row r="566" spans="1:1" ht="15.75">
      <c r="A566" s="47"/>
    </row>
    <row r="567" spans="1:1" ht="15.75">
      <c r="A567" s="47"/>
    </row>
    <row r="568" spans="1:1" ht="15.75">
      <c r="A568" s="47"/>
    </row>
    <row r="569" spans="1:1" ht="15.75">
      <c r="A569" s="47"/>
    </row>
    <row r="570" spans="1:1" ht="15.75">
      <c r="A570" s="47"/>
    </row>
    <row r="571" spans="1:1" ht="15.75">
      <c r="A571" s="47"/>
    </row>
    <row r="572" spans="1:1" ht="15.75">
      <c r="A572" s="47"/>
    </row>
    <row r="573" spans="1:1" ht="15.75">
      <c r="A573" s="47"/>
    </row>
    <row r="574" spans="1:1" ht="15.75">
      <c r="A574" s="47"/>
    </row>
    <row r="575" spans="1:1" ht="15.75">
      <c r="A575" s="47"/>
    </row>
    <row r="576" spans="1:1" ht="15.75">
      <c r="A576" s="47"/>
    </row>
    <row r="577" spans="1:1" ht="15.75">
      <c r="A577" s="47"/>
    </row>
    <row r="578" spans="1:1" ht="15.75">
      <c r="A578" s="47"/>
    </row>
    <row r="579" spans="1:1" ht="15.75">
      <c r="A579" s="47"/>
    </row>
    <row r="580" spans="1:1" ht="15.75">
      <c r="A580" s="47"/>
    </row>
    <row r="581" spans="1:1" ht="15.75">
      <c r="A581" s="47"/>
    </row>
    <row r="582" spans="1:1" ht="15.75">
      <c r="A582" s="47"/>
    </row>
    <row r="583" spans="1:1" ht="15.75">
      <c r="A583" s="47"/>
    </row>
    <row r="584" spans="1:1" ht="15.75">
      <c r="A584" s="47"/>
    </row>
    <row r="585" spans="1:1" ht="15.75">
      <c r="A585" s="47"/>
    </row>
    <row r="586" spans="1:1" ht="15.75">
      <c r="A586" s="47"/>
    </row>
    <row r="587" spans="1:1" ht="15.75">
      <c r="A587" s="47"/>
    </row>
    <row r="588" spans="1:1" ht="15.75">
      <c r="A588" s="47"/>
    </row>
    <row r="589" spans="1:1" ht="15.75">
      <c r="A589" s="47"/>
    </row>
    <row r="590" spans="1:1" ht="15.75">
      <c r="A590" s="47"/>
    </row>
    <row r="591" spans="1:1" ht="15.75">
      <c r="A591" s="47"/>
    </row>
    <row r="592" spans="1:1" ht="15.75">
      <c r="A592" s="47"/>
    </row>
    <row r="593" spans="1:1" ht="15.75">
      <c r="A593" s="47"/>
    </row>
    <row r="594" spans="1:1" ht="15.75">
      <c r="A594" s="47"/>
    </row>
    <row r="595" spans="1:1" ht="15.75">
      <c r="A595" s="47"/>
    </row>
    <row r="596" spans="1:1" ht="15.75">
      <c r="A596" s="47"/>
    </row>
    <row r="597" spans="1:1" ht="15.75">
      <c r="A597" s="47"/>
    </row>
    <row r="598" spans="1:1" ht="15.75">
      <c r="A598" s="47"/>
    </row>
    <row r="599" spans="1:1" ht="15.75">
      <c r="A599" s="47"/>
    </row>
    <row r="600" spans="1:1" ht="15.75">
      <c r="A600" s="47"/>
    </row>
    <row r="601" spans="1:1" ht="15.75">
      <c r="A601" s="47"/>
    </row>
    <row r="602" spans="1:1" ht="15.75">
      <c r="A602" s="47"/>
    </row>
    <row r="603" spans="1:1" ht="15.75">
      <c r="A603" s="47"/>
    </row>
    <row r="604" spans="1:1" ht="15.75">
      <c r="A604" s="47"/>
    </row>
    <row r="605" spans="1:1" ht="15.75">
      <c r="A605" s="47"/>
    </row>
    <row r="606" spans="1:1" ht="15.75">
      <c r="A606" s="47"/>
    </row>
    <row r="607" spans="1:1" ht="15.75">
      <c r="A607" s="47"/>
    </row>
    <row r="608" spans="1:1" ht="15.75">
      <c r="A608" s="47"/>
    </row>
    <row r="609" spans="1:1" ht="15.75">
      <c r="A609" s="47"/>
    </row>
    <row r="610" spans="1:1" ht="15.75">
      <c r="A610" s="47"/>
    </row>
  </sheetData>
  <mergeCells count="7">
    <mergeCell ref="A62:E62"/>
    <mergeCell ref="A61:E61"/>
    <mergeCell ref="A1:E1"/>
    <mergeCell ref="A5:E5"/>
    <mergeCell ref="A4:E4"/>
    <mergeCell ref="A3:E3"/>
    <mergeCell ref="A2:E2"/>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27"/>
  <sheetViews>
    <sheetView zoomScale="70" zoomScaleNormal="70" workbookViewId="0">
      <selection activeCell="A6" sqref="A6"/>
    </sheetView>
  </sheetViews>
  <sheetFormatPr baseColWidth="10" defaultColWidth="11.42578125" defaultRowHeight="18"/>
  <cols>
    <col min="1" max="1" width="109.140625" style="857" customWidth="1"/>
    <col min="2" max="8" width="16" style="118" customWidth="1"/>
    <col min="9" max="9" width="16" style="813" customWidth="1"/>
    <col min="10" max="256" width="11.42578125" style="118"/>
    <col min="257" max="257" width="109.140625" style="118" customWidth="1"/>
    <col min="258" max="265" width="16" style="118" customWidth="1"/>
    <col min="266" max="512" width="11.42578125" style="118"/>
    <col min="513" max="513" width="109.140625" style="118" customWidth="1"/>
    <col min="514" max="521" width="16" style="118" customWidth="1"/>
    <col min="522" max="768" width="11.42578125" style="118"/>
    <col min="769" max="769" width="109.140625" style="118" customWidth="1"/>
    <col min="770" max="777" width="16" style="118" customWidth="1"/>
    <col min="778" max="1024" width="11.42578125" style="118"/>
    <col min="1025" max="1025" width="109.140625" style="118" customWidth="1"/>
    <col min="1026" max="1033" width="16" style="118" customWidth="1"/>
    <col min="1034" max="1280" width="11.42578125" style="118"/>
    <col min="1281" max="1281" width="109.140625" style="118" customWidth="1"/>
    <col min="1282" max="1289" width="16" style="118" customWidth="1"/>
    <col min="1290" max="1536" width="11.42578125" style="118"/>
    <col min="1537" max="1537" width="109.140625" style="118" customWidth="1"/>
    <col min="1538" max="1545" width="16" style="118" customWidth="1"/>
    <col min="1546" max="1792" width="11.42578125" style="118"/>
    <col min="1793" max="1793" width="109.140625" style="118" customWidth="1"/>
    <col min="1794" max="1801" width="16" style="118" customWidth="1"/>
    <col min="1802" max="2048" width="11.42578125" style="118"/>
    <col min="2049" max="2049" width="109.140625" style="118" customWidth="1"/>
    <col min="2050" max="2057" width="16" style="118" customWidth="1"/>
    <col min="2058" max="2304" width="11.42578125" style="118"/>
    <col min="2305" max="2305" width="109.140625" style="118" customWidth="1"/>
    <col min="2306" max="2313" width="16" style="118" customWidth="1"/>
    <col min="2314" max="2560" width="11.42578125" style="118"/>
    <col min="2561" max="2561" width="109.140625" style="118" customWidth="1"/>
    <col min="2562" max="2569" width="16" style="118" customWidth="1"/>
    <col min="2570" max="2816" width="11.42578125" style="118"/>
    <col min="2817" max="2817" width="109.140625" style="118" customWidth="1"/>
    <col min="2818" max="2825" width="16" style="118" customWidth="1"/>
    <col min="2826" max="3072" width="11.42578125" style="118"/>
    <col min="3073" max="3073" width="109.140625" style="118" customWidth="1"/>
    <col min="3074" max="3081" width="16" style="118" customWidth="1"/>
    <col min="3082" max="3328" width="11.42578125" style="118"/>
    <col min="3329" max="3329" width="109.140625" style="118" customWidth="1"/>
    <col min="3330" max="3337" width="16" style="118" customWidth="1"/>
    <col min="3338" max="3584" width="11.42578125" style="118"/>
    <col min="3585" max="3585" width="109.140625" style="118" customWidth="1"/>
    <col min="3586" max="3593" width="16" style="118" customWidth="1"/>
    <col min="3594" max="3840" width="11.42578125" style="118"/>
    <col min="3841" max="3841" width="109.140625" style="118" customWidth="1"/>
    <col min="3842" max="3849" width="16" style="118" customWidth="1"/>
    <col min="3850" max="4096" width="11.42578125" style="118"/>
    <col min="4097" max="4097" width="109.140625" style="118" customWidth="1"/>
    <col min="4098" max="4105" width="16" style="118" customWidth="1"/>
    <col min="4106" max="4352" width="11.42578125" style="118"/>
    <col min="4353" max="4353" width="109.140625" style="118" customWidth="1"/>
    <col min="4354" max="4361" width="16" style="118" customWidth="1"/>
    <col min="4362" max="4608" width="11.42578125" style="118"/>
    <col min="4609" max="4609" width="109.140625" style="118" customWidth="1"/>
    <col min="4610" max="4617" width="16" style="118" customWidth="1"/>
    <col min="4618" max="4864" width="11.42578125" style="118"/>
    <col min="4865" max="4865" width="109.140625" style="118" customWidth="1"/>
    <col min="4866" max="4873" width="16" style="118" customWidth="1"/>
    <col min="4874" max="5120" width="11.42578125" style="118"/>
    <col min="5121" max="5121" width="109.140625" style="118" customWidth="1"/>
    <col min="5122" max="5129" width="16" style="118" customWidth="1"/>
    <col min="5130" max="5376" width="11.42578125" style="118"/>
    <col min="5377" max="5377" width="109.140625" style="118" customWidth="1"/>
    <col min="5378" max="5385" width="16" style="118" customWidth="1"/>
    <col min="5386" max="5632" width="11.42578125" style="118"/>
    <col min="5633" max="5633" width="109.140625" style="118" customWidth="1"/>
    <col min="5634" max="5641" width="16" style="118" customWidth="1"/>
    <col min="5642" max="5888" width="11.42578125" style="118"/>
    <col min="5889" max="5889" width="109.140625" style="118" customWidth="1"/>
    <col min="5890" max="5897" width="16" style="118" customWidth="1"/>
    <col min="5898" max="6144" width="11.42578125" style="118"/>
    <col min="6145" max="6145" width="109.140625" style="118" customWidth="1"/>
    <col min="6146" max="6153" width="16" style="118" customWidth="1"/>
    <col min="6154" max="6400" width="11.42578125" style="118"/>
    <col min="6401" max="6401" width="109.140625" style="118" customWidth="1"/>
    <col min="6402" max="6409" width="16" style="118" customWidth="1"/>
    <col min="6410" max="6656" width="11.42578125" style="118"/>
    <col min="6657" max="6657" width="109.140625" style="118" customWidth="1"/>
    <col min="6658" max="6665" width="16" style="118" customWidth="1"/>
    <col min="6666" max="6912" width="11.42578125" style="118"/>
    <col min="6913" max="6913" width="109.140625" style="118" customWidth="1"/>
    <col min="6914" max="6921" width="16" style="118" customWidth="1"/>
    <col min="6922" max="7168" width="11.42578125" style="118"/>
    <col min="7169" max="7169" width="109.140625" style="118" customWidth="1"/>
    <col min="7170" max="7177" width="16" style="118" customWidth="1"/>
    <col min="7178" max="7424" width="11.42578125" style="118"/>
    <col min="7425" max="7425" width="109.140625" style="118" customWidth="1"/>
    <col min="7426" max="7433" width="16" style="118" customWidth="1"/>
    <col min="7434" max="7680" width="11.42578125" style="118"/>
    <col min="7681" max="7681" width="109.140625" style="118" customWidth="1"/>
    <col min="7682" max="7689" width="16" style="118" customWidth="1"/>
    <col min="7690" max="7936" width="11.42578125" style="118"/>
    <col min="7937" max="7937" width="109.140625" style="118" customWidth="1"/>
    <col min="7938" max="7945" width="16" style="118" customWidth="1"/>
    <col min="7946" max="8192" width="11.42578125" style="118"/>
    <col min="8193" max="8193" width="109.140625" style="118" customWidth="1"/>
    <col min="8194" max="8201" width="16" style="118" customWidth="1"/>
    <col min="8202" max="8448" width="11.42578125" style="118"/>
    <col min="8449" max="8449" width="109.140625" style="118" customWidth="1"/>
    <col min="8450" max="8457" width="16" style="118" customWidth="1"/>
    <col min="8458" max="8704" width="11.42578125" style="118"/>
    <col min="8705" max="8705" width="109.140625" style="118" customWidth="1"/>
    <col min="8706" max="8713" width="16" style="118" customWidth="1"/>
    <col min="8714" max="8960" width="11.42578125" style="118"/>
    <col min="8961" max="8961" width="109.140625" style="118" customWidth="1"/>
    <col min="8962" max="8969" width="16" style="118" customWidth="1"/>
    <col min="8970" max="9216" width="11.42578125" style="118"/>
    <col min="9217" max="9217" width="109.140625" style="118" customWidth="1"/>
    <col min="9218" max="9225" width="16" style="118" customWidth="1"/>
    <col min="9226" max="9472" width="11.42578125" style="118"/>
    <col min="9473" max="9473" width="109.140625" style="118" customWidth="1"/>
    <col min="9474" max="9481" width="16" style="118" customWidth="1"/>
    <col min="9482" max="9728" width="11.42578125" style="118"/>
    <col min="9729" max="9729" width="109.140625" style="118" customWidth="1"/>
    <col min="9730" max="9737" width="16" style="118" customWidth="1"/>
    <col min="9738" max="9984" width="11.42578125" style="118"/>
    <col min="9985" max="9985" width="109.140625" style="118" customWidth="1"/>
    <col min="9986" max="9993" width="16" style="118" customWidth="1"/>
    <col min="9994" max="10240" width="11.42578125" style="118"/>
    <col min="10241" max="10241" width="109.140625" style="118" customWidth="1"/>
    <col min="10242" max="10249" width="16" style="118" customWidth="1"/>
    <col min="10250" max="10496" width="11.42578125" style="118"/>
    <col min="10497" max="10497" width="109.140625" style="118" customWidth="1"/>
    <col min="10498" max="10505" width="16" style="118" customWidth="1"/>
    <col min="10506" max="10752" width="11.42578125" style="118"/>
    <col min="10753" max="10753" width="109.140625" style="118" customWidth="1"/>
    <col min="10754" max="10761" width="16" style="118" customWidth="1"/>
    <col min="10762" max="11008" width="11.42578125" style="118"/>
    <col min="11009" max="11009" width="109.140625" style="118" customWidth="1"/>
    <col min="11010" max="11017" width="16" style="118" customWidth="1"/>
    <col min="11018" max="11264" width="11.42578125" style="118"/>
    <col min="11265" max="11265" width="109.140625" style="118" customWidth="1"/>
    <col min="11266" max="11273" width="16" style="118" customWidth="1"/>
    <col min="11274" max="11520" width="11.42578125" style="118"/>
    <col min="11521" max="11521" width="109.140625" style="118" customWidth="1"/>
    <col min="11522" max="11529" width="16" style="118" customWidth="1"/>
    <col min="11530" max="11776" width="11.42578125" style="118"/>
    <col min="11777" max="11777" width="109.140625" style="118" customWidth="1"/>
    <col min="11778" max="11785" width="16" style="118" customWidth="1"/>
    <col min="11786" max="12032" width="11.42578125" style="118"/>
    <col min="12033" max="12033" width="109.140625" style="118" customWidth="1"/>
    <col min="12034" max="12041" width="16" style="118" customWidth="1"/>
    <col min="12042" max="12288" width="11.42578125" style="118"/>
    <col min="12289" max="12289" width="109.140625" style="118" customWidth="1"/>
    <col min="12290" max="12297" width="16" style="118" customWidth="1"/>
    <col min="12298" max="12544" width="11.42578125" style="118"/>
    <col min="12545" max="12545" width="109.140625" style="118" customWidth="1"/>
    <col min="12546" max="12553" width="16" style="118" customWidth="1"/>
    <col min="12554" max="12800" width="11.42578125" style="118"/>
    <col min="12801" max="12801" width="109.140625" style="118" customWidth="1"/>
    <col min="12802" max="12809" width="16" style="118" customWidth="1"/>
    <col min="12810" max="13056" width="11.42578125" style="118"/>
    <col min="13057" max="13057" width="109.140625" style="118" customWidth="1"/>
    <col min="13058" max="13065" width="16" style="118" customWidth="1"/>
    <col min="13066" max="13312" width="11.42578125" style="118"/>
    <col min="13313" max="13313" width="109.140625" style="118" customWidth="1"/>
    <col min="13314" max="13321" width="16" style="118" customWidth="1"/>
    <col min="13322" max="13568" width="11.42578125" style="118"/>
    <col min="13569" max="13569" width="109.140625" style="118" customWidth="1"/>
    <col min="13570" max="13577" width="16" style="118" customWidth="1"/>
    <col min="13578" max="13824" width="11.42578125" style="118"/>
    <col min="13825" max="13825" width="109.140625" style="118" customWidth="1"/>
    <col min="13826" max="13833" width="16" style="118" customWidth="1"/>
    <col min="13834" max="14080" width="11.42578125" style="118"/>
    <col min="14081" max="14081" width="109.140625" style="118" customWidth="1"/>
    <col min="14082" max="14089" width="16" style="118" customWidth="1"/>
    <col min="14090" max="14336" width="11.42578125" style="118"/>
    <col min="14337" max="14337" width="109.140625" style="118" customWidth="1"/>
    <col min="14338" max="14345" width="16" style="118" customWidth="1"/>
    <col min="14346" max="14592" width="11.42578125" style="118"/>
    <col min="14593" max="14593" width="109.140625" style="118" customWidth="1"/>
    <col min="14594" max="14601" width="16" style="118" customWidth="1"/>
    <col min="14602" max="14848" width="11.42578125" style="118"/>
    <col min="14849" max="14849" width="109.140625" style="118" customWidth="1"/>
    <col min="14850" max="14857" width="16" style="118" customWidth="1"/>
    <col min="14858" max="15104" width="11.42578125" style="118"/>
    <col min="15105" max="15105" width="109.140625" style="118" customWidth="1"/>
    <col min="15106" max="15113" width="16" style="118" customWidth="1"/>
    <col min="15114" max="15360" width="11.42578125" style="118"/>
    <col min="15361" max="15361" width="109.140625" style="118" customWidth="1"/>
    <col min="15362" max="15369" width="16" style="118" customWidth="1"/>
    <col min="15370" max="15616" width="11.42578125" style="118"/>
    <col min="15617" max="15617" width="109.140625" style="118" customWidth="1"/>
    <col min="15618" max="15625" width="16" style="118" customWidth="1"/>
    <col min="15626" max="15872" width="11.42578125" style="118"/>
    <col min="15873" max="15873" width="109.140625" style="118" customWidth="1"/>
    <col min="15874" max="15881" width="16" style="118" customWidth="1"/>
    <col min="15882" max="16128" width="11.42578125" style="118"/>
    <col min="16129" max="16129" width="109.140625" style="118" customWidth="1"/>
    <col min="16130" max="16137" width="16" style="118" customWidth="1"/>
    <col min="16138" max="16384" width="11.42578125" style="118"/>
  </cols>
  <sheetData>
    <row r="1" spans="1:9" ht="43.5" customHeight="1">
      <c r="A1" s="1580" t="s">
        <v>582</v>
      </c>
      <c r="B1" s="1580"/>
      <c r="C1" s="1580"/>
      <c r="D1" s="1580"/>
      <c r="E1" s="1580"/>
      <c r="F1" s="1580"/>
      <c r="G1" s="1580"/>
      <c r="H1" s="1580"/>
      <c r="I1" s="1580"/>
    </row>
    <row r="2" spans="1:9" ht="43.5" customHeight="1">
      <c r="A2" s="1580" t="s">
        <v>715</v>
      </c>
      <c r="B2" s="1580"/>
      <c r="C2" s="1580"/>
      <c r="D2" s="1580"/>
      <c r="E2" s="1580"/>
      <c r="F2" s="1580"/>
      <c r="G2" s="1580"/>
      <c r="H2" s="1580"/>
      <c r="I2" s="1580"/>
    </row>
    <row r="3" spans="1:9" ht="43.5" customHeight="1">
      <c r="A3" s="1581" t="s">
        <v>597</v>
      </c>
      <c r="B3" s="1581"/>
      <c r="C3" s="1581"/>
      <c r="D3" s="1581"/>
      <c r="E3" s="1581"/>
      <c r="F3" s="1581"/>
      <c r="G3" s="1581"/>
      <c r="H3" s="1581"/>
      <c r="I3" s="1581"/>
    </row>
    <row r="4" spans="1:9" ht="19.5" customHeight="1">
      <c r="A4" s="1580"/>
      <c r="B4" s="1580"/>
      <c r="C4" s="1580"/>
      <c r="D4" s="1580"/>
      <c r="E4" s="1580"/>
      <c r="F4" s="1580"/>
      <c r="G4" s="1580"/>
      <c r="H4" s="1580"/>
      <c r="I4" s="1580"/>
    </row>
    <row r="5" spans="1:9" ht="22.5" customHeight="1">
      <c r="A5" s="1189"/>
      <c r="B5" s="1631" t="s">
        <v>1477</v>
      </c>
      <c r="C5" s="1631"/>
      <c r="D5" s="1632" t="s">
        <v>582</v>
      </c>
      <c r="E5" s="1632"/>
      <c r="F5" s="1632"/>
      <c r="G5" s="1632"/>
      <c r="H5" s="1632"/>
      <c r="I5" s="1632"/>
    </row>
    <row r="6" spans="1:9" s="788" customFormat="1" ht="21.75" customHeight="1" thickBot="1">
      <c r="A6" s="1190" t="s">
        <v>717</v>
      </c>
      <c r="B6" s="1191" t="s">
        <v>718</v>
      </c>
      <c r="C6" s="1191" t="s">
        <v>719</v>
      </c>
      <c r="D6" s="1191" t="s">
        <v>720</v>
      </c>
      <c r="E6" s="1191" t="s">
        <v>721</v>
      </c>
      <c r="F6" s="1191" t="s">
        <v>722</v>
      </c>
      <c r="G6" s="1191" t="s">
        <v>1433</v>
      </c>
      <c r="H6" s="1191" t="s">
        <v>723</v>
      </c>
      <c r="I6" s="1191" t="s">
        <v>1434</v>
      </c>
    </row>
    <row r="7" spans="1:9" ht="4.5" customHeight="1" thickTop="1" thickBot="1">
      <c r="A7" s="841"/>
      <c r="B7" s="790"/>
      <c r="C7" s="790"/>
      <c r="D7" s="790"/>
      <c r="E7" s="790"/>
      <c r="F7" s="790"/>
      <c r="G7" s="790"/>
      <c r="H7" s="790"/>
      <c r="I7" s="790"/>
    </row>
    <row r="8" spans="1:9" ht="24" customHeight="1" thickTop="1" thickBot="1">
      <c r="A8" s="842" t="s">
        <v>724</v>
      </c>
      <c r="B8" s="792">
        <v>4316527.44539</v>
      </c>
      <c r="C8" s="792">
        <v>4407838.8264600001</v>
      </c>
      <c r="D8" s="792">
        <v>4584646.9357000003</v>
      </c>
      <c r="E8" s="792">
        <v>3673119.3988200002</v>
      </c>
      <c r="F8" s="792">
        <v>3847091.32284</v>
      </c>
      <c r="G8" s="792">
        <v>3903731.9747199998</v>
      </c>
      <c r="H8" s="792">
        <v>3951563.7530999999</v>
      </c>
      <c r="I8" s="792">
        <v>4069298.7095999997</v>
      </c>
    </row>
    <row r="9" spans="1:9" s="795" customFormat="1" ht="21" customHeight="1" thickTop="1">
      <c r="A9" s="793" t="s">
        <v>281</v>
      </c>
      <c r="B9" s="794">
        <v>291861.29775000003</v>
      </c>
      <c r="C9" s="794">
        <v>281769.33925999998</v>
      </c>
      <c r="D9" s="794">
        <v>330731.38819999999</v>
      </c>
      <c r="E9" s="794">
        <v>242893.25104</v>
      </c>
      <c r="F9" s="794">
        <v>244156.97907</v>
      </c>
      <c r="G9" s="794">
        <v>259661.02137999999</v>
      </c>
      <c r="H9" s="794">
        <v>257465.64434</v>
      </c>
      <c r="I9" s="794">
        <v>243487.11878999998</v>
      </c>
    </row>
    <row r="10" spans="1:9" s="795" customFormat="1" ht="21" customHeight="1">
      <c r="A10" s="793" t="s">
        <v>290</v>
      </c>
      <c r="B10" s="794">
        <v>563497.28622999997</v>
      </c>
      <c r="C10" s="794">
        <v>647131.53206</v>
      </c>
      <c r="D10" s="794">
        <v>778902.58794000011</v>
      </c>
      <c r="E10" s="794">
        <v>791363.90992999997</v>
      </c>
      <c r="F10" s="794">
        <v>745357.54261999996</v>
      </c>
      <c r="G10" s="794">
        <v>535607.65899999999</v>
      </c>
      <c r="H10" s="794">
        <v>476030.53049000003</v>
      </c>
      <c r="I10" s="794">
        <v>397799.73404000001</v>
      </c>
    </row>
    <row r="11" spans="1:9" s="795" customFormat="1" ht="21" customHeight="1">
      <c r="A11" s="793" t="s">
        <v>299</v>
      </c>
      <c r="B11" s="794">
        <v>2933798.3157600001</v>
      </c>
      <c r="C11" s="794">
        <v>3091890.99027</v>
      </c>
      <c r="D11" s="794">
        <v>3238773.4474800001</v>
      </c>
      <c r="E11" s="794">
        <v>2503520.8842800003</v>
      </c>
      <c r="F11" s="794">
        <v>2620440.4886100003</v>
      </c>
      <c r="G11" s="794">
        <v>2634877.6797699998</v>
      </c>
      <c r="H11" s="794">
        <v>2768797.23489</v>
      </c>
      <c r="I11" s="794">
        <v>2845237.0552600003</v>
      </c>
    </row>
    <row r="12" spans="1:9" s="795" customFormat="1" ht="21" customHeight="1">
      <c r="A12" s="796" t="s">
        <v>725</v>
      </c>
      <c r="B12" s="794">
        <v>3024687.3953299997</v>
      </c>
      <c r="C12" s="794">
        <v>3182810.11106</v>
      </c>
      <c r="D12" s="794">
        <v>3330318.19661</v>
      </c>
      <c r="E12" s="794">
        <v>2573300.6253200001</v>
      </c>
      <c r="F12" s="794">
        <v>2671987.3874499998</v>
      </c>
      <c r="G12" s="794">
        <v>2678859.1516999998</v>
      </c>
      <c r="H12" s="794">
        <v>2820841.4120800002</v>
      </c>
      <c r="I12" s="794">
        <v>2898467.8875700003</v>
      </c>
    </row>
    <row r="13" spans="1:9" s="795" customFormat="1" ht="21" customHeight="1">
      <c r="A13" s="796" t="s">
        <v>726</v>
      </c>
      <c r="B13" s="794">
        <v>3004996.1141399997</v>
      </c>
      <c r="C13" s="794">
        <v>3166857.7422600002</v>
      </c>
      <c r="D13" s="794">
        <v>3312899.3948000004</v>
      </c>
      <c r="E13" s="794">
        <v>2553516.06121</v>
      </c>
      <c r="F13" s="794">
        <v>2650700.2073300001</v>
      </c>
      <c r="G13" s="794">
        <v>2653912.6139499997</v>
      </c>
      <c r="H13" s="794">
        <v>2788730.0140200001</v>
      </c>
      <c r="I13" s="794">
        <v>2870830.8093300001</v>
      </c>
    </row>
    <row r="14" spans="1:9" s="795" customFormat="1" ht="21" customHeight="1">
      <c r="A14" s="796" t="s">
        <v>727</v>
      </c>
      <c r="B14" s="794">
        <v>19691.281190000002</v>
      </c>
      <c r="C14" s="794">
        <v>15952.3688</v>
      </c>
      <c r="D14" s="794">
        <v>17418.801809999997</v>
      </c>
      <c r="E14" s="794">
        <v>19784.564109999999</v>
      </c>
      <c r="F14" s="794">
        <v>21287.180120000001</v>
      </c>
      <c r="G14" s="794">
        <v>24946.53775</v>
      </c>
      <c r="H14" s="794">
        <v>32111.39806</v>
      </c>
      <c r="I14" s="794">
        <v>27637.078239999999</v>
      </c>
    </row>
    <row r="15" spans="1:9" s="795" customFormat="1" ht="21" customHeight="1">
      <c r="A15" s="796" t="s">
        <v>728</v>
      </c>
      <c r="B15" s="794">
        <v>7689.0825000000004</v>
      </c>
      <c r="C15" s="794">
        <v>13515.591619999999</v>
      </c>
      <c r="D15" s="794">
        <v>9499.6850599999998</v>
      </c>
      <c r="E15" s="794">
        <v>10971.773939999999</v>
      </c>
      <c r="F15" s="794">
        <v>21538.603520000001</v>
      </c>
      <c r="G15" s="794">
        <v>24878.204320000001</v>
      </c>
      <c r="H15" s="794">
        <v>17746.28226</v>
      </c>
      <c r="I15" s="794">
        <v>12874.46715</v>
      </c>
    </row>
    <row r="16" spans="1:9" s="795" customFormat="1" ht="21" customHeight="1">
      <c r="A16" s="796" t="s">
        <v>729</v>
      </c>
      <c r="B16" s="794">
        <v>7396.4643699999997</v>
      </c>
      <c r="C16" s="794">
        <v>13412.505580000001</v>
      </c>
      <c r="D16" s="794">
        <v>9467.0943399999996</v>
      </c>
      <c r="E16" s="794">
        <v>10939.51533</v>
      </c>
      <c r="F16" s="794">
        <v>20218.612779999999</v>
      </c>
      <c r="G16" s="794">
        <v>24878.204320000001</v>
      </c>
      <c r="H16" s="794">
        <v>17705.563149999998</v>
      </c>
      <c r="I16" s="794">
        <v>12304.498519999999</v>
      </c>
    </row>
    <row r="17" spans="1:9" s="795" customFormat="1" ht="21" customHeight="1">
      <c r="A17" s="796" t="s">
        <v>730</v>
      </c>
      <c r="B17" s="794">
        <v>292.61813000000001</v>
      </c>
      <c r="C17" s="794">
        <v>103.08604</v>
      </c>
      <c r="D17" s="794">
        <v>32.590720000000005</v>
      </c>
      <c r="E17" s="794">
        <v>32.258609999999997</v>
      </c>
      <c r="F17" s="794">
        <v>1319.99074</v>
      </c>
      <c r="G17" s="794">
        <v>0</v>
      </c>
      <c r="H17" s="794">
        <v>40.719110000000001</v>
      </c>
      <c r="I17" s="794">
        <v>569.96862999999996</v>
      </c>
    </row>
    <row r="18" spans="1:9" s="795" customFormat="1" ht="21" customHeight="1">
      <c r="A18" s="796" t="s">
        <v>731</v>
      </c>
      <c r="B18" s="794">
        <v>55081.660469999995</v>
      </c>
      <c r="C18" s="794">
        <v>50474.872790000001</v>
      </c>
      <c r="D18" s="794">
        <v>53402.04552</v>
      </c>
      <c r="E18" s="794">
        <v>25159.763469999998</v>
      </c>
      <c r="F18" s="794">
        <v>41541.632990000006</v>
      </c>
      <c r="G18" s="794">
        <v>50092.251349999999</v>
      </c>
      <c r="H18" s="794">
        <v>47522.820530000005</v>
      </c>
      <c r="I18" s="794">
        <v>52594.97466</v>
      </c>
    </row>
    <row r="19" spans="1:9" s="795" customFormat="1" ht="21" customHeight="1">
      <c r="A19" s="796" t="s">
        <v>732</v>
      </c>
      <c r="B19" s="794">
        <v>48811.616350000004</v>
      </c>
      <c r="C19" s="794">
        <v>44429.60194</v>
      </c>
      <c r="D19" s="794">
        <v>47665.697970000001</v>
      </c>
      <c r="E19" s="794">
        <v>24689.44772</v>
      </c>
      <c r="F19" s="794">
        <v>41501.274520000006</v>
      </c>
      <c r="G19" s="794">
        <v>48784.055399999997</v>
      </c>
      <c r="H19" s="794">
        <v>46154.891790000001</v>
      </c>
      <c r="I19" s="794">
        <v>51327.953270000005</v>
      </c>
    </row>
    <row r="20" spans="1:9" s="795" customFormat="1" ht="21" customHeight="1">
      <c r="A20" s="796" t="s">
        <v>733</v>
      </c>
      <c r="B20" s="794">
        <v>6270.0441200000005</v>
      </c>
      <c r="C20" s="794">
        <v>6045.2708499999999</v>
      </c>
      <c r="D20" s="794">
        <v>5736.3475499999995</v>
      </c>
      <c r="E20" s="794">
        <v>470.31574999999998</v>
      </c>
      <c r="F20" s="794">
        <v>40.358470000000004</v>
      </c>
      <c r="G20" s="794">
        <v>1308.19595</v>
      </c>
      <c r="H20" s="794">
        <v>1367.9287400000001</v>
      </c>
      <c r="I20" s="794">
        <v>1267.0213899999999</v>
      </c>
    </row>
    <row r="21" spans="1:9" s="795" customFormat="1" ht="21" customHeight="1">
      <c r="A21" s="796" t="s">
        <v>312</v>
      </c>
      <c r="B21" s="794">
        <v>11070.747460000001</v>
      </c>
      <c r="C21" s="794">
        <v>11920.365169999999</v>
      </c>
      <c r="D21" s="794">
        <v>11782.86975</v>
      </c>
      <c r="E21" s="794">
        <v>9067.6424000000006</v>
      </c>
      <c r="F21" s="794">
        <v>9863.3410000000003</v>
      </c>
      <c r="G21" s="794">
        <v>9615.7718199999999</v>
      </c>
      <c r="H21" s="794">
        <v>10236.6651</v>
      </c>
      <c r="I21" s="794">
        <v>10328.99008</v>
      </c>
    </row>
    <row r="22" spans="1:9" s="795" customFormat="1" ht="21" customHeight="1">
      <c r="A22" s="796" t="s">
        <v>734</v>
      </c>
      <c r="B22" s="794">
        <v>-164730.57</v>
      </c>
      <c r="C22" s="794">
        <v>-166829.95037000001</v>
      </c>
      <c r="D22" s="794">
        <v>-166229.34946</v>
      </c>
      <c r="E22" s="794">
        <v>-114978.92084999999</v>
      </c>
      <c r="F22" s="794">
        <v>-124490.47635</v>
      </c>
      <c r="G22" s="794">
        <v>-128567.69942</v>
      </c>
      <c r="H22" s="794">
        <v>-127549.94508</v>
      </c>
      <c r="I22" s="794">
        <v>-129029.26420000001</v>
      </c>
    </row>
    <row r="23" spans="1:9" s="795" customFormat="1" ht="21" customHeight="1">
      <c r="A23" s="793" t="s">
        <v>330</v>
      </c>
      <c r="B23" s="794">
        <v>22224.762300000002</v>
      </c>
      <c r="C23" s="794">
        <v>9039.1144899999999</v>
      </c>
      <c r="D23" s="794">
        <v>11858.053810000001</v>
      </c>
      <c r="E23" s="794">
        <v>4918.5263700000005</v>
      </c>
      <c r="F23" s="794">
        <v>5811.9998399999995</v>
      </c>
      <c r="G23" s="794">
        <v>4163.2972900000004</v>
      </c>
      <c r="H23" s="794">
        <v>7564.6427300000005</v>
      </c>
      <c r="I23" s="794">
        <v>4595.8770199999999</v>
      </c>
    </row>
    <row r="24" spans="1:9" s="795" customFormat="1" ht="21" customHeight="1">
      <c r="A24" s="793" t="s">
        <v>336</v>
      </c>
      <c r="B24" s="794">
        <v>784.0065699999999</v>
      </c>
      <c r="C24" s="794">
        <v>312.89001000000002</v>
      </c>
      <c r="D24" s="794">
        <v>577.74613999999997</v>
      </c>
      <c r="E24" s="794">
        <v>1100.3603000000001</v>
      </c>
      <c r="F24" s="794">
        <v>872.51013999999998</v>
      </c>
      <c r="G24" s="794">
        <v>792.92250999999999</v>
      </c>
      <c r="H24" s="794">
        <v>1063.14229</v>
      </c>
      <c r="I24" s="794">
        <v>1804.4306200000001</v>
      </c>
    </row>
    <row r="25" spans="1:9" s="795" customFormat="1" ht="21" customHeight="1">
      <c r="A25" s="793" t="s">
        <v>735</v>
      </c>
      <c r="B25" s="794">
        <v>444705.90938999999</v>
      </c>
      <c r="C25" s="794">
        <v>312315.72617000004</v>
      </c>
      <c r="D25" s="794">
        <v>160911.06766999999</v>
      </c>
      <c r="E25" s="794">
        <v>79795.435129999998</v>
      </c>
      <c r="F25" s="794">
        <v>181488.90885000001</v>
      </c>
      <c r="G25" s="794">
        <v>419127.71771</v>
      </c>
      <c r="H25" s="794">
        <v>392308.54635000002</v>
      </c>
      <c r="I25" s="794">
        <v>526401.55001000001</v>
      </c>
    </row>
    <row r="26" spans="1:9" s="795" customFormat="1" ht="21" customHeight="1">
      <c r="A26" s="793" t="s">
        <v>347</v>
      </c>
      <c r="B26" s="794">
        <v>55667.330200000004</v>
      </c>
      <c r="C26" s="794">
        <v>61687.769639999999</v>
      </c>
      <c r="D26" s="794">
        <v>59447.905509999997</v>
      </c>
      <c r="E26" s="794">
        <v>47150.888749999998</v>
      </c>
      <c r="F26" s="794">
        <v>45898.478259999996</v>
      </c>
      <c r="G26" s="794">
        <v>45659.987549999998</v>
      </c>
      <c r="H26" s="794">
        <v>44651.986950000006</v>
      </c>
      <c r="I26" s="794">
        <v>45754.338729999996</v>
      </c>
    </row>
    <row r="27" spans="1:9" s="795" customFormat="1" ht="21" customHeight="1">
      <c r="A27" s="793" t="s">
        <v>736</v>
      </c>
      <c r="B27" s="794">
        <v>3988.53719</v>
      </c>
      <c r="C27" s="794">
        <v>3691.4645599999999</v>
      </c>
      <c r="D27" s="794">
        <v>3444.7389500000004</v>
      </c>
      <c r="E27" s="794">
        <v>2376.14302</v>
      </c>
      <c r="F27" s="794">
        <v>3064.41545</v>
      </c>
      <c r="G27" s="794">
        <v>3841.6895099999997</v>
      </c>
      <c r="H27" s="794">
        <v>3682.0250599999999</v>
      </c>
      <c r="I27" s="794">
        <v>4218.6051299999999</v>
      </c>
    </row>
    <row r="28" spans="1:9" s="799" customFormat="1" ht="43.5" customHeight="1" thickBot="1">
      <c r="A28" s="797" t="s">
        <v>363</v>
      </c>
      <c r="B28" s="798">
        <v>0</v>
      </c>
      <c r="C28" s="798">
        <v>0</v>
      </c>
      <c r="D28" s="798">
        <v>0</v>
      </c>
      <c r="E28" s="798">
        <v>0</v>
      </c>
      <c r="F28" s="798">
        <v>0</v>
      </c>
      <c r="G28" s="798">
        <v>0</v>
      </c>
      <c r="H28" s="798">
        <v>0</v>
      </c>
      <c r="I28" s="798">
        <v>0</v>
      </c>
    </row>
    <row r="29" spans="1:9" ht="24" customHeight="1" thickTop="1" thickBot="1">
      <c r="A29" s="842" t="s">
        <v>737</v>
      </c>
      <c r="B29" s="792">
        <v>3461003.6873900001</v>
      </c>
      <c r="C29" s="792">
        <v>3510461.7504400001</v>
      </c>
      <c r="D29" s="792">
        <v>3598285.2859</v>
      </c>
      <c r="E29" s="792">
        <v>2793644.6912399996</v>
      </c>
      <c r="F29" s="792">
        <v>2948026.8595599998</v>
      </c>
      <c r="G29" s="792">
        <v>2999306.7623400004</v>
      </c>
      <c r="H29" s="792">
        <v>3038957.47077</v>
      </c>
      <c r="I29" s="792">
        <v>3147504.14133</v>
      </c>
    </row>
    <row r="30" spans="1:9" s="795" customFormat="1" ht="21" customHeight="1" thickTop="1">
      <c r="A30" s="793" t="s">
        <v>738</v>
      </c>
      <c r="B30" s="794">
        <v>3192621.33476</v>
      </c>
      <c r="C30" s="794">
        <v>3216267.5471999999</v>
      </c>
      <c r="D30" s="794">
        <v>3336038.7406599997</v>
      </c>
      <c r="E30" s="794">
        <v>2611839.4882100001</v>
      </c>
      <c r="F30" s="794">
        <v>2726255.65747</v>
      </c>
      <c r="G30" s="794">
        <v>2750332.8748499998</v>
      </c>
      <c r="H30" s="794">
        <v>2739078.8734200001</v>
      </c>
      <c r="I30" s="794">
        <v>2735467.51033</v>
      </c>
    </row>
    <row r="31" spans="1:9" s="795" customFormat="1" ht="21" customHeight="1">
      <c r="A31" s="796" t="s">
        <v>739</v>
      </c>
      <c r="B31" s="794">
        <v>1622.3275700000002</v>
      </c>
      <c r="C31" s="794">
        <v>900.51956999999993</v>
      </c>
      <c r="D31" s="794">
        <v>850.94278000000008</v>
      </c>
      <c r="E31" s="794">
        <v>139.46078</v>
      </c>
      <c r="F31" s="794">
        <v>139.46078</v>
      </c>
      <c r="G31" s="794">
        <v>246.99821</v>
      </c>
      <c r="H31" s="794">
        <v>171.22353000000001</v>
      </c>
      <c r="I31" s="794">
        <v>151.73579000000001</v>
      </c>
    </row>
    <row r="32" spans="1:9" s="795" customFormat="1" ht="21" customHeight="1">
      <c r="A32" s="796" t="s">
        <v>740</v>
      </c>
      <c r="B32" s="794">
        <v>2206116.2637700001</v>
      </c>
      <c r="C32" s="794">
        <v>2291796.0401500002</v>
      </c>
      <c r="D32" s="794">
        <v>2412947.0002199998</v>
      </c>
      <c r="E32" s="794">
        <v>2024622.2683499998</v>
      </c>
      <c r="F32" s="794">
        <v>2122651.1604599999</v>
      </c>
      <c r="G32" s="794">
        <v>2137463.3444099999</v>
      </c>
      <c r="H32" s="794">
        <v>2129163.8757000002</v>
      </c>
      <c r="I32" s="794">
        <v>2149200.8234999999</v>
      </c>
    </row>
    <row r="33" spans="1:9" s="795" customFormat="1" ht="21" customHeight="1">
      <c r="A33" s="796" t="s">
        <v>741</v>
      </c>
      <c r="B33" s="794">
        <v>947064.68595000007</v>
      </c>
      <c r="C33" s="794">
        <v>878227.15091999993</v>
      </c>
      <c r="D33" s="794">
        <v>875552.30346000008</v>
      </c>
      <c r="E33" s="794">
        <v>553320.80660999997</v>
      </c>
      <c r="F33" s="794">
        <v>572213.08679999993</v>
      </c>
      <c r="G33" s="794">
        <v>581776.30233000009</v>
      </c>
      <c r="H33" s="794">
        <v>576870.81750999996</v>
      </c>
      <c r="I33" s="794">
        <v>544218.96926000004</v>
      </c>
    </row>
    <row r="34" spans="1:9" s="795" customFormat="1" ht="21" customHeight="1">
      <c r="A34" s="796" t="s">
        <v>742</v>
      </c>
      <c r="B34" s="794">
        <v>26747.55342</v>
      </c>
      <c r="C34" s="794">
        <v>34452.715979999994</v>
      </c>
      <c r="D34" s="794">
        <v>34669.983759999996</v>
      </c>
      <c r="E34" s="794">
        <v>26640.582890000001</v>
      </c>
      <c r="F34" s="794">
        <v>23437.670899999997</v>
      </c>
      <c r="G34" s="794">
        <v>23544.53109</v>
      </c>
      <c r="H34" s="794">
        <v>24489.300139999999</v>
      </c>
      <c r="I34" s="794">
        <v>34577.268210000002</v>
      </c>
    </row>
    <row r="35" spans="1:9" s="795" customFormat="1" ht="21" customHeight="1">
      <c r="A35" s="796" t="s">
        <v>743</v>
      </c>
      <c r="B35" s="794">
        <v>0</v>
      </c>
      <c r="C35" s="794">
        <v>0</v>
      </c>
      <c r="D35" s="794">
        <v>0</v>
      </c>
      <c r="E35" s="794">
        <v>0</v>
      </c>
      <c r="F35" s="794">
        <v>0</v>
      </c>
      <c r="G35" s="794">
        <v>0</v>
      </c>
      <c r="H35" s="794">
        <v>0</v>
      </c>
      <c r="I35" s="794">
        <v>0</v>
      </c>
    </row>
    <row r="36" spans="1:9" s="795" customFormat="1" ht="21" customHeight="1">
      <c r="A36" s="796" t="s">
        <v>744</v>
      </c>
      <c r="B36" s="794">
        <v>11070.504050000001</v>
      </c>
      <c r="C36" s="794">
        <v>10891.120580000001</v>
      </c>
      <c r="D36" s="794">
        <v>12018.51044</v>
      </c>
      <c r="E36" s="794">
        <v>7116.3695800000005</v>
      </c>
      <c r="F36" s="794">
        <v>7814.2785300000005</v>
      </c>
      <c r="G36" s="794">
        <v>7301.6988099999999</v>
      </c>
      <c r="H36" s="794">
        <v>8383.6565399999999</v>
      </c>
      <c r="I36" s="794">
        <v>7318.7135699999999</v>
      </c>
    </row>
    <row r="37" spans="1:9" s="795" customFormat="1" ht="21" customHeight="1">
      <c r="A37" s="793" t="s">
        <v>745</v>
      </c>
      <c r="B37" s="794">
        <v>3007.3007900000002</v>
      </c>
      <c r="C37" s="794">
        <v>1832.41977</v>
      </c>
      <c r="D37" s="794">
        <v>3648.6875800000003</v>
      </c>
      <c r="E37" s="794">
        <v>40.120050000000006</v>
      </c>
      <c r="F37" s="794">
        <v>447.71359000000001</v>
      </c>
      <c r="G37" s="794">
        <v>1068.5743600000001</v>
      </c>
      <c r="H37" s="794">
        <v>370.83949000000001</v>
      </c>
      <c r="I37" s="794">
        <v>672.50699999999995</v>
      </c>
    </row>
    <row r="38" spans="1:9" s="795" customFormat="1" ht="21" customHeight="1">
      <c r="A38" s="793" t="s">
        <v>746</v>
      </c>
      <c r="B38" s="794">
        <v>96761.99424</v>
      </c>
      <c r="C38" s="794">
        <v>113758.67712000001</v>
      </c>
      <c r="D38" s="794">
        <v>116012.5077</v>
      </c>
      <c r="E38" s="794">
        <v>65145.65926</v>
      </c>
      <c r="F38" s="794">
        <v>105132.98883</v>
      </c>
      <c r="G38" s="794">
        <v>116768.16219</v>
      </c>
      <c r="H38" s="794">
        <v>172076.05137999999</v>
      </c>
      <c r="I38" s="794">
        <v>268969.77502</v>
      </c>
    </row>
    <row r="39" spans="1:9" s="795" customFormat="1" ht="21" customHeight="1">
      <c r="A39" s="793" t="s">
        <v>747</v>
      </c>
      <c r="B39" s="794">
        <v>59294.18778</v>
      </c>
      <c r="C39" s="794">
        <v>60659.345439999997</v>
      </c>
      <c r="D39" s="794">
        <v>60640.191719999995</v>
      </c>
      <c r="E39" s="794">
        <v>39879.435250000002</v>
      </c>
      <c r="F39" s="794">
        <v>43696.182609999996</v>
      </c>
      <c r="G39" s="794">
        <v>57755.84319</v>
      </c>
      <c r="H39" s="794">
        <v>53217.761060000004</v>
      </c>
      <c r="I39" s="794">
        <v>67023.184800000003</v>
      </c>
    </row>
    <row r="40" spans="1:9" s="795" customFormat="1" ht="21" customHeight="1">
      <c r="A40" s="793" t="s">
        <v>401</v>
      </c>
      <c r="B40" s="794">
        <v>109318.86981999999</v>
      </c>
      <c r="C40" s="794">
        <v>117943.76091</v>
      </c>
      <c r="D40" s="794">
        <v>81945.15823999999</v>
      </c>
      <c r="E40" s="794">
        <v>76739.988469999997</v>
      </c>
      <c r="F40" s="794">
        <v>72494.317060000001</v>
      </c>
      <c r="G40" s="794">
        <v>73381.307750000007</v>
      </c>
      <c r="H40" s="794">
        <v>74213.945420000004</v>
      </c>
      <c r="I40" s="794">
        <v>74717.422819999992</v>
      </c>
    </row>
    <row r="41" spans="1:9" s="795" customFormat="1" ht="21" customHeight="1">
      <c r="A41" s="793" t="s">
        <v>407</v>
      </c>
      <c r="B41" s="794">
        <v>0</v>
      </c>
      <c r="C41" s="794">
        <v>0</v>
      </c>
      <c r="D41" s="794">
        <v>0</v>
      </c>
      <c r="E41" s="794">
        <v>0</v>
      </c>
      <c r="F41" s="794">
        <v>0</v>
      </c>
      <c r="G41" s="794">
        <v>0</v>
      </c>
      <c r="H41" s="794">
        <v>0</v>
      </c>
      <c r="I41" s="794">
        <v>0</v>
      </c>
    </row>
    <row r="42" spans="1:9" s="795" customFormat="1" ht="21" customHeight="1">
      <c r="A42" s="793" t="s">
        <v>748</v>
      </c>
      <c r="B42" s="794">
        <v>0</v>
      </c>
      <c r="C42" s="794">
        <v>0</v>
      </c>
      <c r="D42" s="794">
        <v>0</v>
      </c>
      <c r="E42" s="794">
        <v>0</v>
      </c>
      <c r="F42" s="794">
        <v>0</v>
      </c>
      <c r="G42" s="794">
        <v>0</v>
      </c>
      <c r="H42" s="794">
        <v>0</v>
      </c>
      <c r="I42" s="794">
        <v>0</v>
      </c>
    </row>
    <row r="43" spans="1:9" s="799" customFormat="1" ht="18.75" thickBot="1">
      <c r="A43" s="797" t="s">
        <v>598</v>
      </c>
      <c r="B43" s="798">
        <v>0</v>
      </c>
      <c r="C43" s="798">
        <v>0</v>
      </c>
      <c r="D43" s="798">
        <v>0</v>
      </c>
      <c r="E43" s="798">
        <v>0</v>
      </c>
      <c r="F43" s="798">
        <v>0</v>
      </c>
      <c r="G43" s="798">
        <v>0</v>
      </c>
      <c r="H43" s="798">
        <v>0</v>
      </c>
      <c r="I43" s="798">
        <v>653.74135999999999</v>
      </c>
    </row>
    <row r="44" spans="1:9" ht="24" customHeight="1" thickTop="1" thickBot="1">
      <c r="A44" s="842" t="s">
        <v>749</v>
      </c>
      <c r="B44" s="792">
        <v>855523.75809000002</v>
      </c>
      <c r="C44" s="792">
        <v>897377.07637999998</v>
      </c>
      <c r="D44" s="792">
        <v>986361.64978999994</v>
      </c>
      <c r="E44" s="792">
        <v>879474.70758000005</v>
      </c>
      <c r="F44" s="792">
        <v>899064.4633200001</v>
      </c>
      <c r="G44" s="792">
        <v>904425.21288000001</v>
      </c>
      <c r="H44" s="792">
        <v>912606.28284</v>
      </c>
      <c r="I44" s="792">
        <v>921794.56889999995</v>
      </c>
    </row>
    <row r="45" spans="1:9" s="795" customFormat="1" ht="21" customHeight="1" thickTop="1">
      <c r="A45" s="793" t="s">
        <v>422</v>
      </c>
      <c r="B45" s="794">
        <v>2902.0202300000001</v>
      </c>
      <c r="C45" s="794">
        <v>2901.2880299999997</v>
      </c>
      <c r="D45" s="794">
        <v>637355.00075999997</v>
      </c>
      <c r="E45" s="794">
        <v>555912.40075999999</v>
      </c>
      <c r="F45" s="794">
        <v>553359</v>
      </c>
      <c r="G45" s="794">
        <v>553432.5</v>
      </c>
      <c r="H45" s="794">
        <v>553432.5</v>
      </c>
      <c r="I45" s="794">
        <v>553432.5</v>
      </c>
    </row>
    <row r="46" spans="1:9" s="795" customFormat="1" ht="21" customHeight="1">
      <c r="A46" s="793" t="s">
        <v>426</v>
      </c>
      <c r="B46" s="794">
        <v>37724.7641</v>
      </c>
      <c r="C46" s="794">
        <v>37724.7641</v>
      </c>
      <c r="D46" s="794">
        <v>4.7393199999999993</v>
      </c>
      <c r="E46" s="794">
        <v>4.7393199999999993</v>
      </c>
      <c r="F46" s="794">
        <v>4.7393199999999993</v>
      </c>
      <c r="G46" s="794">
        <v>4.7393199999999993</v>
      </c>
      <c r="H46" s="794">
        <v>4.7393199999999993</v>
      </c>
      <c r="I46" s="794">
        <v>4.7393199999999993</v>
      </c>
    </row>
    <row r="47" spans="1:9" s="795" customFormat="1" ht="21" customHeight="1">
      <c r="A47" s="793" t="s">
        <v>430</v>
      </c>
      <c r="B47" s="794">
        <v>0</v>
      </c>
      <c r="C47" s="794">
        <v>0</v>
      </c>
      <c r="D47" s="794">
        <v>0</v>
      </c>
      <c r="E47" s="794">
        <v>0</v>
      </c>
      <c r="F47" s="794">
        <v>0</v>
      </c>
      <c r="G47" s="794">
        <v>0</v>
      </c>
      <c r="H47" s="794">
        <v>0</v>
      </c>
      <c r="I47" s="794">
        <v>0</v>
      </c>
    </row>
    <row r="48" spans="1:9" s="795" customFormat="1" ht="21" customHeight="1">
      <c r="A48" s="793" t="s">
        <v>750</v>
      </c>
      <c r="B48" s="794">
        <v>777972.19072000007</v>
      </c>
      <c r="C48" s="794">
        <v>813961.72276000003</v>
      </c>
      <c r="D48" s="794">
        <v>305230.69393000001</v>
      </c>
      <c r="E48" s="794">
        <v>290863.34723000001</v>
      </c>
      <c r="F48" s="794">
        <v>317688.37088</v>
      </c>
      <c r="G48" s="794">
        <v>332724.75339999999</v>
      </c>
      <c r="H48" s="794">
        <v>330254.11550999997</v>
      </c>
      <c r="I48" s="794">
        <v>346793.90307999996</v>
      </c>
    </row>
    <row r="49" spans="1:9" s="795" customFormat="1" ht="21" customHeight="1">
      <c r="A49" s="793" t="s">
        <v>436</v>
      </c>
      <c r="B49" s="794">
        <v>36924.783040000002</v>
      </c>
      <c r="C49" s="794">
        <v>42789.301490000005</v>
      </c>
      <c r="D49" s="794">
        <v>43771.215779999999</v>
      </c>
      <c r="E49" s="794">
        <v>32694.220269999998</v>
      </c>
      <c r="F49" s="794">
        <v>28012.35312</v>
      </c>
      <c r="G49" s="794">
        <v>18263.220160000001</v>
      </c>
      <c r="H49" s="794">
        <v>28914.928010000003</v>
      </c>
      <c r="I49" s="794">
        <v>21563.426500000001</v>
      </c>
    </row>
    <row r="50" spans="1:9" s="795" customFormat="1" ht="21" customHeight="1">
      <c r="A50" s="796" t="s">
        <v>751</v>
      </c>
      <c r="B50" s="794">
        <v>-663.68979000000002</v>
      </c>
      <c r="C50" s="794">
        <v>-93.748999999999995</v>
      </c>
      <c r="D50" s="794">
        <v>901.04657999999995</v>
      </c>
      <c r="E50" s="794">
        <v>-161.31825000000001</v>
      </c>
      <c r="F50" s="794">
        <v>-592.66138000000001</v>
      </c>
      <c r="G50" s="794">
        <v>-677.53061000000002</v>
      </c>
      <c r="H50" s="794">
        <v>0</v>
      </c>
      <c r="I50" s="794">
        <v>0</v>
      </c>
    </row>
    <row r="51" spans="1:9" s="799" customFormat="1" ht="40.5" customHeight="1" thickBot="1">
      <c r="A51" s="800" t="s">
        <v>752</v>
      </c>
      <c r="B51" s="798">
        <v>37588.472829999999</v>
      </c>
      <c r="C51" s="798">
        <v>42883.050490000001</v>
      </c>
      <c r="D51" s="798">
        <v>42870.169200000004</v>
      </c>
      <c r="E51" s="798">
        <v>32855.538520000002</v>
      </c>
      <c r="F51" s="798">
        <v>28605.014500000001</v>
      </c>
      <c r="G51" s="798">
        <v>18940.750769999999</v>
      </c>
      <c r="H51" s="798">
        <v>28914.928010000003</v>
      </c>
      <c r="I51" s="798">
        <v>21563.426500000001</v>
      </c>
    </row>
    <row r="52" spans="1:9" ht="24" customHeight="1" thickTop="1" thickBot="1">
      <c r="A52" s="842" t="s">
        <v>753</v>
      </c>
      <c r="B52" s="792">
        <v>4316527.4454799993</v>
      </c>
      <c r="C52" s="792">
        <v>4407838.8268200001</v>
      </c>
      <c r="D52" s="792">
        <v>4584646.9356899997</v>
      </c>
      <c r="E52" s="792">
        <v>3673119.3988200002</v>
      </c>
      <c r="F52" s="792">
        <v>3847091.3228800003</v>
      </c>
      <c r="G52" s="792">
        <v>3903731.9752199999</v>
      </c>
      <c r="H52" s="792">
        <v>3951563.75361</v>
      </c>
      <c r="I52" s="792">
        <v>4069298.7102299999</v>
      </c>
    </row>
    <row r="53" spans="1:9" s="795" customFormat="1" ht="24" customHeight="1" thickTop="1">
      <c r="A53" s="793" t="s">
        <v>754</v>
      </c>
      <c r="B53" s="794">
        <v>11616.772630000001</v>
      </c>
      <c r="C53" s="794">
        <v>14973.20441</v>
      </c>
      <c r="D53" s="794">
        <v>10001.87084</v>
      </c>
      <c r="E53" s="794">
        <v>7182.7900499999996</v>
      </c>
      <c r="F53" s="794">
        <v>4149.4416899999997</v>
      </c>
      <c r="G53" s="794">
        <v>3936.8469399999999</v>
      </c>
      <c r="H53" s="794">
        <v>3406.1938799999998</v>
      </c>
      <c r="I53" s="794">
        <v>2395.7824100000003</v>
      </c>
    </row>
    <row r="54" spans="1:9" s="799" customFormat="1" ht="21" customHeight="1">
      <c r="A54" s="800" t="s">
        <v>755</v>
      </c>
      <c r="B54" s="798">
        <v>0</v>
      </c>
      <c r="C54" s="798">
        <v>0</v>
      </c>
      <c r="D54" s="798">
        <v>0</v>
      </c>
      <c r="E54" s="798">
        <v>0</v>
      </c>
      <c r="F54" s="798">
        <v>0</v>
      </c>
      <c r="G54" s="798">
        <v>0</v>
      </c>
      <c r="H54" s="798">
        <v>0</v>
      </c>
      <c r="I54" s="798">
        <v>0</v>
      </c>
    </row>
    <row r="55" spans="1:9" s="799" customFormat="1" ht="21" customHeight="1">
      <c r="A55" s="800" t="s">
        <v>756</v>
      </c>
      <c r="B55" s="798">
        <v>8115.18235</v>
      </c>
      <c r="C55" s="798">
        <v>11200.111339999999</v>
      </c>
      <c r="D55" s="798">
        <v>6890.3854299999994</v>
      </c>
      <c r="E55" s="798">
        <v>4188.6727300000002</v>
      </c>
      <c r="F55" s="798">
        <v>1475.8085900000001</v>
      </c>
      <c r="G55" s="798">
        <v>1372.5585900000001</v>
      </c>
      <c r="H55" s="798">
        <v>1009.88729</v>
      </c>
      <c r="I55" s="798">
        <v>0</v>
      </c>
    </row>
    <row r="56" spans="1:9" s="799" customFormat="1" ht="21" customHeight="1">
      <c r="A56" s="800" t="s">
        <v>757</v>
      </c>
      <c r="B56" s="798">
        <v>0</v>
      </c>
      <c r="C56" s="798">
        <v>0</v>
      </c>
      <c r="D56" s="798">
        <v>0</v>
      </c>
      <c r="E56" s="798">
        <v>0</v>
      </c>
      <c r="F56" s="798">
        <v>0</v>
      </c>
      <c r="G56" s="798">
        <v>0</v>
      </c>
      <c r="H56" s="798">
        <v>0</v>
      </c>
      <c r="I56" s="798">
        <v>0</v>
      </c>
    </row>
    <row r="57" spans="1:9" s="799" customFormat="1" ht="21" customHeight="1">
      <c r="A57" s="800" t="s">
        <v>758</v>
      </c>
      <c r="B57" s="798">
        <v>3501.5902799999999</v>
      </c>
      <c r="C57" s="798">
        <v>3773.0930699999999</v>
      </c>
      <c r="D57" s="798">
        <v>3111.4854100000002</v>
      </c>
      <c r="E57" s="798">
        <v>2994.1173199999998</v>
      </c>
      <c r="F57" s="798">
        <v>2673.6331</v>
      </c>
      <c r="G57" s="798">
        <v>2564.2883500000003</v>
      </c>
      <c r="H57" s="798">
        <v>2396.3065899999997</v>
      </c>
      <c r="I57" s="798">
        <v>2395.7824100000003</v>
      </c>
    </row>
    <row r="58" spans="1:9" s="799" customFormat="1" ht="21" customHeight="1">
      <c r="A58" s="800" t="s">
        <v>759</v>
      </c>
      <c r="B58" s="798">
        <v>0</v>
      </c>
      <c r="C58" s="798">
        <v>0</v>
      </c>
      <c r="D58" s="798">
        <v>0</v>
      </c>
      <c r="E58" s="798">
        <v>0</v>
      </c>
      <c r="F58" s="798">
        <v>0</v>
      </c>
      <c r="G58" s="798">
        <v>0</v>
      </c>
      <c r="H58" s="798">
        <v>0</v>
      </c>
      <c r="I58" s="798">
        <v>0</v>
      </c>
    </row>
    <row r="59" spans="1:9" s="799" customFormat="1" ht="18.75" thickBot="1">
      <c r="A59" s="797" t="s">
        <v>760</v>
      </c>
      <c r="B59" s="798">
        <v>7081659.1256400002</v>
      </c>
      <c r="C59" s="798">
        <v>7468567.2496800004</v>
      </c>
      <c r="D59" s="798">
        <v>7821015.5494999997</v>
      </c>
      <c r="E59" s="798">
        <v>6431193.34712</v>
      </c>
      <c r="F59" s="798">
        <v>6875041.8672899995</v>
      </c>
      <c r="G59" s="798">
        <v>6877787.24694</v>
      </c>
      <c r="H59" s="798">
        <v>8446337.1393100005</v>
      </c>
      <c r="I59" s="798">
        <v>8468455.1918299999</v>
      </c>
    </row>
    <row r="60" spans="1:9" ht="31.5" customHeight="1" thickTop="1" thickBot="1">
      <c r="A60" s="843" t="s">
        <v>761</v>
      </c>
      <c r="B60" s="792"/>
      <c r="C60" s="792"/>
      <c r="D60" s="792"/>
      <c r="E60" s="792"/>
      <c r="F60" s="792"/>
      <c r="G60" s="792"/>
      <c r="H60" s="792"/>
      <c r="I60" s="792"/>
    </row>
    <row r="61" spans="1:9" ht="30" customHeight="1" thickTop="1">
      <c r="A61" s="844" t="s">
        <v>762</v>
      </c>
      <c r="B61" s="804">
        <v>245825.37917</v>
      </c>
      <c r="C61" s="804">
        <v>278395.13493</v>
      </c>
      <c r="D61" s="804">
        <v>280500.53021</v>
      </c>
      <c r="E61" s="804">
        <v>227662.12919000001</v>
      </c>
      <c r="F61" s="804">
        <v>234827.81987000001</v>
      </c>
      <c r="G61" s="804">
        <v>135150.21587000001</v>
      </c>
      <c r="H61" s="804">
        <v>219823.99284999998</v>
      </c>
      <c r="I61" s="804">
        <v>141715.28013999999</v>
      </c>
    </row>
    <row r="62" spans="1:9" ht="21" customHeight="1">
      <c r="A62" s="845" t="s">
        <v>763</v>
      </c>
      <c r="B62" s="804">
        <v>-51800.439590000002</v>
      </c>
      <c r="C62" s="804">
        <v>-61944.671020000002</v>
      </c>
      <c r="D62" s="804">
        <v>-77189.052769999995</v>
      </c>
      <c r="E62" s="804">
        <v>-67080.391040000002</v>
      </c>
      <c r="F62" s="804">
        <v>-74970.936069999996</v>
      </c>
      <c r="G62" s="804">
        <v>-37917.178590000003</v>
      </c>
      <c r="H62" s="804">
        <v>-60930.343689999994</v>
      </c>
      <c r="I62" s="804">
        <v>-38994.071179999999</v>
      </c>
    </row>
    <row r="63" spans="1:9" ht="21.75" customHeight="1">
      <c r="A63" s="846" t="s">
        <v>764</v>
      </c>
      <c r="B63" s="804">
        <v>194024.93958000001</v>
      </c>
      <c r="C63" s="804">
        <v>216450.46390999999</v>
      </c>
      <c r="D63" s="804">
        <v>203311.47743999999</v>
      </c>
      <c r="E63" s="804">
        <v>160581.73815000002</v>
      </c>
      <c r="F63" s="804">
        <v>159856.88380000001</v>
      </c>
      <c r="G63" s="804">
        <v>97233.037280000004</v>
      </c>
      <c r="H63" s="804">
        <v>158893.64916</v>
      </c>
      <c r="I63" s="804">
        <v>102721.20895999999</v>
      </c>
    </row>
    <row r="64" spans="1:9">
      <c r="A64" s="844" t="s">
        <v>765</v>
      </c>
      <c r="B64" s="804">
        <v>58643.448600000003</v>
      </c>
      <c r="C64" s="804">
        <v>39165.92239</v>
      </c>
      <c r="D64" s="804">
        <v>42542.612909999996</v>
      </c>
      <c r="E64" s="804">
        <v>18619.524309999997</v>
      </c>
      <c r="F64" s="804">
        <v>10907.563310000001</v>
      </c>
      <c r="G64" s="804">
        <v>8876.59447</v>
      </c>
      <c r="H64" s="804">
        <v>12894.35066</v>
      </c>
      <c r="I64" s="804">
        <v>4899.6058800000001</v>
      </c>
    </row>
    <row r="65" spans="1:9">
      <c r="A65" s="845" t="s">
        <v>766</v>
      </c>
      <c r="B65" s="804">
        <v>-12559.870419999999</v>
      </c>
      <c r="C65" s="804">
        <v>-11484.47741</v>
      </c>
      <c r="D65" s="804">
        <v>-9762.5304499999984</v>
      </c>
      <c r="E65" s="804">
        <v>-5702.5866299999998</v>
      </c>
      <c r="F65" s="804">
        <v>-4847.8689800000002</v>
      </c>
      <c r="G65" s="804">
        <v>-3906.84157</v>
      </c>
      <c r="H65" s="804">
        <v>-7294.7126699999999</v>
      </c>
      <c r="I65" s="804">
        <v>-3923.9235699999999</v>
      </c>
    </row>
    <row r="66" spans="1:9">
      <c r="A66" s="847" t="s">
        <v>767</v>
      </c>
      <c r="B66" s="804">
        <v>240108.51775999999</v>
      </c>
      <c r="C66" s="804">
        <v>244131.90888999999</v>
      </c>
      <c r="D66" s="804">
        <v>236091.55989999999</v>
      </c>
      <c r="E66" s="804">
        <v>173498.67583000002</v>
      </c>
      <c r="F66" s="804">
        <v>165916.57813000001</v>
      </c>
      <c r="G66" s="804">
        <v>102202.79018000001</v>
      </c>
      <c r="H66" s="804">
        <v>164493.28715000002</v>
      </c>
      <c r="I66" s="804">
        <v>103696.89126999999</v>
      </c>
    </row>
    <row r="67" spans="1:9">
      <c r="A67" s="844" t="s">
        <v>768</v>
      </c>
      <c r="B67" s="804">
        <v>35211.348869999994</v>
      </c>
      <c r="C67" s="804">
        <v>27377.961629999998</v>
      </c>
      <c r="D67" s="804">
        <v>32213.431539999998</v>
      </c>
      <c r="E67" s="804">
        <v>25198.77506</v>
      </c>
      <c r="F67" s="804">
        <v>30045.309730000001</v>
      </c>
      <c r="G67" s="804">
        <v>14617.45527</v>
      </c>
      <c r="H67" s="804">
        <v>27213.680370000002</v>
      </c>
      <c r="I67" s="804">
        <v>17901.408589999999</v>
      </c>
    </row>
    <row r="68" spans="1:9">
      <c r="A68" s="844" t="s">
        <v>769</v>
      </c>
      <c r="B68" s="804">
        <v>-62315.870149999995</v>
      </c>
      <c r="C68" s="804">
        <v>-48160.041870000001</v>
      </c>
      <c r="D68" s="804">
        <v>-40808.950689999998</v>
      </c>
      <c r="E68" s="804">
        <v>-32698.247500000001</v>
      </c>
      <c r="F68" s="804">
        <v>-38559.072189999999</v>
      </c>
      <c r="G68" s="804">
        <v>-21021.47882</v>
      </c>
      <c r="H68" s="804">
        <v>-39229.631529999999</v>
      </c>
      <c r="I68" s="804">
        <v>-21708.192629999998</v>
      </c>
    </row>
    <row r="69" spans="1:9">
      <c r="A69" s="846" t="s">
        <v>770</v>
      </c>
      <c r="B69" s="804">
        <v>213003.99648</v>
      </c>
      <c r="C69" s="804">
        <v>223349.82865000001</v>
      </c>
      <c r="D69" s="804">
        <v>227496.04074999999</v>
      </c>
      <c r="E69" s="804">
        <v>165999.20338999998</v>
      </c>
      <c r="F69" s="804">
        <v>157402.81566999998</v>
      </c>
      <c r="G69" s="804">
        <v>95798.766629999998</v>
      </c>
      <c r="H69" s="804">
        <v>152477.33599000002</v>
      </c>
      <c r="I69" s="804">
        <v>99890.107230000009</v>
      </c>
    </row>
    <row r="70" spans="1:9">
      <c r="A70" s="845" t="s">
        <v>771</v>
      </c>
      <c r="B70" s="804">
        <v>-173615.9362</v>
      </c>
      <c r="C70" s="804">
        <v>-180019.25640000001</v>
      </c>
      <c r="D70" s="804">
        <v>-185061.74734999999</v>
      </c>
      <c r="E70" s="804">
        <v>-134296.59385</v>
      </c>
      <c r="F70" s="804">
        <v>-130814.61242</v>
      </c>
      <c r="G70" s="804">
        <v>-76594.908190000002</v>
      </c>
      <c r="H70" s="804">
        <v>-122215.48759</v>
      </c>
      <c r="I70" s="804">
        <v>-77994.713810000001</v>
      </c>
    </row>
    <row r="71" spans="1:9">
      <c r="A71" s="847" t="s">
        <v>772</v>
      </c>
      <c r="B71" s="804">
        <v>39388.060279999998</v>
      </c>
      <c r="C71" s="804">
        <v>43330.572249999997</v>
      </c>
      <c r="D71" s="804">
        <v>42434.293399999995</v>
      </c>
      <c r="E71" s="804">
        <v>31702.609539999998</v>
      </c>
      <c r="F71" s="804">
        <v>26588.203249999999</v>
      </c>
      <c r="G71" s="804">
        <v>19203.85844</v>
      </c>
      <c r="H71" s="804">
        <v>30261.848399999999</v>
      </c>
      <c r="I71" s="804">
        <v>21895.39342</v>
      </c>
    </row>
    <row r="72" spans="1:9">
      <c r="A72" s="847" t="s">
        <v>773</v>
      </c>
      <c r="B72" s="804">
        <v>1029.2185300000001</v>
      </c>
      <c r="C72" s="804">
        <v>2114.2653399999999</v>
      </c>
      <c r="D72" s="804">
        <v>1345.97244</v>
      </c>
      <c r="E72" s="804">
        <v>1001.25837</v>
      </c>
      <c r="F72" s="804">
        <v>865.44482999999991</v>
      </c>
      <c r="G72" s="804">
        <v>483.71062000000001</v>
      </c>
      <c r="H72" s="804">
        <v>506.57324</v>
      </c>
      <c r="I72" s="804">
        <v>6.0840000000000005E-2</v>
      </c>
    </row>
    <row r="73" spans="1:9">
      <c r="A73" s="845" t="s">
        <v>774</v>
      </c>
      <c r="B73" s="804">
        <v>17.134360000000001</v>
      </c>
      <c r="C73" s="804">
        <v>11.282020000000001</v>
      </c>
      <c r="D73" s="804">
        <v>3.9025500000000002</v>
      </c>
      <c r="E73" s="804">
        <v>-0.17712</v>
      </c>
      <c r="F73" s="804">
        <v>0.11565</v>
      </c>
      <c r="G73" s="804">
        <v>4.8570000000000002E-2</v>
      </c>
      <c r="H73" s="804">
        <v>8.4849999999999995E-2</v>
      </c>
      <c r="I73" s="804">
        <v>6.0840000000000005E-2</v>
      </c>
    </row>
    <row r="74" spans="1:9">
      <c r="A74" s="845" t="s">
        <v>775</v>
      </c>
      <c r="B74" s="804">
        <v>1012.0841700000001</v>
      </c>
      <c r="C74" s="804">
        <v>2102.9833199999998</v>
      </c>
      <c r="D74" s="804">
        <v>1342.06989</v>
      </c>
      <c r="E74" s="804">
        <v>1001.43549</v>
      </c>
      <c r="F74" s="804">
        <v>865.32918000000006</v>
      </c>
      <c r="G74" s="804">
        <v>483.66204999999997</v>
      </c>
      <c r="H74" s="804">
        <v>506.48839000000004</v>
      </c>
      <c r="I74" s="804">
        <v>0</v>
      </c>
    </row>
    <row r="75" spans="1:9">
      <c r="A75" s="846" t="s">
        <v>776</v>
      </c>
      <c r="B75" s="804">
        <v>1.53508</v>
      </c>
      <c r="C75" s="804">
        <v>-30.451450000000001</v>
      </c>
      <c r="D75" s="804">
        <v>-1.1402399999999999</v>
      </c>
      <c r="E75" s="804">
        <v>-0.11470999999999999</v>
      </c>
      <c r="F75" s="804">
        <v>8.0000000000000007E-5</v>
      </c>
      <c r="G75" s="804">
        <v>-8.0000000000000007E-5</v>
      </c>
      <c r="H75" s="804">
        <v>0</v>
      </c>
      <c r="I75" s="804">
        <v>0</v>
      </c>
    </row>
    <row r="76" spans="1:9">
      <c r="A76" s="846" t="s">
        <v>777</v>
      </c>
      <c r="B76" s="804">
        <v>3.1540700000000004</v>
      </c>
      <c r="C76" s="804">
        <v>-26.436330000000002</v>
      </c>
      <c r="D76" s="804">
        <v>0.26155</v>
      </c>
      <c r="E76" s="804">
        <v>-0.1147</v>
      </c>
      <c r="F76" s="804">
        <v>8.0000000000000007E-5</v>
      </c>
      <c r="G76" s="804">
        <v>-8.0000000000000007E-5</v>
      </c>
      <c r="H76" s="804">
        <v>0</v>
      </c>
      <c r="I76" s="804">
        <v>0</v>
      </c>
    </row>
    <row r="77" spans="1:9">
      <c r="A77" s="845" t="s">
        <v>778</v>
      </c>
      <c r="B77" s="804">
        <v>-1.6189899999999999</v>
      </c>
      <c r="C77" s="804">
        <v>-4.0151199999999996</v>
      </c>
      <c r="D77" s="804">
        <v>-1.4017899999999999</v>
      </c>
      <c r="E77" s="804">
        <v>-1.0000000000000001E-5</v>
      </c>
      <c r="F77" s="804">
        <v>0</v>
      </c>
      <c r="G77" s="804">
        <v>0</v>
      </c>
      <c r="H77" s="804">
        <v>0</v>
      </c>
      <c r="I77" s="804">
        <v>0</v>
      </c>
    </row>
    <row r="78" spans="1:9">
      <c r="A78" s="846" t="s">
        <v>779</v>
      </c>
      <c r="B78" s="804">
        <v>40418.813889999998</v>
      </c>
      <c r="C78" s="804">
        <v>45414.386140000002</v>
      </c>
      <c r="D78" s="804">
        <v>43779.125599999999</v>
      </c>
      <c r="E78" s="804">
        <v>32703.753199999999</v>
      </c>
      <c r="F78" s="804">
        <v>27453.648160000001</v>
      </c>
      <c r="G78" s="804">
        <v>19687.56898</v>
      </c>
      <c r="H78" s="804">
        <v>30768.42164</v>
      </c>
      <c r="I78" s="804">
        <v>21895.454260000002</v>
      </c>
    </row>
    <row r="79" spans="1:9">
      <c r="A79" s="844" t="s">
        <v>780</v>
      </c>
      <c r="B79" s="804">
        <v>117.61032</v>
      </c>
      <c r="C79" s="804">
        <v>141.20740000000001</v>
      </c>
      <c r="D79" s="804">
        <v>275.94953999999996</v>
      </c>
      <c r="E79" s="804">
        <v>-16.047799999999999</v>
      </c>
      <c r="F79" s="804">
        <v>802.37704000000008</v>
      </c>
      <c r="G79" s="804">
        <v>25.95534</v>
      </c>
      <c r="H79" s="804">
        <v>55.494690000000006</v>
      </c>
      <c r="I79" s="804">
        <v>178.61915999999999</v>
      </c>
    </row>
    <row r="80" spans="1:9">
      <c r="A80" s="847" t="s">
        <v>781</v>
      </c>
      <c r="B80" s="804">
        <v>40536.424209999997</v>
      </c>
      <c r="C80" s="804">
        <v>45555.593540000002</v>
      </c>
      <c r="D80" s="804">
        <v>44055.075140000001</v>
      </c>
      <c r="E80" s="804">
        <v>32687.705399999999</v>
      </c>
      <c r="F80" s="804">
        <v>28256.0252</v>
      </c>
      <c r="G80" s="804">
        <v>19713.52432</v>
      </c>
      <c r="H80" s="804">
        <v>30823.91633</v>
      </c>
      <c r="I80" s="804">
        <v>22074.073420000001</v>
      </c>
    </row>
    <row r="81" spans="1:9">
      <c r="A81" s="844" t="s">
        <v>782</v>
      </c>
      <c r="B81" s="804">
        <v>-590.13323000000003</v>
      </c>
      <c r="C81" s="804">
        <v>-1019.1915</v>
      </c>
      <c r="D81" s="804">
        <v>323.63357000000002</v>
      </c>
      <c r="E81" s="804">
        <v>1699.6293000000001</v>
      </c>
      <c r="F81" s="804">
        <v>570.30964000000006</v>
      </c>
      <c r="G81" s="804">
        <v>-673.07055000000003</v>
      </c>
      <c r="H81" s="804">
        <v>-631.52274999999997</v>
      </c>
      <c r="I81" s="804">
        <v>-470.85791999999998</v>
      </c>
    </row>
    <row r="82" spans="1:9" ht="21" customHeight="1">
      <c r="A82" s="846" t="s">
        <v>783</v>
      </c>
      <c r="B82" s="804">
        <v>39946.290979999998</v>
      </c>
      <c r="C82" s="804">
        <v>44536.402040000001</v>
      </c>
      <c r="D82" s="804">
        <v>44378.708709999999</v>
      </c>
      <c r="E82" s="804">
        <v>34387.334699999999</v>
      </c>
      <c r="F82" s="804">
        <v>28826.33484</v>
      </c>
      <c r="G82" s="804">
        <v>19040.45377</v>
      </c>
      <c r="H82" s="804">
        <v>30192.39358</v>
      </c>
      <c r="I82" s="804">
        <v>21603.215499999998</v>
      </c>
    </row>
    <row r="83" spans="1:9" ht="21" customHeight="1">
      <c r="A83" s="844" t="s">
        <v>784</v>
      </c>
      <c r="B83" s="804">
        <v>0</v>
      </c>
      <c r="C83" s="804">
        <v>0</v>
      </c>
      <c r="D83" s="804">
        <v>0</v>
      </c>
      <c r="E83" s="804">
        <v>0</v>
      </c>
      <c r="F83" s="804">
        <v>0</v>
      </c>
      <c r="G83" s="804">
        <v>0</v>
      </c>
      <c r="H83" s="804">
        <v>0</v>
      </c>
      <c r="I83" s="804">
        <v>0</v>
      </c>
    </row>
    <row r="84" spans="1:9" ht="21" customHeight="1">
      <c r="A84" s="846" t="s">
        <v>785</v>
      </c>
      <c r="B84" s="804">
        <v>39946.290979999998</v>
      </c>
      <c r="C84" s="804">
        <v>44536.402040000001</v>
      </c>
      <c r="D84" s="804">
        <v>44378.708709999999</v>
      </c>
      <c r="E84" s="804">
        <v>34387.334699999999</v>
      </c>
      <c r="F84" s="804">
        <v>28826.33484</v>
      </c>
      <c r="G84" s="804">
        <v>19040.45377</v>
      </c>
      <c r="H84" s="804">
        <v>30192.39358</v>
      </c>
      <c r="I84" s="804">
        <v>21603.215499999998</v>
      </c>
    </row>
    <row r="85" spans="1:9" ht="18" customHeight="1" thickBot="1">
      <c r="A85" s="844" t="s">
        <v>786</v>
      </c>
      <c r="B85" s="804">
        <v>-2357.8181500000001</v>
      </c>
      <c r="C85" s="804">
        <v>-1653.3515500000001</v>
      </c>
      <c r="D85" s="804">
        <v>-1508.53955</v>
      </c>
      <c r="E85" s="804">
        <v>-1531.7961799999998</v>
      </c>
      <c r="F85" s="804">
        <v>-221.32033999999999</v>
      </c>
      <c r="G85" s="804">
        <v>-99.703000000000003</v>
      </c>
      <c r="H85" s="804">
        <v>-1277.4655700000001</v>
      </c>
      <c r="I85" s="804">
        <v>-39.789000000000001</v>
      </c>
    </row>
    <row r="86" spans="1:9" ht="24" customHeight="1" thickTop="1" thickBot="1">
      <c r="A86" s="842" t="s">
        <v>787</v>
      </c>
      <c r="B86" s="792">
        <v>37588.472829999999</v>
      </c>
      <c r="C86" s="792">
        <v>42883.050490000001</v>
      </c>
      <c r="D86" s="792">
        <v>42870.169159999998</v>
      </c>
      <c r="E86" s="792">
        <v>32855.538520000002</v>
      </c>
      <c r="F86" s="792">
        <v>28605.014500000001</v>
      </c>
      <c r="G86" s="792">
        <v>18940.750769999999</v>
      </c>
      <c r="H86" s="792">
        <v>28914.928010000003</v>
      </c>
      <c r="I86" s="792">
        <v>21563.426500000001</v>
      </c>
    </row>
    <row r="87" spans="1:9" ht="15" customHeight="1" thickTop="1" thickBot="1">
      <c r="A87" s="848"/>
      <c r="B87" s="811"/>
      <c r="C87" s="811"/>
      <c r="D87" s="811"/>
      <c r="E87" s="811"/>
      <c r="F87" s="811"/>
      <c r="G87" s="811"/>
      <c r="H87" s="811"/>
      <c r="I87" s="811"/>
    </row>
    <row r="88" spans="1:9" ht="28.5" customHeight="1" thickTop="1">
      <c r="A88" s="849"/>
      <c r="B88" s="813"/>
      <c r="C88" s="813"/>
      <c r="D88" s="813"/>
      <c r="E88" s="813"/>
      <c r="F88" s="813"/>
      <c r="G88" s="813"/>
      <c r="H88" s="813"/>
    </row>
    <row r="89" spans="1:9">
      <c r="A89" s="849"/>
      <c r="B89" s="813"/>
      <c r="C89" s="813"/>
      <c r="D89" s="813"/>
      <c r="E89" s="813"/>
      <c r="F89" s="813"/>
      <c r="G89" s="813"/>
      <c r="H89" s="813"/>
    </row>
    <row r="90" spans="1:9" ht="19.5">
      <c r="A90" s="850"/>
      <c r="B90" s="813"/>
      <c r="C90" s="813"/>
      <c r="D90" s="813"/>
      <c r="E90" s="813"/>
      <c r="F90" s="813"/>
      <c r="G90" s="813"/>
      <c r="H90" s="813"/>
    </row>
    <row r="91" spans="1:9" ht="19.5">
      <c r="A91" s="850"/>
      <c r="B91" s="813"/>
      <c r="C91" s="813"/>
      <c r="D91" s="813"/>
      <c r="E91" s="813"/>
      <c r="F91" s="813"/>
      <c r="G91" s="813"/>
      <c r="H91" s="813"/>
    </row>
    <row r="92" spans="1:9" ht="19.5">
      <c r="A92" s="850"/>
      <c r="B92" s="813"/>
      <c r="C92" s="813"/>
      <c r="D92" s="813"/>
      <c r="E92" s="813"/>
      <c r="F92" s="813"/>
      <c r="G92" s="813"/>
      <c r="H92" s="813"/>
    </row>
    <row r="93" spans="1:9" ht="19.5">
      <c r="A93" s="851"/>
      <c r="B93" s="813"/>
      <c r="C93" s="813"/>
      <c r="D93" s="813"/>
      <c r="E93" s="813"/>
      <c r="F93" s="813"/>
      <c r="G93" s="813"/>
      <c r="H93" s="813"/>
    </row>
    <row r="94" spans="1:9" ht="19.5">
      <c r="A94" s="851"/>
      <c r="B94" s="813"/>
      <c r="C94" s="813"/>
      <c r="D94" s="813"/>
      <c r="E94" s="813"/>
      <c r="F94" s="813"/>
      <c r="G94" s="813"/>
      <c r="H94" s="813"/>
    </row>
    <row r="95" spans="1:9" ht="19.5">
      <c r="A95" s="851"/>
      <c r="B95" s="813"/>
      <c r="C95" s="813"/>
      <c r="D95" s="813"/>
      <c r="E95" s="813"/>
      <c r="F95" s="813"/>
      <c r="G95" s="813"/>
      <c r="H95" s="813"/>
    </row>
    <row r="96" spans="1:9" ht="19.5">
      <c r="A96" s="850"/>
      <c r="B96" s="813"/>
      <c r="C96" s="813"/>
      <c r="D96" s="813"/>
      <c r="E96" s="813"/>
      <c r="F96" s="813"/>
      <c r="G96" s="813"/>
      <c r="H96" s="813"/>
    </row>
    <row r="97" spans="1:8" ht="19.5">
      <c r="A97" s="850"/>
      <c r="B97" s="813"/>
      <c r="C97" s="813"/>
      <c r="D97" s="813"/>
      <c r="E97" s="813"/>
      <c r="F97" s="813"/>
      <c r="G97" s="813"/>
      <c r="H97" s="813"/>
    </row>
    <row r="98" spans="1:8" ht="19.5">
      <c r="A98" s="850"/>
      <c r="B98" s="813"/>
      <c r="C98" s="813"/>
      <c r="D98" s="813"/>
      <c r="E98" s="813"/>
      <c r="F98" s="813"/>
      <c r="G98" s="813"/>
      <c r="H98" s="813"/>
    </row>
    <row r="99" spans="1:8" ht="19.5">
      <c r="A99" s="850"/>
      <c r="B99" s="813"/>
      <c r="C99" s="813"/>
      <c r="D99" s="813"/>
      <c r="E99" s="813"/>
      <c r="F99" s="813"/>
      <c r="G99" s="813"/>
      <c r="H99" s="813"/>
    </row>
    <row r="100" spans="1:8" ht="19.5">
      <c r="A100" s="850"/>
      <c r="B100" s="813"/>
      <c r="C100" s="813"/>
      <c r="D100" s="813"/>
      <c r="E100" s="813"/>
      <c r="F100" s="813"/>
      <c r="G100" s="813"/>
      <c r="H100" s="813"/>
    </row>
    <row r="101" spans="1:8" ht="19.5">
      <c r="A101" s="852"/>
      <c r="B101" s="813"/>
      <c r="C101" s="813"/>
      <c r="D101" s="813"/>
      <c r="E101" s="813"/>
      <c r="F101" s="813"/>
      <c r="G101" s="813"/>
      <c r="H101" s="813"/>
    </row>
    <row r="102" spans="1:8">
      <c r="A102" s="853"/>
      <c r="B102" s="813"/>
      <c r="C102" s="813"/>
      <c r="D102" s="813"/>
      <c r="E102" s="813"/>
      <c r="F102" s="813"/>
      <c r="G102" s="813"/>
      <c r="H102" s="813"/>
    </row>
    <row r="103" spans="1:8">
      <c r="A103" s="853"/>
      <c r="B103" s="813"/>
      <c r="C103" s="813"/>
      <c r="D103" s="813"/>
      <c r="E103" s="813"/>
      <c r="F103" s="813"/>
      <c r="G103" s="813"/>
      <c r="H103" s="813"/>
    </row>
    <row r="104" spans="1:8">
      <c r="A104" s="853"/>
      <c r="B104" s="813"/>
      <c r="C104" s="813"/>
      <c r="D104" s="813"/>
      <c r="E104" s="813"/>
      <c r="F104" s="813"/>
      <c r="G104" s="813"/>
      <c r="H104" s="813"/>
    </row>
    <row r="105" spans="1:8">
      <c r="A105" s="853"/>
      <c r="B105" s="813"/>
      <c r="C105" s="813"/>
      <c r="D105" s="813"/>
      <c r="E105" s="813"/>
      <c r="F105" s="813"/>
      <c r="G105" s="813"/>
      <c r="H105" s="813"/>
    </row>
    <row r="106" spans="1:8">
      <c r="A106" s="853"/>
      <c r="B106" s="813"/>
      <c r="C106" s="813"/>
      <c r="D106" s="813"/>
      <c r="E106" s="813"/>
      <c r="F106" s="813"/>
      <c r="G106" s="813"/>
      <c r="H106" s="813"/>
    </row>
    <row r="107" spans="1:8">
      <c r="A107" s="853"/>
      <c r="B107" s="813"/>
      <c r="C107" s="813"/>
      <c r="D107" s="813"/>
      <c r="E107" s="813"/>
      <c r="F107" s="813"/>
      <c r="G107" s="813"/>
      <c r="H107" s="813"/>
    </row>
    <row r="108" spans="1:8">
      <c r="A108" s="853"/>
      <c r="B108" s="813"/>
      <c r="C108" s="813"/>
      <c r="D108" s="813"/>
      <c r="E108" s="813"/>
      <c r="F108" s="813"/>
      <c r="G108" s="813"/>
      <c r="H108" s="813"/>
    </row>
    <row r="109" spans="1:8">
      <c r="A109" s="853"/>
      <c r="B109" s="813"/>
      <c r="C109" s="813"/>
      <c r="D109" s="813"/>
      <c r="E109" s="813"/>
      <c r="F109" s="813"/>
      <c r="G109" s="813"/>
      <c r="H109" s="813"/>
    </row>
    <row r="110" spans="1:8" ht="19.5">
      <c r="A110" s="850"/>
      <c r="B110" s="813"/>
      <c r="C110" s="813"/>
      <c r="D110" s="813"/>
      <c r="E110" s="813"/>
      <c r="F110" s="813"/>
      <c r="G110" s="813"/>
      <c r="H110" s="813"/>
    </row>
    <row r="111" spans="1:8" ht="19.5">
      <c r="A111" s="850"/>
      <c r="B111" s="813"/>
      <c r="C111" s="813"/>
      <c r="D111" s="813"/>
      <c r="E111" s="813"/>
      <c r="F111" s="813"/>
      <c r="G111" s="813"/>
      <c r="H111" s="813"/>
    </row>
    <row r="112" spans="1:8" ht="19.5">
      <c r="A112" s="851"/>
      <c r="B112" s="813"/>
      <c r="C112" s="813"/>
      <c r="D112" s="813"/>
      <c r="E112" s="813"/>
      <c r="F112" s="813"/>
      <c r="G112" s="813"/>
      <c r="H112" s="813"/>
    </row>
    <row r="113" spans="1:8" ht="19.5">
      <c r="A113" s="851"/>
      <c r="B113" s="813"/>
      <c r="C113" s="813"/>
      <c r="D113" s="813"/>
      <c r="E113" s="813"/>
      <c r="F113" s="813"/>
      <c r="G113" s="813"/>
      <c r="H113" s="813"/>
    </row>
    <row r="114" spans="1:8" ht="19.5">
      <c r="A114" s="851"/>
      <c r="B114" s="813"/>
      <c r="C114" s="813"/>
      <c r="D114" s="813"/>
      <c r="E114" s="813"/>
      <c r="F114" s="813"/>
      <c r="G114" s="813"/>
      <c r="H114" s="813"/>
    </row>
    <row r="115" spans="1:8" ht="19.5">
      <c r="A115" s="850"/>
      <c r="B115" s="813"/>
      <c r="C115" s="813"/>
      <c r="D115" s="813"/>
      <c r="E115" s="813"/>
      <c r="F115" s="813"/>
      <c r="G115" s="813"/>
      <c r="H115" s="813"/>
    </row>
    <row r="116" spans="1:8" ht="19.5">
      <c r="A116" s="850"/>
      <c r="B116" s="813"/>
      <c r="C116" s="813"/>
      <c r="D116" s="813"/>
      <c r="E116" s="813"/>
      <c r="F116" s="813"/>
      <c r="G116" s="813"/>
      <c r="H116" s="813"/>
    </row>
    <row r="117" spans="1:8" ht="19.5">
      <c r="A117" s="850"/>
      <c r="B117" s="813"/>
      <c r="C117" s="813"/>
      <c r="D117" s="813"/>
      <c r="E117" s="813"/>
      <c r="F117" s="813"/>
      <c r="G117" s="813"/>
      <c r="H117" s="813"/>
    </row>
    <row r="118" spans="1:8" ht="19.5">
      <c r="A118" s="850"/>
      <c r="B118" s="813"/>
      <c r="C118" s="813"/>
      <c r="D118" s="813"/>
      <c r="E118" s="813"/>
      <c r="F118" s="813"/>
      <c r="G118" s="813"/>
      <c r="H118" s="813"/>
    </row>
    <row r="119" spans="1:8" ht="19.5">
      <c r="A119" s="850"/>
      <c r="B119" s="813"/>
      <c r="C119" s="813"/>
      <c r="D119" s="813"/>
      <c r="E119" s="813"/>
      <c r="F119" s="813"/>
      <c r="G119" s="813"/>
      <c r="H119" s="813"/>
    </row>
    <row r="120" spans="1:8" ht="19.5">
      <c r="A120" s="850"/>
      <c r="B120" s="813"/>
      <c r="C120" s="813"/>
      <c r="D120" s="813"/>
      <c r="E120" s="813"/>
      <c r="F120" s="813"/>
      <c r="G120" s="813"/>
      <c r="H120" s="813"/>
    </row>
    <row r="121" spans="1:8" ht="19.5">
      <c r="A121" s="850"/>
      <c r="B121" s="813"/>
      <c r="C121" s="813"/>
      <c r="D121" s="813"/>
      <c r="E121" s="813"/>
      <c r="F121" s="813"/>
      <c r="G121" s="813"/>
      <c r="H121" s="813"/>
    </row>
    <row r="122" spans="1:8" ht="19.5">
      <c r="A122" s="851"/>
      <c r="B122" s="813"/>
      <c r="C122" s="813"/>
      <c r="D122" s="813"/>
      <c r="E122" s="813"/>
      <c r="F122" s="813"/>
      <c r="G122" s="813"/>
      <c r="H122" s="813"/>
    </row>
    <row r="123" spans="1:8" ht="19.5">
      <c r="A123" s="850"/>
      <c r="B123" s="813"/>
      <c r="C123" s="813"/>
      <c r="D123" s="813"/>
      <c r="E123" s="813"/>
      <c r="F123" s="813"/>
      <c r="G123" s="813"/>
      <c r="H123" s="813"/>
    </row>
    <row r="124" spans="1:8" ht="19.5">
      <c r="A124" s="850"/>
      <c r="B124" s="813"/>
      <c r="C124" s="813"/>
      <c r="D124" s="813"/>
      <c r="E124" s="813"/>
      <c r="F124" s="813"/>
      <c r="G124" s="813"/>
      <c r="H124" s="813"/>
    </row>
    <row r="125" spans="1:8" ht="19.5">
      <c r="A125" s="850"/>
      <c r="B125" s="813"/>
      <c r="C125" s="813"/>
      <c r="D125" s="813"/>
      <c r="E125" s="813"/>
      <c r="F125" s="813"/>
      <c r="G125" s="813"/>
      <c r="H125" s="813"/>
    </row>
    <row r="126" spans="1:8" ht="19.5">
      <c r="A126" s="850"/>
      <c r="B126" s="813"/>
      <c r="C126" s="813"/>
      <c r="D126" s="813"/>
      <c r="E126" s="813"/>
      <c r="F126" s="813"/>
      <c r="G126" s="813"/>
      <c r="H126" s="813"/>
    </row>
    <row r="127" spans="1:8" ht="19.5">
      <c r="A127" s="850"/>
      <c r="B127" s="813"/>
      <c r="C127" s="813"/>
      <c r="D127" s="813"/>
      <c r="E127" s="813"/>
      <c r="F127" s="813"/>
      <c r="G127" s="813"/>
      <c r="H127" s="813"/>
    </row>
    <row r="128" spans="1:8" ht="19.5">
      <c r="A128" s="851"/>
      <c r="B128" s="813"/>
      <c r="C128" s="813"/>
      <c r="D128" s="813"/>
      <c r="E128" s="813"/>
      <c r="F128" s="813"/>
      <c r="G128" s="813"/>
      <c r="H128" s="813"/>
    </row>
    <row r="129" spans="1:8" ht="19.5">
      <c r="A129" s="850"/>
      <c r="B129" s="813"/>
      <c r="C129" s="813"/>
      <c r="D129" s="813"/>
      <c r="E129" s="813"/>
      <c r="F129" s="813"/>
      <c r="G129" s="813"/>
      <c r="H129" s="813"/>
    </row>
    <row r="130" spans="1:8" ht="19.5">
      <c r="A130" s="850"/>
      <c r="B130" s="813"/>
      <c r="C130" s="813"/>
      <c r="D130" s="813"/>
      <c r="E130" s="813"/>
      <c r="F130" s="813"/>
      <c r="G130" s="813"/>
      <c r="H130" s="813"/>
    </row>
    <row r="131" spans="1:8" ht="19.5">
      <c r="A131" s="850"/>
      <c r="B131" s="813"/>
      <c r="C131" s="813"/>
      <c r="D131" s="813"/>
      <c r="E131" s="813"/>
      <c r="F131" s="813"/>
      <c r="G131" s="813"/>
      <c r="H131" s="813"/>
    </row>
    <row r="132" spans="1:8" ht="19.5">
      <c r="A132" s="851"/>
      <c r="B132" s="813"/>
      <c r="C132" s="813"/>
      <c r="D132" s="813"/>
      <c r="E132" s="813"/>
      <c r="F132" s="813"/>
      <c r="G132" s="813"/>
      <c r="H132" s="813"/>
    </row>
    <row r="133" spans="1:8" ht="19.5">
      <c r="A133" s="850"/>
      <c r="B133" s="813"/>
      <c r="C133" s="813"/>
      <c r="D133" s="813"/>
      <c r="E133" s="813"/>
      <c r="F133" s="813"/>
      <c r="G133" s="813"/>
      <c r="H133" s="813"/>
    </row>
    <row r="134" spans="1:8" ht="19.5">
      <c r="A134" s="850"/>
      <c r="B134" s="813"/>
      <c r="C134" s="813"/>
      <c r="D134" s="813"/>
      <c r="E134" s="813"/>
      <c r="F134" s="813"/>
      <c r="G134" s="813"/>
      <c r="H134" s="813"/>
    </row>
    <row r="135" spans="1:8" ht="19.5">
      <c r="A135" s="850"/>
      <c r="B135" s="813"/>
      <c r="C135" s="813"/>
      <c r="D135" s="813"/>
      <c r="E135" s="813"/>
      <c r="F135" s="813"/>
      <c r="G135" s="813"/>
      <c r="H135" s="813"/>
    </row>
    <row r="136" spans="1:8" ht="19.5">
      <c r="A136" s="850"/>
      <c r="B136" s="813"/>
      <c r="C136" s="813"/>
      <c r="D136" s="813"/>
      <c r="E136" s="813"/>
      <c r="F136" s="813"/>
      <c r="G136" s="813"/>
      <c r="H136" s="813"/>
    </row>
    <row r="137" spans="1:8" ht="19.5">
      <c r="A137" s="851"/>
      <c r="B137" s="813"/>
      <c r="C137" s="813"/>
      <c r="D137" s="813"/>
      <c r="E137" s="813"/>
      <c r="F137" s="813"/>
      <c r="G137" s="813"/>
      <c r="H137" s="813"/>
    </row>
    <row r="138" spans="1:8" ht="19.5">
      <c r="A138" s="850"/>
      <c r="B138" s="813"/>
      <c r="C138" s="813"/>
      <c r="D138" s="813"/>
      <c r="E138" s="813"/>
      <c r="F138" s="813"/>
      <c r="G138" s="813"/>
      <c r="H138" s="813"/>
    </row>
    <row r="139" spans="1:8" ht="19.5">
      <c r="A139" s="850"/>
      <c r="B139" s="813"/>
      <c r="C139" s="813"/>
      <c r="D139" s="813"/>
      <c r="E139" s="813"/>
      <c r="F139" s="813"/>
      <c r="G139" s="813"/>
      <c r="H139" s="813"/>
    </row>
    <row r="140" spans="1:8" ht="19.5">
      <c r="A140" s="850"/>
      <c r="B140" s="813"/>
      <c r="C140" s="813"/>
      <c r="D140" s="813"/>
      <c r="E140" s="813"/>
      <c r="F140" s="813"/>
      <c r="G140" s="813"/>
      <c r="H140" s="813"/>
    </row>
    <row r="141" spans="1:8" ht="19.5">
      <c r="A141" s="850"/>
      <c r="B141" s="813"/>
      <c r="C141" s="813"/>
      <c r="D141" s="813"/>
      <c r="E141" s="813"/>
      <c r="F141" s="813"/>
      <c r="G141" s="813"/>
      <c r="H141" s="813"/>
    </row>
    <row r="142" spans="1:8" ht="19.5">
      <c r="A142" s="851"/>
      <c r="B142" s="813"/>
      <c r="C142" s="813"/>
      <c r="D142" s="813"/>
      <c r="E142" s="813"/>
      <c r="F142" s="813"/>
      <c r="G142" s="813"/>
      <c r="H142" s="813"/>
    </row>
    <row r="143" spans="1:8" ht="19.5">
      <c r="A143" s="851"/>
      <c r="B143" s="813"/>
      <c r="C143" s="813"/>
      <c r="D143" s="813"/>
      <c r="E143" s="813"/>
      <c r="F143" s="813"/>
      <c r="G143" s="813"/>
      <c r="H143" s="813"/>
    </row>
    <row r="144" spans="1:8" ht="19.5">
      <c r="A144" s="851"/>
      <c r="B144" s="813"/>
      <c r="C144" s="813"/>
      <c r="D144" s="813"/>
      <c r="E144" s="813"/>
      <c r="F144" s="813"/>
      <c r="G144" s="813"/>
      <c r="H144" s="813"/>
    </row>
    <row r="145" spans="1:8" ht="19.5">
      <c r="A145" s="850"/>
      <c r="B145" s="813"/>
      <c r="C145" s="813"/>
      <c r="D145" s="813"/>
      <c r="E145" s="813"/>
      <c r="F145" s="813"/>
      <c r="G145" s="813"/>
      <c r="H145" s="813"/>
    </row>
    <row r="146" spans="1:8" ht="19.5">
      <c r="A146" s="850"/>
      <c r="B146" s="813"/>
      <c r="C146" s="813"/>
      <c r="D146" s="813"/>
      <c r="E146" s="813"/>
      <c r="F146" s="813"/>
      <c r="G146" s="813"/>
      <c r="H146" s="813"/>
    </row>
    <row r="147" spans="1:8" ht="19.5">
      <c r="A147" s="854"/>
      <c r="B147" s="813"/>
      <c r="C147" s="813"/>
      <c r="D147" s="813"/>
      <c r="E147" s="813"/>
      <c r="F147" s="813"/>
      <c r="G147" s="813"/>
      <c r="H147" s="813"/>
    </row>
    <row r="148" spans="1:8" ht="19.5">
      <c r="A148" s="851"/>
      <c r="B148" s="813"/>
      <c r="C148" s="813"/>
      <c r="D148" s="813"/>
      <c r="E148" s="813"/>
      <c r="F148" s="813"/>
      <c r="G148" s="813"/>
      <c r="H148" s="813"/>
    </row>
    <row r="149" spans="1:8" ht="19.5">
      <c r="A149" s="850"/>
      <c r="B149" s="813"/>
      <c r="C149" s="813"/>
      <c r="D149" s="813"/>
      <c r="E149" s="813"/>
      <c r="F149" s="813"/>
      <c r="G149" s="813"/>
      <c r="H149" s="813"/>
    </row>
    <row r="150" spans="1:8" ht="19.5">
      <c r="A150" s="850"/>
      <c r="B150" s="813"/>
      <c r="C150" s="813"/>
      <c r="D150" s="813"/>
      <c r="E150" s="813"/>
      <c r="F150" s="813"/>
      <c r="G150" s="813"/>
      <c r="H150" s="813"/>
    </row>
    <row r="151" spans="1:8" ht="19.5">
      <c r="A151" s="850"/>
      <c r="B151" s="813"/>
      <c r="C151" s="813"/>
      <c r="D151" s="813"/>
      <c r="E151" s="813"/>
      <c r="F151" s="813"/>
      <c r="G151" s="813"/>
      <c r="H151" s="813"/>
    </row>
    <row r="152" spans="1:8" ht="19.5">
      <c r="A152" s="851"/>
      <c r="B152" s="813"/>
      <c r="C152" s="813"/>
      <c r="D152" s="813"/>
      <c r="E152" s="813"/>
      <c r="F152" s="813"/>
      <c r="G152" s="813"/>
      <c r="H152" s="813"/>
    </row>
    <row r="153" spans="1:8" ht="19.5">
      <c r="A153" s="850"/>
      <c r="B153" s="813"/>
      <c r="C153" s="813"/>
      <c r="D153" s="813"/>
      <c r="E153" s="813"/>
      <c r="F153" s="813"/>
      <c r="G153" s="813"/>
      <c r="H153" s="813"/>
    </row>
    <row r="154" spans="1:8" ht="19.5">
      <c r="A154" s="850"/>
      <c r="B154" s="813"/>
      <c r="C154" s="813"/>
      <c r="D154" s="813"/>
      <c r="E154" s="813"/>
      <c r="F154" s="813"/>
      <c r="G154" s="813"/>
      <c r="H154" s="813"/>
    </row>
    <row r="155" spans="1:8" ht="19.5">
      <c r="A155" s="850"/>
      <c r="B155" s="813"/>
      <c r="C155" s="813"/>
      <c r="D155" s="813"/>
      <c r="E155" s="813"/>
      <c r="F155" s="813"/>
      <c r="G155" s="813"/>
      <c r="H155" s="813"/>
    </row>
    <row r="156" spans="1:8" ht="19.5">
      <c r="A156" s="851"/>
      <c r="B156" s="813"/>
      <c r="C156" s="813"/>
      <c r="D156" s="813"/>
      <c r="E156" s="813"/>
      <c r="F156" s="813"/>
      <c r="G156" s="813"/>
      <c r="H156" s="813"/>
    </row>
    <row r="157" spans="1:8" ht="19.5">
      <c r="A157" s="850"/>
      <c r="B157" s="813"/>
      <c r="C157" s="813"/>
      <c r="D157" s="813"/>
      <c r="E157" s="813"/>
      <c r="F157" s="813"/>
      <c r="G157" s="813"/>
      <c r="H157" s="813"/>
    </row>
    <row r="158" spans="1:8" ht="19.5">
      <c r="A158" s="850"/>
      <c r="B158" s="813"/>
      <c r="C158" s="813"/>
      <c r="D158" s="813"/>
      <c r="E158" s="813"/>
      <c r="F158" s="813"/>
      <c r="G158" s="813"/>
      <c r="H158" s="813"/>
    </row>
    <row r="159" spans="1:8" ht="19.5">
      <c r="A159" s="850"/>
      <c r="B159" s="813"/>
      <c r="C159" s="813"/>
      <c r="D159" s="813"/>
      <c r="E159" s="813"/>
      <c r="F159" s="813"/>
      <c r="G159" s="813"/>
      <c r="H159" s="813"/>
    </row>
    <row r="160" spans="1:8" ht="19.5">
      <c r="A160" s="851"/>
      <c r="B160" s="813"/>
      <c r="C160" s="813"/>
      <c r="D160" s="813"/>
      <c r="E160" s="813"/>
      <c r="F160" s="813"/>
      <c r="G160" s="813"/>
      <c r="H160" s="813"/>
    </row>
    <row r="161" spans="1:8" ht="19.5">
      <c r="A161" s="850"/>
      <c r="B161" s="813"/>
      <c r="C161" s="813"/>
      <c r="D161" s="813"/>
      <c r="E161" s="813"/>
      <c r="F161" s="813"/>
      <c r="G161" s="813"/>
      <c r="H161" s="813"/>
    </row>
    <row r="162" spans="1:8" ht="19.5">
      <c r="A162" s="850"/>
      <c r="B162" s="813"/>
      <c r="C162" s="813"/>
      <c r="D162" s="813"/>
      <c r="E162" s="813"/>
      <c r="F162" s="813"/>
      <c r="G162" s="813"/>
      <c r="H162" s="813"/>
    </row>
    <row r="163" spans="1:8" ht="19.5">
      <c r="A163" s="850"/>
      <c r="B163" s="813"/>
      <c r="C163" s="813"/>
      <c r="D163" s="813"/>
      <c r="E163" s="813"/>
      <c r="F163" s="813"/>
      <c r="G163" s="813"/>
      <c r="H163" s="813"/>
    </row>
    <row r="164" spans="1:8" ht="19.5">
      <c r="A164" s="855"/>
      <c r="B164" s="813"/>
      <c r="C164" s="813"/>
      <c r="D164" s="813"/>
      <c r="E164" s="813"/>
      <c r="F164" s="813"/>
      <c r="G164" s="813"/>
      <c r="H164" s="813"/>
    </row>
    <row r="165" spans="1:8" ht="19.5">
      <c r="A165" s="855"/>
      <c r="B165" s="813"/>
      <c r="C165" s="813"/>
      <c r="D165" s="813"/>
      <c r="E165" s="813"/>
      <c r="F165" s="813"/>
      <c r="G165" s="813"/>
      <c r="H165" s="813"/>
    </row>
    <row r="166" spans="1:8" ht="19.5">
      <c r="A166" s="855"/>
      <c r="B166" s="813"/>
      <c r="C166" s="813"/>
      <c r="D166" s="813"/>
      <c r="E166" s="813"/>
      <c r="F166" s="813"/>
      <c r="G166" s="813"/>
      <c r="H166" s="813"/>
    </row>
    <row r="167" spans="1:8" ht="19.5">
      <c r="A167" s="852"/>
      <c r="B167" s="813"/>
      <c r="C167" s="813"/>
      <c r="D167" s="813"/>
      <c r="E167" s="813"/>
      <c r="F167" s="813"/>
      <c r="G167" s="813"/>
      <c r="H167" s="813"/>
    </row>
    <row r="168" spans="1:8" ht="19.5">
      <c r="A168" s="852"/>
      <c r="B168" s="813"/>
      <c r="C168" s="813"/>
      <c r="D168" s="813"/>
      <c r="E168" s="813"/>
      <c r="F168" s="813"/>
      <c r="G168" s="813"/>
      <c r="H168" s="813"/>
    </row>
    <row r="169" spans="1:8" ht="19.5">
      <c r="A169" s="851"/>
      <c r="B169" s="813"/>
      <c r="C169" s="813"/>
      <c r="D169" s="813"/>
      <c r="E169" s="813"/>
      <c r="F169" s="813"/>
      <c r="G169" s="813"/>
      <c r="H169" s="813"/>
    </row>
    <row r="170" spans="1:8" ht="19.5">
      <c r="A170" s="850"/>
      <c r="B170" s="813"/>
      <c r="C170" s="813"/>
      <c r="D170" s="813"/>
      <c r="E170" s="813"/>
      <c r="F170" s="813"/>
      <c r="G170" s="813"/>
      <c r="H170" s="813"/>
    </row>
    <row r="171" spans="1:8" ht="19.5">
      <c r="A171" s="850"/>
      <c r="B171" s="813"/>
      <c r="C171" s="813"/>
      <c r="D171" s="813"/>
      <c r="E171" s="813"/>
      <c r="F171" s="813"/>
      <c r="G171" s="813"/>
      <c r="H171" s="813"/>
    </row>
    <row r="172" spans="1:8" ht="19.5">
      <c r="A172" s="850"/>
      <c r="B172" s="813"/>
      <c r="C172" s="813"/>
      <c r="D172" s="813"/>
      <c r="E172" s="813"/>
      <c r="F172" s="813"/>
      <c r="G172" s="813"/>
      <c r="H172" s="813"/>
    </row>
    <row r="173" spans="1:8" ht="19.5">
      <c r="A173" s="850"/>
      <c r="B173" s="813"/>
      <c r="C173" s="813"/>
      <c r="D173" s="813"/>
      <c r="E173" s="813"/>
      <c r="F173" s="813"/>
      <c r="G173" s="813"/>
      <c r="H173" s="813"/>
    </row>
    <row r="174" spans="1:8" ht="19.5">
      <c r="A174" s="850"/>
      <c r="B174" s="813"/>
      <c r="C174" s="813"/>
      <c r="D174" s="813"/>
      <c r="E174" s="813"/>
      <c r="F174" s="813"/>
      <c r="G174" s="813"/>
      <c r="H174" s="813"/>
    </row>
    <row r="175" spans="1:8" ht="19.5">
      <c r="A175" s="851"/>
      <c r="B175" s="813"/>
      <c r="C175" s="813"/>
      <c r="D175" s="813"/>
      <c r="E175" s="813"/>
      <c r="F175" s="813"/>
      <c r="G175" s="813"/>
      <c r="H175" s="813"/>
    </row>
    <row r="176" spans="1:8" ht="19.5">
      <c r="A176" s="850"/>
      <c r="B176" s="813"/>
      <c r="C176" s="813"/>
      <c r="D176" s="813"/>
      <c r="E176" s="813"/>
      <c r="F176" s="813"/>
      <c r="G176" s="813"/>
      <c r="H176" s="813"/>
    </row>
    <row r="177" spans="1:8" ht="19.5">
      <c r="A177" s="850"/>
      <c r="B177" s="813"/>
      <c r="C177" s="813"/>
      <c r="D177" s="813"/>
      <c r="E177" s="813"/>
      <c r="F177" s="813"/>
      <c r="G177" s="813"/>
      <c r="H177" s="813"/>
    </row>
    <row r="178" spans="1:8" ht="19.5">
      <c r="A178" s="850"/>
      <c r="B178" s="813"/>
      <c r="C178" s="813"/>
      <c r="D178" s="813"/>
      <c r="E178" s="813"/>
      <c r="F178" s="813"/>
      <c r="G178" s="813"/>
      <c r="H178" s="813"/>
    </row>
    <row r="179" spans="1:8" ht="19.5">
      <c r="A179" s="850"/>
      <c r="B179" s="813"/>
      <c r="C179" s="813"/>
      <c r="D179" s="813"/>
      <c r="E179" s="813"/>
      <c r="F179" s="813"/>
      <c r="G179" s="813"/>
      <c r="H179" s="813"/>
    </row>
    <row r="180" spans="1:8" ht="19.5">
      <c r="A180" s="851"/>
      <c r="B180" s="813"/>
      <c r="C180" s="813"/>
      <c r="D180" s="813"/>
      <c r="E180" s="813"/>
      <c r="F180" s="813"/>
      <c r="G180" s="813"/>
      <c r="H180" s="813"/>
    </row>
    <row r="181" spans="1:8" ht="19.5">
      <c r="A181" s="851"/>
      <c r="B181" s="813"/>
      <c r="C181" s="813"/>
      <c r="D181" s="813"/>
      <c r="E181" s="813"/>
      <c r="F181" s="813"/>
      <c r="G181" s="813"/>
      <c r="H181" s="813"/>
    </row>
    <row r="182" spans="1:8" ht="19.5">
      <c r="A182" s="850"/>
      <c r="B182" s="813"/>
      <c r="C182" s="813"/>
      <c r="D182" s="813"/>
      <c r="E182" s="813"/>
      <c r="F182" s="813"/>
      <c r="G182" s="813"/>
      <c r="H182" s="813"/>
    </row>
    <row r="183" spans="1:8" ht="19.5">
      <c r="A183" s="850"/>
      <c r="B183" s="813"/>
      <c r="C183" s="813"/>
      <c r="D183" s="813"/>
      <c r="E183" s="813"/>
      <c r="F183" s="813"/>
      <c r="G183" s="813"/>
      <c r="H183" s="813"/>
    </row>
    <row r="184" spans="1:8" ht="19.5">
      <c r="A184" s="850"/>
      <c r="B184" s="813"/>
      <c r="C184" s="813"/>
      <c r="D184" s="813"/>
      <c r="E184" s="813"/>
      <c r="F184" s="813"/>
      <c r="G184" s="813"/>
      <c r="H184" s="813"/>
    </row>
    <row r="185" spans="1:8" ht="19.5">
      <c r="A185" s="851"/>
      <c r="B185" s="813"/>
      <c r="C185" s="813"/>
      <c r="D185" s="813"/>
      <c r="E185" s="813"/>
      <c r="F185" s="813"/>
      <c r="G185" s="813"/>
      <c r="H185" s="813"/>
    </row>
    <row r="186" spans="1:8" ht="19.5">
      <c r="A186" s="851"/>
      <c r="B186" s="813"/>
      <c r="C186" s="813"/>
      <c r="D186" s="813"/>
      <c r="E186" s="813"/>
      <c r="F186" s="813"/>
      <c r="G186" s="813"/>
      <c r="H186" s="813"/>
    </row>
    <row r="187" spans="1:8" ht="19.5">
      <c r="A187" s="851"/>
      <c r="B187" s="813"/>
      <c r="C187" s="813"/>
      <c r="D187" s="813"/>
      <c r="E187" s="813"/>
      <c r="F187" s="813"/>
      <c r="G187" s="813"/>
      <c r="H187" s="813"/>
    </row>
    <row r="188" spans="1:8" ht="19.5">
      <c r="A188" s="851"/>
      <c r="B188" s="813"/>
      <c r="C188" s="813"/>
      <c r="D188" s="813"/>
      <c r="E188" s="813"/>
      <c r="F188" s="813"/>
      <c r="G188" s="813"/>
      <c r="H188" s="813"/>
    </row>
    <row r="189" spans="1:8" ht="19.5">
      <c r="A189" s="851"/>
      <c r="B189" s="813"/>
      <c r="C189" s="813"/>
      <c r="D189" s="813"/>
      <c r="E189" s="813"/>
      <c r="F189" s="813"/>
      <c r="G189" s="813"/>
      <c r="H189" s="813"/>
    </row>
    <row r="190" spans="1:8" ht="19.5">
      <c r="A190" s="851"/>
      <c r="B190" s="813"/>
      <c r="C190" s="813"/>
      <c r="D190" s="813"/>
      <c r="E190" s="813"/>
      <c r="F190" s="813"/>
      <c r="G190" s="813"/>
      <c r="H190" s="813"/>
    </row>
    <row r="191" spans="1:8" ht="19.5">
      <c r="A191" s="850"/>
      <c r="B191" s="813"/>
      <c r="C191" s="813"/>
      <c r="D191" s="813"/>
      <c r="E191" s="813"/>
      <c r="F191" s="813"/>
      <c r="G191" s="813"/>
      <c r="H191" s="813"/>
    </row>
    <row r="192" spans="1:8" ht="19.5">
      <c r="A192" s="850"/>
      <c r="B192" s="813"/>
      <c r="C192" s="813"/>
      <c r="D192" s="813"/>
      <c r="E192" s="813"/>
      <c r="F192" s="813"/>
      <c r="G192" s="813"/>
      <c r="H192" s="813"/>
    </row>
    <row r="193" spans="1:8" ht="19.5">
      <c r="A193" s="850"/>
      <c r="B193" s="813"/>
      <c r="C193" s="813"/>
      <c r="D193" s="813"/>
      <c r="E193" s="813"/>
      <c r="F193" s="813"/>
      <c r="G193" s="813"/>
      <c r="H193" s="813"/>
    </row>
    <row r="194" spans="1:8" ht="19.5">
      <c r="A194" s="851"/>
      <c r="B194" s="813"/>
      <c r="C194" s="813"/>
      <c r="D194" s="813"/>
      <c r="E194" s="813"/>
      <c r="F194" s="813"/>
      <c r="G194" s="813"/>
      <c r="H194" s="813"/>
    </row>
    <row r="195" spans="1:8" ht="19.5">
      <c r="A195" s="850"/>
      <c r="B195" s="813"/>
      <c r="C195" s="813"/>
      <c r="D195" s="813"/>
      <c r="E195" s="813"/>
      <c r="F195" s="813"/>
      <c r="G195" s="813"/>
      <c r="H195" s="813"/>
    </row>
    <row r="196" spans="1:8" ht="19.5">
      <c r="A196" s="850"/>
      <c r="B196" s="813"/>
      <c r="C196" s="813"/>
      <c r="D196" s="813"/>
      <c r="E196" s="813"/>
      <c r="F196" s="813"/>
      <c r="G196" s="813"/>
      <c r="H196" s="813"/>
    </row>
    <row r="197" spans="1:8" ht="19.5">
      <c r="A197" s="854"/>
      <c r="B197" s="813"/>
      <c r="C197" s="813"/>
      <c r="D197" s="813"/>
      <c r="E197" s="813"/>
      <c r="F197" s="813"/>
      <c r="G197" s="813"/>
      <c r="H197" s="813"/>
    </row>
    <row r="198" spans="1:8" ht="19.5">
      <c r="A198" s="850"/>
      <c r="B198" s="813"/>
      <c r="C198" s="813"/>
      <c r="D198" s="813"/>
      <c r="E198" s="813"/>
      <c r="F198" s="813"/>
      <c r="G198" s="813"/>
      <c r="H198" s="813"/>
    </row>
    <row r="199" spans="1:8" ht="19.5">
      <c r="A199" s="851"/>
      <c r="B199" s="813"/>
      <c r="C199" s="813"/>
      <c r="D199" s="813"/>
      <c r="E199" s="813"/>
      <c r="F199" s="813"/>
      <c r="G199" s="813"/>
      <c r="H199" s="813"/>
    </row>
    <row r="200" spans="1:8" ht="19.5">
      <c r="A200" s="850"/>
      <c r="B200" s="813"/>
      <c r="C200" s="813"/>
      <c r="D200" s="813"/>
      <c r="E200" s="813"/>
      <c r="F200" s="813"/>
      <c r="G200" s="813"/>
      <c r="H200" s="813"/>
    </row>
    <row r="201" spans="1:8" ht="19.5">
      <c r="A201" s="850"/>
      <c r="B201" s="813"/>
      <c r="C201" s="813"/>
      <c r="D201" s="813"/>
      <c r="E201" s="813"/>
      <c r="F201" s="813"/>
      <c r="G201" s="813"/>
      <c r="H201" s="813"/>
    </row>
    <row r="202" spans="1:8" ht="19.5">
      <c r="A202" s="851"/>
      <c r="B202" s="813"/>
      <c r="C202" s="813"/>
      <c r="D202" s="813"/>
      <c r="E202" s="813"/>
      <c r="F202" s="813"/>
      <c r="G202" s="813"/>
      <c r="H202" s="813"/>
    </row>
    <row r="203" spans="1:8" ht="19.5">
      <c r="A203" s="850"/>
      <c r="B203" s="813"/>
      <c r="C203" s="813"/>
      <c r="D203" s="813"/>
      <c r="E203" s="813"/>
      <c r="F203" s="813"/>
      <c r="G203" s="813"/>
      <c r="H203" s="813"/>
    </row>
    <row r="204" spans="1:8" ht="19.5">
      <c r="A204" s="850"/>
      <c r="B204" s="813"/>
      <c r="C204" s="813"/>
      <c r="D204" s="813"/>
      <c r="E204" s="813"/>
      <c r="F204" s="813"/>
      <c r="G204" s="813"/>
      <c r="H204" s="813"/>
    </row>
    <row r="205" spans="1:8" ht="19.5">
      <c r="A205" s="851"/>
      <c r="B205" s="813"/>
      <c r="C205" s="813"/>
      <c r="D205" s="813"/>
      <c r="E205" s="813"/>
      <c r="F205" s="813"/>
      <c r="G205" s="813"/>
      <c r="H205" s="813"/>
    </row>
    <row r="206" spans="1:8" ht="19.5">
      <c r="A206" s="850"/>
      <c r="B206" s="813"/>
      <c r="C206" s="813"/>
      <c r="D206" s="813"/>
      <c r="E206" s="813"/>
      <c r="F206" s="813"/>
      <c r="G206" s="813"/>
      <c r="H206" s="813"/>
    </row>
    <row r="207" spans="1:8" ht="19.5">
      <c r="A207" s="850"/>
      <c r="B207" s="813"/>
      <c r="C207" s="813"/>
      <c r="D207" s="813"/>
      <c r="E207" s="813"/>
      <c r="F207" s="813"/>
      <c r="G207" s="813"/>
      <c r="H207" s="813"/>
    </row>
    <row r="208" spans="1:8" ht="19.5">
      <c r="A208" s="850"/>
      <c r="B208" s="813"/>
      <c r="C208" s="813"/>
      <c r="D208" s="813"/>
      <c r="E208" s="813"/>
      <c r="F208" s="813"/>
      <c r="G208" s="813"/>
      <c r="H208" s="813"/>
    </row>
    <row r="209" spans="1:8" ht="19.5">
      <c r="A209" s="850"/>
      <c r="B209" s="813"/>
      <c r="C209" s="813"/>
      <c r="D209" s="813"/>
      <c r="E209" s="813"/>
      <c r="F209" s="813"/>
      <c r="G209" s="813"/>
      <c r="H209" s="813"/>
    </row>
    <row r="210" spans="1:8" ht="19.5">
      <c r="A210" s="850"/>
      <c r="B210" s="813"/>
      <c r="C210" s="813"/>
      <c r="D210" s="813"/>
      <c r="E210" s="813"/>
      <c r="F210" s="813"/>
      <c r="G210" s="813"/>
      <c r="H210" s="813"/>
    </row>
    <row r="211" spans="1:8" ht="19.5">
      <c r="A211" s="850"/>
      <c r="B211" s="813"/>
      <c r="C211" s="813"/>
      <c r="D211" s="813"/>
      <c r="E211" s="813"/>
      <c r="F211" s="813"/>
      <c r="G211" s="813"/>
      <c r="H211" s="813"/>
    </row>
    <row r="212" spans="1:8" ht="19.5">
      <c r="A212" s="850"/>
      <c r="B212" s="813"/>
      <c r="C212" s="813"/>
      <c r="D212" s="813"/>
      <c r="E212" s="813"/>
      <c r="F212" s="813"/>
      <c r="G212" s="813"/>
      <c r="H212" s="813"/>
    </row>
    <row r="213" spans="1:8" ht="19.5">
      <c r="A213" s="850"/>
      <c r="B213" s="813"/>
      <c r="C213" s="813"/>
      <c r="D213" s="813"/>
      <c r="E213" s="813"/>
      <c r="F213" s="813"/>
      <c r="G213" s="813"/>
      <c r="H213" s="813"/>
    </row>
    <row r="214" spans="1:8" ht="19.5">
      <c r="A214" s="851"/>
      <c r="B214" s="813"/>
      <c r="C214" s="813"/>
      <c r="D214" s="813"/>
      <c r="E214" s="813"/>
      <c r="F214" s="813"/>
      <c r="G214" s="813"/>
      <c r="H214" s="813"/>
    </row>
    <row r="215" spans="1:8" ht="19.5">
      <c r="A215" s="850"/>
      <c r="B215" s="813"/>
      <c r="C215" s="813"/>
      <c r="D215" s="813"/>
      <c r="E215" s="813"/>
      <c r="F215" s="813"/>
      <c r="G215" s="813"/>
      <c r="H215" s="813"/>
    </row>
    <row r="216" spans="1:8" ht="19.5">
      <c r="A216" s="850"/>
      <c r="B216" s="813"/>
      <c r="C216" s="813"/>
      <c r="D216" s="813"/>
      <c r="E216" s="813"/>
      <c r="F216" s="813"/>
      <c r="G216" s="813"/>
      <c r="H216" s="813"/>
    </row>
    <row r="217" spans="1:8" ht="19.5">
      <c r="A217" s="850"/>
      <c r="B217" s="813"/>
      <c r="C217" s="813"/>
      <c r="D217" s="813"/>
      <c r="E217" s="813"/>
      <c r="F217" s="813"/>
      <c r="G217" s="813"/>
      <c r="H217" s="813"/>
    </row>
    <row r="218" spans="1:8" ht="19.5">
      <c r="A218" s="850"/>
      <c r="B218" s="813"/>
      <c r="C218" s="813"/>
      <c r="D218" s="813"/>
      <c r="E218" s="813"/>
      <c r="F218" s="813"/>
      <c r="G218" s="813"/>
      <c r="H218" s="813"/>
    </row>
    <row r="219" spans="1:8" ht="19.5">
      <c r="A219" s="850"/>
      <c r="B219" s="813"/>
      <c r="C219" s="813"/>
      <c r="D219" s="813"/>
      <c r="E219" s="813"/>
      <c r="F219" s="813"/>
      <c r="G219" s="813"/>
      <c r="H219" s="813"/>
    </row>
    <row r="220" spans="1:8" ht="19.5">
      <c r="A220" s="851"/>
      <c r="B220" s="813"/>
      <c r="C220" s="813"/>
      <c r="D220" s="813"/>
      <c r="E220" s="813"/>
      <c r="F220" s="813"/>
      <c r="G220" s="813"/>
      <c r="H220" s="813"/>
    </row>
    <row r="221" spans="1:8" ht="19.5">
      <c r="A221" s="850"/>
      <c r="B221" s="813"/>
      <c r="C221" s="813"/>
      <c r="D221" s="813"/>
      <c r="E221" s="813"/>
      <c r="F221" s="813"/>
      <c r="G221" s="813"/>
      <c r="H221" s="813"/>
    </row>
    <row r="222" spans="1:8" ht="19.5">
      <c r="A222" s="850"/>
      <c r="B222" s="813"/>
      <c r="C222" s="813"/>
      <c r="D222" s="813"/>
      <c r="E222" s="813"/>
      <c r="F222" s="813"/>
      <c r="G222" s="813"/>
      <c r="H222" s="813"/>
    </row>
    <row r="223" spans="1:8" ht="19.5">
      <c r="A223" s="851"/>
      <c r="B223" s="813"/>
      <c r="C223" s="813"/>
      <c r="D223" s="813"/>
      <c r="E223" s="813"/>
      <c r="F223" s="813"/>
      <c r="G223" s="813"/>
      <c r="H223" s="813"/>
    </row>
    <row r="224" spans="1:8" ht="19.5">
      <c r="A224" s="850"/>
      <c r="B224" s="813"/>
      <c r="C224" s="813"/>
      <c r="D224" s="813"/>
      <c r="E224" s="813"/>
      <c r="F224" s="813"/>
      <c r="G224" s="813"/>
      <c r="H224" s="813"/>
    </row>
    <row r="225" spans="1:8" ht="19.5">
      <c r="A225" s="850"/>
      <c r="B225" s="813"/>
      <c r="C225" s="813"/>
      <c r="D225" s="813"/>
      <c r="E225" s="813"/>
      <c r="F225" s="813"/>
      <c r="G225" s="813"/>
      <c r="H225" s="813"/>
    </row>
    <row r="226" spans="1:8" ht="19.5">
      <c r="A226" s="850"/>
      <c r="B226" s="813"/>
      <c r="C226" s="813"/>
      <c r="D226" s="813"/>
      <c r="E226" s="813"/>
      <c r="F226" s="813"/>
      <c r="G226" s="813"/>
      <c r="H226" s="813"/>
    </row>
    <row r="227" spans="1:8" ht="19.5">
      <c r="A227" s="856"/>
      <c r="B227" s="813"/>
      <c r="C227" s="813"/>
      <c r="D227" s="813"/>
      <c r="E227" s="813"/>
      <c r="F227" s="813"/>
      <c r="G227" s="813"/>
      <c r="H227" s="813"/>
    </row>
  </sheetData>
  <mergeCells count="6">
    <mergeCell ref="A1:I1"/>
    <mergeCell ref="A2:I2"/>
    <mergeCell ref="A4:I4"/>
    <mergeCell ref="A3:I3"/>
    <mergeCell ref="B5:C5"/>
    <mergeCell ref="D5:I5"/>
  </mergeCells>
  <pageMargins left="0.7" right="0.7" top="0.75" bottom="0.75"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58"/>
  <sheetViews>
    <sheetView topLeftCell="C1" zoomScale="85" zoomScaleNormal="85" workbookViewId="0">
      <selection activeCell="C12" sqref="A12:C12"/>
    </sheetView>
  </sheetViews>
  <sheetFormatPr baseColWidth="10" defaultColWidth="11.42578125" defaultRowHeight="15"/>
  <cols>
    <col min="1" max="1" width="3" style="286" hidden="1" customWidth="1"/>
    <col min="2" max="2" width="6" style="286" hidden="1" customWidth="1"/>
    <col min="3" max="3" width="81.5703125" style="286" customWidth="1"/>
    <col min="4" max="11" width="13.140625" style="286" customWidth="1"/>
    <col min="12" max="12" width="4" style="286" customWidth="1"/>
    <col min="13" max="256" width="11.42578125" style="286"/>
    <col min="257" max="258" width="0" style="286" hidden="1" customWidth="1"/>
    <col min="259" max="259" width="81.5703125" style="286" customWidth="1"/>
    <col min="260" max="267" width="13.140625" style="286" customWidth="1"/>
    <col min="268" max="268" width="4" style="286" customWidth="1"/>
    <col min="269" max="512" width="11.42578125" style="286"/>
    <col min="513" max="514" width="0" style="286" hidden="1" customWidth="1"/>
    <col min="515" max="515" width="81.5703125" style="286" customWidth="1"/>
    <col min="516" max="523" width="13.140625" style="286" customWidth="1"/>
    <col min="524" max="524" width="4" style="286" customWidth="1"/>
    <col min="525" max="768" width="11.42578125" style="286"/>
    <col min="769" max="770" width="0" style="286" hidden="1" customWidth="1"/>
    <col min="771" max="771" width="81.5703125" style="286" customWidth="1"/>
    <col min="772" max="779" width="13.140625" style="286" customWidth="1"/>
    <col min="780" max="780" width="4" style="286" customWidth="1"/>
    <col min="781" max="1024" width="11.42578125" style="286"/>
    <col min="1025" max="1026" width="0" style="286" hidden="1" customWidth="1"/>
    <col min="1027" max="1027" width="81.5703125" style="286" customWidth="1"/>
    <col min="1028" max="1035" width="13.140625" style="286" customWidth="1"/>
    <col min="1036" max="1036" width="4" style="286" customWidth="1"/>
    <col min="1037" max="1280" width="11.42578125" style="286"/>
    <col min="1281" max="1282" width="0" style="286" hidden="1" customWidth="1"/>
    <col min="1283" max="1283" width="81.5703125" style="286" customWidth="1"/>
    <col min="1284" max="1291" width="13.140625" style="286" customWidth="1"/>
    <col min="1292" max="1292" width="4" style="286" customWidth="1"/>
    <col min="1293" max="1536" width="11.42578125" style="286"/>
    <col min="1537" max="1538" width="0" style="286" hidden="1" customWidth="1"/>
    <col min="1539" max="1539" width="81.5703125" style="286" customWidth="1"/>
    <col min="1540" max="1547" width="13.140625" style="286" customWidth="1"/>
    <col min="1548" max="1548" width="4" style="286" customWidth="1"/>
    <col min="1549" max="1792" width="11.42578125" style="286"/>
    <col min="1793" max="1794" width="0" style="286" hidden="1" customWidth="1"/>
    <col min="1795" max="1795" width="81.5703125" style="286" customWidth="1"/>
    <col min="1796" max="1803" width="13.140625" style="286" customWidth="1"/>
    <col min="1804" max="1804" width="4" style="286" customWidth="1"/>
    <col min="1805" max="2048" width="11.42578125" style="286"/>
    <col min="2049" max="2050" width="0" style="286" hidden="1" customWidth="1"/>
    <col min="2051" max="2051" width="81.5703125" style="286" customWidth="1"/>
    <col min="2052" max="2059" width="13.140625" style="286" customWidth="1"/>
    <col min="2060" max="2060" width="4" style="286" customWidth="1"/>
    <col min="2061" max="2304" width="11.42578125" style="286"/>
    <col min="2305" max="2306" width="0" style="286" hidden="1" customWidth="1"/>
    <col min="2307" max="2307" width="81.5703125" style="286" customWidth="1"/>
    <col min="2308" max="2315" width="13.140625" style="286" customWidth="1"/>
    <col min="2316" max="2316" width="4" style="286" customWidth="1"/>
    <col min="2317" max="2560" width="11.42578125" style="286"/>
    <col min="2561" max="2562" width="0" style="286" hidden="1" customWidth="1"/>
    <col min="2563" max="2563" width="81.5703125" style="286" customWidth="1"/>
    <col min="2564" max="2571" width="13.140625" style="286" customWidth="1"/>
    <col min="2572" max="2572" width="4" style="286" customWidth="1"/>
    <col min="2573" max="2816" width="11.42578125" style="286"/>
    <col min="2817" max="2818" width="0" style="286" hidden="1" customWidth="1"/>
    <col min="2819" max="2819" width="81.5703125" style="286" customWidth="1"/>
    <col min="2820" max="2827" width="13.140625" style="286" customWidth="1"/>
    <col min="2828" max="2828" width="4" style="286" customWidth="1"/>
    <col min="2829" max="3072" width="11.42578125" style="286"/>
    <col min="3073" max="3074" width="0" style="286" hidden="1" customWidth="1"/>
    <col min="3075" max="3075" width="81.5703125" style="286" customWidth="1"/>
    <col min="3076" max="3083" width="13.140625" style="286" customWidth="1"/>
    <col min="3084" max="3084" width="4" style="286" customWidth="1"/>
    <col min="3085" max="3328" width="11.42578125" style="286"/>
    <col min="3329" max="3330" width="0" style="286" hidden="1" customWidth="1"/>
    <col min="3331" max="3331" width="81.5703125" style="286" customWidth="1"/>
    <col min="3332" max="3339" width="13.140625" style="286" customWidth="1"/>
    <col min="3340" max="3340" width="4" style="286" customWidth="1"/>
    <col min="3341" max="3584" width="11.42578125" style="286"/>
    <col min="3585" max="3586" width="0" style="286" hidden="1" customWidth="1"/>
    <col min="3587" max="3587" width="81.5703125" style="286" customWidth="1"/>
    <col min="3588" max="3595" width="13.140625" style="286" customWidth="1"/>
    <col min="3596" max="3596" width="4" style="286" customWidth="1"/>
    <col min="3597" max="3840" width="11.42578125" style="286"/>
    <col min="3841" max="3842" width="0" style="286" hidden="1" customWidth="1"/>
    <col min="3843" max="3843" width="81.5703125" style="286" customWidth="1"/>
    <col min="3844" max="3851" width="13.140625" style="286" customWidth="1"/>
    <col min="3852" max="3852" width="4" style="286" customWidth="1"/>
    <col min="3853" max="4096" width="11.42578125" style="286"/>
    <col min="4097" max="4098" width="0" style="286" hidden="1" customWidth="1"/>
    <col min="4099" max="4099" width="81.5703125" style="286" customWidth="1"/>
    <col min="4100" max="4107" width="13.140625" style="286" customWidth="1"/>
    <col min="4108" max="4108" width="4" style="286" customWidth="1"/>
    <col min="4109" max="4352" width="11.42578125" style="286"/>
    <col min="4353" max="4354" width="0" style="286" hidden="1" customWidth="1"/>
    <col min="4355" max="4355" width="81.5703125" style="286" customWidth="1"/>
    <col min="4356" max="4363" width="13.140625" style="286" customWidth="1"/>
    <col min="4364" max="4364" width="4" style="286" customWidth="1"/>
    <col min="4365" max="4608" width="11.42578125" style="286"/>
    <col min="4609" max="4610" width="0" style="286" hidden="1" customWidth="1"/>
    <col min="4611" max="4611" width="81.5703125" style="286" customWidth="1"/>
    <col min="4612" max="4619" width="13.140625" style="286" customWidth="1"/>
    <col min="4620" max="4620" width="4" style="286" customWidth="1"/>
    <col min="4621" max="4864" width="11.42578125" style="286"/>
    <col min="4865" max="4866" width="0" style="286" hidden="1" customWidth="1"/>
    <col min="4867" max="4867" width="81.5703125" style="286" customWidth="1"/>
    <col min="4868" max="4875" width="13.140625" style="286" customWidth="1"/>
    <col min="4876" max="4876" width="4" style="286" customWidth="1"/>
    <col min="4877" max="5120" width="11.42578125" style="286"/>
    <col min="5121" max="5122" width="0" style="286" hidden="1" customWidth="1"/>
    <col min="5123" max="5123" width="81.5703125" style="286" customWidth="1"/>
    <col min="5124" max="5131" width="13.140625" style="286" customWidth="1"/>
    <col min="5132" max="5132" width="4" style="286" customWidth="1"/>
    <col min="5133" max="5376" width="11.42578125" style="286"/>
    <col min="5377" max="5378" width="0" style="286" hidden="1" customWidth="1"/>
    <col min="5379" max="5379" width="81.5703125" style="286" customWidth="1"/>
    <col min="5380" max="5387" width="13.140625" style="286" customWidth="1"/>
    <col min="5388" max="5388" width="4" style="286" customWidth="1"/>
    <col min="5389" max="5632" width="11.42578125" style="286"/>
    <col min="5633" max="5634" width="0" style="286" hidden="1" customWidth="1"/>
    <col min="5635" max="5635" width="81.5703125" style="286" customWidth="1"/>
    <col min="5636" max="5643" width="13.140625" style="286" customWidth="1"/>
    <col min="5644" max="5644" width="4" style="286" customWidth="1"/>
    <col min="5645" max="5888" width="11.42578125" style="286"/>
    <col min="5889" max="5890" width="0" style="286" hidden="1" customWidth="1"/>
    <col min="5891" max="5891" width="81.5703125" style="286" customWidth="1"/>
    <col min="5892" max="5899" width="13.140625" style="286" customWidth="1"/>
    <col min="5900" max="5900" width="4" style="286" customWidth="1"/>
    <col min="5901" max="6144" width="11.42578125" style="286"/>
    <col min="6145" max="6146" width="0" style="286" hidden="1" customWidth="1"/>
    <col min="6147" max="6147" width="81.5703125" style="286" customWidth="1"/>
    <col min="6148" max="6155" width="13.140625" style="286" customWidth="1"/>
    <col min="6156" max="6156" width="4" style="286" customWidth="1"/>
    <col min="6157" max="6400" width="11.42578125" style="286"/>
    <col min="6401" max="6402" width="0" style="286" hidden="1" customWidth="1"/>
    <col min="6403" max="6403" width="81.5703125" style="286" customWidth="1"/>
    <col min="6404" max="6411" width="13.140625" style="286" customWidth="1"/>
    <col min="6412" max="6412" width="4" style="286" customWidth="1"/>
    <col min="6413" max="6656" width="11.42578125" style="286"/>
    <col min="6657" max="6658" width="0" style="286" hidden="1" customWidth="1"/>
    <col min="6659" max="6659" width="81.5703125" style="286" customWidth="1"/>
    <col min="6660" max="6667" width="13.140625" style="286" customWidth="1"/>
    <col min="6668" max="6668" width="4" style="286" customWidth="1"/>
    <col min="6669" max="6912" width="11.42578125" style="286"/>
    <col min="6913" max="6914" width="0" style="286" hidden="1" customWidth="1"/>
    <col min="6915" max="6915" width="81.5703125" style="286" customWidth="1"/>
    <col min="6916" max="6923" width="13.140625" style="286" customWidth="1"/>
    <col min="6924" max="6924" width="4" style="286" customWidth="1"/>
    <col min="6925" max="7168" width="11.42578125" style="286"/>
    <col min="7169" max="7170" width="0" style="286" hidden="1" customWidth="1"/>
    <col min="7171" max="7171" width="81.5703125" style="286" customWidth="1"/>
    <col min="7172" max="7179" width="13.140625" style="286" customWidth="1"/>
    <col min="7180" max="7180" width="4" style="286" customWidth="1"/>
    <col min="7181" max="7424" width="11.42578125" style="286"/>
    <col min="7425" max="7426" width="0" style="286" hidden="1" customWidth="1"/>
    <col min="7427" max="7427" width="81.5703125" style="286" customWidth="1"/>
    <col min="7428" max="7435" width="13.140625" style="286" customWidth="1"/>
    <col min="7436" max="7436" width="4" style="286" customWidth="1"/>
    <col min="7437" max="7680" width="11.42578125" style="286"/>
    <col min="7681" max="7682" width="0" style="286" hidden="1" customWidth="1"/>
    <col min="7683" max="7683" width="81.5703125" style="286" customWidth="1"/>
    <col min="7684" max="7691" width="13.140625" style="286" customWidth="1"/>
    <col min="7692" max="7692" width="4" style="286" customWidth="1"/>
    <col min="7693" max="7936" width="11.42578125" style="286"/>
    <col min="7937" max="7938" width="0" style="286" hidden="1" customWidth="1"/>
    <col min="7939" max="7939" width="81.5703125" style="286" customWidth="1"/>
    <col min="7940" max="7947" width="13.140625" style="286" customWidth="1"/>
    <col min="7948" max="7948" width="4" style="286" customWidth="1"/>
    <col min="7949" max="8192" width="11.42578125" style="286"/>
    <col min="8193" max="8194" width="0" style="286" hidden="1" customWidth="1"/>
    <col min="8195" max="8195" width="81.5703125" style="286" customWidth="1"/>
    <col min="8196" max="8203" width="13.140625" style="286" customWidth="1"/>
    <col min="8204" max="8204" width="4" style="286" customWidth="1"/>
    <col min="8205" max="8448" width="11.42578125" style="286"/>
    <col min="8449" max="8450" width="0" style="286" hidden="1" customWidth="1"/>
    <col min="8451" max="8451" width="81.5703125" style="286" customWidth="1"/>
    <col min="8452" max="8459" width="13.140625" style="286" customWidth="1"/>
    <col min="8460" max="8460" width="4" style="286" customWidth="1"/>
    <col min="8461" max="8704" width="11.42578125" style="286"/>
    <col min="8705" max="8706" width="0" style="286" hidden="1" customWidth="1"/>
    <col min="8707" max="8707" width="81.5703125" style="286" customWidth="1"/>
    <col min="8708" max="8715" width="13.140625" style="286" customWidth="1"/>
    <col min="8716" max="8716" width="4" style="286" customWidth="1"/>
    <col min="8717" max="8960" width="11.42578125" style="286"/>
    <col min="8961" max="8962" width="0" style="286" hidden="1" customWidth="1"/>
    <col min="8963" max="8963" width="81.5703125" style="286" customWidth="1"/>
    <col min="8964" max="8971" width="13.140625" style="286" customWidth="1"/>
    <col min="8972" max="8972" width="4" style="286" customWidth="1"/>
    <col min="8973" max="9216" width="11.42578125" style="286"/>
    <col min="9217" max="9218" width="0" style="286" hidden="1" customWidth="1"/>
    <col min="9219" max="9219" width="81.5703125" style="286" customWidth="1"/>
    <col min="9220" max="9227" width="13.140625" style="286" customWidth="1"/>
    <col min="9228" max="9228" width="4" style="286" customWidth="1"/>
    <col min="9229" max="9472" width="11.42578125" style="286"/>
    <col min="9473" max="9474" width="0" style="286" hidden="1" customWidth="1"/>
    <col min="9475" max="9475" width="81.5703125" style="286" customWidth="1"/>
    <col min="9476" max="9483" width="13.140625" style="286" customWidth="1"/>
    <col min="9484" max="9484" width="4" style="286" customWidth="1"/>
    <col min="9485" max="9728" width="11.42578125" style="286"/>
    <col min="9729" max="9730" width="0" style="286" hidden="1" customWidth="1"/>
    <col min="9731" max="9731" width="81.5703125" style="286" customWidth="1"/>
    <col min="9732" max="9739" width="13.140625" style="286" customWidth="1"/>
    <col min="9740" max="9740" width="4" style="286" customWidth="1"/>
    <col min="9741" max="9984" width="11.42578125" style="286"/>
    <col min="9985" max="9986" width="0" style="286" hidden="1" customWidth="1"/>
    <col min="9987" max="9987" width="81.5703125" style="286" customWidth="1"/>
    <col min="9988" max="9995" width="13.140625" style="286" customWidth="1"/>
    <col min="9996" max="9996" width="4" style="286" customWidth="1"/>
    <col min="9997" max="10240" width="11.42578125" style="286"/>
    <col min="10241" max="10242" width="0" style="286" hidden="1" customWidth="1"/>
    <col min="10243" max="10243" width="81.5703125" style="286" customWidth="1"/>
    <col min="10244" max="10251" width="13.140625" style="286" customWidth="1"/>
    <col min="10252" max="10252" width="4" style="286" customWidth="1"/>
    <col min="10253" max="10496" width="11.42578125" style="286"/>
    <col min="10497" max="10498" width="0" style="286" hidden="1" customWidth="1"/>
    <col min="10499" max="10499" width="81.5703125" style="286" customWidth="1"/>
    <col min="10500" max="10507" width="13.140625" style="286" customWidth="1"/>
    <col min="10508" max="10508" width="4" style="286" customWidth="1"/>
    <col min="10509" max="10752" width="11.42578125" style="286"/>
    <col min="10753" max="10754" width="0" style="286" hidden="1" customWidth="1"/>
    <col min="10755" max="10755" width="81.5703125" style="286" customWidth="1"/>
    <col min="10756" max="10763" width="13.140625" style="286" customWidth="1"/>
    <col min="10764" max="10764" width="4" style="286" customWidth="1"/>
    <col min="10765" max="11008" width="11.42578125" style="286"/>
    <col min="11009" max="11010" width="0" style="286" hidden="1" customWidth="1"/>
    <col min="11011" max="11011" width="81.5703125" style="286" customWidth="1"/>
    <col min="11012" max="11019" width="13.140625" style="286" customWidth="1"/>
    <col min="11020" max="11020" width="4" style="286" customWidth="1"/>
    <col min="11021" max="11264" width="11.42578125" style="286"/>
    <col min="11265" max="11266" width="0" style="286" hidden="1" customWidth="1"/>
    <col min="11267" max="11267" width="81.5703125" style="286" customWidth="1"/>
    <col min="11268" max="11275" width="13.140625" style="286" customWidth="1"/>
    <col min="11276" max="11276" width="4" style="286" customWidth="1"/>
    <col min="11277" max="11520" width="11.42578125" style="286"/>
    <col min="11521" max="11522" width="0" style="286" hidden="1" customWidth="1"/>
    <col min="11523" max="11523" width="81.5703125" style="286" customWidth="1"/>
    <col min="11524" max="11531" width="13.140625" style="286" customWidth="1"/>
    <col min="11532" max="11532" width="4" style="286" customWidth="1"/>
    <col min="11533" max="11776" width="11.42578125" style="286"/>
    <col min="11777" max="11778" width="0" style="286" hidden="1" customWidth="1"/>
    <col min="11779" max="11779" width="81.5703125" style="286" customWidth="1"/>
    <col min="11780" max="11787" width="13.140625" style="286" customWidth="1"/>
    <col min="11788" max="11788" width="4" style="286" customWidth="1"/>
    <col min="11789" max="12032" width="11.42578125" style="286"/>
    <col min="12033" max="12034" width="0" style="286" hidden="1" customWidth="1"/>
    <col min="12035" max="12035" width="81.5703125" style="286" customWidth="1"/>
    <col min="12036" max="12043" width="13.140625" style="286" customWidth="1"/>
    <col min="12044" max="12044" width="4" style="286" customWidth="1"/>
    <col min="12045" max="12288" width="11.42578125" style="286"/>
    <col min="12289" max="12290" width="0" style="286" hidden="1" customWidth="1"/>
    <col min="12291" max="12291" width="81.5703125" style="286" customWidth="1"/>
    <col min="12292" max="12299" width="13.140625" style="286" customWidth="1"/>
    <col min="12300" max="12300" width="4" style="286" customWidth="1"/>
    <col min="12301" max="12544" width="11.42578125" style="286"/>
    <col min="12545" max="12546" width="0" style="286" hidden="1" customWidth="1"/>
    <col min="12547" max="12547" width="81.5703125" style="286" customWidth="1"/>
    <col min="12548" max="12555" width="13.140625" style="286" customWidth="1"/>
    <col min="12556" max="12556" width="4" style="286" customWidth="1"/>
    <col min="12557" max="12800" width="11.42578125" style="286"/>
    <col min="12801" max="12802" width="0" style="286" hidden="1" customWidth="1"/>
    <col min="12803" max="12803" width="81.5703125" style="286" customWidth="1"/>
    <col min="12804" max="12811" width="13.140625" style="286" customWidth="1"/>
    <col min="12812" max="12812" width="4" style="286" customWidth="1"/>
    <col min="12813" max="13056" width="11.42578125" style="286"/>
    <col min="13057" max="13058" width="0" style="286" hidden="1" customWidth="1"/>
    <col min="13059" max="13059" width="81.5703125" style="286" customWidth="1"/>
    <col min="13060" max="13067" width="13.140625" style="286" customWidth="1"/>
    <col min="13068" max="13068" width="4" style="286" customWidth="1"/>
    <col min="13069" max="13312" width="11.42578125" style="286"/>
    <col min="13313" max="13314" width="0" style="286" hidden="1" customWidth="1"/>
    <col min="13315" max="13315" width="81.5703125" style="286" customWidth="1"/>
    <col min="13316" max="13323" width="13.140625" style="286" customWidth="1"/>
    <col min="13324" max="13324" width="4" style="286" customWidth="1"/>
    <col min="13325" max="13568" width="11.42578125" style="286"/>
    <col min="13569" max="13570" width="0" style="286" hidden="1" customWidth="1"/>
    <col min="13571" max="13571" width="81.5703125" style="286" customWidth="1"/>
    <col min="13572" max="13579" width="13.140625" style="286" customWidth="1"/>
    <col min="13580" max="13580" width="4" style="286" customWidth="1"/>
    <col min="13581" max="13824" width="11.42578125" style="286"/>
    <col min="13825" max="13826" width="0" style="286" hidden="1" customWidth="1"/>
    <col min="13827" max="13827" width="81.5703125" style="286" customWidth="1"/>
    <col min="13828" max="13835" width="13.140625" style="286" customWidth="1"/>
    <col min="13836" max="13836" width="4" style="286" customWidth="1"/>
    <col min="13837" max="14080" width="11.42578125" style="286"/>
    <col min="14081" max="14082" width="0" style="286" hidden="1" customWidth="1"/>
    <col min="14083" max="14083" width="81.5703125" style="286" customWidth="1"/>
    <col min="14084" max="14091" width="13.140625" style="286" customWidth="1"/>
    <col min="14092" max="14092" width="4" style="286" customWidth="1"/>
    <col min="14093" max="14336" width="11.42578125" style="286"/>
    <col min="14337" max="14338" width="0" style="286" hidden="1" customWidth="1"/>
    <col min="14339" max="14339" width="81.5703125" style="286" customWidth="1"/>
    <col min="14340" max="14347" width="13.140625" style="286" customWidth="1"/>
    <col min="14348" max="14348" width="4" style="286" customWidth="1"/>
    <col min="14349" max="14592" width="11.42578125" style="286"/>
    <col min="14593" max="14594" width="0" style="286" hidden="1" customWidth="1"/>
    <col min="14595" max="14595" width="81.5703125" style="286" customWidth="1"/>
    <col min="14596" max="14603" width="13.140625" style="286" customWidth="1"/>
    <col min="14604" max="14604" width="4" style="286" customWidth="1"/>
    <col min="14605" max="14848" width="11.42578125" style="286"/>
    <col min="14849" max="14850" width="0" style="286" hidden="1" customWidth="1"/>
    <col min="14851" max="14851" width="81.5703125" style="286" customWidth="1"/>
    <col min="14852" max="14859" width="13.140625" style="286" customWidth="1"/>
    <col min="14860" max="14860" width="4" style="286" customWidth="1"/>
    <col min="14861" max="15104" width="11.42578125" style="286"/>
    <col min="15105" max="15106" width="0" style="286" hidden="1" customWidth="1"/>
    <col min="15107" max="15107" width="81.5703125" style="286" customWidth="1"/>
    <col min="15108" max="15115" width="13.140625" style="286" customWidth="1"/>
    <col min="15116" max="15116" width="4" style="286" customWidth="1"/>
    <col min="15117" max="15360" width="11.42578125" style="286"/>
    <col min="15361" max="15362" width="0" style="286" hidden="1" customWidth="1"/>
    <col min="15363" max="15363" width="81.5703125" style="286" customWidth="1"/>
    <col min="15364" max="15371" width="13.140625" style="286" customWidth="1"/>
    <col min="15372" max="15372" width="4" style="286" customWidth="1"/>
    <col min="15373" max="15616" width="11.42578125" style="286"/>
    <col min="15617" max="15618" width="0" style="286" hidden="1" customWidth="1"/>
    <col min="15619" max="15619" width="81.5703125" style="286" customWidth="1"/>
    <col min="15620" max="15627" width="13.140625" style="286" customWidth="1"/>
    <col min="15628" max="15628" width="4" style="286" customWidth="1"/>
    <col min="15629" max="15872" width="11.42578125" style="286"/>
    <col min="15873" max="15874" width="0" style="286" hidden="1" customWidth="1"/>
    <col min="15875" max="15875" width="81.5703125" style="286" customWidth="1"/>
    <col min="15876" max="15883" width="13.140625" style="286" customWidth="1"/>
    <col min="15884" max="15884" width="4" style="286" customWidth="1"/>
    <col min="15885" max="16128" width="11.42578125" style="286"/>
    <col min="16129" max="16130" width="0" style="286" hidden="1" customWidth="1"/>
    <col min="16131" max="16131" width="81.5703125" style="286" customWidth="1"/>
    <col min="16132" max="16139" width="13.140625" style="286" customWidth="1"/>
    <col min="16140" max="16140" width="4" style="286" customWidth="1"/>
    <col min="16141" max="16384" width="11.42578125" style="286"/>
  </cols>
  <sheetData>
    <row r="1" spans="1:12" s="281" customFormat="1" ht="42" customHeight="1">
      <c r="A1" s="279"/>
      <c r="B1" s="279"/>
      <c r="C1" s="280"/>
      <c r="D1" s="279"/>
      <c r="E1" s="279"/>
      <c r="F1" s="279"/>
      <c r="G1" s="279"/>
      <c r="H1" s="279"/>
      <c r="I1" s="279"/>
      <c r="J1" s="279"/>
      <c r="K1" s="279"/>
    </row>
    <row r="2" spans="1:12" s="281" customFormat="1" ht="28.5" customHeight="1">
      <c r="A2" s="1634" t="s">
        <v>582</v>
      </c>
      <c r="B2" s="1634"/>
      <c r="C2" s="1634"/>
      <c r="D2" s="1634"/>
      <c r="E2" s="1634"/>
      <c r="F2" s="1634"/>
      <c r="G2" s="1634"/>
      <c r="H2" s="1634"/>
      <c r="I2" s="1634"/>
      <c r="J2" s="1634"/>
      <c r="K2" s="1634"/>
    </row>
    <row r="3" spans="1:12" s="281" customFormat="1" ht="28.5" customHeight="1">
      <c r="A3" s="279"/>
      <c r="B3" s="279"/>
      <c r="C3" s="1192" t="s">
        <v>997</v>
      </c>
      <c r="D3" s="1193"/>
      <c r="E3" s="1193"/>
      <c r="F3" s="1193"/>
      <c r="G3" s="1193"/>
      <c r="H3" s="1193"/>
      <c r="I3" s="1193"/>
      <c r="J3" s="1193"/>
      <c r="K3" s="1193"/>
    </row>
    <row r="4" spans="1:12" s="281" customFormat="1" ht="30">
      <c r="A4" s="1635"/>
      <c r="B4" s="1636"/>
      <c r="C4" s="1636"/>
      <c r="D4" s="1636"/>
      <c r="E4" s="1636"/>
      <c r="F4" s="1636"/>
      <c r="G4" s="1636"/>
      <c r="H4" s="1636"/>
      <c r="I4" s="1636"/>
      <c r="J4" s="1636"/>
      <c r="K4" s="1636"/>
    </row>
    <row r="5" spans="1:12" s="281" customFormat="1" ht="30">
      <c r="A5" s="686"/>
      <c r="B5" s="1194"/>
      <c r="C5" s="1195"/>
      <c r="D5" s="1637" t="s">
        <v>1477</v>
      </c>
      <c r="E5" s="1637"/>
      <c r="F5" s="1637" t="s">
        <v>582</v>
      </c>
      <c r="G5" s="1637"/>
      <c r="H5" s="1637"/>
      <c r="I5" s="1637"/>
      <c r="J5" s="1637"/>
      <c r="K5" s="1637"/>
    </row>
    <row r="6" spans="1:12" s="74" customFormat="1" ht="27.75" customHeight="1" thickBot="1">
      <c r="C6" s="1196"/>
      <c r="D6" s="1197" t="s">
        <v>718</v>
      </c>
      <c r="E6" s="1197" t="s">
        <v>719</v>
      </c>
      <c r="F6" s="1197" t="s">
        <v>720</v>
      </c>
      <c r="G6" s="1197" t="s">
        <v>721</v>
      </c>
      <c r="H6" s="1197" t="s">
        <v>722</v>
      </c>
      <c r="I6" s="1197" t="s">
        <v>1433</v>
      </c>
      <c r="J6" s="1198" t="s">
        <v>723</v>
      </c>
      <c r="K6" s="1198" t="s">
        <v>1434</v>
      </c>
      <c r="L6" s="285" t="s">
        <v>924</v>
      </c>
    </row>
    <row r="7" spans="1:12" ht="14.25" customHeight="1" thickTop="1" thickBot="1">
      <c r="C7" s="287"/>
      <c r="D7" s="287"/>
      <c r="E7" s="287"/>
      <c r="F7" s="287"/>
      <c r="G7" s="287"/>
      <c r="H7" s="287"/>
      <c r="I7" s="287"/>
      <c r="J7" s="287"/>
      <c r="K7" s="287"/>
    </row>
    <row r="8" spans="1:12" s="288" customFormat="1" ht="24" customHeight="1" thickTop="1" thickBot="1">
      <c r="B8" s="289"/>
      <c r="C8" s="290" t="s">
        <v>608</v>
      </c>
      <c r="D8" s="291"/>
      <c r="E8" s="291"/>
      <c r="F8" s="291"/>
      <c r="G8" s="291"/>
      <c r="H8" s="291"/>
      <c r="I8" s="291"/>
      <c r="J8" s="292"/>
      <c r="K8" s="292"/>
      <c r="L8" s="293"/>
    </row>
    <row r="9" spans="1:12" ht="22.5" customHeight="1" thickTop="1">
      <c r="A9" s="286" t="s">
        <v>927</v>
      </c>
      <c r="B9" s="294" t="s">
        <v>1103</v>
      </c>
      <c r="C9" s="127" t="s">
        <v>998</v>
      </c>
      <c r="D9" s="295">
        <v>6.7599999999999993E-2</v>
      </c>
      <c r="E9" s="295">
        <v>6.3899999999999998E-2</v>
      </c>
      <c r="F9" s="295">
        <v>7.2099999999999997E-2</v>
      </c>
      <c r="G9" s="295">
        <v>6.6100000000000006E-2</v>
      </c>
      <c r="H9" s="295">
        <v>6.3500000000000001E-2</v>
      </c>
      <c r="I9" s="295">
        <v>6.6500000000000004E-2</v>
      </c>
      <c r="J9" s="295">
        <v>6.5199999999999994E-2</v>
      </c>
      <c r="K9" s="295">
        <v>5.9799999999999999E-2</v>
      </c>
    </row>
    <row r="10" spans="1:12" ht="22.5" customHeight="1">
      <c r="A10" s="286" t="s">
        <v>927</v>
      </c>
      <c r="B10" s="294" t="s">
        <v>1104</v>
      </c>
      <c r="C10" s="127" t="s">
        <v>999</v>
      </c>
      <c r="D10" s="295">
        <v>0.67969999999999997</v>
      </c>
      <c r="E10" s="295">
        <v>0.70150000000000001</v>
      </c>
      <c r="F10" s="295">
        <v>0.70640000000000003</v>
      </c>
      <c r="G10" s="295">
        <v>0.68159999999999998</v>
      </c>
      <c r="H10" s="295">
        <v>0.68110000000000004</v>
      </c>
      <c r="I10" s="295">
        <v>0.67500000000000004</v>
      </c>
      <c r="J10" s="295">
        <v>0.70069999999999999</v>
      </c>
      <c r="K10" s="295">
        <v>0.69920000000000004</v>
      </c>
    </row>
    <row r="11" spans="1:12" ht="21" customHeight="1" thickBot="1">
      <c r="B11" s="296"/>
      <c r="C11" s="127"/>
      <c r="D11" s="297"/>
      <c r="E11" s="297"/>
      <c r="F11" s="297"/>
      <c r="G11" s="297"/>
      <c r="H11" s="297"/>
      <c r="I11" s="297"/>
      <c r="J11" s="297"/>
      <c r="K11" s="297"/>
    </row>
    <row r="12" spans="1:12" s="79" customFormat="1" ht="24" customHeight="1" thickTop="1" thickBot="1">
      <c r="B12" s="298"/>
      <c r="C12" s="290" t="s">
        <v>611</v>
      </c>
      <c r="D12" s="291"/>
      <c r="E12" s="291"/>
      <c r="F12" s="291"/>
      <c r="G12" s="291"/>
      <c r="H12" s="291"/>
      <c r="I12" s="291"/>
      <c r="J12" s="292"/>
      <c r="K12" s="292"/>
      <c r="L12" s="299"/>
    </row>
    <row r="13" spans="1:12" s="74" customFormat="1" ht="32.25" customHeight="1" thickTop="1">
      <c r="A13" s="74" t="s">
        <v>927</v>
      </c>
      <c r="B13" s="300" t="s">
        <v>1105</v>
      </c>
      <c r="C13" s="129" t="s">
        <v>1000</v>
      </c>
      <c r="D13" s="301">
        <v>0.73960000000000004</v>
      </c>
      <c r="E13" s="301">
        <v>0.72970000000000002</v>
      </c>
      <c r="F13" s="301">
        <v>0.72770000000000001</v>
      </c>
      <c r="G13" s="301">
        <v>0.71109999999999995</v>
      </c>
      <c r="H13" s="301">
        <v>0.7087</v>
      </c>
      <c r="I13" s="301">
        <v>0.70450000000000002</v>
      </c>
      <c r="J13" s="301">
        <v>0.69320000000000004</v>
      </c>
      <c r="K13" s="301">
        <v>0.67220000000000002</v>
      </c>
    </row>
    <row r="14" spans="1:12" s="302" customFormat="1" ht="23.25" customHeight="1">
      <c r="A14" s="302" t="s">
        <v>927</v>
      </c>
      <c r="B14" s="303" t="s">
        <v>1106</v>
      </c>
      <c r="C14" s="128" t="s">
        <v>1478</v>
      </c>
      <c r="D14" s="304">
        <v>0.73960000000000004</v>
      </c>
      <c r="E14" s="305">
        <v>0.72970000000000002</v>
      </c>
      <c r="F14" s="305">
        <v>0.72770000000000001</v>
      </c>
      <c r="G14" s="305">
        <v>0.71109999999999995</v>
      </c>
      <c r="H14" s="305">
        <v>0.7087</v>
      </c>
      <c r="I14" s="305">
        <v>0.70450000000000002</v>
      </c>
      <c r="J14" s="305">
        <v>0.69320000000000004</v>
      </c>
      <c r="K14" s="305">
        <v>0.6724</v>
      </c>
    </row>
    <row r="15" spans="1:12" s="302" customFormat="1" ht="23.25" customHeight="1">
      <c r="B15" s="303"/>
      <c r="C15" s="128" t="s">
        <v>1001</v>
      </c>
      <c r="D15" s="305">
        <v>2.24E-2</v>
      </c>
      <c r="E15" s="305">
        <v>2.58E-2</v>
      </c>
      <c r="F15" s="305">
        <v>2.53E-2</v>
      </c>
      <c r="G15" s="305">
        <v>1.77E-2</v>
      </c>
      <c r="H15" s="305">
        <v>2.7300000000000001E-2</v>
      </c>
      <c r="I15" s="305">
        <v>2.9899999999999999E-2</v>
      </c>
      <c r="J15" s="305">
        <v>4.3499999999999997E-2</v>
      </c>
      <c r="K15" s="305">
        <v>6.6100000000000006E-2</v>
      </c>
    </row>
    <row r="16" spans="1:12" s="302" customFormat="1" ht="41.25" customHeight="1" thickBot="1">
      <c r="A16" s="302" t="s">
        <v>927</v>
      </c>
      <c r="B16" s="303" t="s">
        <v>1107</v>
      </c>
      <c r="C16" s="128" t="s">
        <v>1002</v>
      </c>
      <c r="D16" s="305">
        <v>0</v>
      </c>
      <c r="E16" s="305">
        <v>0</v>
      </c>
      <c r="F16" s="305">
        <v>0</v>
      </c>
      <c r="G16" s="305">
        <v>0</v>
      </c>
      <c r="H16" s="305">
        <v>0</v>
      </c>
      <c r="I16" s="305">
        <v>0</v>
      </c>
      <c r="J16" s="305">
        <v>0</v>
      </c>
      <c r="K16" s="305">
        <v>0</v>
      </c>
    </row>
    <row r="17" spans="1:26" s="79" customFormat="1" ht="24" customHeight="1" thickTop="1" thickBot="1">
      <c r="B17" s="298"/>
      <c r="C17" s="290" t="s">
        <v>1003</v>
      </c>
      <c r="D17" s="291"/>
      <c r="E17" s="291"/>
      <c r="F17" s="291"/>
      <c r="G17" s="291"/>
      <c r="H17" s="291"/>
      <c r="I17" s="291"/>
      <c r="J17" s="292"/>
      <c r="K17" s="292"/>
      <c r="L17" s="299"/>
    </row>
    <row r="18" spans="1:26" s="74" customFormat="1" ht="32.25" customHeight="1" thickTop="1">
      <c r="A18" s="74" t="s">
        <v>927</v>
      </c>
      <c r="B18" s="300" t="s">
        <v>1108</v>
      </c>
      <c r="C18" s="129" t="s">
        <v>1004</v>
      </c>
      <c r="D18" s="301">
        <v>3.3599999999999998E-2</v>
      </c>
      <c r="E18" s="301">
        <v>2.5100000000000001E-2</v>
      </c>
      <c r="F18" s="301">
        <v>2.46E-2</v>
      </c>
      <c r="G18" s="301">
        <v>1.5900000000000001E-2</v>
      </c>
      <c r="H18" s="301">
        <v>3.4599999999999999E-2</v>
      </c>
      <c r="I18" s="301">
        <v>4.1200000000000001E-2</v>
      </c>
      <c r="J18" s="301">
        <v>4.7199999999999999E-2</v>
      </c>
      <c r="K18" s="301">
        <v>2.3199999999999998E-2</v>
      </c>
    </row>
    <row r="19" spans="1:26" s="302" customFormat="1" ht="23.25" customHeight="1">
      <c r="A19" s="302" t="s">
        <v>927</v>
      </c>
      <c r="B19" s="303" t="s">
        <v>1109</v>
      </c>
      <c r="C19" s="128" t="s">
        <v>1005</v>
      </c>
      <c r="D19" s="305">
        <v>0.96640000000000004</v>
      </c>
      <c r="E19" s="305">
        <v>0.97489999999999999</v>
      </c>
      <c r="F19" s="305">
        <v>0.97540000000000004</v>
      </c>
      <c r="G19" s="305">
        <v>0.98409999999999997</v>
      </c>
      <c r="H19" s="305">
        <v>0.96540000000000004</v>
      </c>
      <c r="I19" s="305">
        <v>0.95879999999999999</v>
      </c>
      <c r="J19" s="305">
        <v>0.95279999999999998</v>
      </c>
      <c r="K19" s="305">
        <v>0.9768</v>
      </c>
    </row>
    <row r="20" spans="1:26" s="302" customFormat="1" ht="41.25" customHeight="1" thickBot="1">
      <c r="A20" s="302" t="s">
        <v>927</v>
      </c>
      <c r="B20" s="303" t="s">
        <v>1110</v>
      </c>
      <c r="C20" s="128" t="s">
        <v>1006</v>
      </c>
      <c r="D20" s="306">
        <v>365.17809999999997</v>
      </c>
      <c r="E20" s="306">
        <v>398.67329999999998</v>
      </c>
      <c r="F20" s="306">
        <v>404.32279999999997</v>
      </c>
      <c r="G20" s="306">
        <v>451.36110000000002</v>
      </c>
      <c r="H20" s="306">
        <v>457.6866</v>
      </c>
      <c r="I20" s="306">
        <v>471.39170000000001</v>
      </c>
      <c r="J20" s="306">
        <v>468.10160000000002</v>
      </c>
      <c r="K20" s="306">
        <v>448.49360000000001</v>
      </c>
      <c r="L20" s="307"/>
      <c r="M20" s="307"/>
      <c r="N20" s="307"/>
      <c r="O20" s="307"/>
      <c r="P20" s="307"/>
      <c r="Q20" s="307"/>
      <c r="R20" s="307"/>
      <c r="S20" s="307"/>
      <c r="T20" s="307"/>
      <c r="U20" s="307"/>
      <c r="V20" s="307"/>
      <c r="W20" s="307"/>
      <c r="X20" s="307"/>
      <c r="Y20" s="307"/>
      <c r="Z20" s="307"/>
    </row>
    <row r="21" spans="1:26" s="79" customFormat="1" ht="24" customHeight="1" thickTop="1" thickBot="1">
      <c r="B21" s="298"/>
      <c r="C21" s="290" t="s">
        <v>1007</v>
      </c>
      <c r="D21" s="291"/>
      <c r="E21" s="291"/>
      <c r="F21" s="291"/>
      <c r="G21" s="291"/>
      <c r="H21" s="291"/>
      <c r="I21" s="291"/>
      <c r="J21" s="292"/>
      <c r="K21" s="292"/>
      <c r="L21" s="299"/>
    </row>
    <row r="22" spans="1:26" s="74" customFormat="1" ht="32.25" customHeight="1" thickTop="1">
      <c r="A22" s="74" t="s">
        <v>927</v>
      </c>
      <c r="B22" s="300" t="s">
        <v>1111</v>
      </c>
      <c r="C22" s="129" t="s">
        <v>1008</v>
      </c>
      <c r="D22" s="301">
        <v>0.97970000000000002</v>
      </c>
      <c r="E22" s="301">
        <v>0.98029999999999995</v>
      </c>
      <c r="F22" s="301">
        <v>0.98150000000000004</v>
      </c>
      <c r="G22" s="301">
        <v>0.98619999999999997</v>
      </c>
      <c r="H22" s="301">
        <v>0.97689999999999999</v>
      </c>
      <c r="I22" s="301">
        <v>0.9728</v>
      </c>
      <c r="J22" s="301">
        <v>0.97740000000000005</v>
      </c>
      <c r="K22" s="301">
        <v>0.97789999999999999</v>
      </c>
    </row>
    <row r="23" spans="1:26" s="302" customFormat="1" ht="23.25" customHeight="1">
      <c r="A23" s="302" t="s">
        <v>927</v>
      </c>
      <c r="B23" s="303" t="s">
        <v>1112</v>
      </c>
      <c r="C23" s="128" t="s">
        <v>1009</v>
      </c>
      <c r="D23" s="305">
        <v>8.5000000000000006E-3</v>
      </c>
      <c r="E23" s="305">
        <v>6.7999999999999996E-3</v>
      </c>
      <c r="F23" s="305">
        <v>6.7999999999999996E-3</v>
      </c>
      <c r="G23" s="305">
        <v>7.7999999999999996E-3</v>
      </c>
      <c r="H23" s="305">
        <v>8.3000000000000001E-3</v>
      </c>
      <c r="I23" s="305">
        <v>9.4999999999999998E-3</v>
      </c>
      <c r="J23" s="305">
        <v>1.1599999999999999E-2</v>
      </c>
      <c r="K23" s="305">
        <v>9.9000000000000008E-3</v>
      </c>
    </row>
    <row r="24" spans="1:26" s="302" customFormat="1" ht="23.25" customHeight="1">
      <c r="A24" s="302" t="s">
        <v>927</v>
      </c>
      <c r="B24" s="303" t="s">
        <v>1113</v>
      </c>
      <c r="C24" s="128" t="s">
        <v>1010</v>
      </c>
      <c r="D24" s="305">
        <v>2.0299999999999999E-2</v>
      </c>
      <c r="E24" s="305">
        <v>1.9699999999999999E-2</v>
      </c>
      <c r="F24" s="305">
        <v>1.8499999999999999E-2</v>
      </c>
      <c r="G24" s="305">
        <v>1.38E-2</v>
      </c>
      <c r="H24" s="305">
        <v>2.3099999999999999E-2</v>
      </c>
      <c r="I24" s="305">
        <v>2.7199999999999998E-2</v>
      </c>
      <c r="J24" s="305">
        <v>2.2599999999999999E-2</v>
      </c>
      <c r="K24" s="305">
        <v>2.2100000000000002E-2</v>
      </c>
    </row>
    <row r="25" spans="1:26" s="302" customFormat="1" ht="23.25" customHeight="1">
      <c r="A25" s="302" t="s">
        <v>927</v>
      </c>
      <c r="B25" s="303" t="s">
        <v>1114</v>
      </c>
      <c r="C25" s="128" t="s">
        <v>1011</v>
      </c>
      <c r="D25" s="305">
        <v>6.4999999999999997E-3</v>
      </c>
      <c r="E25" s="305">
        <v>5.0000000000000001E-3</v>
      </c>
      <c r="F25" s="305">
        <v>5.1999999999999998E-3</v>
      </c>
      <c r="G25" s="305">
        <v>7.7000000000000002E-3</v>
      </c>
      <c r="H25" s="305">
        <v>8.0000000000000002E-3</v>
      </c>
      <c r="I25" s="305">
        <v>9.2999999999999992E-3</v>
      </c>
      <c r="J25" s="305">
        <v>1.14E-2</v>
      </c>
      <c r="K25" s="305">
        <v>9.4999999999999998E-3</v>
      </c>
    </row>
    <row r="26" spans="1:26" s="302" customFormat="1" ht="23.25" customHeight="1">
      <c r="A26" s="302" t="s">
        <v>927</v>
      </c>
      <c r="B26" s="303" t="s">
        <v>1115</v>
      </c>
      <c r="C26" s="128" t="s">
        <v>1012</v>
      </c>
      <c r="D26" s="305">
        <v>0.25</v>
      </c>
      <c r="E26" s="305">
        <v>0.2782</v>
      </c>
      <c r="F26" s="305">
        <v>0.24879999999999999</v>
      </c>
      <c r="G26" s="305">
        <v>2.4799999999999999E-2</v>
      </c>
      <c r="H26" s="305">
        <v>6.0100000000000001E-2</v>
      </c>
      <c r="I26" s="305">
        <v>4.9799999999999997E-2</v>
      </c>
      <c r="J26" s="305">
        <v>4.2000000000000003E-2</v>
      </c>
      <c r="K26" s="305">
        <v>6.2300000000000001E-2</v>
      </c>
    </row>
    <row r="27" spans="1:26" s="302" customFormat="1" ht="23.25" customHeight="1">
      <c r="A27" s="302" t="s">
        <v>927</v>
      </c>
      <c r="B27" s="303" t="s">
        <v>1116</v>
      </c>
      <c r="C27" s="128" t="s">
        <v>1013</v>
      </c>
      <c r="D27" s="305">
        <v>3.5999999999999999E-3</v>
      </c>
      <c r="E27" s="305">
        <v>3.7000000000000002E-3</v>
      </c>
      <c r="F27" s="305">
        <v>3.5000000000000001E-3</v>
      </c>
      <c r="G27" s="305">
        <v>3.5000000000000001E-3</v>
      </c>
      <c r="H27" s="305">
        <v>3.5999999999999999E-3</v>
      </c>
      <c r="I27" s="305">
        <v>3.5000000000000001E-3</v>
      </c>
      <c r="J27" s="305">
        <v>3.5000000000000001E-3</v>
      </c>
      <c r="K27" s="305">
        <v>3.5000000000000001E-3</v>
      </c>
    </row>
    <row r="28" spans="1:26" s="302" customFormat="1" ht="23.25" customHeight="1">
      <c r="A28" s="302" t="s">
        <v>927</v>
      </c>
      <c r="B28" s="303" t="s">
        <v>1117</v>
      </c>
      <c r="C28" s="128" t="s">
        <v>1014</v>
      </c>
      <c r="D28" s="305">
        <v>7.9799999999999996E-2</v>
      </c>
      <c r="E28" s="305">
        <v>7.9200000000000007E-2</v>
      </c>
      <c r="F28" s="305">
        <v>6.4699999999999994E-2</v>
      </c>
      <c r="G28" s="305">
        <v>6.4600000000000005E-2</v>
      </c>
      <c r="H28" s="305">
        <v>6.5199999999999994E-2</v>
      </c>
      <c r="I28" s="305">
        <v>6.6199999999999995E-2</v>
      </c>
      <c r="J28" s="305">
        <v>6.2899999999999998E-2</v>
      </c>
      <c r="K28" s="305">
        <v>6.1699999999999998E-2</v>
      </c>
    </row>
    <row r="29" spans="1:26" s="302" customFormat="1" ht="23.25" customHeight="1">
      <c r="A29" s="302" t="s">
        <v>927</v>
      </c>
      <c r="B29" s="303" t="s">
        <v>1118</v>
      </c>
      <c r="C29" s="128" t="s">
        <v>1015</v>
      </c>
      <c r="D29" s="305">
        <v>0.97109999999999996</v>
      </c>
      <c r="E29" s="305">
        <v>0.96640000000000004</v>
      </c>
      <c r="F29" s="305">
        <v>0.96799999999999997</v>
      </c>
      <c r="G29" s="305">
        <v>0.97299999999999998</v>
      </c>
      <c r="H29" s="305">
        <v>0.96560000000000001</v>
      </c>
      <c r="I29" s="305">
        <v>0.9637</v>
      </c>
      <c r="J29" s="305">
        <v>0.96789999999999998</v>
      </c>
      <c r="K29" s="305">
        <v>0.97050000000000003</v>
      </c>
    </row>
    <row r="30" spans="1:26" s="302" customFormat="1" ht="23.25" customHeight="1">
      <c r="A30" s="302" t="s">
        <v>927</v>
      </c>
      <c r="B30" s="303" t="s">
        <v>1119</v>
      </c>
      <c r="C30" s="128" t="s">
        <v>1016</v>
      </c>
      <c r="D30" s="305">
        <v>8.9999999999999993E-3</v>
      </c>
      <c r="E30" s="305">
        <v>1.49E-2</v>
      </c>
      <c r="F30" s="305">
        <v>1.4200000000000001E-2</v>
      </c>
      <c r="G30" s="305">
        <v>1.4E-2</v>
      </c>
      <c r="H30" s="305">
        <v>1.43E-2</v>
      </c>
      <c r="I30" s="305">
        <v>1.26E-2</v>
      </c>
      <c r="J30" s="305">
        <v>9.4999999999999998E-3</v>
      </c>
      <c r="K30" s="305">
        <v>6.7000000000000002E-3</v>
      </c>
    </row>
    <row r="31" spans="1:26" s="302" customFormat="1" ht="23.25" customHeight="1">
      <c r="A31" s="302" t="s">
        <v>927</v>
      </c>
      <c r="B31" s="303" t="s">
        <v>1120</v>
      </c>
      <c r="C31" s="128" t="s">
        <v>1017</v>
      </c>
      <c r="D31" s="305">
        <v>1.1999999999999999E-3</v>
      </c>
      <c r="E31" s="305">
        <v>2.7000000000000001E-3</v>
      </c>
      <c r="F31" s="305">
        <v>1.8E-3</v>
      </c>
      <c r="G31" s="305">
        <v>2.8999999999999998E-3</v>
      </c>
      <c r="H31" s="305">
        <v>4.8999999999999998E-3</v>
      </c>
      <c r="I31" s="305">
        <v>5.5999999999999999E-3</v>
      </c>
      <c r="J31" s="305">
        <v>4.0000000000000001E-3</v>
      </c>
      <c r="K31" s="305">
        <v>3.3E-3</v>
      </c>
    </row>
    <row r="32" spans="1:26" s="302" customFormat="1" ht="23.25" customHeight="1">
      <c r="A32" s="302" t="s">
        <v>927</v>
      </c>
      <c r="B32" s="303" t="s">
        <v>1121</v>
      </c>
      <c r="C32" s="128" t="s">
        <v>1018</v>
      </c>
      <c r="D32" s="305">
        <v>1.1999999999999999E-3</v>
      </c>
      <c r="E32" s="305">
        <v>4.0000000000000002E-4</v>
      </c>
      <c r="F32" s="305">
        <v>5.9999999999999995E-4</v>
      </c>
      <c r="G32" s="305">
        <v>8.9999999999999998E-4</v>
      </c>
      <c r="H32" s="305">
        <v>2E-3</v>
      </c>
      <c r="I32" s="305">
        <v>1.4E-3</v>
      </c>
      <c r="J32" s="305">
        <v>1.4E-3</v>
      </c>
      <c r="K32" s="305">
        <v>2E-3</v>
      </c>
    </row>
    <row r="33" spans="1:12" s="302" customFormat="1" ht="23.25" customHeight="1">
      <c r="A33" s="302" t="s">
        <v>927</v>
      </c>
      <c r="B33" s="303" t="s">
        <v>1122</v>
      </c>
      <c r="C33" s="128" t="s">
        <v>1019</v>
      </c>
      <c r="D33" s="305">
        <v>2.0000000000000001E-4</v>
      </c>
      <c r="E33" s="305">
        <v>2.0000000000000001E-4</v>
      </c>
      <c r="F33" s="305">
        <v>4.0000000000000002E-4</v>
      </c>
      <c r="G33" s="305">
        <v>8.0000000000000004E-4</v>
      </c>
      <c r="H33" s="305">
        <v>2.0999999999999999E-3</v>
      </c>
      <c r="I33" s="305">
        <v>3.2000000000000002E-3</v>
      </c>
      <c r="J33" s="305">
        <v>2.2000000000000001E-3</v>
      </c>
      <c r="K33" s="305">
        <v>2.3999999999999998E-3</v>
      </c>
    </row>
    <row r="34" spans="1:12" s="302" customFormat="1" ht="41.25" customHeight="1" thickBot="1">
      <c r="A34" s="302" t="s">
        <v>927</v>
      </c>
      <c r="B34" s="308" t="s">
        <v>1123</v>
      </c>
      <c r="C34" s="128" t="s">
        <v>1020</v>
      </c>
      <c r="D34" s="305">
        <v>1.7299999999999999E-2</v>
      </c>
      <c r="E34" s="305">
        <v>1.54E-2</v>
      </c>
      <c r="F34" s="305">
        <v>1.5100000000000001E-2</v>
      </c>
      <c r="G34" s="305">
        <v>8.5000000000000006E-3</v>
      </c>
      <c r="H34" s="305">
        <v>1.11E-2</v>
      </c>
      <c r="I34" s="305">
        <v>1.34E-2</v>
      </c>
      <c r="J34" s="305">
        <v>1.5100000000000001E-2</v>
      </c>
      <c r="K34" s="305">
        <v>1.5100000000000001E-2</v>
      </c>
    </row>
    <row r="35" spans="1:12" s="79" customFormat="1" ht="24" customHeight="1" thickTop="1" thickBot="1">
      <c r="B35" s="298"/>
      <c r="C35" s="290" t="s">
        <v>634</v>
      </c>
      <c r="D35" s="291"/>
      <c r="E35" s="291"/>
      <c r="F35" s="291"/>
      <c r="G35" s="291"/>
      <c r="H35" s="291"/>
      <c r="I35" s="291"/>
      <c r="J35" s="292"/>
      <c r="K35" s="292"/>
      <c r="L35" s="299"/>
    </row>
    <row r="36" spans="1:12" s="74" customFormat="1" ht="31.5" customHeight="1" thickTop="1">
      <c r="A36" s="74" t="s">
        <v>927</v>
      </c>
      <c r="B36" s="300" t="s">
        <v>1124</v>
      </c>
      <c r="C36" s="129" t="s">
        <v>1021</v>
      </c>
      <c r="D36" s="301">
        <v>0.12330000000000001</v>
      </c>
      <c r="E36" s="301">
        <v>0.1162</v>
      </c>
      <c r="F36" s="301">
        <v>0.13020000000000001</v>
      </c>
      <c r="G36" s="301">
        <v>0.1166</v>
      </c>
      <c r="H36" s="301">
        <v>0.11169999999999999</v>
      </c>
      <c r="I36" s="301">
        <v>0.1183</v>
      </c>
      <c r="J36" s="301">
        <v>0.1178</v>
      </c>
      <c r="K36" s="301">
        <v>0.11</v>
      </c>
    </row>
    <row r="37" spans="1:12" s="302" customFormat="1" ht="22.5" customHeight="1">
      <c r="A37" s="302" t="s">
        <v>927</v>
      </c>
      <c r="B37" s="303" t="s">
        <v>1125</v>
      </c>
      <c r="C37" s="128" t="s">
        <v>1022</v>
      </c>
      <c r="D37" s="305">
        <v>0.3614</v>
      </c>
      <c r="E37" s="305">
        <v>0.38290000000000002</v>
      </c>
      <c r="F37" s="305">
        <v>0.43680000000000002</v>
      </c>
      <c r="G37" s="305">
        <v>0.4965</v>
      </c>
      <c r="H37" s="305">
        <v>0.45250000000000001</v>
      </c>
      <c r="I37" s="305">
        <v>0.3624</v>
      </c>
      <c r="J37" s="305">
        <v>0.33550000000000002</v>
      </c>
      <c r="K37" s="305">
        <v>0.28960000000000002</v>
      </c>
    </row>
    <row r="38" spans="1:12" s="302" customFormat="1" ht="22.5" customHeight="1">
      <c r="A38" s="302" t="s">
        <v>927</v>
      </c>
      <c r="B38" s="303" t="s">
        <v>1126</v>
      </c>
      <c r="C38" s="128" t="s">
        <v>1023</v>
      </c>
      <c r="D38" s="305">
        <v>0.24709999999999999</v>
      </c>
      <c r="E38" s="305">
        <v>0.2646</v>
      </c>
      <c r="F38" s="305">
        <v>0.30840000000000001</v>
      </c>
      <c r="G38" s="305">
        <v>0.37019999999999997</v>
      </c>
      <c r="H38" s="305">
        <v>0.3357</v>
      </c>
      <c r="I38" s="305">
        <v>0.26519999999999999</v>
      </c>
      <c r="J38" s="305">
        <v>0.2414</v>
      </c>
      <c r="K38" s="305">
        <v>0.20369999999999999</v>
      </c>
    </row>
    <row r="39" spans="1:12" s="302" customFormat="1" ht="22.5" customHeight="1">
      <c r="A39" s="302" t="s">
        <v>927</v>
      </c>
      <c r="B39" s="303" t="s">
        <v>1127</v>
      </c>
      <c r="C39" s="128" t="s">
        <v>1024</v>
      </c>
      <c r="D39" s="305">
        <v>0.19819999999999999</v>
      </c>
      <c r="E39" s="305">
        <v>0.2107</v>
      </c>
      <c r="F39" s="305">
        <v>0.24199999999999999</v>
      </c>
      <c r="G39" s="305">
        <v>0.28160000000000002</v>
      </c>
      <c r="H39" s="305">
        <v>0.25719999999999998</v>
      </c>
      <c r="I39" s="305">
        <v>0.20369999999999999</v>
      </c>
      <c r="J39" s="305">
        <v>0.18559999999999999</v>
      </c>
      <c r="K39" s="305">
        <v>0.15759999999999999</v>
      </c>
    </row>
    <row r="40" spans="1:12" s="302" customFormat="1" ht="40.5" customHeight="1" thickBot="1">
      <c r="A40" s="302" t="s">
        <v>927</v>
      </c>
      <c r="B40" s="303" t="s">
        <v>1128</v>
      </c>
      <c r="C40" s="128" t="s">
        <v>1479</v>
      </c>
      <c r="D40" s="305">
        <v>0.34831407823678784</v>
      </c>
      <c r="E40" s="305">
        <v>0.36687191031907573</v>
      </c>
      <c r="F40" s="305">
        <v>0.42078418964418596</v>
      </c>
      <c r="G40" s="305">
        <v>0.48605268668551838</v>
      </c>
      <c r="H40" s="305">
        <v>0.42849205789683359</v>
      </c>
      <c r="I40" s="305">
        <v>0.34550100512052412</v>
      </c>
      <c r="J40" s="305">
        <v>0.28649668738517359</v>
      </c>
      <c r="K40" s="305">
        <v>0.26750000000000002</v>
      </c>
    </row>
    <row r="41" spans="1:12" s="79" customFormat="1" ht="24" customHeight="1" thickTop="1" thickBot="1">
      <c r="B41" s="298"/>
      <c r="C41" s="290" t="s">
        <v>639</v>
      </c>
      <c r="D41" s="291"/>
      <c r="E41" s="291"/>
      <c r="F41" s="291"/>
      <c r="G41" s="291"/>
      <c r="H41" s="291"/>
      <c r="I41" s="291"/>
      <c r="J41" s="292"/>
      <c r="K41" s="292"/>
      <c r="L41" s="299"/>
    </row>
    <row r="42" spans="1:12" s="74" customFormat="1" ht="31.5" customHeight="1" thickTop="1">
      <c r="A42" s="74" t="s">
        <v>927</v>
      </c>
      <c r="B42" s="300" t="s">
        <v>1129</v>
      </c>
      <c r="C42" s="129" t="s">
        <v>1025</v>
      </c>
      <c r="D42" s="301">
        <v>0.19819999999999999</v>
      </c>
      <c r="E42" s="301">
        <v>0.2036</v>
      </c>
      <c r="F42" s="301">
        <v>0.21510000000000001</v>
      </c>
      <c r="G42" s="301">
        <v>0.2394</v>
      </c>
      <c r="H42" s="301">
        <v>0.23369999999999999</v>
      </c>
      <c r="I42" s="301">
        <v>0.23169999999999999</v>
      </c>
      <c r="J42" s="301">
        <v>0.23089999999999999</v>
      </c>
      <c r="K42" s="301">
        <v>0.22650000000000001</v>
      </c>
    </row>
    <row r="43" spans="1:12" s="302" customFormat="1" ht="22.5" customHeight="1">
      <c r="A43" s="302" t="s">
        <v>927</v>
      </c>
      <c r="B43" s="303" t="s">
        <v>1130</v>
      </c>
      <c r="C43" s="128" t="s">
        <v>1026</v>
      </c>
      <c r="D43" s="305">
        <v>0.19769999999999999</v>
      </c>
      <c r="E43" s="305">
        <v>0.2029</v>
      </c>
      <c r="F43" s="305">
        <v>0.2147</v>
      </c>
      <c r="G43" s="305">
        <v>0.23899999999999999</v>
      </c>
      <c r="H43" s="305">
        <v>0.2334</v>
      </c>
      <c r="I43" s="305">
        <v>0.23139999999999999</v>
      </c>
      <c r="J43" s="305">
        <v>0.23069999999999999</v>
      </c>
      <c r="K43" s="305">
        <v>0.22639999999999999</v>
      </c>
    </row>
    <row r="44" spans="1:12" s="302" customFormat="1" ht="22.5" customHeight="1">
      <c r="A44" s="302" t="s">
        <v>927</v>
      </c>
      <c r="B44" s="303" t="s">
        <v>1131</v>
      </c>
      <c r="C44" s="128" t="s">
        <v>1027</v>
      </c>
      <c r="D44" s="305">
        <v>7.3400000000000007E-2</v>
      </c>
      <c r="E44" s="305">
        <v>7.1300000000000002E-2</v>
      </c>
      <c r="F44" s="305">
        <v>6.3799999999999996E-2</v>
      </c>
      <c r="G44" s="305">
        <v>4.1099999999999998E-2</v>
      </c>
      <c r="H44" s="305">
        <v>7.0199999999999999E-2</v>
      </c>
      <c r="I44" s="305">
        <v>8.2900000000000001E-2</v>
      </c>
      <c r="J44" s="305">
        <v>7.1499999999999994E-2</v>
      </c>
      <c r="K44" s="305">
        <v>7.0999999999999994E-2</v>
      </c>
    </row>
    <row r="45" spans="1:12" s="302" customFormat="1" ht="22.5" customHeight="1">
      <c r="A45" s="302" t="s">
        <v>927</v>
      </c>
      <c r="B45" s="303" t="s">
        <v>1132</v>
      </c>
      <c r="C45" s="128" t="s">
        <v>1028</v>
      </c>
      <c r="D45" s="305">
        <v>7.7000000000000002E-3</v>
      </c>
      <c r="E45" s="305">
        <v>6.8999999999999999E-3</v>
      </c>
      <c r="F45" s="305">
        <v>5.7999999999999996E-3</v>
      </c>
      <c r="G45" s="305">
        <v>5.9999999999999995E-4</v>
      </c>
      <c r="H45" s="305">
        <v>1.5E-3</v>
      </c>
      <c r="I45" s="305">
        <v>1.4E-3</v>
      </c>
      <c r="J45" s="305">
        <v>1.5E-3</v>
      </c>
      <c r="K45" s="305">
        <v>2E-3</v>
      </c>
    </row>
    <row r="46" spans="1:12" s="302" customFormat="1" ht="22.5" customHeight="1">
      <c r="A46" s="302" t="s">
        <v>927</v>
      </c>
      <c r="B46" s="303" t="s">
        <v>1133</v>
      </c>
      <c r="C46" s="128" t="s">
        <v>1029</v>
      </c>
      <c r="D46" s="305">
        <v>3.3000000000000002E-2</v>
      </c>
      <c r="E46" s="305">
        <v>3.4700000000000002E-2</v>
      </c>
      <c r="F46" s="305">
        <v>2.9700000000000001E-2</v>
      </c>
      <c r="G46" s="305">
        <v>2.53E-2</v>
      </c>
      <c r="H46" s="305">
        <v>4.2999999999999997E-2</v>
      </c>
      <c r="I46" s="305">
        <v>5.3999999999999999E-2</v>
      </c>
      <c r="J46" s="305">
        <v>4.2700000000000002E-2</v>
      </c>
      <c r="K46" s="305">
        <v>4.0899999999999999E-2</v>
      </c>
    </row>
    <row r="47" spans="1:12" s="302" customFormat="1" ht="40.5" customHeight="1" thickBot="1">
      <c r="A47" s="302" t="s">
        <v>927</v>
      </c>
      <c r="B47" s="303" t="s">
        <v>1134</v>
      </c>
      <c r="C47" s="128" t="s">
        <v>1030</v>
      </c>
      <c r="D47" s="305">
        <v>0.36930000000000002</v>
      </c>
      <c r="E47" s="305">
        <v>0.38469999999999999</v>
      </c>
      <c r="F47" s="305">
        <v>0.41470000000000001</v>
      </c>
      <c r="G47" s="305">
        <v>0.46800000000000003</v>
      </c>
      <c r="H47" s="305">
        <v>0.4667</v>
      </c>
      <c r="I47" s="305">
        <v>0.50060000000000004</v>
      </c>
      <c r="J47" s="305">
        <v>0.48549999999999999</v>
      </c>
      <c r="K47" s="305">
        <v>0.49199999999999999</v>
      </c>
    </row>
    <row r="48" spans="1:12" s="288" customFormat="1" ht="24" customHeight="1" thickTop="1" thickBot="1">
      <c r="B48" s="289"/>
      <c r="C48" s="290" t="s">
        <v>1031</v>
      </c>
      <c r="D48" s="291"/>
      <c r="E48" s="291"/>
      <c r="F48" s="291"/>
      <c r="G48" s="291"/>
      <c r="H48" s="291"/>
      <c r="I48" s="291"/>
      <c r="J48" s="292"/>
      <c r="K48" s="292"/>
      <c r="L48" s="293"/>
    </row>
    <row r="49" spans="1:12" s="74" customFormat="1" ht="31.5" customHeight="1" thickTop="1">
      <c r="A49" s="74" t="s">
        <v>927</v>
      </c>
      <c r="B49" s="300" t="s">
        <v>1135</v>
      </c>
      <c r="C49" s="129" t="s">
        <v>1032</v>
      </c>
      <c r="D49" s="301">
        <v>0.92520000000000002</v>
      </c>
      <c r="E49" s="301">
        <v>0.93179999999999996</v>
      </c>
      <c r="F49" s="301">
        <v>0.92559999999999998</v>
      </c>
      <c r="G49" s="301">
        <v>0.93359999999999999</v>
      </c>
      <c r="H49" s="301">
        <v>0.93159999999999998</v>
      </c>
      <c r="I49" s="301">
        <v>0.92510000000000003</v>
      </c>
      <c r="J49" s="301">
        <v>0.92700000000000005</v>
      </c>
      <c r="K49" s="301">
        <v>0.93359999999999999</v>
      </c>
    </row>
    <row r="50" spans="1:12" s="302" customFormat="1" ht="22.5" customHeight="1">
      <c r="A50" s="302" t="s">
        <v>927</v>
      </c>
      <c r="B50" s="303" t="s">
        <v>1136</v>
      </c>
      <c r="C50" s="128" t="s">
        <v>1033</v>
      </c>
      <c r="D50" s="305">
        <v>0.94140000000000001</v>
      </c>
      <c r="E50" s="305">
        <v>0.9375</v>
      </c>
      <c r="F50" s="305">
        <v>0.9496</v>
      </c>
      <c r="G50" s="305">
        <v>0.94969999999999999</v>
      </c>
      <c r="H50" s="305">
        <v>0.95299999999999996</v>
      </c>
      <c r="I50" s="305">
        <v>0.94850000000000001</v>
      </c>
      <c r="J50" s="305">
        <v>0.95030000000000003</v>
      </c>
      <c r="K50" s="305">
        <v>0.94750000000000001</v>
      </c>
    </row>
    <row r="51" spans="1:12" s="302" customFormat="1" ht="22.5" customHeight="1">
      <c r="A51" s="302" t="s">
        <v>927</v>
      </c>
      <c r="B51" s="303" t="s">
        <v>1137</v>
      </c>
      <c r="C51" s="128" t="s">
        <v>1034</v>
      </c>
      <c r="D51" s="305">
        <v>0.22489999999999999</v>
      </c>
      <c r="E51" s="305">
        <v>0.24690000000000001</v>
      </c>
      <c r="F51" s="305">
        <v>0.24129999999999999</v>
      </c>
      <c r="G51" s="305">
        <v>0.29170000000000001</v>
      </c>
      <c r="H51" s="305">
        <v>0.27529999999999999</v>
      </c>
      <c r="I51" s="305">
        <v>0.26910000000000001</v>
      </c>
      <c r="J51" s="305">
        <v>0.2681</v>
      </c>
      <c r="K51" s="305">
        <v>0.2737</v>
      </c>
    </row>
    <row r="52" spans="1:12" s="302" customFormat="1" ht="22.5" customHeight="1">
      <c r="A52" s="302" t="s">
        <v>927</v>
      </c>
      <c r="B52" s="303" t="s">
        <v>1138</v>
      </c>
      <c r="C52" s="128" t="s">
        <v>1035</v>
      </c>
      <c r="D52" s="305">
        <v>0.37840000000000001</v>
      </c>
      <c r="E52" s="305">
        <v>0.33610000000000001</v>
      </c>
      <c r="F52" s="305">
        <v>0.34649999999999997</v>
      </c>
      <c r="G52" s="305">
        <v>0.27789999999999998</v>
      </c>
      <c r="H52" s="305">
        <v>0.29299999999999998</v>
      </c>
      <c r="I52" s="305">
        <v>0.3236</v>
      </c>
      <c r="J52" s="305">
        <v>0.3165</v>
      </c>
      <c r="K52" s="305">
        <v>0.29330000000000001</v>
      </c>
    </row>
    <row r="53" spans="1:12" ht="15.75" thickBot="1">
      <c r="C53" s="309"/>
      <c r="D53" s="309"/>
      <c r="E53" s="309"/>
      <c r="F53" s="309"/>
      <c r="G53" s="309"/>
      <c r="H53" s="309"/>
      <c r="I53" s="309"/>
      <c r="J53" s="309"/>
      <c r="K53" s="309"/>
      <c r="L53" s="281"/>
    </row>
    <row r="54" spans="1:12" ht="19.5" customHeight="1" thickTop="1">
      <c r="A54" s="310" t="s">
        <v>924</v>
      </c>
      <c r="B54" s="296" t="s">
        <v>924</v>
      </c>
      <c r="C54" s="1199" t="s">
        <v>651</v>
      </c>
      <c r="D54" s="273"/>
      <c r="E54" s="274"/>
      <c r="F54" s="274"/>
      <c r="G54" s="274"/>
      <c r="H54" s="274"/>
      <c r="I54" s="274"/>
      <c r="J54" s="178"/>
      <c r="K54" s="178"/>
    </row>
    <row r="55" spans="1:12" ht="77.25" customHeight="1">
      <c r="C55" s="1633" t="s">
        <v>1480</v>
      </c>
      <c r="D55" s="1633"/>
      <c r="E55" s="1633"/>
      <c r="F55" s="1633"/>
      <c r="G55" s="1633"/>
      <c r="H55" s="1633"/>
      <c r="I55" s="1633"/>
      <c r="J55" s="1633"/>
      <c r="K55" s="1633"/>
    </row>
    <row r="56" spans="1:12" ht="76.5" customHeight="1">
      <c r="C56" s="1633" t="s">
        <v>1481</v>
      </c>
      <c r="D56" s="1633"/>
      <c r="E56" s="1633"/>
      <c r="F56" s="1633"/>
      <c r="G56" s="1633"/>
      <c r="H56" s="1633"/>
      <c r="I56" s="1633"/>
      <c r="J56" s="1633"/>
      <c r="K56" s="1633"/>
    </row>
    <row r="57" spans="1:12" ht="13.5" customHeight="1">
      <c r="C57" s="178" t="s">
        <v>1139</v>
      </c>
      <c r="D57" s="1200"/>
      <c r="E57" s="274"/>
      <c r="F57" s="274"/>
      <c r="G57" s="274"/>
      <c r="H57" s="274"/>
      <c r="I57" s="274"/>
      <c r="J57" s="178"/>
      <c r="K57" s="178"/>
    </row>
    <row r="58" spans="1:12" ht="15" customHeight="1">
      <c r="C58" s="178" t="s">
        <v>907</v>
      </c>
      <c r="D58" s="178"/>
      <c r="E58" s="178"/>
      <c r="F58" s="178"/>
      <c r="G58" s="178"/>
      <c r="H58" s="178"/>
      <c r="I58" s="178"/>
      <c r="J58" s="178"/>
      <c r="K58" s="178"/>
    </row>
  </sheetData>
  <mergeCells count="6">
    <mergeCell ref="C56:K56"/>
    <mergeCell ref="A2:K2"/>
    <mergeCell ref="A4:K4"/>
    <mergeCell ref="D5:E5"/>
    <mergeCell ref="F5:K5"/>
    <mergeCell ref="C55:K55"/>
  </mergeCells>
  <pageMargins left="0.7" right="0.7" top="0.75" bottom="0.75"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9"/>
  <sheetViews>
    <sheetView topLeftCell="C1" zoomScale="70" zoomScaleNormal="70" workbookViewId="0">
      <selection activeCell="C1" sqref="C1"/>
    </sheetView>
  </sheetViews>
  <sheetFormatPr baseColWidth="10" defaultColWidth="11.42578125" defaultRowHeight="12.75"/>
  <cols>
    <col min="1" max="2" width="9.140625" style="316" hidden="1" customWidth="1"/>
    <col min="3" max="3" width="124.140625" style="312" customWidth="1"/>
    <col min="4" max="11" width="16.85546875" style="312" customWidth="1"/>
    <col min="12" max="12" width="3.85546875" style="312" bestFit="1" customWidth="1"/>
    <col min="13" max="256" width="11.42578125" style="312"/>
    <col min="257" max="258" width="0" style="312" hidden="1" customWidth="1"/>
    <col min="259" max="259" width="124.140625" style="312" customWidth="1"/>
    <col min="260" max="267" width="16.85546875" style="312" customWidth="1"/>
    <col min="268" max="268" width="3.85546875" style="312" bestFit="1" customWidth="1"/>
    <col min="269" max="512" width="11.42578125" style="312"/>
    <col min="513" max="514" width="0" style="312" hidden="1" customWidth="1"/>
    <col min="515" max="515" width="124.140625" style="312" customWidth="1"/>
    <col min="516" max="523" width="16.85546875" style="312" customWidth="1"/>
    <col min="524" max="524" width="3.85546875" style="312" bestFit="1" customWidth="1"/>
    <col min="525" max="768" width="11.42578125" style="312"/>
    <col min="769" max="770" width="0" style="312" hidden="1" customWidth="1"/>
    <col min="771" max="771" width="124.140625" style="312" customWidth="1"/>
    <col min="772" max="779" width="16.85546875" style="312" customWidth="1"/>
    <col min="780" max="780" width="3.85546875" style="312" bestFit="1" customWidth="1"/>
    <col min="781" max="1024" width="11.42578125" style="312"/>
    <col min="1025" max="1026" width="0" style="312" hidden="1" customWidth="1"/>
    <col min="1027" max="1027" width="124.140625" style="312" customWidth="1"/>
    <col min="1028" max="1035" width="16.85546875" style="312" customWidth="1"/>
    <col min="1036" max="1036" width="3.85546875" style="312" bestFit="1" customWidth="1"/>
    <col min="1037" max="1280" width="11.42578125" style="312"/>
    <col min="1281" max="1282" width="0" style="312" hidden="1" customWidth="1"/>
    <col min="1283" max="1283" width="124.140625" style="312" customWidth="1"/>
    <col min="1284" max="1291" width="16.85546875" style="312" customWidth="1"/>
    <col min="1292" max="1292" width="3.85546875" style="312" bestFit="1" customWidth="1"/>
    <col min="1293" max="1536" width="11.42578125" style="312"/>
    <col min="1537" max="1538" width="0" style="312" hidden="1" customWidth="1"/>
    <col min="1539" max="1539" width="124.140625" style="312" customWidth="1"/>
    <col min="1540" max="1547" width="16.85546875" style="312" customWidth="1"/>
    <col min="1548" max="1548" width="3.85546875" style="312" bestFit="1" customWidth="1"/>
    <col min="1549" max="1792" width="11.42578125" style="312"/>
    <col min="1793" max="1794" width="0" style="312" hidden="1" customWidth="1"/>
    <col min="1795" max="1795" width="124.140625" style="312" customWidth="1"/>
    <col min="1796" max="1803" width="16.85546875" style="312" customWidth="1"/>
    <col min="1804" max="1804" width="3.85546875" style="312" bestFit="1" customWidth="1"/>
    <col min="1805" max="2048" width="11.42578125" style="312"/>
    <col min="2049" max="2050" width="0" style="312" hidden="1" customWidth="1"/>
    <col min="2051" max="2051" width="124.140625" style="312" customWidth="1"/>
    <col min="2052" max="2059" width="16.85546875" style="312" customWidth="1"/>
    <col min="2060" max="2060" width="3.85546875" style="312" bestFit="1" customWidth="1"/>
    <col min="2061" max="2304" width="11.42578125" style="312"/>
    <col min="2305" max="2306" width="0" style="312" hidden="1" customWidth="1"/>
    <col min="2307" max="2307" width="124.140625" style="312" customWidth="1"/>
    <col min="2308" max="2315" width="16.85546875" style="312" customWidth="1"/>
    <col min="2316" max="2316" width="3.85546875" style="312" bestFit="1" customWidth="1"/>
    <col min="2317" max="2560" width="11.42578125" style="312"/>
    <col min="2561" max="2562" width="0" style="312" hidden="1" customWidth="1"/>
    <col min="2563" max="2563" width="124.140625" style="312" customWidth="1"/>
    <col min="2564" max="2571" width="16.85546875" style="312" customWidth="1"/>
    <col min="2572" max="2572" width="3.85546875" style="312" bestFit="1" customWidth="1"/>
    <col min="2573" max="2816" width="11.42578125" style="312"/>
    <col min="2817" max="2818" width="0" style="312" hidden="1" customWidth="1"/>
    <col min="2819" max="2819" width="124.140625" style="312" customWidth="1"/>
    <col min="2820" max="2827" width="16.85546875" style="312" customWidth="1"/>
    <col min="2828" max="2828" width="3.85546875" style="312" bestFit="1" customWidth="1"/>
    <col min="2829" max="3072" width="11.42578125" style="312"/>
    <col min="3073" max="3074" width="0" style="312" hidden="1" customWidth="1"/>
    <col min="3075" max="3075" width="124.140625" style="312" customWidth="1"/>
    <col min="3076" max="3083" width="16.85546875" style="312" customWidth="1"/>
    <col min="3084" max="3084" width="3.85546875" style="312" bestFit="1" customWidth="1"/>
    <col min="3085" max="3328" width="11.42578125" style="312"/>
    <col min="3329" max="3330" width="0" style="312" hidden="1" customWidth="1"/>
    <col min="3331" max="3331" width="124.140625" style="312" customWidth="1"/>
    <col min="3332" max="3339" width="16.85546875" style="312" customWidth="1"/>
    <col min="3340" max="3340" width="3.85546875" style="312" bestFit="1" customWidth="1"/>
    <col min="3341" max="3584" width="11.42578125" style="312"/>
    <col min="3585" max="3586" width="0" style="312" hidden="1" customWidth="1"/>
    <col min="3587" max="3587" width="124.140625" style="312" customWidth="1"/>
    <col min="3588" max="3595" width="16.85546875" style="312" customWidth="1"/>
    <col min="3596" max="3596" width="3.85546875" style="312" bestFit="1" customWidth="1"/>
    <col min="3597" max="3840" width="11.42578125" style="312"/>
    <col min="3841" max="3842" width="0" style="312" hidden="1" customWidth="1"/>
    <col min="3843" max="3843" width="124.140625" style="312" customWidth="1"/>
    <col min="3844" max="3851" width="16.85546875" style="312" customWidth="1"/>
    <col min="3852" max="3852" width="3.85546875" style="312" bestFit="1" customWidth="1"/>
    <col min="3853" max="4096" width="11.42578125" style="312"/>
    <col min="4097" max="4098" width="0" style="312" hidden="1" customWidth="1"/>
    <col min="4099" max="4099" width="124.140625" style="312" customWidth="1"/>
    <col min="4100" max="4107" width="16.85546875" style="312" customWidth="1"/>
    <col min="4108" max="4108" width="3.85546875" style="312" bestFit="1" customWidth="1"/>
    <col min="4109" max="4352" width="11.42578125" style="312"/>
    <col min="4353" max="4354" width="0" style="312" hidden="1" customWidth="1"/>
    <col min="4355" max="4355" width="124.140625" style="312" customWidth="1"/>
    <col min="4356" max="4363" width="16.85546875" style="312" customWidth="1"/>
    <col min="4364" max="4364" width="3.85546875" style="312" bestFit="1" customWidth="1"/>
    <col min="4365" max="4608" width="11.42578125" style="312"/>
    <col min="4609" max="4610" width="0" style="312" hidden="1" customWidth="1"/>
    <col min="4611" max="4611" width="124.140625" style="312" customWidth="1"/>
    <col min="4612" max="4619" width="16.85546875" style="312" customWidth="1"/>
    <col min="4620" max="4620" width="3.85546875" style="312" bestFit="1" customWidth="1"/>
    <col min="4621" max="4864" width="11.42578125" style="312"/>
    <col min="4865" max="4866" width="0" style="312" hidden="1" customWidth="1"/>
    <col min="4867" max="4867" width="124.140625" style="312" customWidth="1"/>
    <col min="4868" max="4875" width="16.85546875" style="312" customWidth="1"/>
    <col min="4876" max="4876" width="3.85546875" style="312" bestFit="1" customWidth="1"/>
    <col min="4877" max="5120" width="11.42578125" style="312"/>
    <col min="5121" max="5122" width="0" style="312" hidden="1" customWidth="1"/>
    <col min="5123" max="5123" width="124.140625" style="312" customWidth="1"/>
    <col min="5124" max="5131" width="16.85546875" style="312" customWidth="1"/>
    <col min="5132" max="5132" width="3.85546875" style="312" bestFit="1" customWidth="1"/>
    <col min="5133" max="5376" width="11.42578125" style="312"/>
    <col min="5377" max="5378" width="0" style="312" hidden="1" customWidth="1"/>
    <col min="5379" max="5379" width="124.140625" style="312" customWidth="1"/>
    <col min="5380" max="5387" width="16.85546875" style="312" customWidth="1"/>
    <col min="5388" max="5388" width="3.85546875" style="312" bestFit="1" customWidth="1"/>
    <col min="5389" max="5632" width="11.42578125" style="312"/>
    <col min="5633" max="5634" width="0" style="312" hidden="1" customWidth="1"/>
    <col min="5635" max="5635" width="124.140625" style="312" customWidth="1"/>
    <col min="5636" max="5643" width="16.85546875" style="312" customWidth="1"/>
    <col min="5644" max="5644" width="3.85546875" style="312" bestFit="1" customWidth="1"/>
    <col min="5645" max="5888" width="11.42578125" style="312"/>
    <col min="5889" max="5890" width="0" style="312" hidden="1" customWidth="1"/>
    <col min="5891" max="5891" width="124.140625" style="312" customWidth="1"/>
    <col min="5892" max="5899" width="16.85546875" style="312" customWidth="1"/>
    <col min="5900" max="5900" width="3.85546875" style="312" bestFit="1" customWidth="1"/>
    <col min="5901" max="6144" width="11.42578125" style="312"/>
    <col min="6145" max="6146" width="0" style="312" hidden="1" customWidth="1"/>
    <col min="6147" max="6147" width="124.140625" style="312" customWidth="1"/>
    <col min="6148" max="6155" width="16.85546875" style="312" customWidth="1"/>
    <col min="6156" max="6156" width="3.85546875" style="312" bestFit="1" customWidth="1"/>
    <col min="6157" max="6400" width="11.42578125" style="312"/>
    <col min="6401" max="6402" width="0" style="312" hidden="1" customWidth="1"/>
    <col min="6403" max="6403" width="124.140625" style="312" customWidth="1"/>
    <col min="6404" max="6411" width="16.85546875" style="312" customWidth="1"/>
    <col min="6412" max="6412" width="3.85546875" style="312" bestFit="1" customWidth="1"/>
    <col min="6413" max="6656" width="11.42578125" style="312"/>
    <col min="6657" max="6658" width="0" style="312" hidden="1" customWidth="1"/>
    <col min="6659" max="6659" width="124.140625" style="312" customWidth="1"/>
    <col min="6660" max="6667" width="16.85546875" style="312" customWidth="1"/>
    <col min="6668" max="6668" width="3.85546875" style="312" bestFit="1" customWidth="1"/>
    <col min="6669" max="6912" width="11.42578125" style="312"/>
    <col min="6913" max="6914" width="0" style="312" hidden="1" customWidth="1"/>
    <col min="6915" max="6915" width="124.140625" style="312" customWidth="1"/>
    <col min="6916" max="6923" width="16.85546875" style="312" customWidth="1"/>
    <col min="6924" max="6924" width="3.85546875" style="312" bestFit="1" customWidth="1"/>
    <col min="6925" max="7168" width="11.42578125" style="312"/>
    <col min="7169" max="7170" width="0" style="312" hidden="1" customWidth="1"/>
    <col min="7171" max="7171" width="124.140625" style="312" customWidth="1"/>
    <col min="7172" max="7179" width="16.85546875" style="312" customWidth="1"/>
    <col min="7180" max="7180" width="3.85546875" style="312" bestFit="1" customWidth="1"/>
    <col min="7181" max="7424" width="11.42578125" style="312"/>
    <col min="7425" max="7426" width="0" style="312" hidden="1" customWidth="1"/>
    <col min="7427" max="7427" width="124.140625" style="312" customWidth="1"/>
    <col min="7428" max="7435" width="16.85546875" style="312" customWidth="1"/>
    <col min="7436" max="7436" width="3.85546875" style="312" bestFit="1" customWidth="1"/>
    <col min="7437" max="7680" width="11.42578125" style="312"/>
    <col min="7681" max="7682" width="0" style="312" hidden="1" customWidth="1"/>
    <col min="7683" max="7683" width="124.140625" style="312" customWidth="1"/>
    <col min="7684" max="7691" width="16.85546875" style="312" customWidth="1"/>
    <col min="7692" max="7692" width="3.85546875" style="312" bestFit="1" customWidth="1"/>
    <col min="7693" max="7936" width="11.42578125" style="312"/>
    <col min="7937" max="7938" width="0" style="312" hidden="1" customWidth="1"/>
    <col min="7939" max="7939" width="124.140625" style="312" customWidth="1"/>
    <col min="7940" max="7947" width="16.85546875" style="312" customWidth="1"/>
    <col min="7948" max="7948" width="3.85546875" style="312" bestFit="1" customWidth="1"/>
    <col min="7949" max="8192" width="11.42578125" style="312"/>
    <col min="8193" max="8194" width="0" style="312" hidden="1" customWidth="1"/>
    <col min="8195" max="8195" width="124.140625" style="312" customWidth="1"/>
    <col min="8196" max="8203" width="16.85546875" style="312" customWidth="1"/>
    <col min="8204" max="8204" width="3.85546875" style="312" bestFit="1" customWidth="1"/>
    <col min="8205" max="8448" width="11.42578125" style="312"/>
    <col min="8449" max="8450" width="0" style="312" hidden="1" customWidth="1"/>
    <col min="8451" max="8451" width="124.140625" style="312" customWidth="1"/>
    <col min="8452" max="8459" width="16.85546875" style="312" customWidth="1"/>
    <col min="8460" max="8460" width="3.85546875" style="312" bestFit="1" customWidth="1"/>
    <col min="8461" max="8704" width="11.42578125" style="312"/>
    <col min="8705" max="8706" width="0" style="312" hidden="1" customWidth="1"/>
    <col min="8707" max="8707" width="124.140625" style="312" customWidth="1"/>
    <col min="8708" max="8715" width="16.85546875" style="312" customWidth="1"/>
    <col min="8716" max="8716" width="3.85546875" style="312" bestFit="1" customWidth="1"/>
    <col min="8717" max="8960" width="11.42578125" style="312"/>
    <col min="8961" max="8962" width="0" style="312" hidden="1" customWidth="1"/>
    <col min="8963" max="8963" width="124.140625" style="312" customWidth="1"/>
    <col min="8964" max="8971" width="16.85546875" style="312" customWidth="1"/>
    <col min="8972" max="8972" width="3.85546875" style="312" bestFit="1" customWidth="1"/>
    <col min="8973" max="9216" width="11.42578125" style="312"/>
    <col min="9217" max="9218" width="0" style="312" hidden="1" customWidth="1"/>
    <col min="9219" max="9219" width="124.140625" style="312" customWidth="1"/>
    <col min="9220" max="9227" width="16.85546875" style="312" customWidth="1"/>
    <col min="9228" max="9228" width="3.85546875" style="312" bestFit="1" customWidth="1"/>
    <col min="9229" max="9472" width="11.42578125" style="312"/>
    <col min="9473" max="9474" width="0" style="312" hidden="1" customWidth="1"/>
    <col min="9475" max="9475" width="124.140625" style="312" customWidth="1"/>
    <col min="9476" max="9483" width="16.85546875" style="312" customWidth="1"/>
    <col min="9484" max="9484" width="3.85546875" style="312" bestFit="1" customWidth="1"/>
    <col min="9485" max="9728" width="11.42578125" style="312"/>
    <col min="9729" max="9730" width="0" style="312" hidden="1" customWidth="1"/>
    <col min="9731" max="9731" width="124.140625" style="312" customWidth="1"/>
    <col min="9732" max="9739" width="16.85546875" style="312" customWidth="1"/>
    <col min="9740" max="9740" width="3.85546875" style="312" bestFit="1" customWidth="1"/>
    <col min="9741" max="9984" width="11.42578125" style="312"/>
    <col min="9985" max="9986" width="0" style="312" hidden="1" customWidth="1"/>
    <col min="9987" max="9987" width="124.140625" style="312" customWidth="1"/>
    <col min="9988" max="9995" width="16.85546875" style="312" customWidth="1"/>
    <col min="9996" max="9996" width="3.85546875" style="312" bestFit="1" customWidth="1"/>
    <col min="9997" max="10240" width="11.42578125" style="312"/>
    <col min="10241" max="10242" width="0" style="312" hidden="1" customWidth="1"/>
    <col min="10243" max="10243" width="124.140625" style="312" customWidth="1"/>
    <col min="10244" max="10251" width="16.85546875" style="312" customWidth="1"/>
    <col min="10252" max="10252" width="3.85546875" style="312" bestFit="1" customWidth="1"/>
    <col min="10253" max="10496" width="11.42578125" style="312"/>
    <col min="10497" max="10498" width="0" style="312" hidden="1" customWidth="1"/>
    <col min="10499" max="10499" width="124.140625" style="312" customWidth="1"/>
    <col min="10500" max="10507" width="16.85546875" style="312" customWidth="1"/>
    <col min="10508" max="10508" width="3.85546875" style="312" bestFit="1" customWidth="1"/>
    <col min="10509" max="10752" width="11.42578125" style="312"/>
    <col min="10753" max="10754" width="0" style="312" hidden="1" customWidth="1"/>
    <col min="10755" max="10755" width="124.140625" style="312" customWidth="1"/>
    <col min="10756" max="10763" width="16.85546875" style="312" customWidth="1"/>
    <col min="10764" max="10764" width="3.85546875" style="312" bestFit="1" customWidth="1"/>
    <col min="10765" max="11008" width="11.42578125" style="312"/>
    <col min="11009" max="11010" width="0" style="312" hidden="1" customWidth="1"/>
    <col min="11011" max="11011" width="124.140625" style="312" customWidth="1"/>
    <col min="11012" max="11019" width="16.85546875" style="312" customWidth="1"/>
    <col min="11020" max="11020" width="3.85546875" style="312" bestFit="1" customWidth="1"/>
    <col min="11021" max="11264" width="11.42578125" style="312"/>
    <col min="11265" max="11266" width="0" style="312" hidden="1" customWidth="1"/>
    <col min="11267" max="11267" width="124.140625" style="312" customWidth="1"/>
    <col min="11268" max="11275" width="16.85546875" style="312" customWidth="1"/>
    <col min="11276" max="11276" width="3.85546875" style="312" bestFit="1" customWidth="1"/>
    <col min="11277" max="11520" width="11.42578125" style="312"/>
    <col min="11521" max="11522" width="0" style="312" hidden="1" customWidth="1"/>
    <col min="11523" max="11523" width="124.140625" style="312" customWidth="1"/>
    <col min="11524" max="11531" width="16.85546875" style="312" customWidth="1"/>
    <col min="11532" max="11532" width="3.85546875" style="312" bestFit="1" customWidth="1"/>
    <col min="11533" max="11776" width="11.42578125" style="312"/>
    <col min="11777" max="11778" width="0" style="312" hidden="1" customWidth="1"/>
    <col min="11779" max="11779" width="124.140625" style="312" customWidth="1"/>
    <col min="11780" max="11787" width="16.85546875" style="312" customWidth="1"/>
    <col min="11788" max="11788" width="3.85546875" style="312" bestFit="1" customWidth="1"/>
    <col min="11789" max="12032" width="11.42578125" style="312"/>
    <col min="12033" max="12034" width="0" style="312" hidden="1" customWidth="1"/>
    <col min="12035" max="12035" width="124.140625" style="312" customWidth="1"/>
    <col min="12036" max="12043" width="16.85546875" style="312" customWidth="1"/>
    <col min="12044" max="12044" width="3.85546875" style="312" bestFit="1" customWidth="1"/>
    <col min="12045" max="12288" width="11.42578125" style="312"/>
    <col min="12289" max="12290" width="0" style="312" hidden="1" customWidth="1"/>
    <col min="12291" max="12291" width="124.140625" style="312" customWidth="1"/>
    <col min="12292" max="12299" width="16.85546875" style="312" customWidth="1"/>
    <col min="12300" max="12300" width="3.85546875" style="312" bestFit="1" customWidth="1"/>
    <col min="12301" max="12544" width="11.42578125" style="312"/>
    <col min="12545" max="12546" width="0" style="312" hidden="1" customWidth="1"/>
    <col min="12547" max="12547" width="124.140625" style="312" customWidth="1"/>
    <col min="12548" max="12555" width="16.85546875" style="312" customWidth="1"/>
    <col min="12556" max="12556" width="3.85546875" style="312" bestFit="1" customWidth="1"/>
    <col min="12557" max="12800" width="11.42578125" style="312"/>
    <col min="12801" max="12802" width="0" style="312" hidden="1" customWidth="1"/>
    <col min="12803" max="12803" width="124.140625" style="312" customWidth="1"/>
    <col min="12804" max="12811" width="16.85546875" style="312" customWidth="1"/>
    <col min="12812" max="12812" width="3.85546875" style="312" bestFit="1" customWidth="1"/>
    <col min="12813" max="13056" width="11.42578125" style="312"/>
    <col min="13057" max="13058" width="0" style="312" hidden="1" customWidth="1"/>
    <col min="13059" max="13059" width="124.140625" style="312" customWidth="1"/>
    <col min="13060" max="13067" width="16.85546875" style="312" customWidth="1"/>
    <col min="13068" max="13068" width="3.85546875" style="312" bestFit="1" customWidth="1"/>
    <col min="13069" max="13312" width="11.42578125" style="312"/>
    <col min="13313" max="13314" width="0" style="312" hidden="1" customWidth="1"/>
    <col min="13315" max="13315" width="124.140625" style="312" customWidth="1"/>
    <col min="13316" max="13323" width="16.85546875" style="312" customWidth="1"/>
    <col min="13324" max="13324" width="3.85546875" style="312" bestFit="1" customWidth="1"/>
    <col min="13325" max="13568" width="11.42578125" style="312"/>
    <col min="13569" max="13570" width="0" style="312" hidden="1" customWidth="1"/>
    <col min="13571" max="13571" width="124.140625" style="312" customWidth="1"/>
    <col min="13572" max="13579" width="16.85546875" style="312" customWidth="1"/>
    <col min="13580" max="13580" width="3.85546875" style="312" bestFit="1" customWidth="1"/>
    <col min="13581" max="13824" width="11.42578125" style="312"/>
    <col min="13825" max="13826" width="0" style="312" hidden="1" customWidth="1"/>
    <col min="13827" max="13827" width="124.140625" style="312" customWidth="1"/>
    <col min="13828" max="13835" width="16.85546875" style="312" customWidth="1"/>
    <col min="13836" max="13836" width="3.85546875" style="312" bestFit="1" customWidth="1"/>
    <col min="13837" max="14080" width="11.42578125" style="312"/>
    <col min="14081" max="14082" width="0" style="312" hidden="1" customWidth="1"/>
    <col min="14083" max="14083" width="124.140625" style="312" customWidth="1"/>
    <col min="14084" max="14091" width="16.85546875" style="312" customWidth="1"/>
    <col min="14092" max="14092" width="3.85546875" style="312" bestFit="1" customWidth="1"/>
    <col min="14093" max="14336" width="11.42578125" style="312"/>
    <col min="14337" max="14338" width="0" style="312" hidden="1" customWidth="1"/>
    <col min="14339" max="14339" width="124.140625" style="312" customWidth="1"/>
    <col min="14340" max="14347" width="16.85546875" style="312" customWidth="1"/>
    <col min="14348" max="14348" width="3.85546875" style="312" bestFit="1" customWidth="1"/>
    <col min="14349" max="14592" width="11.42578125" style="312"/>
    <col min="14593" max="14594" width="0" style="312" hidden="1" customWidth="1"/>
    <col min="14595" max="14595" width="124.140625" style="312" customWidth="1"/>
    <col min="14596" max="14603" width="16.85546875" style="312" customWidth="1"/>
    <col min="14604" max="14604" width="3.85546875" style="312" bestFit="1" customWidth="1"/>
    <col min="14605" max="14848" width="11.42578125" style="312"/>
    <col min="14849" max="14850" width="0" style="312" hidden="1" customWidth="1"/>
    <col min="14851" max="14851" width="124.140625" style="312" customWidth="1"/>
    <col min="14852" max="14859" width="16.85546875" style="312" customWidth="1"/>
    <col min="14860" max="14860" width="3.85546875" style="312" bestFit="1" customWidth="1"/>
    <col min="14861" max="15104" width="11.42578125" style="312"/>
    <col min="15105" max="15106" width="0" style="312" hidden="1" customWidth="1"/>
    <col min="15107" max="15107" width="124.140625" style="312" customWidth="1"/>
    <col min="15108" max="15115" width="16.85546875" style="312" customWidth="1"/>
    <col min="15116" max="15116" width="3.85546875" style="312" bestFit="1" customWidth="1"/>
    <col min="15117" max="15360" width="11.42578125" style="312"/>
    <col min="15361" max="15362" width="0" style="312" hidden="1" customWidth="1"/>
    <col min="15363" max="15363" width="124.140625" style="312" customWidth="1"/>
    <col min="15364" max="15371" width="16.85546875" style="312" customWidth="1"/>
    <col min="15372" max="15372" width="3.85546875" style="312" bestFit="1" customWidth="1"/>
    <col min="15373" max="15616" width="11.42578125" style="312"/>
    <col min="15617" max="15618" width="0" style="312" hidden="1" customWidth="1"/>
    <col min="15619" max="15619" width="124.140625" style="312" customWidth="1"/>
    <col min="15620" max="15627" width="16.85546875" style="312" customWidth="1"/>
    <col min="15628" max="15628" width="3.85546875" style="312" bestFit="1" customWidth="1"/>
    <col min="15629" max="15872" width="11.42578125" style="312"/>
    <col min="15873" max="15874" width="0" style="312" hidden="1" customWidth="1"/>
    <col min="15875" max="15875" width="124.140625" style="312" customWidth="1"/>
    <col min="15876" max="15883" width="16.85546875" style="312" customWidth="1"/>
    <col min="15884" max="15884" width="3.85546875" style="312" bestFit="1" customWidth="1"/>
    <col min="15885" max="16128" width="11.42578125" style="312"/>
    <col min="16129" max="16130" width="0" style="312" hidden="1" customWidth="1"/>
    <col min="16131" max="16131" width="124.140625" style="312" customWidth="1"/>
    <col min="16132" max="16139" width="16.85546875" style="312" customWidth="1"/>
    <col min="16140" max="16140" width="3.85546875" style="312" bestFit="1" customWidth="1"/>
    <col min="16141" max="16384" width="11.42578125" style="312"/>
  </cols>
  <sheetData>
    <row r="1" spans="1:12" ht="60" customHeight="1">
      <c r="A1" s="682"/>
      <c r="B1" s="682"/>
      <c r="C1" s="691"/>
      <c r="D1" s="691"/>
      <c r="E1" s="691"/>
      <c r="F1" s="691"/>
      <c r="G1" s="691"/>
      <c r="H1" s="691"/>
      <c r="I1" s="691"/>
      <c r="J1" s="691"/>
      <c r="K1" s="691"/>
    </row>
    <row r="2" spans="1:12" ht="33" customHeight="1">
      <c r="A2" s="1636" t="s">
        <v>582</v>
      </c>
      <c r="B2" s="1636"/>
      <c r="C2" s="1636"/>
      <c r="D2" s="1636"/>
      <c r="E2" s="1636"/>
      <c r="F2" s="1636"/>
      <c r="G2" s="1636"/>
      <c r="H2" s="1636"/>
      <c r="I2" s="1636"/>
      <c r="J2" s="1636"/>
      <c r="K2" s="1636"/>
    </row>
    <row r="3" spans="1:12" ht="33" customHeight="1">
      <c r="A3" s="682"/>
      <c r="B3" s="682"/>
      <c r="C3" s="1636" t="s">
        <v>997</v>
      </c>
      <c r="D3" s="1636"/>
      <c r="E3" s="1636"/>
      <c r="F3" s="1636"/>
      <c r="G3" s="1636"/>
      <c r="H3" s="1636"/>
      <c r="I3" s="1636"/>
      <c r="J3" s="1636"/>
      <c r="K3" s="1636"/>
    </row>
    <row r="4" spans="1:12" s="313" customFormat="1" ht="7.5" customHeight="1" thickBot="1">
      <c r="A4" s="1635"/>
      <c r="B4" s="1636"/>
      <c r="C4" s="1636"/>
      <c r="D4" s="1636"/>
      <c r="E4" s="1636"/>
      <c r="F4" s="1636"/>
      <c r="G4" s="1636"/>
      <c r="H4" s="1636"/>
      <c r="I4" s="1636"/>
      <c r="J4" s="1636"/>
      <c r="K4" s="1636"/>
    </row>
    <row r="5" spans="1:12" s="315" customFormat="1" ht="27.75" thickTop="1" thickBot="1">
      <c r="A5" s="314"/>
      <c r="B5" s="314"/>
      <c r="C5" s="317"/>
      <c r="D5" s="1638" t="s">
        <v>1477</v>
      </c>
      <c r="E5" s="1638"/>
      <c r="F5" s="1638" t="s">
        <v>582</v>
      </c>
      <c r="G5" s="1638"/>
      <c r="H5" s="1638"/>
      <c r="I5" s="1638"/>
      <c r="J5" s="1638"/>
      <c r="K5" s="1638"/>
    </row>
    <row r="6" spans="1:12" ht="29.25" customHeight="1" thickTop="1" thickBot="1">
      <c r="B6" s="1201"/>
      <c r="C6" s="317"/>
      <c r="D6" s="1202" t="s">
        <v>718</v>
      </c>
      <c r="E6" s="1202" t="s">
        <v>719</v>
      </c>
      <c r="F6" s="1202" t="s">
        <v>720</v>
      </c>
      <c r="G6" s="1202" t="s">
        <v>721</v>
      </c>
      <c r="H6" s="1202" t="s">
        <v>722</v>
      </c>
      <c r="I6" s="1202" t="s">
        <v>1433</v>
      </c>
      <c r="J6" s="1203" t="s">
        <v>723</v>
      </c>
      <c r="K6" s="1203" t="s">
        <v>1434</v>
      </c>
      <c r="L6" s="318" t="s">
        <v>924</v>
      </c>
    </row>
    <row r="7" spans="1:12" ht="14.25" customHeight="1" thickTop="1" thickBot="1">
      <c r="C7" s="319"/>
      <c r="D7" s="319"/>
      <c r="E7" s="319"/>
      <c r="F7" s="319"/>
      <c r="G7" s="319"/>
      <c r="H7" s="319"/>
      <c r="I7" s="319"/>
      <c r="J7" s="319"/>
      <c r="K7" s="319"/>
    </row>
    <row r="8" spans="1:12" s="178" customFormat="1" ht="24" customHeight="1" thickTop="1" thickBot="1">
      <c r="A8" s="320"/>
      <c r="B8" s="1204"/>
      <c r="C8" s="1205" t="s">
        <v>654</v>
      </c>
      <c r="D8" s="321"/>
      <c r="E8" s="321"/>
      <c r="F8" s="321"/>
      <c r="G8" s="321"/>
      <c r="H8" s="321"/>
      <c r="I8" s="321"/>
      <c r="J8" s="284"/>
      <c r="K8" s="284"/>
      <c r="L8" s="322"/>
    </row>
    <row r="9" spans="1:12" s="178" customFormat="1" ht="27" customHeight="1" thickTop="1">
      <c r="A9" s="320" t="s">
        <v>927</v>
      </c>
      <c r="B9" s="300" t="s">
        <v>1482</v>
      </c>
      <c r="C9" s="1206" t="s">
        <v>1036</v>
      </c>
      <c r="D9" s="1207">
        <v>4.5600000000000002E-2</v>
      </c>
      <c r="E9" s="1207">
        <v>4.9500000000000002E-2</v>
      </c>
      <c r="F9" s="1207">
        <v>4.5100000000000001E-2</v>
      </c>
      <c r="G9" s="1207">
        <v>3.8800000000000001E-2</v>
      </c>
      <c r="H9" s="1207">
        <v>4.3400000000000001E-2</v>
      </c>
      <c r="I9" s="1207">
        <v>4.2999999999999997E-2</v>
      </c>
      <c r="J9" s="1207">
        <v>4.07E-2</v>
      </c>
      <c r="K9" s="1207">
        <v>4.3900000000000002E-2</v>
      </c>
    </row>
    <row r="10" spans="1:12" s="313" customFormat="1" ht="23.25" customHeight="1">
      <c r="A10" s="323" t="s">
        <v>927</v>
      </c>
      <c r="B10" s="303" t="s">
        <v>1483</v>
      </c>
      <c r="C10" s="1208" t="s">
        <v>1037</v>
      </c>
      <c r="D10" s="1209">
        <v>5.6500000000000002E-2</v>
      </c>
      <c r="E10" s="1209">
        <v>5.5800000000000002E-2</v>
      </c>
      <c r="F10" s="1209">
        <v>5.2400000000000002E-2</v>
      </c>
      <c r="G10" s="1209">
        <v>4.19E-2</v>
      </c>
      <c r="H10" s="1209">
        <v>4.5100000000000001E-2</v>
      </c>
      <c r="I10" s="1209">
        <v>4.5199999999999997E-2</v>
      </c>
      <c r="J10" s="1209">
        <v>4.2099999999999999E-2</v>
      </c>
      <c r="K10" s="1209">
        <v>4.4299999999999999E-2</v>
      </c>
    </row>
    <row r="11" spans="1:12" s="313" customFormat="1" ht="23.25" customHeight="1">
      <c r="A11" s="323" t="s">
        <v>927</v>
      </c>
      <c r="B11" s="303" t="s">
        <v>1484</v>
      </c>
      <c r="C11" s="1208" t="s">
        <v>1038</v>
      </c>
      <c r="D11" s="1209">
        <v>5.0099999999999999E-2</v>
      </c>
      <c r="E11" s="1209">
        <v>5.0999999999999997E-2</v>
      </c>
      <c r="F11" s="1209">
        <v>5.0500000000000003E-2</v>
      </c>
      <c r="G11" s="1209">
        <v>4.0099999999999997E-2</v>
      </c>
      <c r="H11" s="1209">
        <v>4.2700000000000002E-2</v>
      </c>
      <c r="I11" s="1209">
        <v>4.2299999999999997E-2</v>
      </c>
      <c r="J11" s="1209">
        <v>3.9100000000000003E-2</v>
      </c>
      <c r="K11" s="1209">
        <v>4.2700000000000002E-2</v>
      </c>
    </row>
    <row r="12" spans="1:12" s="313" customFormat="1" ht="23.25" customHeight="1">
      <c r="A12" s="323" t="s">
        <v>927</v>
      </c>
      <c r="B12" s="303" t="s">
        <v>1485</v>
      </c>
      <c r="C12" s="1208" t="s">
        <v>1039</v>
      </c>
      <c r="D12" s="1209">
        <v>9.2999999999999992E-3</v>
      </c>
      <c r="E12" s="1209">
        <v>9.9000000000000008E-3</v>
      </c>
      <c r="F12" s="1209">
        <v>9.4000000000000004E-3</v>
      </c>
      <c r="G12" s="1209">
        <v>7.7000000000000002E-3</v>
      </c>
      <c r="H12" s="1209">
        <v>7.1999999999999998E-3</v>
      </c>
      <c r="I12" s="1209">
        <v>8.5000000000000006E-3</v>
      </c>
      <c r="J12" s="1209">
        <v>7.7999999999999996E-3</v>
      </c>
      <c r="K12" s="1209">
        <v>9.4000000000000004E-3</v>
      </c>
    </row>
    <row r="13" spans="1:12" s="313" customFormat="1" ht="23.25" customHeight="1">
      <c r="A13" s="323" t="s">
        <v>927</v>
      </c>
      <c r="B13" s="303" t="s">
        <v>1486</v>
      </c>
      <c r="C13" s="1208" t="s">
        <v>1040</v>
      </c>
      <c r="D13" s="1209">
        <v>9.4000000000000004E-3</v>
      </c>
      <c r="E13" s="1209">
        <v>1.0200000000000001E-2</v>
      </c>
      <c r="F13" s="1209">
        <v>9.7999999999999997E-3</v>
      </c>
      <c r="G13" s="1209">
        <v>8.3000000000000001E-3</v>
      </c>
      <c r="H13" s="1209">
        <v>7.7999999999999996E-3</v>
      </c>
      <c r="I13" s="1209">
        <v>8.3999999999999995E-3</v>
      </c>
      <c r="J13" s="1209">
        <v>7.7000000000000002E-3</v>
      </c>
      <c r="K13" s="1209">
        <v>9.1999999999999998E-3</v>
      </c>
    </row>
    <row r="14" spans="1:12" s="313" customFormat="1" ht="23.25" customHeight="1">
      <c r="A14" s="323" t="s">
        <v>927</v>
      </c>
      <c r="B14" s="303" t="s">
        <v>1487</v>
      </c>
      <c r="C14" s="1208" t="s">
        <v>1041</v>
      </c>
      <c r="D14" s="1209">
        <v>8.8000000000000005E-3</v>
      </c>
      <c r="E14" s="1209">
        <v>9.7999999999999997E-3</v>
      </c>
      <c r="F14" s="1209">
        <v>9.4999999999999998E-3</v>
      </c>
      <c r="G14" s="1209">
        <v>7.9000000000000008E-3</v>
      </c>
      <c r="H14" s="1209">
        <v>7.7999999999999996E-3</v>
      </c>
      <c r="I14" s="1209">
        <v>8.3999999999999995E-3</v>
      </c>
      <c r="J14" s="1209">
        <v>7.4000000000000003E-3</v>
      </c>
      <c r="K14" s="1209">
        <v>9.1999999999999998E-3</v>
      </c>
    </row>
    <row r="15" spans="1:12" s="313" customFormat="1" ht="44.25" customHeight="1" thickBot="1">
      <c r="A15" s="323" t="s">
        <v>927</v>
      </c>
      <c r="B15" s="303" t="s">
        <v>1488</v>
      </c>
      <c r="C15" s="1208" t="s">
        <v>1042</v>
      </c>
      <c r="D15" s="1209">
        <v>4.4900000000000002E-2</v>
      </c>
      <c r="E15" s="1209">
        <v>4.8899999999999999E-2</v>
      </c>
      <c r="F15" s="1209">
        <v>4.5499999999999999E-2</v>
      </c>
      <c r="G15" s="1209">
        <v>3.5200000000000002E-2</v>
      </c>
      <c r="H15" s="1209">
        <v>3.32E-2</v>
      </c>
      <c r="I15" s="1209">
        <v>3.5999999999999997E-2</v>
      </c>
      <c r="J15" s="1209">
        <v>3.1899999999999998E-2</v>
      </c>
      <c r="K15" s="1209">
        <v>4.0300000000000002E-2</v>
      </c>
    </row>
    <row r="16" spans="1:12" s="144" customFormat="1" ht="24" customHeight="1" thickTop="1" thickBot="1">
      <c r="A16" s="324"/>
      <c r="B16" s="1210"/>
      <c r="C16" s="1205" t="s">
        <v>662</v>
      </c>
      <c r="D16" s="321"/>
      <c r="E16" s="321"/>
      <c r="F16" s="321"/>
      <c r="G16" s="321"/>
      <c r="H16" s="321"/>
      <c r="I16" s="321"/>
      <c r="J16" s="284"/>
      <c r="K16" s="284"/>
      <c r="L16" s="152"/>
    </row>
    <row r="17" spans="1:12" s="178" customFormat="1" ht="26.25" customHeight="1" thickTop="1">
      <c r="A17" s="320" t="s">
        <v>927</v>
      </c>
      <c r="B17" s="300" t="s">
        <v>1489</v>
      </c>
      <c r="C17" s="1206" t="s">
        <v>1043</v>
      </c>
      <c r="D17" s="1207">
        <v>5.7799999999999997E-2</v>
      </c>
      <c r="E17" s="1207">
        <v>6.3600000000000004E-2</v>
      </c>
      <c r="F17" s="1207">
        <v>6.2199999999999998E-2</v>
      </c>
      <c r="G17" s="1207">
        <v>5.5E-2</v>
      </c>
      <c r="H17" s="1207">
        <v>6.3799999999999996E-2</v>
      </c>
      <c r="I17" s="1207">
        <v>5.9700000000000003E-2</v>
      </c>
      <c r="J17" s="1207">
        <v>5.6300000000000003E-2</v>
      </c>
      <c r="K17" s="1207">
        <v>6.0499999999999998E-2</v>
      </c>
    </row>
    <row r="18" spans="1:12" s="313" customFormat="1" ht="24" customHeight="1">
      <c r="A18" s="323" t="s">
        <v>927</v>
      </c>
      <c r="B18" s="303" t="s">
        <v>1490</v>
      </c>
      <c r="C18" s="1208" t="s">
        <v>1044</v>
      </c>
      <c r="D18" s="1209">
        <v>-1.2200000000000001E-2</v>
      </c>
      <c r="E18" s="1209">
        <v>-1.4200000000000001E-2</v>
      </c>
      <c r="F18" s="1209">
        <v>-1.7100000000000001E-2</v>
      </c>
      <c r="G18" s="1209">
        <v>-1.6199999999999999E-2</v>
      </c>
      <c r="H18" s="1209">
        <v>-2.0400000000000001E-2</v>
      </c>
      <c r="I18" s="1209">
        <v>-1.6799999999999999E-2</v>
      </c>
      <c r="J18" s="1209">
        <v>-1.5599999999999999E-2</v>
      </c>
      <c r="K18" s="1209">
        <v>-1.67E-2</v>
      </c>
    </row>
    <row r="19" spans="1:12" s="313" customFormat="1" ht="24" customHeight="1">
      <c r="A19" s="323" t="s">
        <v>927</v>
      </c>
      <c r="B19" s="303" t="s">
        <v>1491</v>
      </c>
      <c r="C19" s="1208" t="s">
        <v>1045</v>
      </c>
      <c r="D19" s="1209">
        <v>1.61E-2</v>
      </c>
      <c r="E19" s="1209">
        <v>1.8800000000000001E-2</v>
      </c>
      <c r="F19" s="1209">
        <v>2.29E-2</v>
      </c>
      <c r="G19" s="1209">
        <v>2.1999999999999999E-2</v>
      </c>
      <c r="H19" s="1209">
        <v>2.7900000000000001E-2</v>
      </c>
      <c r="I19" s="1209">
        <v>2.3E-2</v>
      </c>
      <c r="J19" s="1209">
        <v>2.1399999999999999E-2</v>
      </c>
      <c r="K19" s="1209">
        <v>2.2800000000000001E-2</v>
      </c>
    </row>
    <row r="20" spans="1:12" s="313" customFormat="1" ht="24" customHeight="1">
      <c r="A20" s="323" t="s">
        <v>927</v>
      </c>
      <c r="B20" s="303" t="s">
        <v>1492</v>
      </c>
      <c r="C20" s="1208" t="s">
        <v>1046</v>
      </c>
      <c r="D20" s="1209">
        <v>2.0000000000000001E-4</v>
      </c>
      <c r="E20" s="1209">
        <v>5.0000000000000001E-4</v>
      </c>
      <c r="F20" s="1209">
        <v>2.9999999999999997E-4</v>
      </c>
      <c r="G20" s="1209">
        <v>2.0000000000000001E-4</v>
      </c>
      <c r="H20" s="1209">
        <v>2.0000000000000001E-4</v>
      </c>
      <c r="I20" s="1209">
        <v>2.0000000000000001E-4</v>
      </c>
      <c r="J20" s="1209">
        <v>1E-4</v>
      </c>
      <c r="K20" s="1209">
        <v>0</v>
      </c>
    </row>
    <row r="21" spans="1:12" s="313" customFormat="1" ht="24" customHeight="1">
      <c r="A21" s="323" t="s">
        <v>927</v>
      </c>
      <c r="B21" s="303" t="s">
        <v>1493</v>
      </c>
      <c r="C21" s="1208" t="s">
        <v>1047</v>
      </c>
      <c r="D21" s="1209">
        <v>-6.4000000000000003E-3</v>
      </c>
      <c r="E21" s="1209">
        <v>-4.7000000000000002E-3</v>
      </c>
      <c r="F21" s="1209">
        <v>-1.9E-3</v>
      </c>
      <c r="G21" s="1209">
        <v>-1.8E-3</v>
      </c>
      <c r="H21" s="1209">
        <v>-2.3E-3</v>
      </c>
      <c r="I21" s="1209">
        <v>-2.8E-3</v>
      </c>
      <c r="J21" s="1209">
        <v>-3.0999999999999999E-3</v>
      </c>
      <c r="K21" s="1209">
        <v>-1.6000000000000001E-3</v>
      </c>
    </row>
    <row r="22" spans="1:12" s="313" customFormat="1" ht="24" customHeight="1">
      <c r="A22" s="323" t="s">
        <v>927</v>
      </c>
      <c r="B22" s="303" t="s">
        <v>1494</v>
      </c>
      <c r="C22" s="1208" t="s">
        <v>1048</v>
      </c>
      <c r="D22" s="1209">
        <v>1.0800000000000001E-2</v>
      </c>
      <c r="E22" s="1209">
        <v>6.3E-3</v>
      </c>
      <c r="F22" s="1209">
        <v>7.3000000000000001E-3</v>
      </c>
      <c r="G22" s="1209">
        <v>3.0999999999999999E-3</v>
      </c>
      <c r="H22" s="1209">
        <v>1.6000000000000001E-3</v>
      </c>
      <c r="I22" s="1209">
        <v>2.2000000000000001E-3</v>
      </c>
      <c r="J22" s="1209">
        <v>1.4E-3</v>
      </c>
      <c r="K22" s="1209">
        <v>4.0000000000000002E-4</v>
      </c>
    </row>
    <row r="23" spans="1:12" s="313" customFormat="1" ht="24" customHeight="1">
      <c r="A23" s="323" t="s">
        <v>927</v>
      </c>
      <c r="B23" s="303" t="s">
        <v>1495</v>
      </c>
      <c r="C23" s="1208" t="s">
        <v>1049</v>
      </c>
      <c r="D23" s="1209">
        <v>-4.0800000000000003E-2</v>
      </c>
      <c r="E23" s="1209">
        <v>-4.1099999999999998E-2</v>
      </c>
      <c r="F23" s="1209">
        <v>-4.1000000000000002E-2</v>
      </c>
      <c r="G23" s="1209">
        <v>-3.2500000000000001E-2</v>
      </c>
      <c r="H23" s="1209">
        <v>-3.5499999999999997E-2</v>
      </c>
      <c r="I23" s="1209">
        <v>-3.3799999999999997E-2</v>
      </c>
      <c r="J23" s="1209">
        <v>-3.1300000000000001E-2</v>
      </c>
      <c r="K23" s="1209">
        <v>-3.3300000000000003E-2</v>
      </c>
    </row>
    <row r="24" spans="1:12" s="313" customFormat="1" ht="24" customHeight="1">
      <c r="A24" s="323" t="s">
        <v>927</v>
      </c>
      <c r="B24" s="303" t="s">
        <v>1496</v>
      </c>
      <c r="C24" s="1208" t="s">
        <v>1050</v>
      </c>
      <c r="D24" s="1209">
        <v>-1E-4</v>
      </c>
      <c r="E24" s="1209">
        <v>-2.0000000000000001E-4</v>
      </c>
      <c r="F24" s="1209">
        <v>1E-4</v>
      </c>
      <c r="G24" s="1209">
        <v>4.0000000000000002E-4</v>
      </c>
      <c r="H24" s="1209">
        <v>4.0000000000000002E-4</v>
      </c>
      <c r="I24" s="1209">
        <v>-2.9999999999999997E-4</v>
      </c>
      <c r="J24" s="1209">
        <v>-1E-4</v>
      </c>
      <c r="K24" s="1209">
        <v>-1E-4</v>
      </c>
    </row>
    <row r="25" spans="1:12" s="313" customFormat="1" ht="43.5" customHeight="1" thickBot="1">
      <c r="A25" s="323" t="s">
        <v>927</v>
      </c>
      <c r="B25" s="303" t="s">
        <v>1497</v>
      </c>
      <c r="C25" s="1208" t="s">
        <v>1051</v>
      </c>
      <c r="D25" s="1209">
        <v>0.13750000000000001</v>
      </c>
      <c r="E25" s="1209">
        <v>0.1452</v>
      </c>
      <c r="F25" s="1209">
        <v>0.14360000000000001</v>
      </c>
      <c r="G25" s="1209">
        <v>9.6799999999999997E-2</v>
      </c>
      <c r="H25" s="1209">
        <v>0.1125</v>
      </c>
      <c r="I25" s="1209">
        <v>0.1171</v>
      </c>
      <c r="J25" s="1209">
        <v>0.10050000000000001</v>
      </c>
      <c r="K25" s="1209">
        <v>0.1166</v>
      </c>
    </row>
    <row r="26" spans="1:12" s="144" customFormat="1" ht="24.75" customHeight="1" thickTop="1" thickBot="1">
      <c r="A26" s="324"/>
      <c r="B26" s="1211"/>
      <c r="C26" s="1205" t="s">
        <v>672</v>
      </c>
      <c r="D26" s="321"/>
      <c r="E26" s="321"/>
      <c r="F26" s="321"/>
      <c r="G26" s="321"/>
      <c r="H26" s="321"/>
      <c r="I26" s="321"/>
      <c r="J26" s="284"/>
      <c r="K26" s="284"/>
      <c r="L26" s="152"/>
    </row>
    <row r="27" spans="1:12" s="178" customFormat="1" ht="27" customHeight="1" thickTop="1">
      <c r="A27" s="320" t="s">
        <v>927</v>
      </c>
      <c r="B27" s="300" t="s">
        <v>1498</v>
      </c>
      <c r="C27" s="1206" t="s">
        <v>1052</v>
      </c>
      <c r="D27" s="1207">
        <v>7.5499999999999998E-2</v>
      </c>
      <c r="E27" s="1207">
        <v>7.3800000000000004E-2</v>
      </c>
      <c r="F27" s="1207">
        <v>7.5499999999999998E-2</v>
      </c>
      <c r="G27" s="1207">
        <v>6.6500000000000004E-2</v>
      </c>
      <c r="H27" s="1207">
        <v>7.6200000000000004E-2</v>
      </c>
      <c r="I27" s="1207">
        <v>7.4800000000000005E-2</v>
      </c>
      <c r="J27" s="1207">
        <v>6.9800000000000001E-2</v>
      </c>
      <c r="K27" s="1207">
        <v>7.4399999999999994E-2</v>
      </c>
    </row>
    <row r="28" spans="1:12" s="313" customFormat="1" ht="23.25" customHeight="1">
      <c r="A28" s="323" t="s">
        <v>927</v>
      </c>
      <c r="B28" s="303" t="s">
        <v>1499</v>
      </c>
      <c r="C28" s="1208" t="s">
        <v>1053</v>
      </c>
      <c r="D28" s="1209">
        <v>0.15620000000000001</v>
      </c>
      <c r="E28" s="1209">
        <v>1.0004</v>
      </c>
      <c r="F28" s="1209">
        <v>0.24460000000000001</v>
      </c>
      <c r="G28" s="1209">
        <v>0.18540000000000001</v>
      </c>
      <c r="H28" s="1209">
        <v>0.214</v>
      </c>
      <c r="I28" s="1209">
        <v>0.23100000000000001</v>
      </c>
      <c r="J28" s="1209">
        <v>6.1199999999999997E-2</v>
      </c>
      <c r="K28" s="1209">
        <v>9.0899999999999995E-2</v>
      </c>
    </row>
    <row r="29" spans="1:12" s="313" customFormat="1" ht="23.25" customHeight="1">
      <c r="A29" s="323" t="s">
        <v>927</v>
      </c>
      <c r="B29" s="303" t="s">
        <v>1500</v>
      </c>
      <c r="C29" s="1208" t="s">
        <v>1054</v>
      </c>
      <c r="D29" s="1209">
        <v>9.5699999999999993E-2</v>
      </c>
      <c r="E29" s="1209">
        <v>0.15629999999999999</v>
      </c>
      <c r="F29" s="1209">
        <v>0.14369999999999999</v>
      </c>
      <c r="G29" s="1209">
        <v>0.1474</v>
      </c>
      <c r="H29" s="1209">
        <v>0.15659999999999999</v>
      </c>
      <c r="I29" s="1209">
        <v>9.2100000000000001E-2</v>
      </c>
      <c r="J29" s="1209">
        <v>8.7999999999999995E-2</v>
      </c>
      <c r="K29" s="1209">
        <v>9.0399999999999994E-2</v>
      </c>
    </row>
    <row r="30" spans="1:12" s="313" customFormat="1" ht="23.25" customHeight="1">
      <c r="A30" s="323" t="s">
        <v>927</v>
      </c>
      <c r="B30" s="303" t="s">
        <v>1501</v>
      </c>
      <c r="C30" s="1208" t="s">
        <v>1055</v>
      </c>
      <c r="D30" s="1209">
        <v>6.2300000000000001E-2</v>
      </c>
      <c r="E30" s="1209">
        <v>5.6399999999999999E-2</v>
      </c>
      <c r="F30" s="1209">
        <v>4.0800000000000003E-2</v>
      </c>
      <c r="G30" s="1209">
        <v>7.7700000000000005E-2</v>
      </c>
      <c r="H30" s="1209">
        <v>0.58350000000000002</v>
      </c>
      <c r="I30" s="1209">
        <v>1.1299999999999999E-2</v>
      </c>
      <c r="J30" s="1209">
        <v>5.4999999999999997E-3</v>
      </c>
      <c r="K30" s="1209">
        <v>1.0999999999999999E-2</v>
      </c>
    </row>
    <row r="31" spans="1:12" s="313" customFormat="1" ht="23.25" customHeight="1">
      <c r="A31" s="323" t="s">
        <v>927</v>
      </c>
      <c r="B31" s="303" t="s">
        <v>1502</v>
      </c>
      <c r="C31" s="1208" t="s">
        <v>1056</v>
      </c>
      <c r="D31" s="1209">
        <v>2.6100000000000002E-2</v>
      </c>
      <c r="E31" s="1209">
        <v>6.7000000000000002E-3</v>
      </c>
      <c r="F31" s="1209">
        <v>2.2000000000000001E-3</v>
      </c>
      <c r="G31" s="1209">
        <v>4.3E-3</v>
      </c>
      <c r="H31" s="1209">
        <v>5.1000000000000004E-3</v>
      </c>
      <c r="I31" s="1209">
        <v>1.7100000000000001E-2</v>
      </c>
      <c r="J31" s="1209">
        <v>2.3800000000000002E-2</v>
      </c>
      <c r="K31" s="1209">
        <v>1.2800000000000001E-2</v>
      </c>
    </row>
    <row r="32" spans="1:12" s="313" customFormat="1" ht="23.25" customHeight="1">
      <c r="A32" s="323" t="s">
        <v>927</v>
      </c>
      <c r="B32" s="303" t="s">
        <v>1503</v>
      </c>
      <c r="C32" s="1208" t="s">
        <v>1057</v>
      </c>
      <c r="D32" s="1209">
        <v>6.4999999999999997E-3</v>
      </c>
      <c r="E32" s="1209">
        <v>1.9099999999999999E-2</v>
      </c>
      <c r="F32" s="1209">
        <v>1.1299999999999999E-2</v>
      </c>
      <c r="G32" s="1209">
        <v>2.29E-2</v>
      </c>
      <c r="H32" s="1209">
        <v>2.81E-2</v>
      </c>
      <c r="I32" s="1209">
        <v>5.5999999999999999E-3</v>
      </c>
      <c r="J32" s="1209">
        <v>4.4999999999999997E-3</v>
      </c>
      <c r="K32" s="1209">
        <v>3.3999999999999998E-3</v>
      </c>
    </row>
    <row r="33" spans="1:12" s="313" customFormat="1" ht="23.25" customHeight="1">
      <c r="A33" s="323" t="s">
        <v>927</v>
      </c>
      <c r="B33" s="303" t="s">
        <v>1504</v>
      </c>
      <c r="C33" s="1208" t="s">
        <v>1058</v>
      </c>
      <c r="D33" s="1209">
        <v>1.7500000000000002E-2</v>
      </c>
      <c r="E33" s="1209">
        <v>8.8999999999999999E-3</v>
      </c>
      <c r="F33" s="1209">
        <v>4.7000000000000002E-3</v>
      </c>
      <c r="G33" s="1209">
        <v>9.7000000000000003E-3</v>
      </c>
      <c r="H33" s="1209">
        <v>0.01</v>
      </c>
      <c r="I33" s="1209">
        <v>1.2E-2</v>
      </c>
      <c r="J33" s="1209">
        <v>1.4500000000000001E-2</v>
      </c>
      <c r="K33" s="1209">
        <v>7.1000000000000004E-3</v>
      </c>
    </row>
    <row r="34" spans="1:12" s="313" customFormat="1" ht="23.25" customHeight="1">
      <c r="A34" s="323" t="s">
        <v>927</v>
      </c>
      <c r="B34" s="303" t="s">
        <v>1505</v>
      </c>
      <c r="C34" s="1208" t="s">
        <v>1059</v>
      </c>
      <c r="D34" s="1209">
        <v>0</v>
      </c>
      <c r="E34" s="1209">
        <v>0</v>
      </c>
      <c r="F34" s="1209">
        <v>0</v>
      </c>
      <c r="G34" s="1209">
        <v>0</v>
      </c>
      <c r="H34" s="1209">
        <v>0</v>
      </c>
      <c r="I34" s="1209">
        <v>0</v>
      </c>
      <c r="J34" s="1209">
        <v>0</v>
      </c>
      <c r="K34" s="1209">
        <v>0</v>
      </c>
    </row>
    <row r="35" spans="1:12" s="313" customFormat="1" ht="23.25" customHeight="1">
      <c r="A35" s="323" t="s">
        <v>927</v>
      </c>
      <c r="B35" s="303" t="s">
        <v>1506</v>
      </c>
      <c r="C35" s="1208" t="s">
        <v>1060</v>
      </c>
      <c r="D35" s="1209">
        <v>1.03E-2</v>
      </c>
      <c r="E35" s="1209">
        <v>1.2999999999999999E-2</v>
      </c>
      <c r="F35" s="1209">
        <v>1.6400000000000001E-2</v>
      </c>
      <c r="G35" s="1209">
        <v>1.6199999999999999E-2</v>
      </c>
      <c r="H35" s="1209">
        <v>1.8200000000000001E-2</v>
      </c>
      <c r="I35" s="1209">
        <v>1.9E-2</v>
      </c>
      <c r="J35" s="1209">
        <v>1.89E-2</v>
      </c>
      <c r="K35" s="1209">
        <v>1.9900000000000001E-2</v>
      </c>
    </row>
    <row r="36" spans="1:12" s="313" customFormat="1" ht="23.25" customHeight="1">
      <c r="A36" s="323" t="s">
        <v>927</v>
      </c>
      <c r="B36" s="303" t="s">
        <v>1507</v>
      </c>
      <c r="C36" s="1208" t="s">
        <v>1061</v>
      </c>
      <c r="D36" s="1209">
        <v>2.5100000000000001E-2</v>
      </c>
      <c r="E36" s="1209">
        <v>2.5999999999999999E-2</v>
      </c>
      <c r="F36" s="1209">
        <v>2.98E-2</v>
      </c>
      <c r="G36" s="1209">
        <v>2.3599999999999999E-2</v>
      </c>
      <c r="H36" s="1209">
        <v>3.2899999999999999E-2</v>
      </c>
      <c r="I36" s="1209">
        <v>3.2500000000000001E-2</v>
      </c>
      <c r="J36" s="1209">
        <v>2.7400000000000001E-2</v>
      </c>
      <c r="K36" s="1209">
        <v>3.3099999999999997E-2</v>
      </c>
    </row>
    <row r="37" spans="1:12" s="313" customFormat="1" ht="23.25" customHeight="1">
      <c r="A37" s="323"/>
      <c r="B37" s="303"/>
      <c r="C37" s="1208" t="s">
        <v>1508</v>
      </c>
      <c r="D37" s="1209">
        <v>0</v>
      </c>
      <c r="E37" s="1209">
        <v>0</v>
      </c>
      <c r="F37" s="1209">
        <v>0</v>
      </c>
      <c r="G37" s="1209">
        <v>0</v>
      </c>
      <c r="H37" s="1209">
        <v>0</v>
      </c>
      <c r="I37" s="1209">
        <v>0</v>
      </c>
      <c r="J37" s="1209">
        <v>0</v>
      </c>
      <c r="K37" s="1209">
        <v>3.3999999999999998E-3</v>
      </c>
    </row>
    <row r="38" spans="1:12" s="313" customFormat="1" ht="18.75" thickBot="1">
      <c r="A38" s="323" t="s">
        <v>927</v>
      </c>
      <c r="B38" s="303" t="s">
        <v>1509</v>
      </c>
      <c r="C38" s="1208" t="s">
        <v>1062</v>
      </c>
      <c r="D38" s="1209">
        <v>0</v>
      </c>
      <c r="E38" s="1209">
        <v>0</v>
      </c>
      <c r="F38" s="1209">
        <v>0</v>
      </c>
      <c r="G38" s="1209">
        <v>0</v>
      </c>
      <c r="H38" s="1209">
        <v>1.2999999999999999E-3</v>
      </c>
      <c r="I38" s="1209">
        <v>0</v>
      </c>
      <c r="J38" s="1209">
        <v>1E-4</v>
      </c>
      <c r="K38" s="1209">
        <v>0</v>
      </c>
    </row>
    <row r="39" spans="1:12" s="144" customFormat="1" ht="24" customHeight="1" thickTop="1" thickBot="1">
      <c r="A39" s="324"/>
      <c r="B39" s="1212"/>
      <c r="C39" s="1205" t="s">
        <v>684</v>
      </c>
      <c r="D39" s="321"/>
      <c r="E39" s="321"/>
      <c r="F39" s="321"/>
      <c r="G39" s="321"/>
      <c r="H39" s="321"/>
      <c r="I39" s="321"/>
      <c r="J39" s="284"/>
      <c r="K39" s="284"/>
      <c r="L39" s="152"/>
    </row>
    <row r="40" spans="1:12" s="144" customFormat="1" ht="24.75" customHeight="1" thickTop="1" thickBot="1">
      <c r="A40" s="324"/>
      <c r="B40" s="1211"/>
      <c r="C40" s="1205" t="s">
        <v>685</v>
      </c>
      <c r="D40" s="321"/>
      <c r="E40" s="321"/>
      <c r="F40" s="321"/>
      <c r="G40" s="321"/>
      <c r="H40" s="321"/>
      <c r="I40" s="321"/>
      <c r="J40" s="284"/>
      <c r="K40" s="284"/>
      <c r="L40" s="152"/>
    </row>
    <row r="41" spans="1:12" s="178" customFormat="1" ht="27" customHeight="1" thickTop="1">
      <c r="A41" s="320" t="s">
        <v>927</v>
      </c>
      <c r="B41" s="300" t="s">
        <v>1510</v>
      </c>
      <c r="C41" s="1206" t="s">
        <v>1063</v>
      </c>
      <c r="D41" s="1207">
        <v>4.0800000000000003E-2</v>
      </c>
      <c r="E41" s="1207">
        <v>4.1099999999999998E-2</v>
      </c>
      <c r="F41" s="1207">
        <v>4.1000000000000002E-2</v>
      </c>
      <c r="G41" s="1207">
        <v>3.2500000000000001E-2</v>
      </c>
      <c r="H41" s="1207">
        <v>3.5499999999999997E-2</v>
      </c>
      <c r="I41" s="1207">
        <v>3.3799999999999997E-2</v>
      </c>
      <c r="J41" s="1207">
        <v>3.1300000000000001E-2</v>
      </c>
      <c r="K41" s="1207">
        <v>3.3300000000000003E-2</v>
      </c>
    </row>
    <row r="42" spans="1:12" s="313" customFormat="1" ht="23.25" customHeight="1">
      <c r="A42" s="323" t="s">
        <v>927</v>
      </c>
      <c r="B42" s="303" t="s">
        <v>1511</v>
      </c>
      <c r="C42" s="1208" t="s">
        <v>1064</v>
      </c>
      <c r="D42" s="1209">
        <v>4.4499999999999998E-2</v>
      </c>
      <c r="E42" s="1209">
        <v>4.4499999999999998E-2</v>
      </c>
      <c r="F42" s="1209">
        <v>4.4299999999999999E-2</v>
      </c>
      <c r="G42" s="1209">
        <v>3.5000000000000003E-2</v>
      </c>
      <c r="H42" s="1209">
        <v>3.8100000000000002E-2</v>
      </c>
      <c r="I42" s="1209">
        <v>3.6499999999999998E-2</v>
      </c>
      <c r="J42" s="1209">
        <v>3.3700000000000001E-2</v>
      </c>
      <c r="K42" s="1209">
        <v>3.5799999999999998E-2</v>
      </c>
    </row>
    <row r="43" spans="1:12" s="313" customFormat="1" ht="23.25" customHeight="1">
      <c r="A43" s="323" t="s">
        <v>927</v>
      </c>
      <c r="B43" s="303" t="s">
        <v>1512</v>
      </c>
      <c r="C43" s="1208" t="s">
        <v>1065</v>
      </c>
      <c r="D43" s="1209">
        <v>5.8200000000000002E-2</v>
      </c>
      <c r="E43" s="1209">
        <v>5.6599999999999998E-2</v>
      </c>
      <c r="F43" s="1209">
        <v>5.5500000000000001E-2</v>
      </c>
      <c r="G43" s="1209">
        <v>4.4600000000000001E-2</v>
      </c>
      <c r="H43" s="1209">
        <v>5.0099999999999999E-2</v>
      </c>
      <c r="I43" s="1209">
        <v>4.7800000000000002E-2</v>
      </c>
      <c r="J43" s="1209">
        <v>4.3400000000000001E-2</v>
      </c>
      <c r="K43" s="1209">
        <v>4.5699999999999998E-2</v>
      </c>
    </row>
    <row r="44" spans="1:12" s="313" customFormat="1" ht="44.25" customHeight="1" thickBot="1">
      <c r="A44" s="323" t="s">
        <v>927</v>
      </c>
      <c r="B44" s="303" t="s">
        <v>1513</v>
      </c>
      <c r="C44" s="1208" t="s">
        <v>1066</v>
      </c>
      <c r="D44" s="1209">
        <v>5.62E-2</v>
      </c>
      <c r="E44" s="1209">
        <v>5.6899999999999999E-2</v>
      </c>
      <c r="F44" s="1209">
        <v>5.7299999999999997E-2</v>
      </c>
      <c r="G44" s="1209">
        <v>4.58E-2</v>
      </c>
      <c r="H44" s="1209">
        <v>5.0500000000000003E-2</v>
      </c>
      <c r="I44" s="1209">
        <v>4.8500000000000001E-2</v>
      </c>
      <c r="J44" s="1209">
        <v>4.53E-2</v>
      </c>
      <c r="K44" s="1209">
        <v>4.9500000000000002E-2</v>
      </c>
    </row>
    <row r="45" spans="1:12" s="144" customFormat="1" ht="24" customHeight="1" thickTop="1" thickBot="1">
      <c r="A45" s="324"/>
      <c r="B45" s="1211"/>
      <c r="C45" s="1205" t="s">
        <v>690</v>
      </c>
      <c r="D45" s="321"/>
      <c r="E45" s="321"/>
      <c r="F45" s="321"/>
      <c r="G45" s="321"/>
      <c r="H45" s="321"/>
      <c r="I45" s="321"/>
      <c r="J45" s="284"/>
      <c r="K45" s="284"/>
      <c r="L45" s="152"/>
    </row>
    <row r="46" spans="1:12" s="326" customFormat="1" ht="27" customHeight="1" thickTop="1">
      <c r="A46" s="325" t="s">
        <v>927</v>
      </c>
      <c r="B46" s="300" t="s">
        <v>1514</v>
      </c>
      <c r="C46" s="1206" t="s">
        <v>1067</v>
      </c>
      <c r="D46" s="1207">
        <v>0.56240000000000001</v>
      </c>
      <c r="E46" s="1207">
        <v>0.56340000000000001</v>
      </c>
      <c r="F46" s="1207">
        <v>0.56759999999999999</v>
      </c>
      <c r="G46" s="1207">
        <v>0.56399999999999995</v>
      </c>
      <c r="H46" s="1207">
        <v>0.55630000000000002</v>
      </c>
      <c r="I46" s="1207">
        <v>0.54669999999999996</v>
      </c>
      <c r="J46" s="1207">
        <v>0.53449999999999998</v>
      </c>
      <c r="K46" s="1207">
        <v>0.53669999999999995</v>
      </c>
    </row>
    <row r="47" spans="1:12" ht="23.25" customHeight="1">
      <c r="A47" s="316" t="s">
        <v>927</v>
      </c>
      <c r="B47" s="294" t="s">
        <v>1515</v>
      </c>
      <c r="C47" s="1213" t="s">
        <v>1068</v>
      </c>
      <c r="D47" s="1214">
        <v>4.2900000000000001E-2</v>
      </c>
      <c r="E47" s="1214">
        <v>4.5499999999999999E-2</v>
      </c>
      <c r="F47" s="1214">
        <v>4.1799999999999997E-2</v>
      </c>
      <c r="G47" s="1214">
        <v>3.5799999999999998E-2</v>
      </c>
      <c r="H47" s="1214">
        <v>3.9800000000000002E-2</v>
      </c>
      <c r="I47" s="1214">
        <v>4.1200000000000001E-2</v>
      </c>
      <c r="J47" s="1214">
        <v>3.9399999999999998E-2</v>
      </c>
      <c r="K47" s="1214">
        <v>4.4200000000000003E-2</v>
      </c>
    </row>
    <row r="48" spans="1:12" ht="23.25" customHeight="1">
      <c r="A48" s="316" t="s">
        <v>927</v>
      </c>
      <c r="B48" s="294" t="s">
        <v>1516</v>
      </c>
      <c r="C48" s="1213" t="s">
        <v>1069</v>
      </c>
      <c r="D48" s="1214">
        <v>0.3947</v>
      </c>
      <c r="E48" s="1214">
        <v>0.3911</v>
      </c>
      <c r="F48" s="1214">
        <v>0.3906</v>
      </c>
      <c r="G48" s="1214">
        <v>0.4002</v>
      </c>
      <c r="H48" s="1214">
        <v>0.40400000000000003</v>
      </c>
      <c r="I48" s="1214">
        <v>0.41210000000000002</v>
      </c>
      <c r="J48" s="1214">
        <v>0.42609999999999998</v>
      </c>
      <c r="K48" s="1214">
        <v>0.41909999999999997</v>
      </c>
    </row>
    <row r="49" spans="1:12" ht="23.25" customHeight="1">
      <c r="A49" s="316" t="s">
        <v>927</v>
      </c>
      <c r="B49" s="294" t="s">
        <v>1517</v>
      </c>
      <c r="C49" s="1213" t="s">
        <v>1070</v>
      </c>
      <c r="D49" s="1214">
        <v>0.57099999999999995</v>
      </c>
      <c r="E49" s="1214">
        <v>0.58919999999999995</v>
      </c>
      <c r="F49" s="1214">
        <v>0.5847</v>
      </c>
      <c r="G49" s="1214">
        <v>0.55479999999999996</v>
      </c>
      <c r="H49" s="1214">
        <v>0.52239999999999998</v>
      </c>
      <c r="I49" s="1214">
        <v>0.54500000000000004</v>
      </c>
      <c r="J49" s="1214">
        <v>0.52710000000000001</v>
      </c>
      <c r="K49" s="1214">
        <v>0.54479999999999995</v>
      </c>
    </row>
    <row r="50" spans="1:12" ht="18.75" thickBot="1">
      <c r="C50" s="1215"/>
      <c r="D50" s="1214"/>
      <c r="E50" s="1214"/>
      <c r="F50" s="1214"/>
      <c r="G50" s="1214"/>
      <c r="H50" s="1214"/>
      <c r="I50" s="1214"/>
      <c r="J50" s="1214"/>
      <c r="K50" s="1214"/>
    </row>
    <row r="51" spans="1:12" s="178" customFormat="1" ht="24" customHeight="1" thickTop="1" thickBot="1">
      <c r="A51" s="320"/>
      <c r="B51" s="1216"/>
      <c r="C51" s="1205" t="s">
        <v>695</v>
      </c>
      <c r="D51" s="321"/>
      <c r="E51" s="321"/>
      <c r="F51" s="321"/>
      <c r="G51" s="321"/>
      <c r="H51" s="321"/>
      <c r="I51" s="321"/>
      <c r="J51" s="284"/>
      <c r="K51" s="284"/>
      <c r="L51" s="322"/>
    </row>
    <row r="52" spans="1:12" s="144" customFormat="1" ht="18.75" thickTop="1">
      <c r="A52" s="327"/>
      <c r="B52" s="1212"/>
      <c r="C52" s="1217"/>
      <c r="D52" s="1214"/>
      <c r="E52" s="1214"/>
      <c r="F52" s="1214"/>
      <c r="G52" s="1214"/>
      <c r="H52" s="1214"/>
      <c r="I52" s="1214"/>
      <c r="J52" s="1214"/>
      <c r="K52" s="1214"/>
      <c r="L52" s="152"/>
    </row>
    <row r="53" spans="1:12" s="178" customFormat="1" ht="23.25" customHeight="1">
      <c r="A53" s="320" t="s">
        <v>927</v>
      </c>
      <c r="B53" s="300" t="s">
        <v>1518</v>
      </c>
      <c r="C53" s="1206" t="s">
        <v>1071</v>
      </c>
      <c r="D53" s="1207">
        <v>5.6099999999999997E-2</v>
      </c>
      <c r="E53" s="1207">
        <v>5.5100000000000003E-2</v>
      </c>
      <c r="F53" s="1207">
        <v>5.0900000000000001E-2</v>
      </c>
      <c r="G53" s="1207">
        <v>3.9199999999999999E-2</v>
      </c>
      <c r="H53" s="1207">
        <v>4.0599999999999997E-2</v>
      </c>
      <c r="I53" s="1207">
        <v>4.4999999999999998E-2</v>
      </c>
      <c r="J53" s="1207">
        <v>4.1799999999999997E-2</v>
      </c>
      <c r="K53" s="1207">
        <v>4.3900000000000002E-2</v>
      </c>
    </row>
    <row r="54" spans="1:12" s="178" customFormat="1" ht="24.75" customHeight="1">
      <c r="A54" s="320" t="s">
        <v>927</v>
      </c>
      <c r="B54" s="300" t="s">
        <v>1519</v>
      </c>
      <c r="C54" s="1206" t="s">
        <v>1072</v>
      </c>
      <c r="D54" s="1207">
        <v>4.4999999999999998E-2</v>
      </c>
      <c r="E54" s="1207">
        <v>4.8500000000000001E-2</v>
      </c>
      <c r="F54" s="1207">
        <v>4.3400000000000001E-2</v>
      </c>
      <c r="G54" s="1207">
        <v>3.61E-2</v>
      </c>
      <c r="H54" s="1207">
        <v>3.9E-2</v>
      </c>
      <c r="I54" s="1207">
        <v>4.2999999999999997E-2</v>
      </c>
      <c r="J54" s="1207">
        <v>4.0500000000000001E-2</v>
      </c>
      <c r="K54" s="1207">
        <v>4.3499999999999997E-2</v>
      </c>
    </row>
    <row r="55" spans="1:12" s="178" customFormat="1" ht="24.75" customHeight="1">
      <c r="A55" s="320" t="s">
        <v>927</v>
      </c>
      <c r="B55" s="300" t="s">
        <v>1520</v>
      </c>
      <c r="C55" s="1206" t="s">
        <v>1073</v>
      </c>
      <c r="D55" s="1207">
        <v>4.8599999999999997E-2</v>
      </c>
      <c r="E55" s="1207">
        <v>5.0999999999999997E-2</v>
      </c>
      <c r="F55" s="1207">
        <v>4.5999999999999999E-2</v>
      </c>
      <c r="G55" s="1207">
        <v>3.8300000000000001E-2</v>
      </c>
      <c r="H55" s="1207">
        <v>4.0899999999999999E-2</v>
      </c>
      <c r="I55" s="1207">
        <v>4.5900000000000003E-2</v>
      </c>
      <c r="J55" s="1207">
        <v>4.3299999999999998E-2</v>
      </c>
      <c r="K55" s="1207">
        <v>4.6399999999999997E-2</v>
      </c>
    </row>
    <row r="56" spans="1:12" s="178" customFormat="1" ht="24.75" customHeight="1">
      <c r="A56" s="320" t="s">
        <v>927</v>
      </c>
      <c r="B56" s="300" t="s">
        <v>1521</v>
      </c>
      <c r="C56" s="1206" t="s">
        <v>1074</v>
      </c>
      <c r="D56" s="1207">
        <v>6.0600000000000001E-2</v>
      </c>
      <c r="E56" s="1207">
        <v>6.5100000000000005E-2</v>
      </c>
      <c r="F56" s="1207">
        <v>6.3100000000000003E-2</v>
      </c>
      <c r="G56" s="1207">
        <v>5.4399999999999997E-2</v>
      </c>
      <c r="H56" s="1207">
        <v>6.1199999999999997E-2</v>
      </c>
      <c r="I56" s="1207">
        <v>6.2399999999999997E-2</v>
      </c>
      <c r="J56" s="1207">
        <v>5.8700000000000002E-2</v>
      </c>
      <c r="K56" s="1207">
        <v>6.3E-2</v>
      </c>
    </row>
    <row r="57" spans="1:12" s="178" customFormat="1" ht="24.75" customHeight="1">
      <c r="A57" s="320" t="s">
        <v>927</v>
      </c>
      <c r="B57" s="300" t="s">
        <v>1522</v>
      </c>
      <c r="C57" s="1206" t="s">
        <v>1075</v>
      </c>
      <c r="D57" s="1207">
        <v>-1.2E-2</v>
      </c>
      <c r="E57" s="1207">
        <v>-1.4E-2</v>
      </c>
      <c r="F57" s="1207">
        <v>-1.7100000000000001E-2</v>
      </c>
      <c r="G57" s="1207">
        <v>-1.61E-2</v>
      </c>
      <c r="H57" s="1207">
        <v>-2.0299999999999999E-2</v>
      </c>
      <c r="I57" s="1207">
        <v>-1.66E-2</v>
      </c>
      <c r="J57" s="1207">
        <v>-1.55E-2</v>
      </c>
      <c r="K57" s="1207">
        <v>-1.66E-2</v>
      </c>
    </row>
    <row r="58" spans="1:12" s="178" customFormat="1" ht="24.75" customHeight="1">
      <c r="A58" s="320" t="s">
        <v>927</v>
      </c>
      <c r="B58" s="300" t="s">
        <v>1523</v>
      </c>
      <c r="C58" s="1206" t="s">
        <v>1076</v>
      </c>
      <c r="D58" s="1207">
        <v>-3.5999999999999999E-3</v>
      </c>
      <c r="E58" s="1207">
        <v>-2.5000000000000001E-3</v>
      </c>
      <c r="F58" s="1207">
        <v>-2.5999999999999999E-3</v>
      </c>
      <c r="G58" s="1207">
        <v>-2.0999999999999999E-3</v>
      </c>
      <c r="H58" s="1207">
        <v>-1.9E-3</v>
      </c>
      <c r="I58" s="1207">
        <v>-2.8999999999999998E-3</v>
      </c>
      <c r="J58" s="1207">
        <v>-2.7000000000000001E-3</v>
      </c>
      <c r="K58" s="1207">
        <v>-2.8999999999999998E-3</v>
      </c>
    </row>
    <row r="59" spans="1:12" s="178" customFormat="1" ht="24.75" customHeight="1" thickBot="1">
      <c r="A59" s="320" t="s">
        <v>927</v>
      </c>
      <c r="B59" s="300" t="s">
        <v>1524</v>
      </c>
      <c r="C59" s="1206" t="s">
        <v>1077</v>
      </c>
      <c r="D59" s="1207">
        <v>1.0699999999999999E-2</v>
      </c>
      <c r="E59" s="1207">
        <v>6.1999999999999998E-3</v>
      </c>
      <c r="F59" s="1207">
        <v>7.1999999999999998E-3</v>
      </c>
      <c r="G59" s="1207">
        <v>3.0999999999999999E-3</v>
      </c>
      <c r="H59" s="1207">
        <v>1.6000000000000001E-3</v>
      </c>
      <c r="I59" s="1207">
        <v>2E-3</v>
      </c>
      <c r="J59" s="1207">
        <v>1.2999999999999999E-3</v>
      </c>
      <c r="K59" s="1207">
        <v>4.0000000000000002E-4</v>
      </c>
    </row>
    <row r="60" spans="1:12" s="144" customFormat="1" ht="44.25" customHeight="1" thickTop="1" thickBot="1">
      <c r="A60" s="324"/>
      <c r="B60" s="324"/>
      <c r="C60" s="1205" t="s">
        <v>1078</v>
      </c>
      <c r="D60" s="1205"/>
      <c r="E60" s="1205"/>
      <c r="F60" s="1205"/>
      <c r="G60" s="1205"/>
      <c r="H60" s="1205"/>
      <c r="I60" s="1205"/>
      <c r="J60" s="1205"/>
      <c r="K60" s="1205"/>
      <c r="L60" s="152"/>
    </row>
    <row r="61" spans="1:12" s="178" customFormat="1" ht="24" customHeight="1" thickTop="1">
      <c r="A61" s="320" t="s">
        <v>927</v>
      </c>
      <c r="B61" s="300" t="s">
        <v>1518</v>
      </c>
      <c r="C61" s="1206" t="s">
        <v>1071</v>
      </c>
      <c r="D61" s="1207">
        <v>5.6099999999999997E-2</v>
      </c>
      <c r="E61" s="1207">
        <v>5.5100000000000003E-2</v>
      </c>
      <c r="F61" s="1207">
        <v>5.0900000000000001E-2</v>
      </c>
      <c r="G61" s="1207">
        <v>3.9199999999999999E-2</v>
      </c>
      <c r="H61" s="1207">
        <v>4.0599999999999997E-2</v>
      </c>
      <c r="I61" s="1207">
        <v>4.4999999999999998E-2</v>
      </c>
      <c r="J61" s="1207">
        <v>4.1799999999999997E-2</v>
      </c>
      <c r="K61" s="1207">
        <v>4.3900000000000002E-2</v>
      </c>
      <c r="L61" s="322"/>
    </row>
    <row r="62" spans="1:12" s="178" customFormat="1" ht="27" customHeight="1">
      <c r="A62" s="320" t="s">
        <v>927</v>
      </c>
      <c r="B62" s="300" t="s">
        <v>1525</v>
      </c>
      <c r="C62" s="1206" t="s">
        <v>1079</v>
      </c>
      <c r="D62" s="1207">
        <v>-6.3E-3</v>
      </c>
      <c r="E62" s="1207">
        <v>-4.7000000000000002E-3</v>
      </c>
      <c r="F62" s="1207">
        <v>-1.9E-3</v>
      </c>
      <c r="G62" s="1207">
        <v>-1.6999999999999999E-3</v>
      </c>
      <c r="H62" s="1207">
        <v>-2.2000000000000001E-3</v>
      </c>
      <c r="I62" s="1207">
        <v>-2.5999999999999999E-3</v>
      </c>
      <c r="J62" s="1207">
        <v>-2.7000000000000001E-3</v>
      </c>
      <c r="K62" s="1207">
        <v>-1.1999999999999999E-3</v>
      </c>
    </row>
    <row r="63" spans="1:12" s="313" customFormat="1" ht="23.25" customHeight="1">
      <c r="A63" s="323" t="s">
        <v>927</v>
      </c>
      <c r="B63" s="303" t="s">
        <v>1526</v>
      </c>
      <c r="C63" s="1208" t="s">
        <v>1080</v>
      </c>
      <c r="D63" s="1209">
        <v>-4.0899999999999999E-2</v>
      </c>
      <c r="E63" s="1209">
        <v>-4.1300000000000003E-2</v>
      </c>
      <c r="F63" s="1209">
        <v>-4.1200000000000001E-2</v>
      </c>
      <c r="G63" s="1209">
        <v>-3.2500000000000001E-2</v>
      </c>
      <c r="H63" s="1209">
        <v>-3.56E-2</v>
      </c>
      <c r="I63" s="1209">
        <v>-3.39E-2</v>
      </c>
      <c r="J63" s="1209">
        <v>-3.1300000000000001E-2</v>
      </c>
      <c r="K63" s="1209">
        <v>-3.3300000000000003E-2</v>
      </c>
    </row>
    <row r="64" spans="1:12" s="313" customFormat="1" ht="23.25" customHeight="1">
      <c r="A64" s="323" t="s">
        <v>927</v>
      </c>
      <c r="B64" s="303" t="s">
        <v>1527</v>
      </c>
      <c r="C64" s="1208" t="s">
        <v>1081</v>
      </c>
      <c r="D64" s="1209">
        <v>0</v>
      </c>
      <c r="E64" s="1209">
        <v>0</v>
      </c>
      <c r="F64" s="1209">
        <v>1E-4</v>
      </c>
      <c r="G64" s="1209">
        <v>0</v>
      </c>
      <c r="H64" s="1209">
        <v>2.0000000000000001E-4</v>
      </c>
      <c r="I64" s="1209">
        <v>0</v>
      </c>
      <c r="J64" s="1209">
        <v>0</v>
      </c>
      <c r="K64" s="1209">
        <v>1E-4</v>
      </c>
    </row>
    <row r="65" spans="1:12" s="313" customFormat="1" ht="23.25" customHeight="1">
      <c r="A65" s="323" t="s">
        <v>927</v>
      </c>
      <c r="B65" s="303" t="s">
        <v>1528</v>
      </c>
      <c r="C65" s="1208" t="s">
        <v>1082</v>
      </c>
      <c r="D65" s="1209">
        <v>-1E-4</v>
      </c>
      <c r="E65" s="1209">
        <v>-2.0000000000000001E-4</v>
      </c>
      <c r="F65" s="1209">
        <v>1E-4</v>
      </c>
      <c r="G65" s="1209">
        <v>4.0000000000000002E-4</v>
      </c>
      <c r="H65" s="1209">
        <v>2.0000000000000001E-4</v>
      </c>
      <c r="I65" s="1209">
        <v>-2.9999999999999997E-4</v>
      </c>
      <c r="J65" s="1209">
        <v>-2.0000000000000001E-4</v>
      </c>
      <c r="K65" s="1209">
        <v>-2.0000000000000001E-4</v>
      </c>
    </row>
    <row r="66" spans="1:12" s="313" customFormat="1" ht="18.75" thickBot="1">
      <c r="A66" s="323"/>
      <c r="B66" s="303"/>
      <c r="C66" s="1208" t="s">
        <v>1083</v>
      </c>
      <c r="D66" s="1209">
        <v>2.0000000000000001E-4</v>
      </c>
      <c r="E66" s="1209">
        <v>5.0000000000000001E-4</v>
      </c>
      <c r="F66" s="1209">
        <v>2.9999999999999997E-4</v>
      </c>
      <c r="G66" s="1209">
        <v>2.0000000000000001E-4</v>
      </c>
      <c r="H66" s="1209">
        <v>2.0000000000000001E-4</v>
      </c>
      <c r="I66" s="1209">
        <v>2.0000000000000001E-4</v>
      </c>
      <c r="J66" s="1209">
        <v>1E-4</v>
      </c>
      <c r="K66" s="1209">
        <v>0</v>
      </c>
    </row>
    <row r="67" spans="1:12" s="178" customFormat="1" ht="24.75" customHeight="1" thickTop="1" thickBot="1">
      <c r="A67" s="320" t="s">
        <v>927</v>
      </c>
      <c r="B67" s="300" t="s">
        <v>1529</v>
      </c>
      <c r="C67" s="1205" t="s">
        <v>1084</v>
      </c>
      <c r="D67" s="1218">
        <v>8.6E-3</v>
      </c>
      <c r="E67" s="1218">
        <v>8.9999999999999993E-3</v>
      </c>
      <c r="F67" s="1218">
        <v>8.0000000000000002E-3</v>
      </c>
      <c r="G67" s="1218">
        <v>5.5999999999999999E-3</v>
      </c>
      <c r="H67" s="1218">
        <v>3.5000000000000001E-3</v>
      </c>
      <c r="I67" s="1218">
        <v>8.3999999999999995E-3</v>
      </c>
      <c r="J67" s="1219">
        <v>7.7000000000000002E-3</v>
      </c>
      <c r="K67" s="1219">
        <v>9.1999999999999998E-3</v>
      </c>
      <c r="L67" s="322"/>
    </row>
    <row r="68" spans="1:12" ht="4.5" hidden="1" customHeight="1" thickBot="1">
      <c r="A68" s="316" t="s">
        <v>924</v>
      </c>
      <c r="B68" s="1220" t="s">
        <v>924</v>
      </c>
      <c r="C68" s="328"/>
      <c r="D68" s="328"/>
      <c r="E68" s="328"/>
      <c r="F68" s="328"/>
      <c r="G68" s="328"/>
      <c r="H68" s="328"/>
      <c r="I68" s="328"/>
      <c r="J68" s="328"/>
      <c r="K68" s="328"/>
    </row>
    <row r="69" spans="1:12" ht="14.25" thickTop="1" thickBot="1">
      <c r="A69" s="330"/>
      <c r="B69" s="330"/>
      <c r="C69" s="331"/>
      <c r="D69" s="331"/>
      <c r="E69" s="331"/>
      <c r="F69" s="331"/>
      <c r="G69" s="331"/>
      <c r="H69" s="331"/>
      <c r="I69" s="331"/>
      <c r="J69" s="331"/>
      <c r="K69" s="331"/>
      <c r="L69" s="333"/>
    </row>
    <row r="70" spans="1:12" ht="23.25" customHeight="1">
      <c r="C70" s="812" t="s">
        <v>1427</v>
      </c>
    </row>
    <row r="71" spans="1:12" ht="15">
      <c r="C71" s="812" t="s">
        <v>1530</v>
      </c>
    </row>
    <row r="72" spans="1:12" ht="15">
      <c r="C72" s="812" t="s">
        <v>1531</v>
      </c>
    </row>
    <row r="73" spans="1:12" ht="15">
      <c r="C73" s="812" t="s">
        <v>1429</v>
      </c>
    </row>
    <row r="74" spans="1:12" ht="15">
      <c r="C74" s="812" t="s">
        <v>1430</v>
      </c>
    </row>
    <row r="75" spans="1:12" ht="15">
      <c r="C75" s="812" t="s">
        <v>710</v>
      </c>
    </row>
    <row r="76" spans="1:12" ht="15">
      <c r="C76" s="812" t="s">
        <v>1085</v>
      </c>
    </row>
    <row r="77" spans="1:12" ht="15">
      <c r="C77" s="812" t="s">
        <v>712</v>
      </c>
    </row>
    <row r="78" spans="1:12" ht="15">
      <c r="C78" s="812" t="s">
        <v>713</v>
      </c>
    </row>
    <row r="79" spans="1:12" ht="15">
      <c r="C79" s="812" t="s">
        <v>714</v>
      </c>
    </row>
  </sheetData>
  <mergeCells count="5">
    <mergeCell ref="A2:K2"/>
    <mergeCell ref="C3:K3"/>
    <mergeCell ref="A4:K4"/>
    <mergeCell ref="D5:E5"/>
    <mergeCell ref="F5:K5"/>
  </mergeCells>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99"/>
  <sheetViews>
    <sheetView topLeftCell="A2" zoomScale="85" zoomScaleNormal="85" workbookViewId="0">
      <selection activeCell="A9" sqref="A9"/>
    </sheetView>
  </sheetViews>
  <sheetFormatPr baseColWidth="10" defaultColWidth="11.42578125" defaultRowHeight="15"/>
  <cols>
    <col min="1" max="1" width="91.7109375" style="76" customWidth="1"/>
    <col min="2" max="3" width="15.5703125" style="156" bestFit="1" customWidth="1"/>
    <col min="4" max="4" width="14.5703125" style="156" bestFit="1" customWidth="1"/>
    <col min="5" max="5" width="24.140625" style="156" bestFit="1" customWidth="1"/>
    <col min="6" max="6" width="3.7109375" style="156" customWidth="1"/>
    <col min="7" max="7" width="11.140625" style="66" bestFit="1" customWidth="1"/>
    <col min="8" max="256" width="11.42578125" style="66"/>
    <col min="257" max="257" width="91.7109375" style="66" customWidth="1"/>
    <col min="258" max="259" width="15.5703125" style="66" bestFit="1" customWidth="1"/>
    <col min="260" max="260" width="14.5703125" style="66" bestFit="1" customWidth="1"/>
    <col min="261" max="261" width="24.140625" style="66" bestFit="1" customWidth="1"/>
    <col min="262" max="262" width="3.7109375" style="66" customWidth="1"/>
    <col min="263" max="263" width="11.140625" style="66" bestFit="1" customWidth="1"/>
    <col min="264" max="512" width="11.42578125" style="66"/>
    <col min="513" max="513" width="91.7109375" style="66" customWidth="1"/>
    <col min="514" max="515" width="15.5703125" style="66" bestFit="1" customWidth="1"/>
    <col min="516" max="516" width="14.5703125" style="66" bestFit="1" customWidth="1"/>
    <col min="517" max="517" width="24.140625" style="66" bestFit="1" customWidth="1"/>
    <col min="518" max="518" width="3.7109375" style="66" customWidth="1"/>
    <col min="519" max="519" width="11.140625" style="66" bestFit="1" customWidth="1"/>
    <col min="520" max="768" width="11.42578125" style="66"/>
    <col min="769" max="769" width="91.7109375" style="66" customWidth="1"/>
    <col min="770" max="771" width="15.5703125" style="66" bestFit="1" customWidth="1"/>
    <col min="772" max="772" width="14.5703125" style="66" bestFit="1" customWidth="1"/>
    <col min="773" max="773" width="24.140625" style="66" bestFit="1" customWidth="1"/>
    <col min="774" max="774" width="3.7109375" style="66" customWidth="1"/>
    <col min="775" max="775" width="11.140625" style="66" bestFit="1" customWidth="1"/>
    <col min="776" max="1024" width="11.42578125" style="66"/>
    <col min="1025" max="1025" width="91.7109375" style="66" customWidth="1"/>
    <col min="1026" max="1027" width="15.5703125" style="66" bestFit="1" customWidth="1"/>
    <col min="1028" max="1028" width="14.5703125" style="66" bestFit="1" customWidth="1"/>
    <col min="1029" max="1029" width="24.140625" style="66" bestFit="1" customWidth="1"/>
    <col min="1030" max="1030" width="3.7109375" style="66" customWidth="1"/>
    <col min="1031" max="1031" width="11.140625" style="66" bestFit="1" customWidth="1"/>
    <col min="1032" max="1280" width="11.42578125" style="66"/>
    <col min="1281" max="1281" width="91.7109375" style="66" customWidth="1"/>
    <col min="1282" max="1283" width="15.5703125" style="66" bestFit="1" customWidth="1"/>
    <col min="1284" max="1284" width="14.5703125" style="66" bestFit="1" customWidth="1"/>
    <col min="1285" max="1285" width="24.140625" style="66" bestFit="1" customWidth="1"/>
    <col min="1286" max="1286" width="3.7109375" style="66" customWidth="1"/>
    <col min="1287" max="1287" width="11.140625" style="66" bestFit="1" customWidth="1"/>
    <col min="1288" max="1536" width="11.42578125" style="66"/>
    <col min="1537" max="1537" width="91.7109375" style="66" customWidth="1"/>
    <col min="1538" max="1539" width="15.5703125" style="66" bestFit="1" customWidth="1"/>
    <col min="1540" max="1540" width="14.5703125" style="66" bestFit="1" customWidth="1"/>
    <col min="1541" max="1541" width="24.140625" style="66" bestFit="1" customWidth="1"/>
    <col min="1542" max="1542" width="3.7109375" style="66" customWidth="1"/>
    <col min="1543" max="1543" width="11.140625" style="66" bestFit="1" customWidth="1"/>
    <col min="1544" max="1792" width="11.42578125" style="66"/>
    <col min="1793" max="1793" width="91.7109375" style="66" customWidth="1"/>
    <col min="1794" max="1795" width="15.5703125" style="66" bestFit="1" customWidth="1"/>
    <col min="1796" max="1796" width="14.5703125" style="66" bestFit="1" customWidth="1"/>
    <col min="1797" max="1797" width="24.140625" style="66" bestFit="1" customWidth="1"/>
    <col min="1798" max="1798" width="3.7109375" style="66" customWidth="1"/>
    <col min="1799" max="1799" width="11.140625" style="66" bestFit="1" customWidth="1"/>
    <col min="1800" max="2048" width="11.42578125" style="66"/>
    <col min="2049" max="2049" width="91.7109375" style="66" customWidth="1"/>
    <col min="2050" max="2051" width="15.5703125" style="66" bestFit="1" customWidth="1"/>
    <col min="2052" max="2052" width="14.5703125" style="66" bestFit="1" customWidth="1"/>
    <col min="2053" max="2053" width="24.140625" style="66" bestFit="1" customWidth="1"/>
    <col min="2054" max="2054" width="3.7109375" style="66" customWidth="1"/>
    <col min="2055" max="2055" width="11.140625" style="66" bestFit="1" customWidth="1"/>
    <col min="2056" max="2304" width="11.42578125" style="66"/>
    <col min="2305" max="2305" width="91.7109375" style="66" customWidth="1"/>
    <col min="2306" max="2307" width="15.5703125" style="66" bestFit="1" customWidth="1"/>
    <col min="2308" max="2308" width="14.5703125" style="66" bestFit="1" customWidth="1"/>
    <col min="2309" max="2309" width="24.140625" style="66" bestFit="1" customWidth="1"/>
    <col min="2310" max="2310" width="3.7109375" style="66" customWidth="1"/>
    <col min="2311" max="2311" width="11.140625" style="66" bestFit="1" customWidth="1"/>
    <col min="2312" max="2560" width="11.42578125" style="66"/>
    <col min="2561" max="2561" width="91.7109375" style="66" customWidth="1"/>
    <col min="2562" max="2563" width="15.5703125" style="66" bestFit="1" customWidth="1"/>
    <col min="2564" max="2564" width="14.5703125" style="66" bestFit="1" customWidth="1"/>
    <col min="2565" max="2565" width="24.140625" style="66" bestFit="1" customWidth="1"/>
    <col min="2566" max="2566" width="3.7109375" style="66" customWidth="1"/>
    <col min="2567" max="2567" width="11.140625" style="66" bestFit="1" customWidth="1"/>
    <col min="2568" max="2816" width="11.42578125" style="66"/>
    <col min="2817" max="2817" width="91.7109375" style="66" customWidth="1"/>
    <col min="2818" max="2819" width="15.5703125" style="66" bestFit="1" customWidth="1"/>
    <col min="2820" max="2820" width="14.5703125" style="66" bestFit="1" customWidth="1"/>
    <col min="2821" max="2821" width="24.140625" style="66" bestFit="1" customWidth="1"/>
    <col min="2822" max="2822" width="3.7109375" style="66" customWidth="1"/>
    <col min="2823" max="2823" width="11.140625" style="66" bestFit="1" customWidth="1"/>
    <col min="2824" max="3072" width="11.42578125" style="66"/>
    <col min="3073" max="3073" width="91.7109375" style="66" customWidth="1"/>
    <col min="3074" max="3075" width="15.5703125" style="66" bestFit="1" customWidth="1"/>
    <col min="3076" max="3076" width="14.5703125" style="66" bestFit="1" customWidth="1"/>
    <col min="3077" max="3077" width="24.140625" style="66" bestFit="1" customWidth="1"/>
    <col min="3078" max="3078" width="3.7109375" style="66" customWidth="1"/>
    <col min="3079" max="3079" width="11.140625" style="66" bestFit="1" customWidth="1"/>
    <col min="3080" max="3328" width="11.42578125" style="66"/>
    <col min="3329" max="3329" width="91.7109375" style="66" customWidth="1"/>
    <col min="3330" max="3331" width="15.5703125" style="66" bestFit="1" customWidth="1"/>
    <col min="3332" max="3332" width="14.5703125" style="66" bestFit="1" customWidth="1"/>
    <col min="3333" max="3333" width="24.140625" style="66" bestFit="1" customWidth="1"/>
    <col min="3334" max="3334" width="3.7109375" style="66" customWidth="1"/>
    <col min="3335" max="3335" width="11.140625" style="66" bestFit="1" customWidth="1"/>
    <col min="3336" max="3584" width="11.42578125" style="66"/>
    <col min="3585" max="3585" width="91.7109375" style="66" customWidth="1"/>
    <col min="3586" max="3587" width="15.5703125" style="66" bestFit="1" customWidth="1"/>
    <col min="3588" max="3588" width="14.5703125" style="66" bestFit="1" customWidth="1"/>
    <col min="3589" max="3589" width="24.140625" style="66" bestFit="1" customWidth="1"/>
    <col min="3590" max="3590" width="3.7109375" style="66" customWidth="1"/>
    <col min="3591" max="3591" width="11.140625" style="66" bestFit="1" customWidth="1"/>
    <col min="3592" max="3840" width="11.42578125" style="66"/>
    <col min="3841" max="3841" width="91.7109375" style="66" customWidth="1"/>
    <col min="3842" max="3843" width="15.5703125" style="66" bestFit="1" customWidth="1"/>
    <col min="3844" max="3844" width="14.5703125" style="66" bestFit="1" customWidth="1"/>
    <col min="3845" max="3845" width="24.140625" style="66" bestFit="1" customWidth="1"/>
    <col min="3846" max="3846" width="3.7109375" style="66" customWidth="1"/>
    <col min="3847" max="3847" width="11.140625" style="66" bestFit="1" customWidth="1"/>
    <col min="3848" max="4096" width="11.42578125" style="66"/>
    <col min="4097" max="4097" width="91.7109375" style="66" customWidth="1"/>
    <col min="4098" max="4099" width="15.5703125" style="66" bestFit="1" customWidth="1"/>
    <col min="4100" max="4100" width="14.5703125" style="66" bestFit="1" customWidth="1"/>
    <col min="4101" max="4101" width="24.140625" style="66" bestFit="1" customWidth="1"/>
    <col min="4102" max="4102" width="3.7109375" style="66" customWidth="1"/>
    <col min="4103" max="4103" width="11.140625" style="66" bestFit="1" customWidth="1"/>
    <col min="4104" max="4352" width="11.42578125" style="66"/>
    <col min="4353" max="4353" width="91.7109375" style="66" customWidth="1"/>
    <col min="4354" max="4355" width="15.5703125" style="66" bestFit="1" customWidth="1"/>
    <col min="4356" max="4356" width="14.5703125" style="66" bestFit="1" customWidth="1"/>
    <col min="4357" max="4357" width="24.140625" style="66" bestFit="1" customWidth="1"/>
    <col min="4358" max="4358" width="3.7109375" style="66" customWidth="1"/>
    <col min="4359" max="4359" width="11.140625" style="66" bestFit="1" customWidth="1"/>
    <col min="4360" max="4608" width="11.42578125" style="66"/>
    <col min="4609" max="4609" width="91.7109375" style="66" customWidth="1"/>
    <col min="4610" max="4611" width="15.5703125" style="66" bestFit="1" customWidth="1"/>
    <col min="4612" max="4612" width="14.5703125" style="66" bestFit="1" customWidth="1"/>
    <col min="4613" max="4613" width="24.140625" style="66" bestFit="1" customWidth="1"/>
    <col min="4614" max="4614" width="3.7109375" style="66" customWidth="1"/>
    <col min="4615" max="4615" width="11.140625" style="66" bestFit="1" customWidth="1"/>
    <col min="4616" max="4864" width="11.42578125" style="66"/>
    <col min="4865" max="4865" width="91.7109375" style="66" customWidth="1"/>
    <col min="4866" max="4867" width="15.5703125" style="66" bestFit="1" customWidth="1"/>
    <col min="4868" max="4868" width="14.5703125" style="66" bestFit="1" customWidth="1"/>
    <col min="4869" max="4869" width="24.140625" style="66" bestFit="1" customWidth="1"/>
    <col min="4870" max="4870" width="3.7109375" style="66" customWidth="1"/>
    <col min="4871" max="4871" width="11.140625" style="66" bestFit="1" customWidth="1"/>
    <col min="4872" max="5120" width="11.42578125" style="66"/>
    <col min="5121" max="5121" width="91.7109375" style="66" customWidth="1"/>
    <col min="5122" max="5123" width="15.5703125" style="66" bestFit="1" customWidth="1"/>
    <col min="5124" max="5124" width="14.5703125" style="66" bestFit="1" customWidth="1"/>
    <col min="5125" max="5125" width="24.140625" style="66" bestFit="1" customWidth="1"/>
    <col min="5126" max="5126" width="3.7109375" style="66" customWidth="1"/>
    <col min="5127" max="5127" width="11.140625" style="66" bestFit="1" customWidth="1"/>
    <col min="5128" max="5376" width="11.42578125" style="66"/>
    <col min="5377" max="5377" width="91.7109375" style="66" customWidth="1"/>
    <col min="5378" max="5379" width="15.5703125" style="66" bestFit="1" customWidth="1"/>
    <col min="5380" max="5380" width="14.5703125" style="66" bestFit="1" customWidth="1"/>
    <col min="5381" max="5381" width="24.140625" style="66" bestFit="1" customWidth="1"/>
    <col min="5382" max="5382" width="3.7109375" style="66" customWidth="1"/>
    <col min="5383" max="5383" width="11.140625" style="66" bestFit="1" customWidth="1"/>
    <col min="5384" max="5632" width="11.42578125" style="66"/>
    <col min="5633" max="5633" width="91.7109375" style="66" customWidth="1"/>
    <col min="5634" max="5635" width="15.5703125" style="66" bestFit="1" customWidth="1"/>
    <col min="5636" max="5636" width="14.5703125" style="66" bestFit="1" customWidth="1"/>
    <col min="5637" max="5637" width="24.140625" style="66" bestFit="1" customWidth="1"/>
    <col min="5638" max="5638" width="3.7109375" style="66" customWidth="1"/>
    <col min="5639" max="5639" width="11.140625" style="66" bestFit="1" customWidth="1"/>
    <col min="5640" max="5888" width="11.42578125" style="66"/>
    <col min="5889" max="5889" width="91.7109375" style="66" customWidth="1"/>
    <col min="5890" max="5891" width="15.5703125" style="66" bestFit="1" customWidth="1"/>
    <col min="5892" max="5892" width="14.5703125" style="66" bestFit="1" customWidth="1"/>
    <col min="5893" max="5893" width="24.140625" style="66" bestFit="1" customWidth="1"/>
    <col min="5894" max="5894" width="3.7109375" style="66" customWidth="1"/>
    <col min="5895" max="5895" width="11.140625" style="66" bestFit="1" customWidth="1"/>
    <col min="5896" max="6144" width="11.42578125" style="66"/>
    <col min="6145" max="6145" width="91.7109375" style="66" customWidth="1"/>
    <col min="6146" max="6147" width="15.5703125" style="66" bestFit="1" customWidth="1"/>
    <col min="6148" max="6148" width="14.5703125" style="66" bestFit="1" customWidth="1"/>
    <col min="6149" max="6149" width="24.140625" style="66" bestFit="1" customWidth="1"/>
    <col min="6150" max="6150" width="3.7109375" style="66" customWidth="1"/>
    <col min="6151" max="6151" width="11.140625" style="66" bestFit="1" customWidth="1"/>
    <col min="6152" max="6400" width="11.42578125" style="66"/>
    <col min="6401" max="6401" width="91.7109375" style="66" customWidth="1"/>
    <col min="6402" max="6403" width="15.5703125" style="66" bestFit="1" customWidth="1"/>
    <col min="6404" max="6404" width="14.5703125" style="66" bestFit="1" customWidth="1"/>
    <col min="6405" max="6405" width="24.140625" style="66" bestFit="1" customWidth="1"/>
    <col min="6406" max="6406" width="3.7109375" style="66" customWidth="1"/>
    <col min="6407" max="6407" width="11.140625" style="66" bestFit="1" customWidth="1"/>
    <col min="6408" max="6656" width="11.42578125" style="66"/>
    <col min="6657" max="6657" width="91.7109375" style="66" customWidth="1"/>
    <col min="6658" max="6659" width="15.5703125" style="66" bestFit="1" customWidth="1"/>
    <col min="6660" max="6660" width="14.5703125" style="66" bestFit="1" customWidth="1"/>
    <col min="6661" max="6661" width="24.140625" style="66" bestFit="1" customWidth="1"/>
    <col min="6662" max="6662" width="3.7109375" style="66" customWidth="1"/>
    <col min="6663" max="6663" width="11.140625" style="66" bestFit="1" customWidth="1"/>
    <col min="6664" max="6912" width="11.42578125" style="66"/>
    <col min="6913" max="6913" width="91.7109375" style="66" customWidth="1"/>
    <col min="6914" max="6915" width="15.5703125" style="66" bestFit="1" customWidth="1"/>
    <col min="6916" max="6916" width="14.5703125" style="66" bestFit="1" customWidth="1"/>
    <col min="6917" max="6917" width="24.140625" style="66" bestFit="1" customWidth="1"/>
    <col min="6918" max="6918" width="3.7109375" style="66" customWidth="1"/>
    <col min="6919" max="6919" width="11.140625" style="66" bestFit="1" customWidth="1"/>
    <col min="6920" max="7168" width="11.42578125" style="66"/>
    <col min="7169" max="7169" width="91.7109375" style="66" customWidth="1"/>
    <col min="7170" max="7171" width="15.5703125" style="66" bestFit="1" customWidth="1"/>
    <col min="7172" max="7172" width="14.5703125" style="66" bestFit="1" customWidth="1"/>
    <col min="7173" max="7173" width="24.140625" style="66" bestFit="1" customWidth="1"/>
    <col min="7174" max="7174" width="3.7109375" style="66" customWidth="1"/>
    <col min="7175" max="7175" width="11.140625" style="66" bestFit="1" customWidth="1"/>
    <col min="7176" max="7424" width="11.42578125" style="66"/>
    <col min="7425" max="7425" width="91.7109375" style="66" customWidth="1"/>
    <col min="7426" max="7427" width="15.5703125" style="66" bestFit="1" customWidth="1"/>
    <col min="7428" max="7428" width="14.5703125" style="66" bestFit="1" customWidth="1"/>
    <col min="7429" max="7429" width="24.140625" style="66" bestFit="1" customWidth="1"/>
    <col min="7430" max="7430" width="3.7109375" style="66" customWidth="1"/>
    <col min="7431" max="7431" width="11.140625" style="66" bestFit="1" customWidth="1"/>
    <col min="7432" max="7680" width="11.42578125" style="66"/>
    <col min="7681" max="7681" width="91.7109375" style="66" customWidth="1"/>
    <col min="7682" max="7683" width="15.5703125" style="66" bestFit="1" customWidth="1"/>
    <col min="7684" max="7684" width="14.5703125" style="66" bestFit="1" customWidth="1"/>
    <col min="7685" max="7685" width="24.140625" style="66" bestFit="1" customWidth="1"/>
    <col min="7686" max="7686" width="3.7109375" style="66" customWidth="1"/>
    <col min="7687" max="7687" width="11.140625" style="66" bestFit="1" customWidth="1"/>
    <col min="7688" max="7936" width="11.42578125" style="66"/>
    <col min="7937" max="7937" width="91.7109375" style="66" customWidth="1"/>
    <col min="7938" max="7939" width="15.5703125" style="66" bestFit="1" customWidth="1"/>
    <col min="7940" max="7940" width="14.5703125" style="66" bestFit="1" customWidth="1"/>
    <col min="7941" max="7941" width="24.140625" style="66" bestFit="1" customWidth="1"/>
    <col min="7942" max="7942" width="3.7109375" style="66" customWidth="1"/>
    <col min="7943" max="7943" width="11.140625" style="66" bestFit="1" customWidth="1"/>
    <col min="7944" max="8192" width="11.42578125" style="66"/>
    <col min="8193" max="8193" width="91.7109375" style="66" customWidth="1"/>
    <col min="8194" max="8195" width="15.5703125" style="66" bestFit="1" customWidth="1"/>
    <col min="8196" max="8196" width="14.5703125" style="66" bestFit="1" customWidth="1"/>
    <col min="8197" max="8197" width="24.140625" style="66" bestFit="1" customWidth="1"/>
    <col min="8198" max="8198" width="3.7109375" style="66" customWidth="1"/>
    <col min="8199" max="8199" width="11.140625" style="66" bestFit="1" customWidth="1"/>
    <col min="8200" max="8448" width="11.42578125" style="66"/>
    <col min="8449" max="8449" width="91.7109375" style="66" customWidth="1"/>
    <col min="8450" max="8451" width="15.5703125" style="66" bestFit="1" customWidth="1"/>
    <col min="8452" max="8452" width="14.5703125" style="66" bestFit="1" customWidth="1"/>
    <col min="8453" max="8453" width="24.140625" style="66" bestFit="1" customWidth="1"/>
    <col min="8454" max="8454" width="3.7109375" style="66" customWidth="1"/>
    <col min="8455" max="8455" width="11.140625" style="66" bestFit="1" customWidth="1"/>
    <col min="8456" max="8704" width="11.42578125" style="66"/>
    <col min="8705" max="8705" width="91.7109375" style="66" customWidth="1"/>
    <col min="8706" max="8707" width="15.5703125" style="66" bestFit="1" customWidth="1"/>
    <col min="8708" max="8708" width="14.5703125" style="66" bestFit="1" customWidth="1"/>
    <col min="8709" max="8709" width="24.140625" style="66" bestFit="1" customWidth="1"/>
    <col min="8710" max="8710" width="3.7109375" style="66" customWidth="1"/>
    <col min="8711" max="8711" width="11.140625" style="66" bestFit="1" customWidth="1"/>
    <col min="8712" max="8960" width="11.42578125" style="66"/>
    <col min="8961" max="8961" width="91.7109375" style="66" customWidth="1"/>
    <col min="8962" max="8963" width="15.5703125" style="66" bestFit="1" customWidth="1"/>
    <col min="8964" max="8964" width="14.5703125" style="66" bestFit="1" customWidth="1"/>
    <col min="8965" max="8965" width="24.140625" style="66" bestFit="1" customWidth="1"/>
    <col min="8966" max="8966" width="3.7109375" style="66" customWidth="1"/>
    <col min="8967" max="8967" width="11.140625" style="66" bestFit="1" customWidth="1"/>
    <col min="8968" max="9216" width="11.42578125" style="66"/>
    <col min="9217" max="9217" width="91.7109375" style="66" customWidth="1"/>
    <col min="9218" max="9219" width="15.5703125" style="66" bestFit="1" customWidth="1"/>
    <col min="9220" max="9220" width="14.5703125" style="66" bestFit="1" customWidth="1"/>
    <col min="9221" max="9221" width="24.140625" style="66" bestFit="1" customWidth="1"/>
    <col min="9222" max="9222" width="3.7109375" style="66" customWidth="1"/>
    <col min="9223" max="9223" width="11.140625" style="66" bestFit="1" customWidth="1"/>
    <col min="9224" max="9472" width="11.42578125" style="66"/>
    <col min="9473" max="9473" width="91.7109375" style="66" customWidth="1"/>
    <col min="9474" max="9475" width="15.5703125" style="66" bestFit="1" customWidth="1"/>
    <col min="9476" max="9476" width="14.5703125" style="66" bestFit="1" customWidth="1"/>
    <col min="9477" max="9477" width="24.140625" style="66" bestFit="1" customWidth="1"/>
    <col min="9478" max="9478" width="3.7109375" style="66" customWidth="1"/>
    <col min="9479" max="9479" width="11.140625" style="66" bestFit="1" customWidth="1"/>
    <col min="9480" max="9728" width="11.42578125" style="66"/>
    <col min="9729" max="9729" width="91.7109375" style="66" customWidth="1"/>
    <col min="9730" max="9731" width="15.5703125" style="66" bestFit="1" customWidth="1"/>
    <col min="9732" max="9732" width="14.5703125" style="66" bestFit="1" customWidth="1"/>
    <col min="9733" max="9733" width="24.140625" style="66" bestFit="1" customWidth="1"/>
    <col min="9734" max="9734" width="3.7109375" style="66" customWidth="1"/>
    <col min="9735" max="9735" width="11.140625" style="66" bestFit="1" customWidth="1"/>
    <col min="9736" max="9984" width="11.42578125" style="66"/>
    <col min="9985" max="9985" width="91.7109375" style="66" customWidth="1"/>
    <col min="9986" max="9987" width="15.5703125" style="66" bestFit="1" customWidth="1"/>
    <col min="9988" max="9988" width="14.5703125" style="66" bestFit="1" customWidth="1"/>
    <col min="9989" max="9989" width="24.140625" style="66" bestFit="1" customWidth="1"/>
    <col min="9990" max="9990" width="3.7109375" style="66" customWidth="1"/>
    <col min="9991" max="9991" width="11.140625" style="66" bestFit="1" customWidth="1"/>
    <col min="9992" max="10240" width="11.42578125" style="66"/>
    <col min="10241" max="10241" width="91.7109375" style="66" customWidth="1"/>
    <col min="10242" max="10243" width="15.5703125" style="66" bestFit="1" customWidth="1"/>
    <col min="10244" max="10244" width="14.5703125" style="66" bestFit="1" customWidth="1"/>
    <col min="10245" max="10245" width="24.140625" style="66" bestFit="1" customWidth="1"/>
    <col min="10246" max="10246" width="3.7109375" style="66" customWidth="1"/>
    <col min="10247" max="10247" width="11.140625" style="66" bestFit="1" customWidth="1"/>
    <col min="10248" max="10496" width="11.42578125" style="66"/>
    <col min="10497" max="10497" width="91.7109375" style="66" customWidth="1"/>
    <col min="10498" max="10499" width="15.5703125" style="66" bestFit="1" customWidth="1"/>
    <col min="10500" max="10500" width="14.5703125" style="66" bestFit="1" customWidth="1"/>
    <col min="10501" max="10501" width="24.140625" style="66" bestFit="1" customWidth="1"/>
    <col min="10502" max="10502" width="3.7109375" style="66" customWidth="1"/>
    <col min="10503" max="10503" width="11.140625" style="66" bestFit="1" customWidth="1"/>
    <col min="10504" max="10752" width="11.42578125" style="66"/>
    <col min="10753" max="10753" width="91.7109375" style="66" customWidth="1"/>
    <col min="10754" max="10755" width="15.5703125" style="66" bestFit="1" customWidth="1"/>
    <col min="10756" max="10756" width="14.5703125" style="66" bestFit="1" customWidth="1"/>
    <col min="10757" max="10757" width="24.140625" style="66" bestFit="1" customWidth="1"/>
    <col min="10758" max="10758" width="3.7109375" style="66" customWidth="1"/>
    <col min="10759" max="10759" width="11.140625" style="66" bestFit="1" customWidth="1"/>
    <col min="10760" max="11008" width="11.42578125" style="66"/>
    <col min="11009" max="11009" width="91.7109375" style="66" customWidth="1"/>
    <col min="11010" max="11011" width="15.5703125" style="66" bestFit="1" customWidth="1"/>
    <col min="11012" max="11012" width="14.5703125" style="66" bestFit="1" customWidth="1"/>
    <col min="11013" max="11013" width="24.140625" style="66" bestFit="1" customWidth="1"/>
    <col min="11014" max="11014" width="3.7109375" style="66" customWidth="1"/>
    <col min="11015" max="11015" width="11.140625" style="66" bestFit="1" customWidth="1"/>
    <col min="11016" max="11264" width="11.42578125" style="66"/>
    <col min="11265" max="11265" width="91.7109375" style="66" customWidth="1"/>
    <col min="11266" max="11267" width="15.5703125" style="66" bestFit="1" customWidth="1"/>
    <col min="11268" max="11268" width="14.5703125" style="66" bestFit="1" customWidth="1"/>
    <col min="11269" max="11269" width="24.140625" style="66" bestFit="1" customWidth="1"/>
    <col min="11270" max="11270" width="3.7109375" style="66" customWidth="1"/>
    <col min="11271" max="11271" width="11.140625" style="66" bestFit="1" customWidth="1"/>
    <col min="11272" max="11520" width="11.42578125" style="66"/>
    <col min="11521" max="11521" width="91.7109375" style="66" customWidth="1"/>
    <col min="11522" max="11523" width="15.5703125" style="66" bestFit="1" customWidth="1"/>
    <col min="11524" max="11524" width="14.5703125" style="66" bestFit="1" customWidth="1"/>
    <col min="11525" max="11525" width="24.140625" style="66" bestFit="1" customWidth="1"/>
    <col min="11526" max="11526" width="3.7109375" style="66" customWidth="1"/>
    <col min="11527" max="11527" width="11.140625" style="66" bestFit="1" customWidth="1"/>
    <col min="11528" max="11776" width="11.42578125" style="66"/>
    <col min="11777" max="11777" width="91.7109375" style="66" customWidth="1"/>
    <col min="11778" max="11779" width="15.5703125" style="66" bestFit="1" customWidth="1"/>
    <col min="11780" max="11780" width="14.5703125" style="66" bestFit="1" customWidth="1"/>
    <col min="11781" max="11781" width="24.140625" style="66" bestFit="1" customWidth="1"/>
    <col min="11782" max="11782" width="3.7109375" style="66" customWidth="1"/>
    <col min="11783" max="11783" width="11.140625" style="66" bestFit="1" customWidth="1"/>
    <col min="11784" max="12032" width="11.42578125" style="66"/>
    <col min="12033" max="12033" width="91.7109375" style="66" customWidth="1"/>
    <col min="12034" max="12035" width="15.5703125" style="66" bestFit="1" customWidth="1"/>
    <col min="12036" max="12036" width="14.5703125" style="66" bestFit="1" customWidth="1"/>
    <col min="12037" max="12037" width="24.140625" style="66" bestFit="1" customWidth="1"/>
    <col min="12038" max="12038" width="3.7109375" style="66" customWidth="1"/>
    <col min="12039" max="12039" width="11.140625" style="66" bestFit="1" customWidth="1"/>
    <col min="12040" max="12288" width="11.42578125" style="66"/>
    <col min="12289" max="12289" width="91.7109375" style="66" customWidth="1"/>
    <col min="12290" max="12291" width="15.5703125" style="66" bestFit="1" customWidth="1"/>
    <col min="12292" max="12292" width="14.5703125" style="66" bestFit="1" customWidth="1"/>
    <col min="12293" max="12293" width="24.140625" style="66" bestFit="1" customWidth="1"/>
    <col min="12294" max="12294" width="3.7109375" style="66" customWidth="1"/>
    <col min="12295" max="12295" width="11.140625" style="66" bestFit="1" customWidth="1"/>
    <col min="12296" max="12544" width="11.42578125" style="66"/>
    <col min="12545" max="12545" width="91.7109375" style="66" customWidth="1"/>
    <col min="12546" max="12547" width="15.5703125" style="66" bestFit="1" customWidth="1"/>
    <col min="12548" max="12548" width="14.5703125" style="66" bestFit="1" customWidth="1"/>
    <col min="12549" max="12549" width="24.140625" style="66" bestFit="1" customWidth="1"/>
    <col min="12550" max="12550" width="3.7109375" style="66" customWidth="1"/>
    <col min="12551" max="12551" width="11.140625" style="66" bestFit="1" customWidth="1"/>
    <col min="12552" max="12800" width="11.42578125" style="66"/>
    <col min="12801" max="12801" width="91.7109375" style="66" customWidth="1"/>
    <col min="12802" max="12803" width="15.5703125" style="66" bestFit="1" customWidth="1"/>
    <col min="12804" max="12804" width="14.5703125" style="66" bestFit="1" customWidth="1"/>
    <col min="12805" max="12805" width="24.140625" style="66" bestFit="1" customWidth="1"/>
    <col min="12806" max="12806" width="3.7109375" style="66" customWidth="1"/>
    <col min="12807" max="12807" width="11.140625" style="66" bestFit="1" customWidth="1"/>
    <col min="12808" max="13056" width="11.42578125" style="66"/>
    <col min="13057" max="13057" width="91.7109375" style="66" customWidth="1"/>
    <col min="13058" max="13059" width="15.5703125" style="66" bestFit="1" customWidth="1"/>
    <col min="13060" max="13060" width="14.5703125" style="66" bestFit="1" customWidth="1"/>
    <col min="13061" max="13061" width="24.140625" style="66" bestFit="1" customWidth="1"/>
    <col min="13062" max="13062" width="3.7109375" style="66" customWidth="1"/>
    <col min="13063" max="13063" width="11.140625" style="66" bestFit="1" customWidth="1"/>
    <col min="13064" max="13312" width="11.42578125" style="66"/>
    <col min="13313" max="13313" width="91.7109375" style="66" customWidth="1"/>
    <col min="13314" max="13315" width="15.5703125" style="66" bestFit="1" customWidth="1"/>
    <col min="13316" max="13316" width="14.5703125" style="66" bestFit="1" customWidth="1"/>
    <col min="13317" max="13317" width="24.140625" style="66" bestFit="1" customWidth="1"/>
    <col min="13318" max="13318" width="3.7109375" style="66" customWidth="1"/>
    <col min="13319" max="13319" width="11.140625" style="66" bestFit="1" customWidth="1"/>
    <col min="13320" max="13568" width="11.42578125" style="66"/>
    <col min="13569" max="13569" width="91.7109375" style="66" customWidth="1"/>
    <col min="13570" max="13571" width="15.5703125" style="66" bestFit="1" customWidth="1"/>
    <col min="13572" max="13572" width="14.5703125" style="66" bestFit="1" customWidth="1"/>
    <col min="13573" max="13573" width="24.140625" style="66" bestFit="1" customWidth="1"/>
    <col min="13574" max="13574" width="3.7109375" style="66" customWidth="1"/>
    <col min="13575" max="13575" width="11.140625" style="66" bestFit="1" customWidth="1"/>
    <col min="13576" max="13824" width="11.42578125" style="66"/>
    <col min="13825" max="13825" width="91.7109375" style="66" customWidth="1"/>
    <col min="13826" max="13827" width="15.5703125" style="66" bestFit="1" customWidth="1"/>
    <col min="13828" max="13828" width="14.5703125" style="66" bestFit="1" customWidth="1"/>
    <col min="13829" max="13829" width="24.140625" style="66" bestFit="1" customWidth="1"/>
    <col min="13830" max="13830" width="3.7109375" style="66" customWidth="1"/>
    <col min="13831" max="13831" width="11.140625" style="66" bestFit="1" customWidth="1"/>
    <col min="13832" max="14080" width="11.42578125" style="66"/>
    <col min="14081" max="14081" width="91.7109375" style="66" customWidth="1"/>
    <col min="14082" max="14083" width="15.5703125" style="66" bestFit="1" customWidth="1"/>
    <col min="14084" max="14084" width="14.5703125" style="66" bestFit="1" customWidth="1"/>
    <col min="14085" max="14085" width="24.140625" style="66" bestFit="1" customWidth="1"/>
    <col min="14086" max="14086" width="3.7109375" style="66" customWidth="1"/>
    <col min="14087" max="14087" width="11.140625" style="66" bestFit="1" customWidth="1"/>
    <col min="14088" max="14336" width="11.42578125" style="66"/>
    <col min="14337" max="14337" width="91.7109375" style="66" customWidth="1"/>
    <col min="14338" max="14339" width="15.5703125" style="66" bestFit="1" customWidth="1"/>
    <col min="14340" max="14340" width="14.5703125" style="66" bestFit="1" customWidth="1"/>
    <col min="14341" max="14341" width="24.140625" style="66" bestFit="1" customWidth="1"/>
    <col min="14342" max="14342" width="3.7109375" style="66" customWidth="1"/>
    <col min="14343" max="14343" width="11.140625" style="66" bestFit="1" customWidth="1"/>
    <col min="14344" max="14592" width="11.42578125" style="66"/>
    <col min="14593" max="14593" width="91.7109375" style="66" customWidth="1"/>
    <col min="14594" max="14595" width="15.5703125" style="66" bestFit="1" customWidth="1"/>
    <col min="14596" max="14596" width="14.5703125" style="66" bestFit="1" customWidth="1"/>
    <col min="14597" max="14597" width="24.140625" style="66" bestFit="1" customWidth="1"/>
    <col min="14598" max="14598" width="3.7109375" style="66" customWidth="1"/>
    <col min="14599" max="14599" width="11.140625" style="66" bestFit="1" customWidth="1"/>
    <col min="14600" max="14848" width="11.42578125" style="66"/>
    <col min="14849" max="14849" width="91.7109375" style="66" customWidth="1"/>
    <col min="14850" max="14851" width="15.5703125" style="66" bestFit="1" customWidth="1"/>
    <col min="14852" max="14852" width="14.5703125" style="66" bestFit="1" customWidth="1"/>
    <col min="14853" max="14853" width="24.140625" style="66" bestFit="1" customWidth="1"/>
    <col min="14854" max="14854" width="3.7109375" style="66" customWidth="1"/>
    <col min="14855" max="14855" width="11.140625" style="66" bestFit="1" customWidth="1"/>
    <col min="14856" max="15104" width="11.42578125" style="66"/>
    <col min="15105" max="15105" width="91.7109375" style="66" customWidth="1"/>
    <col min="15106" max="15107" width="15.5703125" style="66" bestFit="1" customWidth="1"/>
    <col min="15108" max="15108" width="14.5703125" style="66" bestFit="1" customWidth="1"/>
    <col min="15109" max="15109" width="24.140625" style="66" bestFit="1" customWidth="1"/>
    <col min="15110" max="15110" width="3.7109375" style="66" customWidth="1"/>
    <col min="15111" max="15111" width="11.140625" style="66" bestFit="1" customWidth="1"/>
    <col min="15112" max="15360" width="11.42578125" style="66"/>
    <col min="15361" max="15361" width="91.7109375" style="66" customWidth="1"/>
    <col min="15362" max="15363" width="15.5703125" style="66" bestFit="1" customWidth="1"/>
    <col min="15364" max="15364" width="14.5703125" style="66" bestFit="1" customWidth="1"/>
    <col min="15365" max="15365" width="24.140625" style="66" bestFit="1" customWidth="1"/>
    <col min="15366" max="15366" width="3.7109375" style="66" customWidth="1"/>
    <col min="15367" max="15367" width="11.140625" style="66" bestFit="1" customWidth="1"/>
    <col min="15368" max="15616" width="11.42578125" style="66"/>
    <col min="15617" max="15617" width="91.7109375" style="66" customWidth="1"/>
    <col min="15618" max="15619" width="15.5703125" style="66" bestFit="1" customWidth="1"/>
    <col min="15620" max="15620" width="14.5703125" style="66" bestFit="1" customWidth="1"/>
    <col min="15621" max="15621" width="24.140625" style="66" bestFit="1" customWidth="1"/>
    <col min="15622" max="15622" width="3.7109375" style="66" customWidth="1"/>
    <col min="15623" max="15623" width="11.140625" style="66" bestFit="1" customWidth="1"/>
    <col min="15624" max="15872" width="11.42578125" style="66"/>
    <col min="15873" max="15873" width="91.7109375" style="66" customWidth="1"/>
    <col min="15874" max="15875" width="15.5703125" style="66" bestFit="1" customWidth="1"/>
    <col min="15876" max="15876" width="14.5703125" style="66" bestFit="1" customWidth="1"/>
    <col min="15877" max="15877" width="24.140625" style="66" bestFit="1" customWidth="1"/>
    <col min="15878" max="15878" width="3.7109375" style="66" customWidth="1"/>
    <col min="15879" max="15879" width="11.140625" style="66" bestFit="1" customWidth="1"/>
    <col min="15880" max="16128" width="11.42578125" style="66"/>
    <col min="16129" max="16129" width="91.7109375" style="66" customWidth="1"/>
    <col min="16130" max="16131" width="15.5703125" style="66" bestFit="1" customWidth="1"/>
    <col min="16132" max="16132" width="14.5703125" style="66" bestFit="1" customWidth="1"/>
    <col min="16133" max="16133" width="24.140625" style="66" bestFit="1" customWidth="1"/>
    <col min="16134" max="16134" width="3.7109375" style="66" customWidth="1"/>
    <col min="16135" max="16135" width="11.140625" style="66" bestFit="1" customWidth="1"/>
    <col min="16136" max="16384" width="11.42578125" style="66"/>
  </cols>
  <sheetData>
    <row r="1" spans="1:6" ht="20.25" hidden="1">
      <c r="A1" s="1221"/>
      <c r="B1" s="1222"/>
      <c r="C1" s="1222"/>
      <c r="D1" s="1222"/>
      <c r="E1" s="1222"/>
      <c r="F1" s="66"/>
    </row>
    <row r="2" spans="1:6" ht="51" customHeight="1">
      <c r="A2" s="1609" t="s">
        <v>582</v>
      </c>
      <c r="B2" s="1609"/>
      <c r="C2" s="1609"/>
      <c r="D2" s="1609"/>
      <c r="E2" s="1609"/>
      <c r="F2" s="66"/>
    </row>
    <row r="3" spans="1:6" ht="42" customHeight="1">
      <c r="A3" s="1609" t="s">
        <v>799</v>
      </c>
      <c r="B3" s="1609"/>
      <c r="C3" s="1609"/>
      <c r="D3" s="1609"/>
      <c r="E3" s="1609"/>
      <c r="F3" s="66"/>
    </row>
    <row r="4" spans="1:6" ht="33.75" customHeight="1">
      <c r="A4" s="1609" t="s">
        <v>1422</v>
      </c>
      <c r="B4" s="1609"/>
      <c r="C4" s="1609"/>
      <c r="D4" s="1609"/>
      <c r="E4" s="1609"/>
      <c r="F4" s="66"/>
    </row>
    <row r="5" spans="1:6" s="74" customFormat="1" ht="41.25" customHeight="1">
      <c r="A5" s="1610" t="s">
        <v>1086</v>
      </c>
      <c r="B5" s="1610"/>
      <c r="C5" s="1610"/>
      <c r="D5" s="1610"/>
      <c r="E5" s="1610"/>
    </row>
    <row r="6" spans="1:6" s="1225" customFormat="1" ht="6" customHeight="1">
      <c r="A6" s="1223"/>
      <c r="B6" s="1224"/>
      <c r="C6" s="1224"/>
      <c r="D6" s="1224"/>
      <c r="E6" s="1224"/>
    </row>
    <row r="7" spans="1:6" s="118" customFormat="1" ht="18">
      <c r="A7" s="1244"/>
      <c r="B7" s="1245" t="s">
        <v>119</v>
      </c>
      <c r="C7" s="1245" t="s">
        <v>121</v>
      </c>
      <c r="D7" s="1245" t="s">
        <v>123</v>
      </c>
      <c r="E7" s="1245" t="s">
        <v>606</v>
      </c>
    </row>
    <row r="8" spans="1:6" s="1228" customFormat="1" ht="23.25" customHeight="1">
      <c r="A8" s="1226" t="s">
        <v>801</v>
      </c>
      <c r="B8" s="1227">
        <v>0.55810000000000004</v>
      </c>
      <c r="C8" s="1227">
        <v>0.19370000000000001</v>
      </c>
      <c r="D8" s="1227">
        <v>1.0495000000000001</v>
      </c>
      <c r="E8" s="1227">
        <v>0.49199999999999999</v>
      </c>
    </row>
    <row r="9" spans="1:6" s="135" customFormat="1" ht="20.25" customHeight="1">
      <c r="A9" s="1229" t="s">
        <v>802</v>
      </c>
      <c r="B9" s="1230">
        <v>404752691.74000001</v>
      </c>
      <c r="C9" s="1230">
        <v>191479168.68000001</v>
      </c>
      <c r="D9" s="1230">
        <v>53998343.18</v>
      </c>
      <c r="E9" s="1230">
        <v>650230203.60000002</v>
      </c>
    </row>
    <row r="10" spans="1:6" s="135" customFormat="1" ht="20.25" customHeight="1">
      <c r="A10" s="1229" t="s">
        <v>803</v>
      </c>
      <c r="B10" s="1230">
        <v>0</v>
      </c>
      <c r="C10" s="1230">
        <v>0</v>
      </c>
      <c r="D10" s="1230">
        <v>0</v>
      </c>
      <c r="E10" s="1230">
        <v>0</v>
      </c>
    </row>
    <row r="11" spans="1:6" s="135" customFormat="1" ht="20.25" customHeight="1">
      <c r="A11" s="1229" t="s">
        <v>804</v>
      </c>
      <c r="B11" s="1230">
        <v>327607983.48000002</v>
      </c>
      <c r="C11" s="1230">
        <v>54269881.240000002</v>
      </c>
      <c r="D11" s="1230">
        <v>89342354.430000007</v>
      </c>
      <c r="E11" s="1230">
        <v>471220219.14999998</v>
      </c>
    </row>
    <row r="12" spans="1:6" s="135" customFormat="1" ht="20.25" customHeight="1">
      <c r="A12" s="1229" t="s">
        <v>805</v>
      </c>
      <c r="B12" s="1230">
        <v>1478170926.21</v>
      </c>
      <c r="C12" s="1230">
        <v>611832308.05999994</v>
      </c>
      <c r="D12" s="1230">
        <v>189434716.19999999</v>
      </c>
      <c r="E12" s="1230">
        <v>2279437950.4699998</v>
      </c>
    </row>
    <row r="13" spans="1:6" s="135" customFormat="1" ht="20.25" customHeight="1">
      <c r="A13" s="1229" t="s">
        <v>806</v>
      </c>
      <c r="B13" s="1230">
        <v>76819681.530000001</v>
      </c>
      <c r="C13" s="1230">
        <v>0</v>
      </c>
      <c r="D13" s="1230">
        <v>0</v>
      </c>
      <c r="E13" s="1230">
        <v>76819681.530000001</v>
      </c>
    </row>
    <row r="14" spans="1:6" s="135" customFormat="1" ht="20.25" customHeight="1">
      <c r="A14" s="1229" t="s">
        <v>807</v>
      </c>
      <c r="B14" s="1230">
        <v>380018573.81</v>
      </c>
      <c r="C14" s="1230">
        <v>228162360.22</v>
      </c>
      <c r="D14" s="1230">
        <v>31543576.539999999</v>
      </c>
      <c r="E14" s="1230">
        <v>639724510.57000005</v>
      </c>
    </row>
    <row r="15" spans="1:6" s="135" customFormat="1" ht="21" customHeight="1">
      <c r="A15" s="1231" t="s">
        <v>808</v>
      </c>
      <c r="B15" s="1232">
        <v>2667369856.77</v>
      </c>
      <c r="C15" s="1232">
        <v>1085743718.2</v>
      </c>
      <c r="D15" s="1232">
        <v>364318990.35000002</v>
      </c>
      <c r="E15" s="1232">
        <v>4117432565.3200002</v>
      </c>
    </row>
    <row r="16" spans="1:6" s="135" customFormat="1" ht="21" customHeight="1">
      <c r="A16" s="1229" t="s">
        <v>809</v>
      </c>
      <c r="B16" s="1230">
        <v>1242240394.7585001</v>
      </c>
      <c r="C16" s="1230">
        <v>544932490.49800003</v>
      </c>
      <c r="D16" s="1230">
        <v>144129405.52599999</v>
      </c>
      <c r="E16" s="1230">
        <v>1931302290.7825</v>
      </c>
    </row>
    <row r="17" spans="1:5" s="135" customFormat="1">
      <c r="A17" s="1233" t="s">
        <v>810</v>
      </c>
      <c r="B17" s="1234">
        <v>0.4657</v>
      </c>
      <c r="C17" s="1234">
        <v>0.50190000000000001</v>
      </c>
      <c r="D17" s="1234">
        <v>0.39560000000000001</v>
      </c>
      <c r="E17" s="1234">
        <v>0.46910000000000002</v>
      </c>
    </row>
    <row r="18" spans="1:5" s="135" customFormat="1" ht="26.25" customHeight="1">
      <c r="A18" s="1231" t="s">
        <v>811</v>
      </c>
      <c r="B18" s="1232">
        <v>124224039.47589999</v>
      </c>
      <c r="C18" s="1232">
        <v>54493249.049800001</v>
      </c>
      <c r="D18" s="1232">
        <v>14412940.5526</v>
      </c>
      <c r="E18" s="1232">
        <v>193130229.0783</v>
      </c>
    </row>
    <row r="19" spans="1:5" s="135" customFormat="1" ht="20.25" customHeight="1">
      <c r="A19" s="1229" t="s">
        <v>812</v>
      </c>
      <c r="B19" s="1230">
        <v>642480151</v>
      </c>
      <c r="C19" s="1230">
        <v>108757251</v>
      </c>
      <c r="D19" s="1230">
        <v>148989000</v>
      </c>
      <c r="E19" s="1230">
        <v>900226402</v>
      </c>
    </row>
    <row r="20" spans="1:5" s="135" customFormat="1" ht="21" customHeight="1">
      <c r="A20" s="1229" t="s">
        <v>813</v>
      </c>
      <c r="B20" s="1230">
        <v>0</v>
      </c>
      <c r="C20" s="1230">
        <v>930</v>
      </c>
      <c r="D20" s="1230">
        <v>4323</v>
      </c>
      <c r="E20" s="1230">
        <v>5253</v>
      </c>
    </row>
    <row r="21" spans="1:5" s="135" customFormat="1" ht="15.75" customHeight="1">
      <c r="A21" s="1235" t="s">
        <v>814</v>
      </c>
      <c r="B21" s="1230">
        <v>0</v>
      </c>
      <c r="C21" s="1230">
        <v>0</v>
      </c>
      <c r="D21" s="1230">
        <v>0</v>
      </c>
      <c r="E21" s="1230">
        <v>0</v>
      </c>
    </row>
    <row r="22" spans="1:5" s="135" customFormat="1" ht="18.75" customHeight="1">
      <c r="A22" s="1229" t="s">
        <v>815</v>
      </c>
      <c r="B22" s="1230">
        <v>0</v>
      </c>
      <c r="C22" s="1230">
        <v>3989292</v>
      </c>
      <c r="D22" s="1230">
        <v>0</v>
      </c>
      <c r="E22" s="1230">
        <v>3989292</v>
      </c>
    </row>
    <row r="23" spans="1:5" s="135" customFormat="1" ht="24" customHeight="1">
      <c r="A23" s="1231" t="s">
        <v>816</v>
      </c>
      <c r="B23" s="1236">
        <v>642480151</v>
      </c>
      <c r="C23" s="1236">
        <v>104767029</v>
      </c>
      <c r="D23" s="1236">
        <v>148984677</v>
      </c>
      <c r="E23" s="1232">
        <v>896231857</v>
      </c>
    </row>
    <row r="24" spans="1:5" s="135" customFormat="1" ht="20.25" customHeight="1">
      <c r="A24" s="1229" t="s">
        <v>817</v>
      </c>
      <c r="B24" s="1230">
        <v>0</v>
      </c>
      <c r="C24" s="1237">
        <v>0</v>
      </c>
      <c r="D24" s="1237">
        <v>0</v>
      </c>
      <c r="E24" s="1230">
        <v>0</v>
      </c>
    </row>
    <row r="25" spans="1:5" s="135" customFormat="1" ht="20.25" customHeight="1">
      <c r="A25" s="1229" t="s">
        <v>818</v>
      </c>
      <c r="B25" s="1230">
        <v>0</v>
      </c>
      <c r="C25" s="1230">
        <v>0</v>
      </c>
      <c r="D25" s="1230">
        <v>0</v>
      </c>
      <c r="E25" s="1230">
        <v>0</v>
      </c>
    </row>
    <row r="26" spans="1:5" s="344" customFormat="1" ht="20.25" customHeight="1">
      <c r="A26" s="1229" t="s">
        <v>819</v>
      </c>
      <c r="B26" s="1230">
        <v>0</v>
      </c>
      <c r="C26" s="1230">
        <v>0</v>
      </c>
      <c r="D26" s="1230">
        <v>0</v>
      </c>
      <c r="E26" s="1230">
        <v>0</v>
      </c>
    </row>
    <row r="27" spans="1:5" s="135" customFormat="1" ht="20.25" customHeight="1">
      <c r="A27" s="1229" t="s">
        <v>820</v>
      </c>
      <c r="B27" s="1230">
        <v>0</v>
      </c>
      <c r="C27" s="1230">
        <v>0</v>
      </c>
      <c r="D27" s="1230">
        <v>0</v>
      </c>
      <c r="E27" s="1230">
        <v>0</v>
      </c>
    </row>
    <row r="28" spans="1:5" s="345" customFormat="1" ht="20.25" customHeight="1">
      <c r="A28" s="1229" t="s">
        <v>821</v>
      </c>
      <c r="B28" s="1230">
        <v>50864035</v>
      </c>
      <c r="C28" s="1230">
        <v>761000</v>
      </c>
      <c r="D28" s="1230">
        <v>2280773</v>
      </c>
      <c r="E28" s="1230">
        <v>53905808</v>
      </c>
    </row>
    <row r="29" spans="1:5" s="346" customFormat="1" ht="25.5" customHeight="1">
      <c r="A29" s="1238" t="s">
        <v>822</v>
      </c>
      <c r="B29" s="1230">
        <v>0</v>
      </c>
      <c r="C29" s="1230">
        <v>0</v>
      </c>
      <c r="D29" s="1230">
        <v>0</v>
      </c>
      <c r="E29" s="1230">
        <v>0</v>
      </c>
    </row>
    <row r="30" spans="1:5" s="135" customFormat="1" ht="22.5" customHeight="1">
      <c r="A30" s="1231" t="s">
        <v>823</v>
      </c>
      <c r="B30" s="1232">
        <v>50864035</v>
      </c>
      <c r="C30" s="1232">
        <v>761000</v>
      </c>
      <c r="D30" s="1232">
        <v>2280773</v>
      </c>
      <c r="E30" s="1232">
        <v>53905808</v>
      </c>
    </row>
    <row r="31" spans="1:5" s="135" customFormat="1" ht="22.5" customHeight="1">
      <c r="A31" s="1229" t="s">
        <v>824</v>
      </c>
      <c r="B31" s="1230">
        <v>0</v>
      </c>
      <c r="C31" s="1230">
        <v>0</v>
      </c>
      <c r="D31" s="1230">
        <v>0</v>
      </c>
      <c r="E31" s="1230">
        <v>0</v>
      </c>
    </row>
    <row r="32" spans="1:5" s="135" customFormat="1" ht="22.5" customHeight="1">
      <c r="A32" s="1229" t="s">
        <v>825</v>
      </c>
      <c r="B32" s="1230">
        <v>0</v>
      </c>
      <c r="C32" s="1230">
        <v>0</v>
      </c>
      <c r="D32" s="1230">
        <v>0</v>
      </c>
      <c r="E32" s="1230">
        <v>0</v>
      </c>
    </row>
    <row r="33" spans="1:6" s="135" customFormat="1" ht="22.5" customHeight="1">
      <c r="A33" s="1231" t="s">
        <v>826</v>
      </c>
      <c r="B33" s="1232">
        <v>693344186</v>
      </c>
      <c r="C33" s="1232">
        <v>105528029</v>
      </c>
      <c r="D33" s="1232">
        <v>151265450</v>
      </c>
      <c r="E33" s="1232">
        <v>950137665</v>
      </c>
    </row>
    <row r="34" spans="1:6" ht="22.5" customHeight="1">
      <c r="A34" s="1229" t="s">
        <v>827</v>
      </c>
      <c r="B34" s="1230">
        <v>569120146.52419996</v>
      </c>
      <c r="C34" s="1230">
        <v>51034779.950199999</v>
      </c>
      <c r="D34" s="1230">
        <v>136852509.4474</v>
      </c>
      <c r="E34" s="1230">
        <v>757007435.92180002</v>
      </c>
      <c r="F34" s="66"/>
    </row>
    <row r="35" spans="1:6" ht="22.5" customHeight="1">
      <c r="A35" s="1229" t="s">
        <v>828</v>
      </c>
      <c r="B35" s="1239">
        <v>4.7300000000000002E-2</v>
      </c>
      <c r="C35" s="1239">
        <v>0.15160000000000001</v>
      </c>
      <c r="D35" s="1239">
        <v>9.1999999999999998E-3</v>
      </c>
      <c r="E35" s="1239">
        <v>5.28E-2</v>
      </c>
      <c r="F35" s="66"/>
    </row>
    <row r="36" spans="1:6" ht="15.75" customHeight="1" thickBot="1">
      <c r="A36" s="1240"/>
      <c r="B36" s="1241"/>
      <c r="C36" s="1241"/>
      <c r="D36" s="1241"/>
      <c r="E36" s="1241"/>
      <c r="F36" s="66"/>
    </row>
    <row r="37" spans="1:6" ht="16.5" customHeight="1">
      <c r="A37" s="1242"/>
      <c r="F37" s="66"/>
    </row>
    <row r="38" spans="1:6" ht="15.75">
      <c r="A38" s="92" t="s">
        <v>829</v>
      </c>
      <c r="F38" s="66"/>
    </row>
    <row r="39" spans="1:6" ht="15.75">
      <c r="A39" s="92"/>
      <c r="F39" s="66"/>
    </row>
    <row r="40" spans="1:6">
      <c r="F40" s="66"/>
    </row>
    <row r="41" spans="1:6">
      <c r="F41" s="66"/>
    </row>
    <row r="42" spans="1:6">
      <c r="B42" s="874"/>
      <c r="C42" s="874"/>
      <c r="D42" s="874"/>
      <c r="E42" s="874"/>
      <c r="F42" s="66"/>
    </row>
    <row r="43" spans="1:6">
      <c r="B43" s="1243"/>
      <c r="C43" s="1243"/>
      <c r="D43" s="1243"/>
      <c r="E43" s="1243"/>
      <c r="F43" s="66"/>
    </row>
    <row r="44" spans="1:6">
      <c r="F44" s="66"/>
    </row>
    <row r="45" spans="1:6">
      <c r="F45" s="66"/>
    </row>
    <row r="46" spans="1:6">
      <c r="F46" s="66"/>
    </row>
    <row r="47" spans="1:6">
      <c r="F47" s="66"/>
    </row>
    <row r="48" spans="1:6">
      <c r="F48" s="66"/>
    </row>
    <row r="49" spans="6:6">
      <c r="F49" s="66"/>
    </row>
    <row r="50" spans="6:6">
      <c r="F50" s="66"/>
    </row>
    <row r="51" spans="6:6">
      <c r="F51" s="66"/>
    </row>
    <row r="52" spans="6:6">
      <c r="F52" s="66"/>
    </row>
    <row r="53" spans="6:6">
      <c r="F53" s="66"/>
    </row>
    <row r="54" spans="6:6">
      <c r="F54" s="66"/>
    </row>
    <row r="55" spans="6:6">
      <c r="F55" s="66"/>
    </row>
    <row r="56" spans="6:6">
      <c r="F56" s="66"/>
    </row>
    <row r="57" spans="6:6">
      <c r="F57" s="66"/>
    </row>
    <row r="58" spans="6:6">
      <c r="F58" s="66"/>
    </row>
    <row r="59" spans="6:6">
      <c r="F59" s="66"/>
    </row>
    <row r="60" spans="6:6">
      <c r="F60" s="66"/>
    </row>
    <row r="61" spans="6:6">
      <c r="F61" s="66"/>
    </row>
    <row r="62" spans="6:6">
      <c r="F62" s="66"/>
    </row>
    <row r="63" spans="6:6">
      <c r="F63" s="66"/>
    </row>
    <row r="64" spans="6:6">
      <c r="F64" s="66"/>
    </row>
    <row r="65" spans="6:6">
      <c r="F65" s="66"/>
    </row>
    <row r="66" spans="6:6">
      <c r="F66" s="66"/>
    </row>
    <row r="67" spans="6:6">
      <c r="F67" s="66"/>
    </row>
    <row r="68" spans="6:6">
      <c r="F68" s="66"/>
    </row>
    <row r="69" spans="6:6">
      <c r="F69" s="66"/>
    </row>
    <row r="70" spans="6:6">
      <c r="F70" s="66"/>
    </row>
    <row r="71" spans="6:6">
      <c r="F71" s="66"/>
    </row>
    <row r="72" spans="6:6">
      <c r="F72" s="66"/>
    </row>
    <row r="73" spans="6:6">
      <c r="F73" s="66"/>
    </row>
    <row r="74" spans="6:6">
      <c r="F74" s="66"/>
    </row>
    <row r="75" spans="6:6">
      <c r="F75" s="66"/>
    </row>
    <row r="76" spans="6:6">
      <c r="F76" s="66"/>
    </row>
    <row r="77" spans="6:6">
      <c r="F77" s="66"/>
    </row>
    <row r="78" spans="6:6">
      <c r="F78" s="66"/>
    </row>
    <row r="79" spans="6:6">
      <c r="F79" s="66"/>
    </row>
    <row r="80" spans="6:6">
      <c r="F80" s="66"/>
    </row>
    <row r="81" spans="6:6">
      <c r="F81" s="66"/>
    </row>
    <row r="82" spans="6:6">
      <c r="F82" s="66"/>
    </row>
    <row r="83" spans="6:6">
      <c r="F83" s="66"/>
    </row>
    <row r="84" spans="6:6">
      <c r="F84" s="66"/>
    </row>
    <row r="85" spans="6:6">
      <c r="F85" s="66"/>
    </row>
    <row r="86" spans="6:6">
      <c r="F86" s="66"/>
    </row>
    <row r="87" spans="6:6">
      <c r="F87" s="66"/>
    </row>
    <row r="88" spans="6:6">
      <c r="F88" s="66"/>
    </row>
    <row r="89" spans="6:6">
      <c r="F89" s="66"/>
    </row>
    <row r="90" spans="6:6">
      <c r="F90" s="66"/>
    </row>
    <row r="91" spans="6:6">
      <c r="F91" s="66"/>
    </row>
    <row r="92" spans="6:6">
      <c r="F92" s="66"/>
    </row>
    <row r="93" spans="6:6">
      <c r="F93" s="66"/>
    </row>
    <row r="94" spans="6:6">
      <c r="F94" s="66"/>
    </row>
    <row r="95" spans="6:6">
      <c r="F95" s="66"/>
    </row>
    <row r="96" spans="6:6">
      <c r="F96" s="66"/>
    </row>
    <row r="97" spans="6:6">
      <c r="F97" s="66"/>
    </row>
    <row r="98" spans="6:6">
      <c r="F98" s="66"/>
    </row>
    <row r="99" spans="6:6">
      <c r="F99" s="66"/>
    </row>
    <row r="100" spans="6:6">
      <c r="F100" s="66"/>
    </row>
    <row r="101" spans="6:6">
      <c r="F101" s="66"/>
    </row>
    <row r="102" spans="6:6">
      <c r="F102" s="66"/>
    </row>
    <row r="103" spans="6:6">
      <c r="F103" s="66"/>
    </row>
    <row r="104" spans="6:6">
      <c r="F104" s="66"/>
    </row>
    <row r="105" spans="6:6">
      <c r="F105" s="66"/>
    </row>
    <row r="106" spans="6:6">
      <c r="F106" s="66"/>
    </row>
    <row r="107" spans="6:6">
      <c r="F107" s="66"/>
    </row>
    <row r="108" spans="6:6">
      <c r="F108" s="66"/>
    </row>
    <row r="109" spans="6:6">
      <c r="F109" s="66"/>
    </row>
    <row r="110" spans="6:6">
      <c r="F110" s="66"/>
    </row>
    <row r="111" spans="6:6">
      <c r="F111" s="66"/>
    </row>
    <row r="112" spans="6:6">
      <c r="F112" s="66"/>
    </row>
    <row r="113" spans="6:6">
      <c r="F113" s="66"/>
    </row>
    <row r="114" spans="6:6">
      <c r="F114" s="66"/>
    </row>
    <row r="115" spans="6:6">
      <c r="F115" s="66"/>
    </row>
    <row r="116" spans="6:6">
      <c r="F116" s="66"/>
    </row>
    <row r="117" spans="6:6">
      <c r="F117" s="66"/>
    </row>
    <row r="118" spans="6:6">
      <c r="F118" s="66"/>
    </row>
    <row r="119" spans="6:6">
      <c r="F119" s="66"/>
    </row>
    <row r="120" spans="6:6">
      <c r="F120" s="66"/>
    </row>
    <row r="121" spans="6:6">
      <c r="F121" s="66"/>
    </row>
    <row r="122" spans="6:6">
      <c r="F122" s="66"/>
    </row>
    <row r="123" spans="6:6">
      <c r="F123" s="66"/>
    </row>
    <row r="124" spans="6:6">
      <c r="F124" s="66"/>
    </row>
    <row r="125" spans="6:6">
      <c r="F125" s="66"/>
    </row>
    <row r="126" spans="6:6">
      <c r="F126" s="66"/>
    </row>
    <row r="127" spans="6:6">
      <c r="F127" s="66"/>
    </row>
    <row r="128" spans="6:6">
      <c r="F128" s="66"/>
    </row>
    <row r="129" spans="6:6">
      <c r="F129" s="66"/>
    </row>
    <row r="130" spans="6:6">
      <c r="F130" s="66"/>
    </row>
    <row r="131" spans="6:6">
      <c r="F131" s="66"/>
    </row>
    <row r="132" spans="6:6">
      <c r="F132" s="66"/>
    </row>
    <row r="133" spans="6:6">
      <c r="F133" s="66"/>
    </row>
    <row r="134" spans="6:6">
      <c r="F134" s="66"/>
    </row>
    <row r="135" spans="6:6">
      <c r="F135" s="66"/>
    </row>
    <row r="136" spans="6:6">
      <c r="F136" s="66"/>
    </row>
    <row r="137" spans="6:6">
      <c r="F137" s="66"/>
    </row>
    <row r="138" spans="6:6">
      <c r="F138" s="66"/>
    </row>
    <row r="139" spans="6:6">
      <c r="F139" s="66"/>
    </row>
    <row r="140" spans="6:6">
      <c r="F140" s="66"/>
    </row>
    <row r="141" spans="6:6">
      <c r="F141" s="66"/>
    </row>
    <row r="142" spans="6:6">
      <c r="F142" s="66"/>
    </row>
    <row r="143" spans="6:6">
      <c r="F143" s="66"/>
    </row>
    <row r="144" spans="6:6">
      <c r="F144" s="66"/>
    </row>
    <row r="145" spans="6:6">
      <c r="F145" s="66"/>
    </row>
    <row r="146" spans="6:6">
      <c r="F146" s="66"/>
    </row>
    <row r="147" spans="6:6">
      <c r="F147" s="66"/>
    </row>
    <row r="148" spans="6:6">
      <c r="F148" s="66"/>
    </row>
    <row r="149" spans="6:6">
      <c r="F149" s="66"/>
    </row>
    <row r="150" spans="6:6">
      <c r="F150" s="66"/>
    </row>
    <row r="151" spans="6:6">
      <c r="F151" s="66"/>
    </row>
    <row r="152" spans="6:6">
      <c r="F152" s="66"/>
    </row>
    <row r="153" spans="6:6">
      <c r="F153" s="66"/>
    </row>
    <row r="154" spans="6:6">
      <c r="F154" s="66"/>
    </row>
    <row r="155" spans="6:6">
      <c r="F155" s="66"/>
    </row>
    <row r="156" spans="6:6">
      <c r="F156" s="66"/>
    </row>
    <row r="157" spans="6:6">
      <c r="F157" s="66"/>
    </row>
    <row r="158" spans="6:6">
      <c r="F158" s="66"/>
    </row>
    <row r="159" spans="6:6">
      <c r="F159" s="66"/>
    </row>
    <row r="160" spans="6:6">
      <c r="F160" s="66"/>
    </row>
    <row r="161" spans="6:6">
      <c r="F161" s="66"/>
    </row>
    <row r="162" spans="6:6">
      <c r="F162" s="66"/>
    </row>
    <row r="163" spans="6:6">
      <c r="F163" s="66"/>
    </row>
    <row r="164" spans="6:6">
      <c r="F164" s="66"/>
    </row>
    <row r="165" spans="6:6">
      <c r="F165" s="66"/>
    </row>
    <row r="166" spans="6:6">
      <c r="F166" s="66"/>
    </row>
    <row r="167" spans="6:6">
      <c r="F167" s="66"/>
    </row>
    <row r="168" spans="6:6">
      <c r="F168" s="66"/>
    </row>
    <row r="169" spans="6:6">
      <c r="F169" s="66"/>
    </row>
    <row r="170" spans="6:6">
      <c r="F170" s="66"/>
    </row>
    <row r="171" spans="6:6">
      <c r="F171" s="66"/>
    </row>
    <row r="172" spans="6:6">
      <c r="F172" s="66"/>
    </row>
    <row r="173" spans="6:6">
      <c r="F173" s="66"/>
    </row>
    <row r="174" spans="6:6">
      <c r="F174" s="66"/>
    </row>
    <row r="175" spans="6:6">
      <c r="F175" s="66"/>
    </row>
    <row r="176" spans="6:6">
      <c r="F176" s="66"/>
    </row>
    <row r="177" spans="6:6">
      <c r="F177" s="66"/>
    </row>
    <row r="178" spans="6:6">
      <c r="F178" s="66"/>
    </row>
    <row r="179" spans="6:6">
      <c r="F179" s="66"/>
    </row>
    <row r="180" spans="6:6">
      <c r="F180" s="66"/>
    </row>
    <row r="181" spans="6:6">
      <c r="F181" s="66"/>
    </row>
    <row r="182" spans="6:6">
      <c r="F182" s="66"/>
    </row>
    <row r="183" spans="6:6">
      <c r="F183" s="66"/>
    </row>
    <row r="184" spans="6:6">
      <c r="F184" s="66"/>
    </row>
    <row r="185" spans="6:6">
      <c r="F185" s="66"/>
    </row>
    <row r="186" spans="6:6">
      <c r="F186" s="66"/>
    </row>
    <row r="187" spans="6:6">
      <c r="F187" s="66"/>
    </row>
    <row r="188" spans="6:6">
      <c r="F188" s="66"/>
    </row>
    <row r="189" spans="6:6">
      <c r="F189" s="66"/>
    </row>
    <row r="190" spans="6:6">
      <c r="F190" s="66"/>
    </row>
    <row r="191" spans="6:6">
      <c r="F191" s="66"/>
    </row>
    <row r="192" spans="6:6">
      <c r="F192" s="66"/>
    </row>
    <row r="193" spans="6:6">
      <c r="F193" s="66"/>
    </row>
    <row r="194" spans="6:6">
      <c r="F194" s="66"/>
    </row>
    <row r="195" spans="6:6">
      <c r="F195" s="66"/>
    </row>
    <row r="196" spans="6:6">
      <c r="F196" s="66"/>
    </row>
    <row r="197" spans="6:6">
      <c r="F197" s="66"/>
    </row>
    <row r="198" spans="6:6">
      <c r="F198" s="66"/>
    </row>
    <row r="199" spans="6:6">
      <c r="F199" s="66"/>
    </row>
  </sheetData>
  <mergeCells count="4">
    <mergeCell ref="A2:E2"/>
    <mergeCell ref="A3:E3"/>
    <mergeCell ref="A4:E4"/>
    <mergeCell ref="A5:E5"/>
  </mergeCells>
  <pageMargins left="0.7" right="0.7" top="0.75" bottom="0.75" header="0.3" footer="0.3"/>
  <pageSetup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47"/>
  <sheetViews>
    <sheetView workbookViewId="0">
      <selection activeCell="B11" sqref="B11"/>
    </sheetView>
  </sheetViews>
  <sheetFormatPr baseColWidth="10" defaultColWidth="11.42578125" defaultRowHeight="15"/>
  <cols>
    <col min="1" max="1" width="44.5703125" style="76" customWidth="1"/>
    <col min="2" max="5" width="16.42578125" style="156" customWidth="1"/>
    <col min="6" max="6" width="15.5703125" style="156" customWidth="1"/>
    <col min="7" max="7" width="9.28515625" style="66" hidden="1" customWidth="1"/>
    <col min="8" max="8" width="10.42578125" style="66" hidden="1" customWidth="1"/>
    <col min="9" max="9" width="2.5703125" style="149" customWidth="1"/>
    <col min="10" max="10" width="12.7109375" style="149" customWidth="1"/>
    <col min="11" max="256" width="11.42578125" style="66"/>
    <col min="257" max="257" width="44.5703125" style="66" customWidth="1"/>
    <col min="258" max="261" width="16.42578125" style="66" customWidth="1"/>
    <col min="262" max="262" width="15.5703125" style="66" customWidth="1"/>
    <col min="263" max="264" width="0" style="66" hidden="1" customWidth="1"/>
    <col min="265" max="265" width="2.5703125" style="66" customWidth="1"/>
    <col min="266" max="266" width="12.7109375" style="66" customWidth="1"/>
    <col min="267" max="512" width="11.42578125" style="66"/>
    <col min="513" max="513" width="44.5703125" style="66" customWidth="1"/>
    <col min="514" max="517" width="16.42578125" style="66" customWidth="1"/>
    <col min="518" max="518" width="15.5703125" style="66" customWidth="1"/>
    <col min="519" max="520" width="0" style="66" hidden="1" customWidth="1"/>
    <col min="521" max="521" width="2.5703125" style="66" customWidth="1"/>
    <col min="522" max="522" width="12.7109375" style="66" customWidth="1"/>
    <col min="523" max="768" width="11.42578125" style="66"/>
    <col min="769" max="769" width="44.5703125" style="66" customWidth="1"/>
    <col min="770" max="773" width="16.42578125" style="66" customWidth="1"/>
    <col min="774" max="774" width="15.5703125" style="66" customWidth="1"/>
    <col min="775" max="776" width="0" style="66" hidden="1" customWidth="1"/>
    <col min="777" max="777" width="2.5703125" style="66" customWidth="1"/>
    <col min="778" max="778" width="12.7109375" style="66" customWidth="1"/>
    <col min="779" max="1024" width="11.42578125" style="66"/>
    <col min="1025" max="1025" width="44.5703125" style="66" customWidth="1"/>
    <col min="1026" max="1029" width="16.42578125" style="66" customWidth="1"/>
    <col min="1030" max="1030" width="15.5703125" style="66" customWidth="1"/>
    <col min="1031" max="1032" width="0" style="66" hidden="1" customWidth="1"/>
    <col min="1033" max="1033" width="2.5703125" style="66" customWidth="1"/>
    <col min="1034" max="1034" width="12.7109375" style="66" customWidth="1"/>
    <col min="1035" max="1280" width="11.42578125" style="66"/>
    <col min="1281" max="1281" width="44.5703125" style="66" customWidth="1"/>
    <col min="1282" max="1285" width="16.42578125" style="66" customWidth="1"/>
    <col min="1286" max="1286" width="15.5703125" style="66" customWidth="1"/>
    <col min="1287" max="1288" width="0" style="66" hidden="1" customWidth="1"/>
    <col min="1289" max="1289" width="2.5703125" style="66" customWidth="1"/>
    <col min="1290" max="1290" width="12.7109375" style="66" customWidth="1"/>
    <col min="1291" max="1536" width="11.42578125" style="66"/>
    <col min="1537" max="1537" width="44.5703125" style="66" customWidth="1"/>
    <col min="1538" max="1541" width="16.42578125" style="66" customWidth="1"/>
    <col min="1542" max="1542" width="15.5703125" style="66" customWidth="1"/>
    <col min="1543" max="1544" width="0" style="66" hidden="1" customWidth="1"/>
    <col min="1545" max="1545" width="2.5703125" style="66" customWidth="1"/>
    <col min="1546" max="1546" width="12.7109375" style="66" customWidth="1"/>
    <col min="1547" max="1792" width="11.42578125" style="66"/>
    <col min="1793" max="1793" width="44.5703125" style="66" customWidth="1"/>
    <col min="1794" max="1797" width="16.42578125" style="66" customWidth="1"/>
    <col min="1798" max="1798" width="15.5703125" style="66" customWidth="1"/>
    <col min="1799" max="1800" width="0" style="66" hidden="1" customWidth="1"/>
    <col min="1801" max="1801" width="2.5703125" style="66" customWidth="1"/>
    <col min="1802" max="1802" width="12.7109375" style="66" customWidth="1"/>
    <col min="1803" max="2048" width="11.42578125" style="66"/>
    <col min="2049" max="2049" width="44.5703125" style="66" customWidth="1"/>
    <col min="2050" max="2053" width="16.42578125" style="66" customWidth="1"/>
    <col min="2054" max="2054" width="15.5703125" style="66" customWidth="1"/>
    <col min="2055" max="2056" width="0" style="66" hidden="1" customWidth="1"/>
    <col min="2057" max="2057" width="2.5703125" style="66" customWidth="1"/>
    <col min="2058" max="2058" width="12.7109375" style="66" customWidth="1"/>
    <col min="2059" max="2304" width="11.42578125" style="66"/>
    <col min="2305" max="2305" width="44.5703125" style="66" customWidth="1"/>
    <col min="2306" max="2309" width="16.42578125" style="66" customWidth="1"/>
    <col min="2310" max="2310" width="15.5703125" style="66" customWidth="1"/>
    <col min="2311" max="2312" width="0" style="66" hidden="1" customWidth="1"/>
    <col min="2313" max="2313" width="2.5703125" style="66" customWidth="1"/>
    <col min="2314" max="2314" width="12.7109375" style="66" customWidth="1"/>
    <col min="2315" max="2560" width="11.42578125" style="66"/>
    <col min="2561" max="2561" width="44.5703125" style="66" customWidth="1"/>
    <col min="2562" max="2565" width="16.42578125" style="66" customWidth="1"/>
    <col min="2566" max="2566" width="15.5703125" style="66" customWidth="1"/>
    <col min="2567" max="2568" width="0" style="66" hidden="1" customWidth="1"/>
    <col min="2569" max="2569" width="2.5703125" style="66" customWidth="1"/>
    <col min="2570" max="2570" width="12.7109375" style="66" customWidth="1"/>
    <col min="2571" max="2816" width="11.42578125" style="66"/>
    <col min="2817" max="2817" width="44.5703125" style="66" customWidth="1"/>
    <col min="2818" max="2821" width="16.42578125" style="66" customWidth="1"/>
    <col min="2822" max="2822" width="15.5703125" style="66" customWidth="1"/>
    <col min="2823" max="2824" width="0" style="66" hidden="1" customWidth="1"/>
    <col min="2825" max="2825" width="2.5703125" style="66" customWidth="1"/>
    <col min="2826" max="2826" width="12.7109375" style="66" customWidth="1"/>
    <col min="2827" max="3072" width="11.42578125" style="66"/>
    <col min="3073" max="3073" width="44.5703125" style="66" customWidth="1"/>
    <col min="3074" max="3077" width="16.42578125" style="66" customWidth="1"/>
    <col min="3078" max="3078" width="15.5703125" style="66" customWidth="1"/>
    <col min="3079" max="3080" width="0" style="66" hidden="1" customWidth="1"/>
    <col min="3081" max="3081" width="2.5703125" style="66" customWidth="1"/>
    <col min="3082" max="3082" width="12.7109375" style="66" customWidth="1"/>
    <col min="3083" max="3328" width="11.42578125" style="66"/>
    <col min="3329" max="3329" width="44.5703125" style="66" customWidth="1"/>
    <col min="3330" max="3333" width="16.42578125" style="66" customWidth="1"/>
    <col min="3334" max="3334" width="15.5703125" style="66" customWidth="1"/>
    <col min="3335" max="3336" width="0" style="66" hidden="1" customWidth="1"/>
    <col min="3337" max="3337" width="2.5703125" style="66" customWidth="1"/>
    <col min="3338" max="3338" width="12.7109375" style="66" customWidth="1"/>
    <col min="3339" max="3584" width="11.42578125" style="66"/>
    <col min="3585" max="3585" width="44.5703125" style="66" customWidth="1"/>
    <col min="3586" max="3589" width="16.42578125" style="66" customWidth="1"/>
    <col min="3590" max="3590" width="15.5703125" style="66" customWidth="1"/>
    <col min="3591" max="3592" width="0" style="66" hidden="1" customWidth="1"/>
    <col min="3593" max="3593" width="2.5703125" style="66" customWidth="1"/>
    <col min="3594" max="3594" width="12.7109375" style="66" customWidth="1"/>
    <col min="3595" max="3840" width="11.42578125" style="66"/>
    <col min="3841" max="3841" width="44.5703125" style="66" customWidth="1"/>
    <col min="3842" max="3845" width="16.42578125" style="66" customWidth="1"/>
    <col min="3846" max="3846" width="15.5703125" style="66" customWidth="1"/>
    <col min="3847" max="3848" width="0" style="66" hidden="1" customWidth="1"/>
    <col min="3849" max="3849" width="2.5703125" style="66" customWidth="1"/>
    <col min="3850" max="3850" width="12.7109375" style="66" customWidth="1"/>
    <col min="3851" max="4096" width="11.42578125" style="66"/>
    <col min="4097" max="4097" width="44.5703125" style="66" customWidth="1"/>
    <col min="4098" max="4101" width="16.42578125" style="66" customWidth="1"/>
    <col min="4102" max="4102" width="15.5703125" style="66" customWidth="1"/>
    <col min="4103" max="4104" width="0" style="66" hidden="1" customWidth="1"/>
    <col min="4105" max="4105" width="2.5703125" style="66" customWidth="1"/>
    <col min="4106" max="4106" width="12.7109375" style="66" customWidth="1"/>
    <col min="4107" max="4352" width="11.42578125" style="66"/>
    <col min="4353" max="4353" width="44.5703125" style="66" customWidth="1"/>
    <col min="4354" max="4357" width="16.42578125" style="66" customWidth="1"/>
    <col min="4358" max="4358" width="15.5703125" style="66" customWidth="1"/>
    <col min="4359" max="4360" width="0" style="66" hidden="1" customWidth="1"/>
    <col min="4361" max="4361" width="2.5703125" style="66" customWidth="1"/>
    <col min="4362" max="4362" width="12.7109375" style="66" customWidth="1"/>
    <col min="4363" max="4608" width="11.42578125" style="66"/>
    <col min="4609" max="4609" width="44.5703125" style="66" customWidth="1"/>
    <col min="4610" max="4613" width="16.42578125" style="66" customWidth="1"/>
    <col min="4614" max="4614" width="15.5703125" style="66" customWidth="1"/>
    <col min="4615" max="4616" width="0" style="66" hidden="1" customWidth="1"/>
    <col min="4617" max="4617" width="2.5703125" style="66" customWidth="1"/>
    <col min="4618" max="4618" width="12.7109375" style="66" customWidth="1"/>
    <col min="4619" max="4864" width="11.42578125" style="66"/>
    <col min="4865" max="4865" width="44.5703125" style="66" customWidth="1"/>
    <col min="4866" max="4869" width="16.42578125" style="66" customWidth="1"/>
    <col min="4870" max="4870" width="15.5703125" style="66" customWidth="1"/>
    <col min="4871" max="4872" width="0" style="66" hidden="1" customWidth="1"/>
    <col min="4873" max="4873" width="2.5703125" style="66" customWidth="1"/>
    <col min="4874" max="4874" width="12.7109375" style="66" customWidth="1"/>
    <col min="4875" max="5120" width="11.42578125" style="66"/>
    <col min="5121" max="5121" width="44.5703125" style="66" customWidth="1"/>
    <col min="5122" max="5125" width="16.42578125" style="66" customWidth="1"/>
    <col min="5126" max="5126" width="15.5703125" style="66" customWidth="1"/>
    <col min="5127" max="5128" width="0" style="66" hidden="1" customWidth="1"/>
    <col min="5129" max="5129" width="2.5703125" style="66" customWidth="1"/>
    <col min="5130" max="5130" width="12.7109375" style="66" customWidth="1"/>
    <col min="5131" max="5376" width="11.42578125" style="66"/>
    <col min="5377" max="5377" width="44.5703125" style="66" customWidth="1"/>
    <col min="5378" max="5381" width="16.42578125" style="66" customWidth="1"/>
    <col min="5382" max="5382" width="15.5703125" style="66" customWidth="1"/>
    <col min="5383" max="5384" width="0" style="66" hidden="1" customWidth="1"/>
    <col min="5385" max="5385" width="2.5703125" style="66" customWidth="1"/>
    <col min="5386" max="5386" width="12.7109375" style="66" customWidth="1"/>
    <col min="5387" max="5632" width="11.42578125" style="66"/>
    <col min="5633" max="5633" width="44.5703125" style="66" customWidth="1"/>
    <col min="5634" max="5637" width="16.42578125" style="66" customWidth="1"/>
    <col min="5638" max="5638" width="15.5703125" style="66" customWidth="1"/>
    <col min="5639" max="5640" width="0" style="66" hidden="1" customWidth="1"/>
    <col min="5641" max="5641" width="2.5703125" style="66" customWidth="1"/>
    <col min="5642" max="5642" width="12.7109375" style="66" customWidth="1"/>
    <col min="5643" max="5888" width="11.42578125" style="66"/>
    <col min="5889" max="5889" width="44.5703125" style="66" customWidth="1"/>
    <col min="5890" max="5893" width="16.42578125" style="66" customWidth="1"/>
    <col min="5894" max="5894" width="15.5703125" style="66" customWidth="1"/>
    <col min="5895" max="5896" width="0" style="66" hidden="1" customWidth="1"/>
    <col min="5897" max="5897" width="2.5703125" style="66" customWidth="1"/>
    <col min="5898" max="5898" width="12.7109375" style="66" customWidth="1"/>
    <col min="5899" max="6144" width="11.42578125" style="66"/>
    <col min="6145" max="6145" width="44.5703125" style="66" customWidth="1"/>
    <col min="6146" max="6149" width="16.42578125" style="66" customWidth="1"/>
    <col min="6150" max="6150" width="15.5703125" style="66" customWidth="1"/>
    <col min="6151" max="6152" width="0" style="66" hidden="1" customWidth="1"/>
    <col min="6153" max="6153" width="2.5703125" style="66" customWidth="1"/>
    <col min="6154" max="6154" width="12.7109375" style="66" customWidth="1"/>
    <col min="6155" max="6400" width="11.42578125" style="66"/>
    <col min="6401" max="6401" width="44.5703125" style="66" customWidth="1"/>
    <col min="6402" max="6405" width="16.42578125" style="66" customWidth="1"/>
    <col min="6406" max="6406" width="15.5703125" style="66" customWidth="1"/>
    <col min="6407" max="6408" width="0" style="66" hidden="1" customWidth="1"/>
    <col min="6409" max="6409" width="2.5703125" style="66" customWidth="1"/>
    <col min="6410" max="6410" width="12.7109375" style="66" customWidth="1"/>
    <col min="6411" max="6656" width="11.42578125" style="66"/>
    <col min="6657" max="6657" width="44.5703125" style="66" customWidth="1"/>
    <col min="6658" max="6661" width="16.42578125" style="66" customWidth="1"/>
    <col min="6662" max="6662" width="15.5703125" style="66" customWidth="1"/>
    <col min="6663" max="6664" width="0" style="66" hidden="1" customWidth="1"/>
    <col min="6665" max="6665" width="2.5703125" style="66" customWidth="1"/>
    <col min="6666" max="6666" width="12.7109375" style="66" customWidth="1"/>
    <col min="6667" max="6912" width="11.42578125" style="66"/>
    <col min="6913" max="6913" width="44.5703125" style="66" customWidth="1"/>
    <col min="6914" max="6917" width="16.42578125" style="66" customWidth="1"/>
    <col min="6918" max="6918" width="15.5703125" style="66" customWidth="1"/>
    <col min="6919" max="6920" width="0" style="66" hidden="1" customWidth="1"/>
    <col min="6921" max="6921" width="2.5703125" style="66" customWidth="1"/>
    <col min="6922" max="6922" width="12.7109375" style="66" customWidth="1"/>
    <col min="6923" max="7168" width="11.42578125" style="66"/>
    <col min="7169" max="7169" width="44.5703125" style="66" customWidth="1"/>
    <col min="7170" max="7173" width="16.42578125" style="66" customWidth="1"/>
    <col min="7174" max="7174" width="15.5703125" style="66" customWidth="1"/>
    <col min="7175" max="7176" width="0" style="66" hidden="1" customWidth="1"/>
    <col min="7177" max="7177" width="2.5703125" style="66" customWidth="1"/>
    <col min="7178" max="7178" width="12.7109375" style="66" customWidth="1"/>
    <col min="7179" max="7424" width="11.42578125" style="66"/>
    <col min="7425" max="7425" width="44.5703125" style="66" customWidth="1"/>
    <col min="7426" max="7429" width="16.42578125" style="66" customWidth="1"/>
    <col min="7430" max="7430" width="15.5703125" style="66" customWidth="1"/>
    <col min="7431" max="7432" width="0" style="66" hidden="1" customWidth="1"/>
    <col min="7433" max="7433" width="2.5703125" style="66" customWidth="1"/>
    <col min="7434" max="7434" width="12.7109375" style="66" customWidth="1"/>
    <col min="7435" max="7680" width="11.42578125" style="66"/>
    <col min="7681" max="7681" width="44.5703125" style="66" customWidth="1"/>
    <col min="7682" max="7685" width="16.42578125" style="66" customWidth="1"/>
    <col min="7686" max="7686" width="15.5703125" style="66" customWidth="1"/>
    <col min="7687" max="7688" width="0" style="66" hidden="1" customWidth="1"/>
    <col min="7689" max="7689" width="2.5703125" style="66" customWidth="1"/>
    <col min="7690" max="7690" width="12.7109375" style="66" customWidth="1"/>
    <col min="7691" max="7936" width="11.42578125" style="66"/>
    <col min="7937" max="7937" width="44.5703125" style="66" customWidth="1"/>
    <col min="7938" max="7941" width="16.42578125" style="66" customWidth="1"/>
    <col min="7942" max="7942" width="15.5703125" style="66" customWidth="1"/>
    <col min="7943" max="7944" width="0" style="66" hidden="1" customWidth="1"/>
    <col min="7945" max="7945" width="2.5703125" style="66" customWidth="1"/>
    <col min="7946" max="7946" width="12.7109375" style="66" customWidth="1"/>
    <col min="7947" max="8192" width="11.42578125" style="66"/>
    <col min="8193" max="8193" width="44.5703125" style="66" customWidth="1"/>
    <col min="8194" max="8197" width="16.42578125" style="66" customWidth="1"/>
    <col min="8198" max="8198" width="15.5703125" style="66" customWidth="1"/>
    <col min="8199" max="8200" width="0" style="66" hidden="1" customWidth="1"/>
    <col min="8201" max="8201" width="2.5703125" style="66" customWidth="1"/>
    <col min="8202" max="8202" width="12.7109375" style="66" customWidth="1"/>
    <col min="8203" max="8448" width="11.42578125" style="66"/>
    <col min="8449" max="8449" width="44.5703125" style="66" customWidth="1"/>
    <col min="8450" max="8453" width="16.42578125" style="66" customWidth="1"/>
    <col min="8454" max="8454" width="15.5703125" style="66" customWidth="1"/>
    <col min="8455" max="8456" width="0" style="66" hidden="1" customWidth="1"/>
    <col min="8457" max="8457" width="2.5703125" style="66" customWidth="1"/>
    <col min="8458" max="8458" width="12.7109375" style="66" customWidth="1"/>
    <col min="8459" max="8704" width="11.42578125" style="66"/>
    <col min="8705" max="8705" width="44.5703125" style="66" customWidth="1"/>
    <col min="8706" max="8709" width="16.42578125" style="66" customWidth="1"/>
    <col min="8710" max="8710" width="15.5703125" style="66" customWidth="1"/>
    <col min="8711" max="8712" width="0" style="66" hidden="1" customWidth="1"/>
    <col min="8713" max="8713" width="2.5703125" style="66" customWidth="1"/>
    <col min="8714" max="8714" width="12.7109375" style="66" customWidth="1"/>
    <col min="8715" max="8960" width="11.42578125" style="66"/>
    <col min="8961" max="8961" width="44.5703125" style="66" customWidth="1"/>
    <col min="8962" max="8965" width="16.42578125" style="66" customWidth="1"/>
    <col min="8966" max="8966" width="15.5703125" style="66" customWidth="1"/>
    <col min="8967" max="8968" width="0" style="66" hidden="1" customWidth="1"/>
    <col min="8969" max="8969" width="2.5703125" style="66" customWidth="1"/>
    <col min="8970" max="8970" width="12.7109375" style="66" customWidth="1"/>
    <col min="8971" max="9216" width="11.42578125" style="66"/>
    <col min="9217" max="9217" width="44.5703125" style="66" customWidth="1"/>
    <col min="9218" max="9221" width="16.42578125" style="66" customWidth="1"/>
    <col min="9222" max="9222" width="15.5703125" style="66" customWidth="1"/>
    <col min="9223" max="9224" width="0" style="66" hidden="1" customWidth="1"/>
    <col min="9225" max="9225" width="2.5703125" style="66" customWidth="1"/>
    <col min="9226" max="9226" width="12.7109375" style="66" customWidth="1"/>
    <col min="9227" max="9472" width="11.42578125" style="66"/>
    <col min="9473" max="9473" width="44.5703125" style="66" customWidth="1"/>
    <col min="9474" max="9477" width="16.42578125" style="66" customWidth="1"/>
    <col min="9478" max="9478" width="15.5703125" style="66" customWidth="1"/>
    <col min="9479" max="9480" width="0" style="66" hidden="1" customWidth="1"/>
    <col min="9481" max="9481" width="2.5703125" style="66" customWidth="1"/>
    <col min="9482" max="9482" width="12.7109375" style="66" customWidth="1"/>
    <col min="9483" max="9728" width="11.42578125" style="66"/>
    <col min="9729" max="9729" width="44.5703125" style="66" customWidth="1"/>
    <col min="9730" max="9733" width="16.42578125" style="66" customWidth="1"/>
    <col min="9734" max="9734" width="15.5703125" style="66" customWidth="1"/>
    <col min="9735" max="9736" width="0" style="66" hidden="1" customWidth="1"/>
    <col min="9737" max="9737" width="2.5703125" style="66" customWidth="1"/>
    <col min="9738" max="9738" width="12.7109375" style="66" customWidth="1"/>
    <col min="9739" max="9984" width="11.42578125" style="66"/>
    <col min="9985" max="9985" width="44.5703125" style="66" customWidth="1"/>
    <col min="9986" max="9989" width="16.42578125" style="66" customWidth="1"/>
    <col min="9990" max="9990" width="15.5703125" style="66" customWidth="1"/>
    <col min="9991" max="9992" width="0" style="66" hidden="1" customWidth="1"/>
    <col min="9993" max="9993" width="2.5703125" style="66" customWidth="1"/>
    <col min="9994" max="9994" width="12.7109375" style="66" customWidth="1"/>
    <col min="9995" max="10240" width="11.42578125" style="66"/>
    <col min="10241" max="10241" width="44.5703125" style="66" customWidth="1"/>
    <col min="10242" max="10245" width="16.42578125" style="66" customWidth="1"/>
    <col min="10246" max="10246" width="15.5703125" style="66" customWidth="1"/>
    <col min="10247" max="10248" width="0" style="66" hidden="1" customWidth="1"/>
    <col min="10249" max="10249" width="2.5703125" style="66" customWidth="1"/>
    <col min="10250" max="10250" width="12.7109375" style="66" customWidth="1"/>
    <col min="10251" max="10496" width="11.42578125" style="66"/>
    <col min="10497" max="10497" width="44.5703125" style="66" customWidth="1"/>
    <col min="10498" max="10501" width="16.42578125" style="66" customWidth="1"/>
    <col min="10502" max="10502" width="15.5703125" style="66" customWidth="1"/>
    <col min="10503" max="10504" width="0" style="66" hidden="1" customWidth="1"/>
    <col min="10505" max="10505" width="2.5703125" style="66" customWidth="1"/>
    <col min="10506" max="10506" width="12.7109375" style="66" customWidth="1"/>
    <col min="10507" max="10752" width="11.42578125" style="66"/>
    <col min="10753" max="10753" width="44.5703125" style="66" customWidth="1"/>
    <col min="10754" max="10757" width="16.42578125" style="66" customWidth="1"/>
    <col min="10758" max="10758" width="15.5703125" style="66" customWidth="1"/>
    <col min="10759" max="10760" width="0" style="66" hidden="1" customWidth="1"/>
    <col min="10761" max="10761" width="2.5703125" style="66" customWidth="1"/>
    <col min="10762" max="10762" width="12.7109375" style="66" customWidth="1"/>
    <col min="10763" max="11008" width="11.42578125" style="66"/>
    <col min="11009" max="11009" width="44.5703125" style="66" customWidth="1"/>
    <col min="11010" max="11013" width="16.42578125" style="66" customWidth="1"/>
    <col min="11014" max="11014" width="15.5703125" style="66" customWidth="1"/>
    <col min="11015" max="11016" width="0" style="66" hidden="1" customWidth="1"/>
    <col min="11017" max="11017" width="2.5703125" style="66" customWidth="1"/>
    <col min="11018" max="11018" width="12.7109375" style="66" customWidth="1"/>
    <col min="11019" max="11264" width="11.42578125" style="66"/>
    <col min="11265" max="11265" width="44.5703125" style="66" customWidth="1"/>
    <col min="11266" max="11269" width="16.42578125" style="66" customWidth="1"/>
    <col min="11270" max="11270" width="15.5703125" style="66" customWidth="1"/>
    <col min="11271" max="11272" width="0" style="66" hidden="1" customWidth="1"/>
    <col min="11273" max="11273" width="2.5703125" style="66" customWidth="1"/>
    <col min="11274" max="11274" width="12.7109375" style="66" customWidth="1"/>
    <col min="11275" max="11520" width="11.42578125" style="66"/>
    <col min="11521" max="11521" width="44.5703125" style="66" customWidth="1"/>
    <col min="11522" max="11525" width="16.42578125" style="66" customWidth="1"/>
    <col min="11526" max="11526" width="15.5703125" style="66" customWidth="1"/>
    <col min="11527" max="11528" width="0" style="66" hidden="1" customWidth="1"/>
    <col min="11529" max="11529" width="2.5703125" style="66" customWidth="1"/>
    <col min="11530" max="11530" width="12.7109375" style="66" customWidth="1"/>
    <col min="11531" max="11776" width="11.42578125" style="66"/>
    <col min="11777" max="11777" width="44.5703125" style="66" customWidth="1"/>
    <col min="11778" max="11781" width="16.42578125" style="66" customWidth="1"/>
    <col min="11782" max="11782" width="15.5703125" style="66" customWidth="1"/>
    <col min="11783" max="11784" width="0" style="66" hidden="1" customWidth="1"/>
    <col min="11785" max="11785" width="2.5703125" style="66" customWidth="1"/>
    <col min="11786" max="11786" width="12.7109375" style="66" customWidth="1"/>
    <col min="11787" max="12032" width="11.42578125" style="66"/>
    <col min="12033" max="12033" width="44.5703125" style="66" customWidth="1"/>
    <col min="12034" max="12037" width="16.42578125" style="66" customWidth="1"/>
    <col min="12038" max="12038" width="15.5703125" style="66" customWidth="1"/>
    <col min="12039" max="12040" width="0" style="66" hidden="1" customWidth="1"/>
    <col min="12041" max="12041" width="2.5703125" style="66" customWidth="1"/>
    <col min="12042" max="12042" width="12.7109375" style="66" customWidth="1"/>
    <col min="12043" max="12288" width="11.42578125" style="66"/>
    <col min="12289" max="12289" width="44.5703125" style="66" customWidth="1"/>
    <col min="12290" max="12293" width="16.42578125" style="66" customWidth="1"/>
    <col min="12294" max="12294" width="15.5703125" style="66" customWidth="1"/>
    <col min="12295" max="12296" width="0" style="66" hidden="1" customWidth="1"/>
    <col min="12297" max="12297" width="2.5703125" style="66" customWidth="1"/>
    <col min="12298" max="12298" width="12.7109375" style="66" customWidth="1"/>
    <col min="12299" max="12544" width="11.42578125" style="66"/>
    <col min="12545" max="12545" width="44.5703125" style="66" customWidth="1"/>
    <col min="12546" max="12549" width="16.42578125" style="66" customWidth="1"/>
    <col min="12550" max="12550" width="15.5703125" style="66" customWidth="1"/>
    <col min="12551" max="12552" width="0" style="66" hidden="1" customWidth="1"/>
    <col min="12553" max="12553" width="2.5703125" style="66" customWidth="1"/>
    <col min="12554" max="12554" width="12.7109375" style="66" customWidth="1"/>
    <col min="12555" max="12800" width="11.42578125" style="66"/>
    <col min="12801" max="12801" width="44.5703125" style="66" customWidth="1"/>
    <col min="12802" max="12805" width="16.42578125" style="66" customWidth="1"/>
    <col min="12806" max="12806" width="15.5703125" style="66" customWidth="1"/>
    <col min="12807" max="12808" width="0" style="66" hidden="1" customWidth="1"/>
    <col min="12809" max="12809" width="2.5703125" style="66" customWidth="1"/>
    <col min="12810" max="12810" width="12.7109375" style="66" customWidth="1"/>
    <col min="12811" max="13056" width="11.42578125" style="66"/>
    <col min="13057" max="13057" width="44.5703125" style="66" customWidth="1"/>
    <col min="13058" max="13061" width="16.42578125" style="66" customWidth="1"/>
    <col min="13062" max="13062" width="15.5703125" style="66" customWidth="1"/>
    <col min="13063" max="13064" width="0" style="66" hidden="1" customWidth="1"/>
    <col min="13065" max="13065" width="2.5703125" style="66" customWidth="1"/>
    <col min="13066" max="13066" width="12.7109375" style="66" customWidth="1"/>
    <col min="13067" max="13312" width="11.42578125" style="66"/>
    <col min="13313" max="13313" width="44.5703125" style="66" customWidth="1"/>
    <col min="13314" max="13317" width="16.42578125" style="66" customWidth="1"/>
    <col min="13318" max="13318" width="15.5703125" style="66" customWidth="1"/>
    <col min="13319" max="13320" width="0" style="66" hidden="1" customWidth="1"/>
    <col min="13321" max="13321" width="2.5703125" style="66" customWidth="1"/>
    <col min="13322" max="13322" width="12.7109375" style="66" customWidth="1"/>
    <col min="13323" max="13568" width="11.42578125" style="66"/>
    <col min="13569" max="13569" width="44.5703125" style="66" customWidth="1"/>
    <col min="13570" max="13573" width="16.42578125" style="66" customWidth="1"/>
    <col min="13574" max="13574" width="15.5703125" style="66" customWidth="1"/>
    <col min="13575" max="13576" width="0" style="66" hidden="1" customWidth="1"/>
    <col min="13577" max="13577" width="2.5703125" style="66" customWidth="1"/>
    <col min="13578" max="13578" width="12.7109375" style="66" customWidth="1"/>
    <col min="13579" max="13824" width="11.42578125" style="66"/>
    <col min="13825" max="13825" width="44.5703125" style="66" customWidth="1"/>
    <col min="13826" max="13829" width="16.42578125" style="66" customWidth="1"/>
    <col min="13830" max="13830" width="15.5703125" style="66" customWidth="1"/>
    <col min="13831" max="13832" width="0" style="66" hidden="1" customWidth="1"/>
    <col min="13833" max="13833" width="2.5703125" style="66" customWidth="1"/>
    <col min="13834" max="13834" width="12.7109375" style="66" customWidth="1"/>
    <col min="13835" max="14080" width="11.42578125" style="66"/>
    <col min="14081" max="14081" width="44.5703125" style="66" customWidth="1"/>
    <col min="14082" max="14085" width="16.42578125" style="66" customWidth="1"/>
    <col min="14086" max="14086" width="15.5703125" style="66" customWidth="1"/>
    <col min="14087" max="14088" width="0" style="66" hidden="1" customWidth="1"/>
    <col min="14089" max="14089" width="2.5703125" style="66" customWidth="1"/>
    <col min="14090" max="14090" width="12.7109375" style="66" customWidth="1"/>
    <col min="14091" max="14336" width="11.42578125" style="66"/>
    <col min="14337" max="14337" width="44.5703125" style="66" customWidth="1"/>
    <col min="14338" max="14341" width="16.42578125" style="66" customWidth="1"/>
    <col min="14342" max="14342" width="15.5703125" style="66" customWidth="1"/>
    <col min="14343" max="14344" width="0" style="66" hidden="1" customWidth="1"/>
    <col min="14345" max="14345" width="2.5703125" style="66" customWidth="1"/>
    <col min="14346" max="14346" width="12.7109375" style="66" customWidth="1"/>
    <col min="14347" max="14592" width="11.42578125" style="66"/>
    <col min="14593" max="14593" width="44.5703125" style="66" customWidth="1"/>
    <col min="14594" max="14597" width="16.42578125" style="66" customWidth="1"/>
    <col min="14598" max="14598" width="15.5703125" style="66" customWidth="1"/>
    <col min="14599" max="14600" width="0" style="66" hidden="1" customWidth="1"/>
    <col min="14601" max="14601" width="2.5703125" style="66" customWidth="1"/>
    <col min="14602" max="14602" width="12.7109375" style="66" customWidth="1"/>
    <col min="14603" max="14848" width="11.42578125" style="66"/>
    <col min="14849" max="14849" width="44.5703125" style="66" customWidth="1"/>
    <col min="14850" max="14853" width="16.42578125" style="66" customWidth="1"/>
    <col min="14854" max="14854" width="15.5703125" style="66" customWidth="1"/>
    <col min="14855" max="14856" width="0" style="66" hidden="1" customWidth="1"/>
    <col min="14857" max="14857" width="2.5703125" style="66" customWidth="1"/>
    <col min="14858" max="14858" width="12.7109375" style="66" customWidth="1"/>
    <col min="14859" max="15104" width="11.42578125" style="66"/>
    <col min="15105" max="15105" width="44.5703125" style="66" customWidth="1"/>
    <col min="15106" max="15109" width="16.42578125" style="66" customWidth="1"/>
    <col min="15110" max="15110" width="15.5703125" style="66" customWidth="1"/>
    <col min="15111" max="15112" width="0" style="66" hidden="1" customWidth="1"/>
    <col min="15113" max="15113" width="2.5703125" style="66" customWidth="1"/>
    <col min="15114" max="15114" width="12.7109375" style="66" customWidth="1"/>
    <col min="15115" max="15360" width="11.42578125" style="66"/>
    <col min="15361" max="15361" width="44.5703125" style="66" customWidth="1"/>
    <col min="15362" max="15365" width="16.42578125" style="66" customWidth="1"/>
    <col min="15366" max="15366" width="15.5703125" style="66" customWidth="1"/>
    <col min="15367" max="15368" width="0" style="66" hidden="1" customWidth="1"/>
    <col min="15369" max="15369" width="2.5703125" style="66" customWidth="1"/>
    <col min="15370" max="15370" width="12.7109375" style="66" customWidth="1"/>
    <col min="15371" max="15616" width="11.42578125" style="66"/>
    <col min="15617" max="15617" width="44.5703125" style="66" customWidth="1"/>
    <col min="15618" max="15621" width="16.42578125" style="66" customWidth="1"/>
    <col min="15622" max="15622" width="15.5703125" style="66" customWidth="1"/>
    <col min="15623" max="15624" width="0" style="66" hidden="1" customWidth="1"/>
    <col min="15625" max="15625" width="2.5703125" style="66" customWidth="1"/>
    <col min="15626" max="15626" width="12.7109375" style="66" customWidth="1"/>
    <col min="15627" max="15872" width="11.42578125" style="66"/>
    <col min="15873" max="15873" width="44.5703125" style="66" customWidth="1"/>
    <col min="15874" max="15877" width="16.42578125" style="66" customWidth="1"/>
    <col min="15878" max="15878" width="15.5703125" style="66" customWidth="1"/>
    <col min="15879" max="15880" width="0" style="66" hidden="1" customWidth="1"/>
    <col min="15881" max="15881" width="2.5703125" style="66" customWidth="1"/>
    <col min="15882" max="15882" width="12.7109375" style="66" customWidth="1"/>
    <col min="15883" max="16128" width="11.42578125" style="66"/>
    <col min="16129" max="16129" width="44.5703125" style="66" customWidth="1"/>
    <col min="16130" max="16133" width="16.42578125" style="66" customWidth="1"/>
    <col min="16134" max="16134" width="15.5703125" style="66" customWidth="1"/>
    <col min="16135" max="16136" width="0" style="66" hidden="1" customWidth="1"/>
    <col min="16137" max="16137" width="2.5703125" style="66" customWidth="1"/>
    <col min="16138" max="16138" width="12.7109375" style="66" customWidth="1"/>
    <col min="16139" max="16384" width="11.42578125" style="66"/>
  </cols>
  <sheetData>
    <row r="1" spans="1:11" s="95" customFormat="1" ht="3.75" customHeight="1">
      <c r="A1" s="157"/>
      <c r="B1" s="351"/>
      <c r="C1" s="351"/>
      <c r="D1" s="351"/>
      <c r="E1" s="351"/>
      <c r="F1" s="351"/>
      <c r="G1" s="158"/>
      <c r="H1" s="158"/>
    </row>
    <row r="2" spans="1:11" s="95" customFormat="1" ht="39" customHeight="1">
      <c r="A2" s="1578" t="s">
        <v>582</v>
      </c>
      <c r="B2" s="1578"/>
      <c r="C2" s="1578"/>
      <c r="D2" s="1578"/>
      <c r="E2" s="1578"/>
      <c r="F2" s="1578"/>
      <c r="G2" s="1578"/>
      <c r="H2" s="1578"/>
    </row>
    <row r="3" spans="1:11" s="95" customFormat="1" ht="20.25" customHeight="1">
      <c r="A3" s="1578" t="s">
        <v>830</v>
      </c>
      <c r="B3" s="1578"/>
      <c r="C3" s="1578"/>
      <c r="D3" s="1578"/>
      <c r="E3" s="1578"/>
      <c r="F3" s="1578"/>
      <c r="G3" s="1578"/>
      <c r="H3" s="1578"/>
    </row>
    <row r="4" spans="1:11" s="95" customFormat="1" ht="20.25" customHeight="1">
      <c r="A4" s="1578" t="s">
        <v>1422</v>
      </c>
      <c r="B4" s="1578"/>
      <c r="C4" s="1578"/>
      <c r="D4" s="1578"/>
      <c r="E4" s="1578"/>
      <c r="F4" s="1578"/>
      <c r="G4" s="1578"/>
      <c r="H4" s="1578"/>
      <c r="K4" s="95">
        <v>-1</v>
      </c>
    </row>
    <row r="5" spans="1:11" s="100" customFormat="1" ht="39" customHeight="1">
      <c r="A5" s="1640" t="s">
        <v>274</v>
      </c>
      <c r="B5" s="1640"/>
      <c r="C5" s="1640"/>
      <c r="D5" s="1640"/>
      <c r="E5" s="1640"/>
      <c r="F5" s="1640"/>
      <c r="G5" s="1640"/>
      <c r="H5" s="1640"/>
    </row>
    <row r="6" spans="1:11" ht="7.5" customHeight="1">
      <c r="A6" s="467"/>
      <c r="I6" s="66"/>
      <c r="J6" s="66"/>
    </row>
    <row r="7" spans="1:11" ht="10.5" customHeight="1">
      <c r="A7" s="159"/>
      <c r="B7" s="353"/>
      <c r="C7" s="160"/>
      <c r="D7" s="160"/>
      <c r="E7" s="354"/>
      <c r="F7" s="355"/>
      <c r="G7" s="161"/>
      <c r="H7" s="161"/>
      <c r="I7" s="66"/>
      <c r="J7" s="66"/>
    </row>
    <row r="8" spans="1:11" ht="33">
      <c r="A8" s="163"/>
      <c r="B8" s="358" t="s">
        <v>119</v>
      </c>
      <c r="C8" s="358" t="s">
        <v>121</v>
      </c>
      <c r="D8" s="358" t="s">
        <v>123</v>
      </c>
      <c r="E8" s="1246" t="s">
        <v>606</v>
      </c>
      <c r="F8" s="1246" t="s">
        <v>831</v>
      </c>
      <c r="G8" s="164"/>
      <c r="H8" s="165"/>
      <c r="I8" s="66"/>
      <c r="J8" s="66"/>
    </row>
    <row r="9" spans="1:11" ht="42.75" customHeight="1">
      <c r="A9" s="166" t="s">
        <v>832</v>
      </c>
      <c r="B9" s="167">
        <v>1866545.99303</v>
      </c>
      <c r="C9" s="167">
        <v>785313.96627999994</v>
      </c>
      <c r="D9" s="167">
        <v>226899.40841999999</v>
      </c>
      <c r="E9" s="167">
        <v>2878759.3677300001</v>
      </c>
      <c r="F9" s="168">
        <v>0.97047744068722186</v>
      </c>
      <c r="G9" s="169"/>
      <c r="H9" s="166"/>
      <c r="I9" s="66"/>
      <c r="J9" s="66"/>
    </row>
    <row r="10" spans="1:11" ht="27" customHeight="1">
      <c r="A10" s="166" t="s">
        <v>833</v>
      </c>
      <c r="B10" s="1247">
        <v>4371.4074400000009</v>
      </c>
      <c r="C10" s="1247">
        <v>3721.9873600000001</v>
      </c>
      <c r="D10" s="1247">
        <v>4145.6118500000002</v>
      </c>
      <c r="E10" s="1247">
        <v>12239.006650000001</v>
      </c>
      <c r="F10" s="70">
        <v>4.1259717583174886E-3</v>
      </c>
      <c r="G10" s="169"/>
      <c r="H10" s="166"/>
      <c r="I10" s="66"/>
      <c r="J10" s="66"/>
    </row>
    <row r="11" spans="1:11" ht="42.75" customHeight="1">
      <c r="A11" s="166" t="s">
        <v>834</v>
      </c>
      <c r="B11" s="167">
        <v>16953.156719999999</v>
      </c>
      <c r="C11" s="167">
        <v>216.7319</v>
      </c>
      <c r="D11" s="167">
        <v>2648.6134099999999</v>
      </c>
      <c r="E11" s="167">
        <v>19818.50203</v>
      </c>
      <c r="F11" s="168">
        <v>6.6811451293669992E-3</v>
      </c>
      <c r="G11" s="169"/>
      <c r="H11" s="166"/>
      <c r="I11" s="66"/>
      <c r="J11" s="66"/>
    </row>
    <row r="12" spans="1:11" ht="27" customHeight="1">
      <c r="A12" s="166" t="s">
        <v>835</v>
      </c>
      <c r="B12" s="1248">
        <v>423.44184000000001</v>
      </c>
      <c r="C12" s="1248">
        <v>7.3682799999999995</v>
      </c>
      <c r="D12" s="1248">
        <v>67.343710000000002</v>
      </c>
      <c r="E12" s="1248">
        <v>498.15383000000003</v>
      </c>
      <c r="F12" s="168">
        <v>1.679359030234444E-4</v>
      </c>
      <c r="G12" s="169"/>
      <c r="H12" s="166"/>
      <c r="I12" s="66"/>
      <c r="J12" s="66"/>
    </row>
    <row r="13" spans="1:11" ht="42.75" customHeight="1">
      <c r="A13" s="166" t="s">
        <v>836</v>
      </c>
      <c r="B13" s="167">
        <v>4760.0346900000004</v>
      </c>
      <c r="C13" s="167">
        <v>105.10222</v>
      </c>
      <c r="D13" s="167">
        <v>4992.2385999999997</v>
      </c>
      <c r="E13" s="167">
        <v>9857.3755099999998</v>
      </c>
      <c r="F13" s="168">
        <v>3.323084473149661E-3</v>
      </c>
      <c r="G13" s="169"/>
      <c r="H13" s="166"/>
      <c r="I13" s="66"/>
      <c r="J13" s="66"/>
    </row>
    <row r="14" spans="1:11" ht="27" customHeight="1">
      <c r="A14" s="166" t="s">
        <v>837</v>
      </c>
      <c r="B14" s="1248">
        <v>489.17594000000003</v>
      </c>
      <c r="C14" s="1248">
        <v>10.510219999999999</v>
      </c>
      <c r="D14" s="1248">
        <v>499.22386999999998</v>
      </c>
      <c r="E14" s="1248">
        <v>998.91003000000001</v>
      </c>
      <c r="F14" s="168">
        <v>3.367491080560917E-4</v>
      </c>
      <c r="G14" s="169"/>
      <c r="H14" s="166"/>
      <c r="I14" s="66"/>
      <c r="J14" s="66"/>
    </row>
    <row r="15" spans="1:11" ht="42.75" customHeight="1">
      <c r="A15" s="166" t="s">
        <v>838</v>
      </c>
      <c r="B15" s="167">
        <v>2395.3050800000001</v>
      </c>
      <c r="C15" s="167">
        <v>2281.4678699999999</v>
      </c>
      <c r="D15" s="167">
        <v>1216.92409</v>
      </c>
      <c r="E15" s="167">
        <v>5893.69704</v>
      </c>
      <c r="F15" s="168">
        <v>1.9868628422650115E-3</v>
      </c>
      <c r="G15" s="169"/>
      <c r="H15" s="166"/>
      <c r="I15" s="66"/>
      <c r="J15" s="66"/>
    </row>
    <row r="16" spans="1:11" ht="27" customHeight="1">
      <c r="A16" s="166" t="s">
        <v>839</v>
      </c>
      <c r="B16" s="1248">
        <v>602.37013000000002</v>
      </c>
      <c r="C16" s="1248">
        <v>570.36699999999996</v>
      </c>
      <c r="D16" s="1248">
        <v>304.23104000000001</v>
      </c>
      <c r="E16" s="1248">
        <v>1476.9681699999999</v>
      </c>
      <c r="F16" s="168">
        <v>4.979104212966387E-4</v>
      </c>
      <c r="G16" s="169"/>
      <c r="H16" s="166"/>
      <c r="I16" s="66"/>
      <c r="J16" s="66"/>
    </row>
    <row r="17" spans="1:10" ht="42.75" customHeight="1">
      <c r="A17" s="166" t="s">
        <v>840</v>
      </c>
      <c r="B17" s="167">
        <v>2685.0666699999997</v>
      </c>
      <c r="C17" s="167">
        <v>3364.0580399999999</v>
      </c>
      <c r="D17" s="167">
        <v>1190.0366200000001</v>
      </c>
      <c r="E17" s="167">
        <v>7239.1613299999999</v>
      </c>
      <c r="F17" s="168">
        <v>2.4404411285685562E-3</v>
      </c>
      <c r="G17" s="169"/>
      <c r="H17" s="166"/>
      <c r="I17" s="66"/>
      <c r="J17" s="66"/>
    </row>
    <row r="18" spans="1:10" ht="27" customHeight="1">
      <c r="A18" s="166" t="s">
        <v>841</v>
      </c>
      <c r="B18" s="1248">
        <v>1081.71001</v>
      </c>
      <c r="C18" s="1248">
        <v>1345.6232299999999</v>
      </c>
      <c r="D18" s="1248">
        <v>476.01463999999999</v>
      </c>
      <c r="E18" s="1248">
        <v>2903.3478799999998</v>
      </c>
      <c r="F18" s="168">
        <v>9.7876663523595287E-4</v>
      </c>
      <c r="G18" s="169"/>
      <c r="H18" s="166"/>
      <c r="I18" s="66"/>
      <c r="J18" s="66"/>
    </row>
    <row r="19" spans="1:10" ht="42.75" customHeight="1">
      <c r="A19" s="166" t="s">
        <v>842</v>
      </c>
      <c r="B19" s="167">
        <v>21601.15264</v>
      </c>
      <c r="C19" s="167">
        <v>14813.851060000001</v>
      </c>
      <c r="D19" s="167">
        <v>8350.0056600000007</v>
      </c>
      <c r="E19" s="167">
        <v>44765.009359999996</v>
      </c>
      <c r="F19" s="168">
        <v>1.5091025739427799E-2</v>
      </c>
      <c r="G19" s="169"/>
      <c r="H19" s="166"/>
      <c r="I19" s="66"/>
      <c r="J19" s="66"/>
    </row>
    <row r="20" spans="1:10" ht="27" customHeight="1">
      <c r="A20" s="166" t="s">
        <v>843</v>
      </c>
      <c r="B20" s="1248">
        <v>11326.41893</v>
      </c>
      <c r="C20" s="1248">
        <v>7645.9118499999995</v>
      </c>
      <c r="D20" s="1248">
        <v>6067.9381900000008</v>
      </c>
      <c r="E20" s="1248">
        <v>25040.268969999997</v>
      </c>
      <c r="F20" s="168">
        <v>8.4414892111275824E-3</v>
      </c>
      <c r="G20" s="169"/>
      <c r="H20" s="166"/>
      <c r="I20" s="66"/>
      <c r="J20" s="66"/>
    </row>
    <row r="21" spans="1:10" ht="19.5" customHeight="1">
      <c r="A21" s="170" t="s">
        <v>844</v>
      </c>
      <c r="B21" s="1249">
        <v>1914940.7088300001</v>
      </c>
      <c r="C21" s="1249">
        <v>806095.17737000005</v>
      </c>
      <c r="D21" s="1249">
        <v>245297.22679999997</v>
      </c>
      <c r="E21" s="1249">
        <v>2966333.1130000004</v>
      </c>
      <c r="F21" s="171">
        <v>1</v>
      </c>
      <c r="G21" s="169"/>
      <c r="H21" s="166"/>
      <c r="I21" s="66"/>
      <c r="J21" s="66"/>
    </row>
    <row r="22" spans="1:10" ht="19.5" customHeight="1">
      <c r="A22" s="172" t="s">
        <v>1087</v>
      </c>
      <c r="B22" s="485">
        <v>18294.524290000001</v>
      </c>
      <c r="C22" s="485">
        <v>13301.76794</v>
      </c>
      <c r="D22" s="485">
        <v>11560.363300000001</v>
      </c>
      <c r="E22" s="485">
        <v>43156.655530000004</v>
      </c>
      <c r="F22" s="485"/>
      <c r="G22" s="166"/>
      <c r="H22" s="166"/>
      <c r="I22" s="66"/>
      <c r="J22" s="66"/>
    </row>
    <row r="23" spans="1:10" s="177" customFormat="1" ht="19.5" customHeight="1" thickBot="1">
      <c r="A23" s="174" t="s">
        <v>1088</v>
      </c>
      <c r="B23" s="175">
        <v>0.64555821476615116</v>
      </c>
      <c r="C23" s="175">
        <v>0.27174802918703755</v>
      </c>
      <c r="D23" s="175">
        <v>8.2693756046811173E-2</v>
      </c>
      <c r="E23" s="175">
        <v>1</v>
      </c>
      <c r="F23" s="175"/>
      <c r="G23" s="176"/>
      <c r="H23" s="176"/>
    </row>
    <row r="24" spans="1:10" ht="15" customHeight="1">
      <c r="A24" s="178" t="s">
        <v>847</v>
      </c>
      <c r="B24" s="1250"/>
      <c r="C24" s="179"/>
      <c r="D24" s="179"/>
      <c r="E24" s="179"/>
      <c r="F24" s="179"/>
      <c r="G24" s="180"/>
      <c r="H24" s="180"/>
      <c r="I24" s="66"/>
      <c r="J24" s="66"/>
    </row>
    <row r="25" spans="1:10" ht="101.25" customHeight="1">
      <c r="A25" s="1629" t="s">
        <v>652</v>
      </c>
      <c r="B25" s="1639"/>
      <c r="C25" s="1639"/>
      <c r="D25" s="1639"/>
      <c r="E25" s="1639"/>
      <c r="F25" s="1639"/>
      <c r="G25" s="180"/>
      <c r="H25" s="180"/>
      <c r="I25" s="66"/>
      <c r="J25" s="66"/>
    </row>
    <row r="26" spans="1:10" ht="106.5" customHeight="1">
      <c r="A26" s="1629" t="s">
        <v>653</v>
      </c>
      <c r="B26" s="1639"/>
      <c r="C26" s="1639"/>
      <c r="D26" s="1639"/>
      <c r="E26" s="1639"/>
      <c r="F26" s="1639"/>
      <c r="G26" s="106"/>
      <c r="H26" s="106"/>
      <c r="I26" s="66"/>
      <c r="J26" s="66"/>
    </row>
    <row r="27" spans="1:10" ht="12" customHeight="1">
      <c r="A27" s="178" t="s">
        <v>848</v>
      </c>
      <c r="B27" s="1251"/>
      <c r="C27" s="181"/>
      <c r="D27" s="181"/>
      <c r="E27" s="369"/>
      <c r="F27" s="369"/>
      <c r="G27" s="106"/>
      <c r="H27" s="106"/>
      <c r="I27" s="66"/>
      <c r="J27" s="66"/>
    </row>
    <row r="28" spans="1:10" ht="9" customHeight="1">
      <c r="A28" s="182"/>
      <c r="C28" s="125"/>
      <c r="D28" s="125"/>
      <c r="E28" s="370"/>
      <c r="F28" s="370"/>
      <c r="G28" s="106"/>
      <c r="H28" s="106"/>
      <c r="I28" s="66"/>
      <c r="J28" s="66"/>
    </row>
    <row r="29" spans="1:10" ht="9" customHeight="1">
      <c r="A29" s="183"/>
      <c r="C29" s="125"/>
      <c r="D29" s="125"/>
      <c r="E29" s="370"/>
      <c r="F29" s="370"/>
      <c r="G29" s="106"/>
      <c r="H29" s="106"/>
      <c r="I29" s="66"/>
      <c r="J29" s="66"/>
    </row>
    <row r="30" spans="1:10" ht="9" customHeight="1">
      <c r="A30" s="183"/>
      <c r="C30" s="125"/>
      <c r="D30" s="125"/>
      <c r="E30" s="370"/>
      <c r="F30" s="370"/>
      <c r="G30" s="106"/>
      <c r="H30" s="106"/>
      <c r="I30" s="66"/>
      <c r="J30" s="66"/>
    </row>
    <row r="31" spans="1:10" ht="9" customHeight="1">
      <c r="A31" s="183"/>
      <c r="B31" s="372"/>
      <c r="C31" s="125"/>
      <c r="D31" s="125"/>
      <c r="E31" s="370"/>
      <c r="F31" s="370"/>
      <c r="G31" s="106"/>
      <c r="H31" s="106"/>
      <c r="I31" s="66"/>
      <c r="J31" s="66"/>
    </row>
    <row r="32" spans="1:10" ht="9" customHeight="1">
      <c r="A32" s="183"/>
      <c r="B32" s="372"/>
      <c r="C32" s="125"/>
      <c r="D32" s="125"/>
      <c r="E32" s="370"/>
      <c r="F32" s="370"/>
      <c r="G32" s="106"/>
      <c r="H32" s="106"/>
      <c r="I32" s="66"/>
      <c r="J32" s="66"/>
    </row>
    <row r="33" spans="1:10" ht="9" customHeight="1">
      <c r="A33" s="183"/>
      <c r="B33" s="372"/>
      <c r="C33" s="125"/>
      <c r="D33" s="125"/>
      <c r="E33" s="370"/>
      <c r="F33" s="370"/>
      <c r="G33" s="106"/>
      <c r="H33" s="106"/>
      <c r="I33" s="66"/>
      <c r="J33" s="66"/>
    </row>
    <row r="34" spans="1:10" ht="9" customHeight="1">
      <c r="A34" s="184"/>
      <c r="B34" s="372"/>
      <c r="C34" s="125"/>
      <c r="D34" s="125"/>
      <c r="E34" s="370"/>
      <c r="F34" s="370"/>
      <c r="G34" s="106"/>
      <c r="H34" s="106"/>
      <c r="I34" s="66"/>
      <c r="J34" s="66"/>
    </row>
    <row r="35" spans="1:10" ht="9" customHeight="1">
      <c r="A35" s="183"/>
      <c r="B35" s="372"/>
      <c r="C35" s="125"/>
      <c r="D35" s="125"/>
      <c r="E35" s="370"/>
      <c r="F35" s="370"/>
      <c r="G35" s="106"/>
      <c r="H35" s="106"/>
      <c r="I35" s="66"/>
      <c r="J35" s="66"/>
    </row>
    <row r="36" spans="1:10" ht="9" customHeight="1">
      <c r="A36" s="183"/>
      <c r="B36" s="372"/>
      <c r="C36" s="125"/>
      <c r="D36" s="125"/>
      <c r="E36" s="370"/>
      <c r="F36" s="370"/>
      <c r="G36" s="106"/>
      <c r="H36" s="106"/>
      <c r="I36" s="66"/>
      <c r="J36" s="66"/>
    </row>
    <row r="37" spans="1:10" ht="9" customHeight="1">
      <c r="A37" s="183"/>
      <c r="B37" s="372"/>
      <c r="C37" s="125"/>
      <c r="D37" s="125"/>
      <c r="E37" s="370"/>
      <c r="F37" s="370"/>
      <c r="G37" s="106"/>
      <c r="H37" s="106"/>
      <c r="I37" s="66"/>
      <c r="J37" s="66"/>
    </row>
    <row r="38" spans="1:10" ht="9" customHeight="1">
      <c r="A38" s="183"/>
      <c r="C38" s="125"/>
      <c r="D38" s="125"/>
      <c r="E38" s="370"/>
      <c r="F38" s="370"/>
      <c r="G38" s="106"/>
      <c r="H38" s="106"/>
      <c r="I38" s="66"/>
      <c r="J38" s="66"/>
    </row>
    <row r="39" spans="1:10" ht="9" customHeight="1">
      <c r="A39" s="183"/>
      <c r="C39" s="125"/>
      <c r="D39" s="125"/>
      <c r="E39" s="370"/>
      <c r="F39" s="370"/>
      <c r="G39" s="106"/>
      <c r="H39" s="106"/>
      <c r="I39" s="66"/>
      <c r="J39" s="66"/>
    </row>
    <row r="40" spans="1:10" ht="9" customHeight="1">
      <c r="A40" s="184"/>
      <c r="C40" s="125"/>
      <c r="D40" s="125"/>
      <c r="E40" s="370"/>
      <c r="F40" s="370"/>
      <c r="G40" s="106"/>
      <c r="H40" s="106"/>
      <c r="I40" s="66"/>
      <c r="J40" s="66"/>
    </row>
    <row r="41" spans="1:10" ht="9" customHeight="1">
      <c r="A41" s="183"/>
      <c r="C41" s="125"/>
      <c r="D41" s="125"/>
      <c r="E41" s="370"/>
      <c r="F41" s="370"/>
      <c r="G41" s="106"/>
      <c r="H41" s="106"/>
      <c r="I41" s="66"/>
      <c r="J41" s="66"/>
    </row>
    <row r="42" spans="1:10" ht="9" customHeight="1">
      <c r="A42" s="183"/>
      <c r="C42" s="125"/>
      <c r="D42" s="125"/>
      <c r="E42" s="370"/>
      <c r="F42" s="370"/>
      <c r="G42" s="106"/>
      <c r="H42" s="106"/>
      <c r="I42" s="66"/>
      <c r="J42" s="66"/>
    </row>
    <row r="43" spans="1:10" ht="9" customHeight="1">
      <c r="A43" s="183"/>
      <c r="C43" s="125"/>
      <c r="D43" s="125"/>
      <c r="E43" s="370"/>
      <c r="F43" s="370"/>
      <c r="G43" s="106"/>
      <c r="H43" s="106"/>
      <c r="I43" s="66"/>
      <c r="J43" s="66"/>
    </row>
    <row r="44" spans="1:10" ht="9" customHeight="1">
      <c r="A44" s="183"/>
      <c r="C44" s="125"/>
      <c r="D44" s="125"/>
      <c r="E44" s="370"/>
      <c r="F44" s="370"/>
      <c r="G44" s="106"/>
      <c r="H44" s="106"/>
      <c r="I44" s="66"/>
      <c r="J44" s="66"/>
    </row>
    <row r="45" spans="1:10" ht="9" customHeight="1">
      <c r="A45" s="183"/>
      <c r="C45" s="125"/>
      <c r="D45" s="125"/>
      <c r="E45" s="370"/>
      <c r="F45" s="370"/>
      <c r="G45" s="106"/>
      <c r="H45" s="106"/>
      <c r="I45" s="66"/>
      <c r="J45" s="66"/>
    </row>
    <row r="46" spans="1:10" ht="9" customHeight="1">
      <c r="A46" s="184"/>
      <c r="C46" s="125"/>
      <c r="D46" s="125"/>
      <c r="E46" s="370"/>
      <c r="F46" s="370"/>
      <c r="G46" s="106"/>
      <c r="H46" s="106"/>
      <c r="I46" s="66"/>
      <c r="J46" s="66"/>
    </row>
    <row r="47" spans="1:10" ht="9" customHeight="1">
      <c r="A47" s="183"/>
      <c r="C47" s="125"/>
      <c r="D47" s="125"/>
      <c r="E47" s="370"/>
      <c r="F47" s="370"/>
      <c r="G47" s="106"/>
      <c r="H47" s="106"/>
      <c r="I47" s="66"/>
      <c r="J47" s="66"/>
    </row>
    <row r="48" spans="1:10" ht="9" customHeight="1">
      <c r="A48" s="183"/>
      <c r="C48" s="125"/>
      <c r="D48" s="125"/>
      <c r="E48" s="370"/>
      <c r="F48" s="370"/>
      <c r="G48" s="106"/>
      <c r="H48" s="106"/>
      <c r="I48" s="66"/>
      <c r="J48" s="66"/>
    </row>
    <row r="49" spans="1:10" ht="9" customHeight="1">
      <c r="A49" s="183"/>
      <c r="C49" s="125"/>
      <c r="D49" s="125"/>
      <c r="E49" s="370"/>
      <c r="F49" s="370"/>
      <c r="G49" s="106"/>
      <c r="H49" s="106"/>
      <c r="I49" s="66"/>
      <c r="J49" s="66"/>
    </row>
    <row r="50" spans="1:10" ht="9" customHeight="1">
      <c r="A50" s="183"/>
      <c r="C50" s="125"/>
      <c r="D50" s="125"/>
      <c r="E50" s="370"/>
      <c r="F50" s="370"/>
      <c r="G50" s="106"/>
      <c r="H50" s="106"/>
      <c r="I50" s="66"/>
      <c r="J50" s="66"/>
    </row>
    <row r="51" spans="1:10" ht="9" customHeight="1">
      <c r="A51" s="184"/>
      <c r="C51" s="125"/>
      <c r="D51" s="125"/>
      <c r="E51" s="370"/>
      <c r="F51" s="370"/>
      <c r="G51" s="106"/>
      <c r="H51" s="106"/>
      <c r="I51" s="66"/>
      <c r="J51" s="66"/>
    </row>
    <row r="52" spans="1:10" ht="9" customHeight="1">
      <c r="A52" s="185"/>
      <c r="C52" s="125"/>
      <c r="D52" s="125"/>
      <c r="E52" s="370"/>
      <c r="F52" s="370"/>
      <c r="G52" s="106"/>
      <c r="H52" s="106"/>
      <c r="I52" s="66"/>
      <c r="J52" s="66"/>
    </row>
    <row r="53" spans="1:10" ht="9" customHeight="1">
      <c r="A53" s="185"/>
      <c r="C53" s="125"/>
      <c r="D53" s="125"/>
      <c r="E53" s="370"/>
      <c r="F53" s="370"/>
      <c r="G53" s="106"/>
      <c r="H53" s="106"/>
      <c r="I53" s="66"/>
      <c r="J53" s="66"/>
    </row>
    <row r="54" spans="1:10" ht="9" customHeight="1">
      <c r="A54" s="185"/>
      <c r="C54" s="125"/>
      <c r="D54" s="125"/>
      <c r="E54" s="370"/>
      <c r="F54" s="370"/>
      <c r="G54" s="106"/>
      <c r="H54" s="106"/>
      <c r="I54" s="66"/>
      <c r="J54" s="66"/>
    </row>
    <row r="55" spans="1:10" ht="9" customHeight="1">
      <c r="A55" s="185"/>
      <c r="C55" s="125"/>
      <c r="D55" s="125"/>
      <c r="E55" s="370"/>
      <c r="F55" s="370"/>
      <c r="G55" s="106"/>
      <c r="H55" s="106"/>
      <c r="I55" s="66"/>
      <c r="J55" s="66"/>
    </row>
    <row r="56" spans="1:10" ht="9" customHeight="1">
      <c r="A56" s="186"/>
      <c r="C56" s="125"/>
      <c r="D56" s="125"/>
      <c r="E56" s="370"/>
      <c r="F56" s="370"/>
      <c r="G56" s="106"/>
      <c r="H56" s="106"/>
      <c r="I56" s="66"/>
      <c r="J56" s="66"/>
    </row>
    <row r="57" spans="1:10" ht="9" customHeight="1">
      <c r="A57" s="186"/>
      <c r="C57" s="125"/>
      <c r="D57" s="125"/>
      <c r="E57" s="370"/>
      <c r="F57" s="370"/>
      <c r="G57" s="106"/>
      <c r="H57" s="106"/>
      <c r="I57" s="66"/>
      <c r="J57" s="66"/>
    </row>
    <row r="58" spans="1:10" ht="9" customHeight="1">
      <c r="A58" s="182"/>
      <c r="C58" s="125"/>
      <c r="D58" s="125"/>
      <c r="E58" s="370"/>
      <c r="F58" s="370"/>
      <c r="G58" s="106"/>
      <c r="H58" s="106"/>
      <c r="I58" s="66"/>
      <c r="J58" s="66"/>
    </row>
    <row r="59" spans="1:10" ht="9" customHeight="1">
      <c r="A59" s="183"/>
      <c r="C59" s="125"/>
      <c r="D59" s="125"/>
      <c r="E59" s="370"/>
      <c r="F59" s="370"/>
      <c r="G59" s="106"/>
      <c r="H59" s="106"/>
      <c r="I59" s="66"/>
      <c r="J59" s="66"/>
    </row>
    <row r="60" spans="1:10" ht="9" customHeight="1">
      <c r="A60" s="183"/>
      <c r="C60" s="125"/>
      <c r="D60" s="125"/>
      <c r="E60" s="370"/>
      <c r="F60" s="370"/>
      <c r="G60" s="106"/>
      <c r="H60" s="106"/>
      <c r="I60" s="66"/>
      <c r="J60" s="66"/>
    </row>
    <row r="61" spans="1:10" ht="9" customHeight="1">
      <c r="A61" s="183"/>
      <c r="C61" s="125"/>
      <c r="D61" s="125"/>
      <c r="E61" s="370"/>
      <c r="F61" s="370"/>
      <c r="G61" s="106"/>
      <c r="H61" s="106"/>
      <c r="I61" s="66"/>
      <c r="J61" s="66"/>
    </row>
    <row r="62" spans="1:10" ht="9" customHeight="1">
      <c r="A62" s="183"/>
      <c r="C62" s="125"/>
      <c r="D62" s="125"/>
      <c r="E62" s="370"/>
      <c r="F62" s="370"/>
      <c r="G62" s="106"/>
      <c r="H62" s="106"/>
      <c r="I62" s="66"/>
      <c r="J62" s="66"/>
    </row>
    <row r="63" spans="1:10" ht="9" customHeight="1">
      <c r="A63" s="185"/>
      <c r="C63" s="125"/>
      <c r="D63" s="125"/>
      <c r="E63" s="370"/>
      <c r="F63" s="370"/>
      <c r="G63" s="106"/>
      <c r="H63" s="106"/>
      <c r="I63" s="66"/>
      <c r="J63" s="66"/>
    </row>
    <row r="64" spans="1:10" ht="9" customHeight="1">
      <c r="A64" s="182"/>
      <c r="C64" s="125"/>
      <c r="D64" s="125"/>
      <c r="E64" s="370"/>
      <c r="F64" s="370"/>
      <c r="G64" s="106"/>
      <c r="H64" s="106"/>
      <c r="I64" s="66"/>
      <c r="J64" s="66"/>
    </row>
    <row r="65" spans="1:10" ht="9" customHeight="1">
      <c r="A65" s="183"/>
      <c r="C65" s="125"/>
      <c r="D65" s="125"/>
      <c r="E65" s="370"/>
      <c r="F65" s="370"/>
      <c r="G65" s="106"/>
      <c r="H65" s="106"/>
      <c r="I65" s="66"/>
      <c r="J65" s="66"/>
    </row>
    <row r="66" spans="1:10" ht="9" customHeight="1">
      <c r="A66" s="183"/>
      <c r="C66" s="125"/>
      <c r="D66" s="125"/>
      <c r="E66" s="370"/>
      <c r="F66" s="370"/>
      <c r="G66" s="106"/>
      <c r="H66" s="106"/>
      <c r="I66" s="66"/>
      <c r="J66" s="66"/>
    </row>
    <row r="67" spans="1:10" ht="9" customHeight="1">
      <c r="A67" s="183"/>
      <c r="C67" s="125"/>
      <c r="D67" s="125"/>
      <c r="E67" s="370"/>
      <c r="F67" s="370"/>
      <c r="G67" s="106"/>
      <c r="H67" s="106"/>
      <c r="I67" s="66"/>
      <c r="J67" s="66"/>
    </row>
    <row r="68" spans="1:10" ht="9" customHeight="1">
      <c r="A68" s="183"/>
      <c r="C68" s="125"/>
      <c r="D68" s="125"/>
      <c r="E68" s="370"/>
      <c r="F68" s="370"/>
      <c r="G68" s="106"/>
      <c r="H68" s="106"/>
      <c r="I68" s="66"/>
      <c r="J68" s="66"/>
    </row>
    <row r="69" spans="1:10" ht="9" customHeight="1">
      <c r="A69" s="185"/>
      <c r="C69" s="125"/>
      <c r="D69" s="125"/>
      <c r="E69" s="370"/>
      <c r="F69" s="370"/>
      <c r="G69" s="106"/>
      <c r="H69" s="106"/>
      <c r="I69" s="66"/>
      <c r="J69" s="66"/>
    </row>
    <row r="70" spans="1:10" ht="9" customHeight="1">
      <c r="A70" s="182"/>
      <c r="C70" s="125"/>
      <c r="D70" s="125"/>
      <c r="E70" s="370"/>
      <c r="F70" s="370"/>
      <c r="G70" s="106"/>
      <c r="H70" s="106"/>
      <c r="I70" s="66"/>
      <c r="J70" s="66"/>
    </row>
    <row r="71" spans="1:10" ht="9" customHeight="1">
      <c r="A71" s="183"/>
      <c r="C71" s="125"/>
      <c r="D71" s="125"/>
      <c r="E71" s="370"/>
      <c r="F71" s="370"/>
      <c r="G71" s="106"/>
      <c r="H71" s="106"/>
      <c r="I71" s="66"/>
      <c r="J71" s="66"/>
    </row>
    <row r="72" spans="1:10" ht="9" customHeight="1">
      <c r="A72" s="183"/>
      <c r="C72" s="125"/>
      <c r="D72" s="125"/>
      <c r="E72" s="370"/>
      <c r="F72" s="370"/>
      <c r="G72" s="106"/>
      <c r="H72" s="106"/>
      <c r="I72" s="66"/>
      <c r="J72" s="66"/>
    </row>
    <row r="73" spans="1:10" ht="9" customHeight="1">
      <c r="A73" s="183"/>
      <c r="C73" s="253"/>
      <c r="D73" s="253"/>
      <c r="I73" s="66"/>
      <c r="J73" s="66"/>
    </row>
    <row r="74" spans="1:10" ht="9" customHeight="1">
      <c r="A74" s="183"/>
      <c r="C74" s="253"/>
      <c r="D74" s="253"/>
      <c r="I74" s="66"/>
      <c r="J74" s="66"/>
    </row>
    <row r="75" spans="1:10" ht="9" customHeight="1">
      <c r="A75" s="183"/>
      <c r="C75" s="253"/>
      <c r="D75" s="253"/>
      <c r="I75" s="66"/>
      <c r="J75" s="66"/>
    </row>
    <row r="76" spans="1:10" ht="9" customHeight="1">
      <c r="A76" s="183"/>
      <c r="C76" s="253"/>
      <c r="D76" s="253"/>
      <c r="I76" s="66"/>
      <c r="J76" s="66"/>
    </row>
    <row r="77" spans="1:10" ht="9" customHeight="1">
      <c r="A77" s="183"/>
      <c r="C77" s="253"/>
      <c r="D77" s="253"/>
      <c r="I77" s="66"/>
      <c r="J77" s="66"/>
    </row>
    <row r="78" spans="1:10" ht="9" customHeight="1">
      <c r="A78" s="183"/>
      <c r="C78" s="253"/>
      <c r="D78" s="253"/>
      <c r="I78" s="66"/>
      <c r="J78" s="66"/>
    </row>
    <row r="79" spans="1:10" ht="9" customHeight="1">
      <c r="A79" s="185"/>
      <c r="C79" s="253"/>
      <c r="D79" s="253"/>
      <c r="I79" s="66"/>
      <c r="J79" s="66"/>
    </row>
    <row r="80" spans="1:10" ht="9" customHeight="1">
      <c r="A80" s="182"/>
      <c r="C80" s="253"/>
      <c r="D80" s="253"/>
      <c r="I80" s="66"/>
      <c r="J80" s="66"/>
    </row>
    <row r="81" spans="1:10" ht="9" customHeight="1">
      <c r="A81" s="183"/>
      <c r="C81" s="253"/>
      <c r="D81" s="253"/>
      <c r="I81" s="66"/>
      <c r="J81" s="66"/>
    </row>
    <row r="82" spans="1:10" ht="9" customHeight="1">
      <c r="A82" s="183"/>
      <c r="C82" s="253"/>
      <c r="D82" s="253"/>
      <c r="I82" s="66"/>
      <c r="J82" s="66"/>
    </row>
    <row r="83" spans="1:10" ht="9" customHeight="1">
      <c r="A83" s="183"/>
      <c r="C83" s="253"/>
      <c r="D83" s="253"/>
      <c r="I83" s="66"/>
      <c r="J83" s="66"/>
    </row>
    <row r="84" spans="1:10" ht="9" customHeight="1">
      <c r="A84" s="183"/>
      <c r="C84" s="253"/>
      <c r="D84" s="253"/>
      <c r="I84" s="66"/>
      <c r="J84" s="66"/>
    </row>
    <row r="85" spans="1:10" ht="9" customHeight="1">
      <c r="A85" s="183"/>
      <c r="C85" s="253"/>
      <c r="D85" s="253"/>
      <c r="I85" s="66"/>
      <c r="J85" s="66"/>
    </row>
    <row r="86" spans="1:10" ht="9" customHeight="1">
      <c r="A86" s="183"/>
      <c r="C86" s="253"/>
      <c r="D86" s="253"/>
      <c r="I86" s="66"/>
      <c r="J86" s="66"/>
    </row>
    <row r="87" spans="1:10" ht="9" customHeight="1">
      <c r="A87" s="183"/>
      <c r="C87" s="253"/>
      <c r="D87" s="253"/>
      <c r="I87" s="66"/>
      <c r="J87" s="66"/>
    </row>
    <row r="88" spans="1:10" ht="9" customHeight="1">
      <c r="A88" s="183"/>
      <c r="C88" s="253"/>
      <c r="D88" s="253"/>
      <c r="I88" s="66"/>
      <c r="J88" s="66"/>
    </row>
    <row r="89" spans="1:10" ht="9" customHeight="1">
      <c r="A89" s="183"/>
      <c r="C89" s="253"/>
      <c r="D89" s="253"/>
      <c r="I89" s="66"/>
      <c r="J89" s="66"/>
    </row>
    <row r="90" spans="1:10" ht="9" customHeight="1">
      <c r="A90" s="182"/>
      <c r="C90" s="253"/>
      <c r="D90" s="253"/>
      <c r="I90" s="66"/>
      <c r="J90" s="66"/>
    </row>
    <row r="91" spans="1:10" ht="9" customHeight="1">
      <c r="A91" s="183"/>
      <c r="C91" s="253"/>
      <c r="D91" s="253"/>
      <c r="I91" s="66"/>
      <c r="J91" s="66"/>
    </row>
    <row r="92" spans="1:10" ht="9" customHeight="1">
      <c r="A92" s="183"/>
      <c r="C92" s="253"/>
      <c r="D92" s="253"/>
      <c r="I92" s="66"/>
      <c r="J92" s="66"/>
    </row>
    <row r="93" spans="1:10" ht="9" customHeight="1">
      <c r="A93" s="183"/>
      <c r="C93" s="253"/>
      <c r="D93" s="253"/>
      <c r="I93" s="66"/>
      <c r="J93" s="66"/>
    </row>
    <row r="94" spans="1:10">
      <c r="A94" s="188"/>
      <c r="C94" s="253"/>
      <c r="D94" s="253"/>
      <c r="I94" s="66"/>
      <c r="J94" s="66"/>
    </row>
    <row r="95" spans="1:10">
      <c r="A95" s="188"/>
      <c r="C95" s="253"/>
      <c r="D95" s="253"/>
      <c r="I95" s="66"/>
      <c r="J95" s="66"/>
    </row>
    <row r="96" spans="1:10">
      <c r="A96" s="188"/>
      <c r="C96" s="253"/>
      <c r="D96" s="253"/>
      <c r="I96" s="66"/>
      <c r="J96" s="66"/>
    </row>
    <row r="97" spans="1:10">
      <c r="A97" s="188"/>
      <c r="C97" s="253"/>
      <c r="D97" s="253"/>
      <c r="I97" s="66"/>
      <c r="J97" s="66"/>
    </row>
    <row r="98" spans="1:10">
      <c r="A98" s="188"/>
      <c r="C98" s="253"/>
      <c r="D98" s="253"/>
      <c r="I98" s="66"/>
      <c r="J98" s="66"/>
    </row>
    <row r="99" spans="1:10">
      <c r="A99" s="188"/>
      <c r="C99" s="253"/>
      <c r="D99" s="253"/>
      <c r="I99" s="66"/>
      <c r="J99" s="66"/>
    </row>
    <row r="100" spans="1:10">
      <c r="A100" s="188"/>
      <c r="C100" s="253"/>
      <c r="D100" s="253"/>
      <c r="I100" s="66"/>
      <c r="J100" s="66"/>
    </row>
    <row r="101" spans="1:10" ht="15.75">
      <c r="A101" s="189"/>
      <c r="C101" s="253"/>
      <c r="D101" s="253"/>
      <c r="I101" s="66"/>
      <c r="J101" s="66"/>
    </row>
    <row r="102" spans="1:10" ht="15.75">
      <c r="A102" s="189"/>
      <c r="C102" s="253"/>
      <c r="D102" s="253"/>
      <c r="I102" s="66"/>
      <c r="J102" s="66"/>
    </row>
    <row r="103" spans="1:10" ht="15.75">
      <c r="A103" s="189"/>
      <c r="C103" s="253"/>
      <c r="D103" s="253"/>
      <c r="I103" s="66"/>
      <c r="J103" s="66"/>
    </row>
    <row r="104" spans="1:10" ht="15.75">
      <c r="A104" s="189"/>
      <c r="C104" s="253"/>
      <c r="D104" s="253"/>
      <c r="I104" s="66"/>
      <c r="J104" s="66"/>
    </row>
    <row r="105" spans="1:10" ht="15.75">
      <c r="A105" s="189"/>
      <c r="C105" s="253"/>
      <c r="D105" s="253"/>
      <c r="I105" s="66"/>
      <c r="J105" s="66"/>
    </row>
    <row r="106" spans="1:10" ht="15.75">
      <c r="A106" s="189"/>
      <c r="C106" s="253"/>
      <c r="D106" s="253"/>
      <c r="I106" s="66"/>
      <c r="J106" s="66"/>
    </row>
    <row r="107" spans="1:10" ht="15.75">
      <c r="A107" s="189"/>
      <c r="C107" s="253"/>
      <c r="D107" s="253"/>
      <c r="I107" s="66"/>
      <c r="J107" s="66"/>
    </row>
    <row r="108" spans="1:10" ht="15.75">
      <c r="A108" s="189"/>
      <c r="C108" s="253"/>
      <c r="D108" s="253"/>
      <c r="I108" s="66"/>
      <c r="J108" s="66"/>
    </row>
    <row r="109" spans="1:10" ht="15.75">
      <c r="A109" s="189"/>
      <c r="C109" s="253"/>
      <c r="D109" s="253"/>
      <c r="I109" s="66"/>
      <c r="J109" s="66"/>
    </row>
    <row r="110" spans="1:10" ht="15.75">
      <c r="A110" s="189"/>
      <c r="C110" s="253"/>
      <c r="D110" s="253"/>
      <c r="I110" s="66"/>
      <c r="J110" s="66"/>
    </row>
    <row r="111" spans="1:10" ht="15.75">
      <c r="A111" s="189"/>
      <c r="C111" s="253"/>
      <c r="D111" s="253"/>
      <c r="I111" s="66"/>
      <c r="J111" s="66"/>
    </row>
    <row r="112" spans="1:10" ht="15.75">
      <c r="A112" s="189"/>
      <c r="C112" s="253"/>
      <c r="D112" s="253"/>
      <c r="I112" s="66"/>
      <c r="J112" s="66"/>
    </row>
    <row r="113" spans="1:10" ht="15.75">
      <c r="A113" s="189"/>
      <c r="C113" s="253"/>
      <c r="D113" s="253"/>
      <c r="I113" s="66"/>
      <c r="J113" s="66"/>
    </row>
    <row r="114" spans="1:10" ht="15.75">
      <c r="A114" s="189"/>
      <c r="C114" s="253"/>
      <c r="D114" s="253"/>
      <c r="I114" s="66"/>
      <c r="J114" s="66"/>
    </row>
    <row r="115" spans="1:10" ht="15.75">
      <c r="A115" s="189"/>
      <c r="C115" s="253"/>
      <c r="D115" s="253"/>
      <c r="I115" s="66"/>
      <c r="J115" s="66"/>
    </row>
    <row r="116" spans="1:10" ht="15.75">
      <c r="A116" s="189"/>
      <c r="C116" s="253"/>
      <c r="D116" s="253"/>
      <c r="I116" s="66"/>
      <c r="J116" s="66"/>
    </row>
    <row r="117" spans="1:10" ht="15.75">
      <c r="A117" s="189"/>
      <c r="C117" s="253"/>
      <c r="D117" s="253"/>
      <c r="I117" s="66"/>
      <c r="J117" s="66"/>
    </row>
    <row r="118" spans="1:10" ht="15.75">
      <c r="A118" s="189"/>
      <c r="C118" s="253"/>
      <c r="D118" s="253"/>
      <c r="I118" s="66"/>
      <c r="J118" s="66"/>
    </row>
    <row r="119" spans="1:10" ht="15.75">
      <c r="A119" s="189"/>
      <c r="C119" s="253"/>
      <c r="D119" s="253"/>
      <c r="I119" s="66"/>
      <c r="J119" s="66"/>
    </row>
    <row r="120" spans="1:10" ht="15.75">
      <c r="A120" s="189"/>
      <c r="C120" s="253"/>
      <c r="D120" s="253"/>
      <c r="I120" s="66"/>
      <c r="J120" s="66"/>
    </row>
    <row r="121" spans="1:10" ht="15.75">
      <c r="A121" s="189"/>
      <c r="C121" s="253"/>
      <c r="D121" s="253"/>
      <c r="I121" s="66"/>
      <c r="J121" s="66"/>
    </row>
    <row r="122" spans="1:10" ht="15.75">
      <c r="A122" s="189"/>
      <c r="C122" s="253"/>
      <c r="D122" s="253"/>
      <c r="I122" s="66"/>
      <c r="J122" s="66"/>
    </row>
    <row r="123" spans="1:10" ht="15.75">
      <c r="A123" s="189"/>
      <c r="C123" s="253"/>
      <c r="D123" s="253"/>
      <c r="I123" s="66"/>
      <c r="J123" s="66"/>
    </row>
    <row r="124" spans="1:10" ht="15.75">
      <c r="A124" s="189"/>
      <c r="C124" s="253"/>
      <c r="D124" s="253"/>
      <c r="I124" s="66"/>
      <c r="J124" s="66"/>
    </row>
    <row r="125" spans="1:10" ht="15.75">
      <c r="A125" s="189"/>
      <c r="C125" s="253"/>
      <c r="D125" s="253"/>
      <c r="I125" s="66"/>
      <c r="J125" s="66"/>
    </row>
    <row r="126" spans="1:10" ht="15.75">
      <c r="A126" s="189"/>
      <c r="C126" s="253"/>
      <c r="D126" s="253"/>
      <c r="I126" s="66"/>
      <c r="J126" s="66"/>
    </row>
    <row r="127" spans="1:10" ht="15.75">
      <c r="A127" s="189"/>
      <c r="C127" s="253"/>
      <c r="D127" s="253"/>
      <c r="I127" s="66"/>
      <c r="J127" s="66"/>
    </row>
    <row r="128" spans="1:10" ht="15.75">
      <c r="A128" s="189"/>
      <c r="C128" s="253"/>
      <c r="D128" s="253"/>
      <c r="I128" s="66"/>
      <c r="J128" s="66"/>
    </row>
    <row r="129" spans="1:10" ht="15.75">
      <c r="A129" s="189"/>
      <c r="C129" s="253"/>
      <c r="D129" s="253"/>
      <c r="I129" s="66"/>
      <c r="J129" s="66"/>
    </row>
    <row r="130" spans="1:10" ht="15.75">
      <c r="A130" s="189"/>
      <c r="C130" s="253"/>
      <c r="D130" s="253"/>
      <c r="I130" s="66"/>
      <c r="J130" s="66"/>
    </row>
    <row r="131" spans="1:10" ht="15.75">
      <c r="A131" s="189"/>
      <c r="C131" s="253"/>
      <c r="D131" s="253"/>
      <c r="I131" s="66"/>
      <c r="J131" s="66"/>
    </row>
    <row r="132" spans="1:10" ht="15.75">
      <c r="A132" s="189"/>
      <c r="C132" s="253"/>
      <c r="D132" s="253"/>
      <c r="I132" s="66"/>
      <c r="J132" s="66"/>
    </row>
    <row r="133" spans="1:10" ht="15.75">
      <c r="A133" s="189"/>
      <c r="C133" s="253"/>
      <c r="D133" s="253"/>
      <c r="I133" s="66"/>
      <c r="J133" s="66"/>
    </row>
    <row r="134" spans="1:10" ht="15.75">
      <c r="A134" s="189"/>
      <c r="C134" s="253"/>
      <c r="D134" s="253"/>
      <c r="I134" s="66"/>
      <c r="J134" s="66"/>
    </row>
    <row r="135" spans="1:10" ht="15.75">
      <c r="A135" s="189"/>
      <c r="C135" s="253"/>
      <c r="D135" s="253"/>
      <c r="I135" s="66"/>
      <c r="J135" s="66"/>
    </row>
    <row r="136" spans="1:10" ht="15.75">
      <c r="A136" s="189"/>
      <c r="C136" s="253"/>
      <c r="D136" s="253"/>
      <c r="I136" s="66"/>
      <c r="J136" s="66"/>
    </row>
    <row r="137" spans="1:10" ht="15.75">
      <c r="A137" s="189"/>
      <c r="C137" s="253"/>
      <c r="D137" s="253"/>
      <c r="I137" s="66"/>
      <c r="J137" s="66"/>
    </row>
    <row r="138" spans="1:10" ht="15.75">
      <c r="A138" s="189"/>
      <c r="C138" s="253"/>
      <c r="D138" s="253"/>
      <c r="I138" s="66"/>
      <c r="J138" s="66"/>
    </row>
    <row r="139" spans="1:10" ht="15.75">
      <c r="A139" s="189"/>
      <c r="C139" s="253"/>
      <c r="D139" s="253"/>
      <c r="I139" s="66"/>
      <c r="J139" s="66"/>
    </row>
    <row r="140" spans="1:10" ht="15.75">
      <c r="A140" s="189"/>
      <c r="C140" s="253"/>
      <c r="D140" s="253"/>
      <c r="I140" s="66"/>
      <c r="J140" s="66"/>
    </row>
    <row r="141" spans="1:10" ht="15.75">
      <c r="A141" s="189"/>
      <c r="C141" s="253"/>
      <c r="D141" s="253"/>
      <c r="I141" s="66"/>
      <c r="J141" s="66"/>
    </row>
    <row r="142" spans="1:10" ht="15.75">
      <c r="A142" s="189"/>
      <c r="C142" s="253"/>
      <c r="D142" s="253"/>
      <c r="I142" s="66"/>
      <c r="J142" s="66"/>
    </row>
    <row r="143" spans="1:10" ht="15.75">
      <c r="A143" s="189"/>
      <c r="C143" s="253"/>
      <c r="D143" s="253"/>
      <c r="I143" s="66"/>
      <c r="J143" s="66"/>
    </row>
    <row r="144" spans="1:10" ht="15.75">
      <c r="A144" s="189"/>
      <c r="C144" s="253"/>
      <c r="D144" s="253"/>
      <c r="I144" s="66"/>
      <c r="J144" s="66"/>
    </row>
    <row r="145" spans="1:10" ht="15.75">
      <c r="A145" s="189"/>
      <c r="C145" s="253"/>
      <c r="D145" s="253"/>
      <c r="I145" s="66"/>
      <c r="J145" s="66"/>
    </row>
    <row r="146" spans="1:10" ht="15.75">
      <c r="A146" s="189"/>
      <c r="C146" s="253"/>
      <c r="D146" s="253"/>
      <c r="I146" s="66"/>
      <c r="J146" s="66"/>
    </row>
    <row r="147" spans="1:10" ht="15.75">
      <c r="A147" s="189"/>
      <c r="C147" s="253"/>
      <c r="D147" s="253"/>
      <c r="I147" s="66"/>
      <c r="J147" s="66"/>
    </row>
    <row r="148" spans="1:10" ht="15.75">
      <c r="A148" s="189"/>
      <c r="C148" s="253"/>
      <c r="D148" s="253"/>
      <c r="I148" s="66"/>
      <c r="J148" s="66"/>
    </row>
    <row r="149" spans="1:10" ht="15.75">
      <c r="A149" s="189"/>
      <c r="C149" s="253"/>
      <c r="D149" s="253"/>
      <c r="I149" s="66"/>
      <c r="J149" s="66"/>
    </row>
    <row r="150" spans="1:10" ht="15.75">
      <c r="A150" s="189"/>
      <c r="C150" s="253"/>
      <c r="D150" s="253"/>
      <c r="I150" s="66"/>
      <c r="J150" s="66"/>
    </row>
    <row r="151" spans="1:10" ht="15.75">
      <c r="A151" s="189"/>
      <c r="C151" s="253"/>
      <c r="D151" s="253"/>
      <c r="I151" s="66"/>
      <c r="J151" s="66"/>
    </row>
    <row r="152" spans="1:10" ht="15.75">
      <c r="A152" s="189"/>
      <c r="C152" s="253"/>
      <c r="D152" s="253"/>
      <c r="I152" s="66"/>
      <c r="J152" s="66"/>
    </row>
    <row r="153" spans="1:10" ht="15.75">
      <c r="A153" s="189"/>
      <c r="C153" s="253"/>
      <c r="D153" s="253"/>
      <c r="I153" s="66"/>
      <c r="J153" s="66"/>
    </row>
    <row r="154" spans="1:10" ht="15.75">
      <c r="A154" s="189"/>
      <c r="C154" s="253"/>
      <c r="D154" s="253"/>
      <c r="I154" s="66"/>
      <c r="J154" s="66"/>
    </row>
    <row r="155" spans="1:10" ht="15.75">
      <c r="A155" s="189"/>
      <c r="C155" s="253"/>
      <c r="D155" s="253"/>
      <c r="I155" s="66"/>
      <c r="J155" s="66"/>
    </row>
    <row r="156" spans="1:10" ht="15.75">
      <c r="A156" s="189"/>
      <c r="C156" s="253"/>
      <c r="D156" s="253"/>
      <c r="I156" s="66"/>
      <c r="J156" s="66"/>
    </row>
    <row r="157" spans="1:10" ht="15.75">
      <c r="A157" s="189"/>
      <c r="C157" s="253"/>
      <c r="D157" s="253"/>
      <c r="I157" s="66"/>
      <c r="J157" s="66"/>
    </row>
    <row r="158" spans="1:10" ht="15.75">
      <c r="A158" s="189"/>
      <c r="C158" s="253"/>
      <c r="D158" s="253"/>
      <c r="I158" s="66"/>
      <c r="J158" s="66"/>
    </row>
    <row r="159" spans="1:10" ht="15.75">
      <c r="A159" s="189"/>
      <c r="C159" s="253"/>
      <c r="D159" s="253"/>
      <c r="I159" s="66"/>
      <c r="J159" s="66"/>
    </row>
    <row r="160" spans="1:10" ht="15.75">
      <c r="A160" s="189"/>
      <c r="C160" s="253"/>
      <c r="D160" s="253"/>
      <c r="I160" s="66"/>
      <c r="J160" s="66"/>
    </row>
    <row r="161" spans="1:10" ht="15.75">
      <c r="A161" s="189"/>
      <c r="C161" s="253"/>
      <c r="D161" s="253"/>
      <c r="I161" s="66"/>
      <c r="J161" s="66"/>
    </row>
    <row r="162" spans="1:10" ht="15.75">
      <c r="A162" s="189"/>
      <c r="C162" s="253"/>
      <c r="D162" s="253"/>
      <c r="I162" s="66"/>
      <c r="J162" s="66"/>
    </row>
    <row r="163" spans="1:10" ht="15.75">
      <c r="A163" s="189"/>
      <c r="C163" s="253"/>
      <c r="D163" s="253"/>
      <c r="I163" s="66"/>
      <c r="J163" s="66"/>
    </row>
    <row r="164" spans="1:10" ht="15.75">
      <c r="A164" s="189"/>
      <c r="C164" s="253"/>
      <c r="D164" s="253"/>
      <c r="I164" s="66"/>
      <c r="J164" s="66"/>
    </row>
    <row r="165" spans="1:10" ht="15.75">
      <c r="A165" s="189"/>
      <c r="C165" s="253"/>
      <c r="D165" s="253"/>
      <c r="I165" s="66"/>
      <c r="J165" s="66"/>
    </row>
    <row r="166" spans="1:10" ht="15.75">
      <c r="A166" s="189"/>
      <c r="C166" s="253"/>
      <c r="D166" s="253"/>
      <c r="I166" s="66"/>
      <c r="J166" s="66"/>
    </row>
    <row r="167" spans="1:10" ht="15.75">
      <c r="A167" s="189"/>
      <c r="C167" s="253"/>
      <c r="D167" s="253"/>
      <c r="I167" s="66"/>
      <c r="J167" s="66"/>
    </row>
    <row r="168" spans="1:10" ht="15.75">
      <c r="A168" s="189"/>
      <c r="C168" s="253"/>
      <c r="D168" s="253"/>
      <c r="I168" s="66"/>
      <c r="J168" s="66"/>
    </row>
    <row r="169" spans="1:10" ht="15.75">
      <c r="A169" s="189"/>
      <c r="C169" s="253"/>
      <c r="D169" s="253"/>
      <c r="I169" s="66"/>
      <c r="J169" s="66"/>
    </row>
    <row r="170" spans="1:10" ht="15.75">
      <c r="A170" s="189"/>
      <c r="C170" s="253"/>
      <c r="D170" s="253"/>
      <c r="I170" s="66"/>
      <c r="J170" s="66"/>
    </row>
    <row r="171" spans="1:10" ht="15.75">
      <c r="A171" s="189"/>
      <c r="C171" s="253"/>
      <c r="D171" s="253"/>
      <c r="I171" s="66"/>
      <c r="J171" s="66"/>
    </row>
    <row r="172" spans="1:10" ht="15.75">
      <c r="A172" s="189"/>
      <c r="C172" s="253"/>
      <c r="D172" s="253"/>
      <c r="I172" s="66"/>
      <c r="J172" s="66"/>
    </row>
    <row r="173" spans="1:10" ht="15.75">
      <c r="A173" s="189"/>
      <c r="C173" s="253"/>
      <c r="D173" s="253"/>
      <c r="I173" s="66"/>
      <c r="J173" s="66"/>
    </row>
    <row r="174" spans="1:10" ht="15.75">
      <c r="A174" s="189"/>
      <c r="C174" s="253"/>
      <c r="D174" s="253"/>
      <c r="I174" s="66"/>
      <c r="J174" s="66"/>
    </row>
    <row r="175" spans="1:10" ht="15.75">
      <c r="A175" s="189"/>
      <c r="C175" s="253"/>
      <c r="D175" s="253"/>
      <c r="I175" s="66"/>
      <c r="J175" s="66"/>
    </row>
    <row r="176" spans="1:10" ht="15.75">
      <c r="A176" s="189"/>
      <c r="C176" s="253"/>
      <c r="D176" s="253"/>
      <c r="I176" s="66"/>
      <c r="J176" s="66"/>
    </row>
    <row r="177" spans="1:10" ht="15.75">
      <c r="A177" s="189"/>
      <c r="C177" s="253"/>
      <c r="D177" s="253"/>
      <c r="I177" s="66"/>
      <c r="J177" s="66"/>
    </row>
    <row r="178" spans="1:10" ht="15.75">
      <c r="A178" s="189"/>
      <c r="C178" s="253"/>
      <c r="D178" s="253"/>
      <c r="I178" s="66"/>
      <c r="J178" s="66"/>
    </row>
    <row r="179" spans="1:10" ht="15.75">
      <c r="A179" s="189"/>
      <c r="C179" s="253"/>
      <c r="D179" s="253"/>
      <c r="I179" s="66"/>
      <c r="J179" s="66"/>
    </row>
    <row r="180" spans="1:10" ht="15.75">
      <c r="A180" s="189"/>
      <c r="C180" s="253"/>
      <c r="D180" s="253"/>
      <c r="I180" s="66"/>
      <c r="J180" s="66"/>
    </row>
    <row r="181" spans="1:10" ht="15.75">
      <c r="A181" s="189"/>
      <c r="C181" s="253"/>
      <c r="D181" s="253"/>
      <c r="I181" s="66"/>
      <c r="J181" s="66"/>
    </row>
    <row r="182" spans="1:10" ht="15.75">
      <c r="A182" s="189"/>
      <c r="C182" s="253"/>
      <c r="D182" s="253"/>
      <c r="I182" s="66"/>
      <c r="J182" s="66"/>
    </row>
    <row r="183" spans="1:10" ht="15.75">
      <c r="A183" s="189"/>
      <c r="C183" s="253"/>
      <c r="D183" s="253"/>
      <c r="I183" s="66"/>
      <c r="J183" s="66"/>
    </row>
    <row r="184" spans="1:10" ht="15.75">
      <c r="A184" s="189"/>
      <c r="C184" s="253"/>
      <c r="D184" s="253"/>
      <c r="I184" s="66"/>
      <c r="J184" s="66"/>
    </row>
    <row r="185" spans="1:10" ht="15.75">
      <c r="A185" s="189"/>
      <c r="C185" s="253"/>
      <c r="D185" s="253"/>
      <c r="I185" s="66"/>
      <c r="J185" s="66"/>
    </row>
    <row r="186" spans="1:10" ht="15.75">
      <c r="A186" s="189"/>
      <c r="C186" s="253"/>
      <c r="D186" s="253"/>
      <c r="I186" s="66"/>
      <c r="J186" s="66"/>
    </row>
    <row r="187" spans="1:10" ht="15.75">
      <c r="A187" s="189"/>
      <c r="C187" s="253"/>
      <c r="D187" s="253"/>
      <c r="I187" s="66"/>
      <c r="J187" s="66"/>
    </row>
    <row r="188" spans="1:10" ht="15.75">
      <c r="A188" s="189"/>
      <c r="C188" s="253"/>
      <c r="D188" s="253"/>
      <c r="I188" s="66"/>
      <c r="J188" s="66"/>
    </row>
    <row r="189" spans="1:10" ht="15.75">
      <c r="A189" s="189"/>
      <c r="C189" s="253"/>
      <c r="D189" s="253"/>
      <c r="I189" s="66"/>
      <c r="J189" s="66"/>
    </row>
    <row r="190" spans="1:10" ht="15.75">
      <c r="A190" s="189"/>
      <c r="C190" s="253"/>
      <c r="D190" s="253"/>
      <c r="I190" s="66"/>
      <c r="J190" s="66"/>
    </row>
    <row r="191" spans="1:10" ht="15.75">
      <c r="A191" s="189"/>
      <c r="C191" s="253"/>
      <c r="D191" s="253"/>
      <c r="I191" s="66"/>
      <c r="J191" s="66"/>
    </row>
    <row r="192" spans="1:10" ht="15.75">
      <c r="A192" s="47"/>
      <c r="C192" s="253"/>
      <c r="D192" s="253"/>
      <c r="I192" s="66"/>
      <c r="J192" s="66"/>
    </row>
    <row r="193" spans="1:10" ht="15.75">
      <c r="A193" s="47"/>
      <c r="C193" s="253"/>
      <c r="D193" s="253"/>
      <c r="I193" s="66"/>
      <c r="J193" s="66"/>
    </row>
    <row r="194" spans="1:10" ht="15.75">
      <c r="A194" s="47"/>
      <c r="C194" s="253"/>
      <c r="D194" s="253"/>
      <c r="I194" s="66"/>
      <c r="J194" s="66"/>
    </row>
    <row r="195" spans="1:10" ht="15.75">
      <c r="A195" s="47"/>
      <c r="C195" s="253"/>
      <c r="D195" s="253"/>
      <c r="I195" s="66"/>
      <c r="J195" s="66"/>
    </row>
    <row r="196" spans="1:10" ht="15.75">
      <c r="A196" s="47"/>
      <c r="C196" s="253"/>
      <c r="D196" s="253"/>
      <c r="I196" s="66"/>
      <c r="J196" s="66"/>
    </row>
    <row r="197" spans="1:10" ht="15.75">
      <c r="A197" s="47"/>
      <c r="C197" s="253"/>
      <c r="D197" s="253"/>
      <c r="I197" s="66"/>
      <c r="J197" s="66"/>
    </row>
    <row r="198" spans="1:10" ht="15.75">
      <c r="A198" s="47"/>
      <c r="C198" s="253"/>
      <c r="D198" s="253"/>
      <c r="I198" s="66"/>
      <c r="J198" s="66"/>
    </row>
    <row r="199" spans="1:10" ht="15.75">
      <c r="A199" s="47"/>
      <c r="C199" s="253"/>
      <c r="D199" s="253"/>
      <c r="I199" s="66"/>
      <c r="J199" s="66"/>
    </row>
    <row r="200" spans="1:10" ht="15.75">
      <c r="A200" s="47"/>
      <c r="C200" s="253"/>
      <c r="D200" s="253"/>
      <c r="I200" s="66"/>
      <c r="J200" s="66"/>
    </row>
    <row r="201" spans="1:10" ht="15.75">
      <c r="A201" s="47"/>
      <c r="C201" s="253"/>
      <c r="D201" s="253"/>
    </row>
    <row r="202" spans="1:10" ht="15.75">
      <c r="A202" s="47"/>
      <c r="C202" s="253"/>
      <c r="D202" s="253"/>
    </row>
    <row r="203" spans="1:10" ht="15.75">
      <c r="A203" s="47"/>
      <c r="C203" s="253"/>
      <c r="D203" s="253"/>
    </row>
    <row r="204" spans="1:10" ht="15.75">
      <c r="A204" s="47"/>
      <c r="C204" s="253"/>
      <c r="D204" s="253"/>
    </row>
    <row r="205" spans="1:10" ht="15.75">
      <c r="A205" s="47"/>
      <c r="C205" s="253"/>
      <c r="D205" s="253"/>
    </row>
    <row r="206" spans="1:10" ht="15.75">
      <c r="A206" s="47"/>
      <c r="C206" s="253"/>
      <c r="D206" s="253"/>
    </row>
    <row r="207" spans="1:10" ht="15.75">
      <c r="A207" s="47"/>
      <c r="C207" s="253"/>
      <c r="D207" s="253"/>
    </row>
    <row r="208" spans="1:10" ht="15.75">
      <c r="A208" s="47"/>
      <c r="C208" s="253"/>
      <c r="D208" s="253"/>
    </row>
    <row r="209" spans="1:4" ht="15.75">
      <c r="A209" s="47"/>
      <c r="C209" s="253"/>
      <c r="D209" s="253"/>
    </row>
    <row r="210" spans="1:4" ht="15.75">
      <c r="A210" s="47"/>
      <c r="C210" s="253"/>
      <c r="D210" s="253"/>
    </row>
    <row r="211" spans="1:4" ht="15.75">
      <c r="A211" s="47"/>
      <c r="C211" s="253"/>
      <c r="D211" s="253"/>
    </row>
    <row r="212" spans="1:4" ht="15.75">
      <c r="A212" s="47"/>
      <c r="C212" s="253"/>
      <c r="D212" s="253"/>
    </row>
    <row r="213" spans="1:4" ht="15.75">
      <c r="A213" s="47"/>
      <c r="C213" s="253"/>
      <c r="D213" s="253"/>
    </row>
    <row r="214" spans="1:4" ht="15.75">
      <c r="A214" s="47"/>
      <c r="C214" s="253"/>
      <c r="D214" s="253"/>
    </row>
    <row r="215" spans="1:4" ht="15.75">
      <c r="A215" s="47"/>
      <c r="C215" s="253"/>
      <c r="D215" s="253"/>
    </row>
    <row r="216" spans="1:4" ht="15.75">
      <c r="A216" s="47"/>
      <c r="C216" s="253"/>
      <c r="D216" s="253"/>
    </row>
    <row r="217" spans="1:4" ht="15.75">
      <c r="A217" s="47"/>
      <c r="C217" s="253"/>
      <c r="D217" s="253"/>
    </row>
    <row r="218" spans="1:4" ht="15.75">
      <c r="A218" s="47"/>
      <c r="C218" s="253"/>
      <c r="D218" s="253"/>
    </row>
    <row r="219" spans="1:4" ht="15.75">
      <c r="A219" s="47"/>
      <c r="C219" s="253"/>
      <c r="D219" s="253"/>
    </row>
    <row r="220" spans="1:4" ht="15.75">
      <c r="A220" s="47"/>
      <c r="C220" s="253"/>
      <c r="D220" s="253"/>
    </row>
    <row r="221" spans="1:4" ht="15.75">
      <c r="A221" s="47"/>
      <c r="C221" s="253"/>
      <c r="D221" s="253"/>
    </row>
    <row r="222" spans="1:4" ht="15.75">
      <c r="A222" s="47"/>
      <c r="C222" s="253"/>
      <c r="D222" s="253"/>
    </row>
    <row r="223" spans="1:4" ht="15.75">
      <c r="A223" s="47"/>
      <c r="C223" s="253"/>
      <c r="D223" s="253"/>
    </row>
    <row r="224" spans="1:4" ht="15.75">
      <c r="A224" s="47"/>
      <c r="C224" s="253"/>
      <c r="D224" s="253"/>
    </row>
    <row r="225" spans="1:4" ht="15.75">
      <c r="A225" s="47"/>
      <c r="C225" s="253"/>
      <c r="D225" s="253"/>
    </row>
    <row r="226" spans="1:4" ht="15.75">
      <c r="A226" s="47"/>
      <c r="C226" s="253"/>
      <c r="D226" s="253"/>
    </row>
    <row r="227" spans="1:4" ht="15.75">
      <c r="A227" s="47"/>
      <c r="C227" s="253"/>
      <c r="D227" s="253"/>
    </row>
    <row r="228" spans="1:4" ht="15.75">
      <c r="A228" s="47"/>
      <c r="C228" s="253"/>
      <c r="D228" s="253"/>
    </row>
    <row r="229" spans="1:4" ht="15.75">
      <c r="A229" s="47"/>
      <c r="C229" s="253"/>
      <c r="D229" s="253"/>
    </row>
    <row r="230" spans="1:4" ht="15.75">
      <c r="A230" s="47"/>
      <c r="C230" s="253"/>
      <c r="D230" s="253"/>
    </row>
    <row r="231" spans="1:4" ht="15.75">
      <c r="A231" s="47"/>
      <c r="C231" s="253"/>
      <c r="D231" s="253"/>
    </row>
    <row r="232" spans="1:4" ht="15.75">
      <c r="A232" s="47"/>
      <c r="C232" s="253"/>
      <c r="D232" s="253"/>
    </row>
    <row r="233" spans="1:4" ht="15.75">
      <c r="A233" s="47"/>
      <c r="C233" s="253"/>
      <c r="D233" s="253"/>
    </row>
    <row r="234" spans="1:4" ht="15.75">
      <c r="A234" s="47"/>
      <c r="C234" s="253"/>
      <c r="D234" s="253"/>
    </row>
    <row r="235" spans="1:4" ht="15.75">
      <c r="A235" s="47"/>
      <c r="C235" s="253"/>
      <c r="D235" s="253"/>
    </row>
    <row r="236" spans="1:4" ht="15.75">
      <c r="A236" s="47"/>
      <c r="C236" s="253"/>
      <c r="D236" s="253"/>
    </row>
    <row r="237" spans="1:4" ht="15.75">
      <c r="A237" s="47"/>
      <c r="C237" s="253"/>
      <c r="D237" s="253"/>
    </row>
    <row r="238" spans="1:4" ht="15.75">
      <c r="A238" s="47"/>
      <c r="C238" s="253"/>
      <c r="D238" s="253"/>
    </row>
    <row r="239" spans="1:4" ht="15.75">
      <c r="A239" s="47"/>
      <c r="C239" s="253"/>
      <c r="D239" s="253"/>
    </row>
    <row r="240" spans="1:4" ht="15.75">
      <c r="A240" s="47"/>
      <c r="C240" s="253"/>
      <c r="D240" s="253"/>
    </row>
    <row r="241" spans="1:4" ht="15.75">
      <c r="A241" s="47"/>
      <c r="C241" s="253"/>
      <c r="D241" s="253"/>
    </row>
    <row r="242" spans="1:4" ht="15.75">
      <c r="A242" s="47"/>
      <c r="C242" s="253"/>
      <c r="D242" s="253"/>
    </row>
    <row r="243" spans="1:4" ht="15.75">
      <c r="A243" s="47"/>
      <c r="C243" s="253"/>
      <c r="D243" s="253"/>
    </row>
    <row r="244" spans="1:4" ht="15.75">
      <c r="A244" s="47"/>
      <c r="C244" s="253"/>
      <c r="D244" s="253"/>
    </row>
    <row r="245" spans="1:4" ht="15.75">
      <c r="A245" s="47"/>
      <c r="C245" s="253"/>
      <c r="D245" s="253"/>
    </row>
    <row r="246" spans="1:4" ht="15.75">
      <c r="A246" s="47"/>
      <c r="C246" s="253"/>
      <c r="D246" s="253"/>
    </row>
    <row r="247" spans="1:4" ht="15.75">
      <c r="A247" s="47"/>
      <c r="C247" s="253"/>
      <c r="D247" s="253"/>
    </row>
    <row r="248" spans="1:4" ht="15.75">
      <c r="A248" s="47"/>
      <c r="C248" s="253"/>
      <c r="D248" s="253"/>
    </row>
    <row r="249" spans="1:4" ht="15.75">
      <c r="A249" s="47"/>
      <c r="C249" s="253"/>
      <c r="D249" s="253"/>
    </row>
    <row r="250" spans="1:4" ht="15.75">
      <c r="A250" s="47"/>
      <c r="C250" s="253"/>
      <c r="D250" s="253"/>
    </row>
    <row r="251" spans="1:4" ht="15.75">
      <c r="A251" s="47"/>
      <c r="C251" s="253"/>
      <c r="D251" s="253"/>
    </row>
    <row r="252" spans="1:4" ht="15.75">
      <c r="A252" s="47"/>
      <c r="C252" s="253"/>
      <c r="D252" s="253"/>
    </row>
    <row r="253" spans="1:4" ht="15.75">
      <c r="A253" s="47"/>
      <c r="C253" s="253"/>
      <c r="D253" s="253"/>
    </row>
    <row r="254" spans="1:4" ht="15.75">
      <c r="A254" s="47"/>
      <c r="C254" s="253"/>
      <c r="D254" s="253"/>
    </row>
    <row r="255" spans="1:4" ht="15.75">
      <c r="A255" s="47"/>
      <c r="C255" s="253"/>
      <c r="D255" s="253"/>
    </row>
    <row r="256" spans="1:4" ht="15.75">
      <c r="A256" s="47"/>
      <c r="C256" s="253"/>
      <c r="D256" s="253"/>
    </row>
    <row r="257" spans="1:4" ht="15.75">
      <c r="A257" s="47"/>
      <c r="C257" s="253"/>
      <c r="D257" s="253"/>
    </row>
    <row r="258" spans="1:4" ht="15.75">
      <c r="A258" s="47"/>
      <c r="C258" s="253"/>
      <c r="D258" s="253"/>
    </row>
    <row r="259" spans="1:4" ht="15.75">
      <c r="A259" s="47"/>
      <c r="C259" s="253"/>
      <c r="D259" s="253"/>
    </row>
    <row r="260" spans="1:4" ht="15.75">
      <c r="A260" s="47"/>
      <c r="C260" s="253"/>
      <c r="D260" s="253"/>
    </row>
    <row r="261" spans="1:4" ht="15.75">
      <c r="A261" s="47"/>
      <c r="C261" s="253"/>
      <c r="D261" s="253"/>
    </row>
    <row r="262" spans="1:4" ht="15.75">
      <c r="A262" s="47"/>
      <c r="C262" s="253"/>
      <c r="D262" s="253"/>
    </row>
    <row r="263" spans="1:4" ht="15.75">
      <c r="A263" s="47"/>
      <c r="C263" s="253"/>
      <c r="D263" s="253"/>
    </row>
    <row r="264" spans="1:4" ht="15.75">
      <c r="A264" s="47"/>
    </row>
    <row r="265" spans="1:4" ht="15.75">
      <c r="A265" s="47"/>
    </row>
    <row r="266" spans="1:4" ht="15.75">
      <c r="A266" s="47"/>
    </row>
    <row r="267" spans="1:4" ht="15.75">
      <c r="A267" s="47"/>
    </row>
    <row r="268" spans="1:4" ht="15.75">
      <c r="A268" s="47"/>
    </row>
    <row r="269" spans="1:4" ht="15.75">
      <c r="A269" s="47"/>
    </row>
    <row r="270" spans="1:4" ht="15.75">
      <c r="A270" s="47"/>
    </row>
    <row r="271" spans="1:4" ht="15.75">
      <c r="A271" s="47"/>
    </row>
    <row r="272" spans="1:4" ht="15.75">
      <c r="A272" s="47"/>
    </row>
    <row r="273" spans="1:1" ht="15.75">
      <c r="A273" s="47"/>
    </row>
    <row r="274" spans="1:1" ht="15.75">
      <c r="A274" s="47"/>
    </row>
    <row r="275" spans="1:1" ht="15.75">
      <c r="A275" s="47"/>
    </row>
    <row r="276" spans="1:1" ht="15.75">
      <c r="A276" s="47"/>
    </row>
    <row r="277" spans="1:1" ht="15.75">
      <c r="A277" s="47"/>
    </row>
    <row r="278" spans="1:1" ht="15.75">
      <c r="A278" s="47"/>
    </row>
    <row r="279" spans="1:1" ht="15.75">
      <c r="A279" s="47"/>
    </row>
    <row r="280" spans="1:1" ht="15.75">
      <c r="A280" s="47"/>
    </row>
    <row r="281" spans="1:1" ht="15.75">
      <c r="A281" s="47"/>
    </row>
    <row r="282" spans="1:1" ht="15.75">
      <c r="A282" s="47"/>
    </row>
    <row r="283" spans="1:1" ht="15.75">
      <c r="A283" s="47"/>
    </row>
    <row r="284" spans="1:1" ht="15.75">
      <c r="A284" s="47"/>
    </row>
    <row r="285" spans="1:1" ht="15.75">
      <c r="A285" s="47"/>
    </row>
    <row r="286" spans="1:1" ht="15.75">
      <c r="A286" s="47"/>
    </row>
    <row r="287" spans="1:1" ht="15.75">
      <c r="A287" s="47"/>
    </row>
    <row r="288" spans="1:1" ht="15.75">
      <c r="A288" s="47"/>
    </row>
    <row r="289" spans="1:1" ht="15.75">
      <c r="A289" s="47"/>
    </row>
    <row r="290" spans="1:1" ht="15.75">
      <c r="A290" s="47"/>
    </row>
    <row r="291" spans="1:1" ht="15.75">
      <c r="A291" s="47"/>
    </row>
    <row r="292" spans="1:1" ht="15.75">
      <c r="A292" s="47"/>
    </row>
    <row r="293" spans="1:1" ht="15.75">
      <c r="A293" s="47"/>
    </row>
    <row r="294" spans="1:1" ht="15.75">
      <c r="A294" s="47"/>
    </row>
    <row r="295" spans="1:1" ht="15.75">
      <c r="A295" s="47"/>
    </row>
    <row r="296" spans="1:1" ht="15.75">
      <c r="A296" s="47"/>
    </row>
    <row r="297" spans="1:1" ht="15.75">
      <c r="A297" s="47"/>
    </row>
    <row r="298" spans="1:1" ht="15.75">
      <c r="A298" s="47"/>
    </row>
    <row r="299" spans="1:1" ht="15.75">
      <c r="A299" s="47"/>
    </row>
    <row r="300" spans="1:1" ht="15.75">
      <c r="A300" s="47"/>
    </row>
    <row r="301" spans="1:1" ht="15.75">
      <c r="A301" s="47"/>
    </row>
    <row r="302" spans="1:1" ht="15.75">
      <c r="A302" s="47"/>
    </row>
    <row r="303" spans="1:1" ht="15.75">
      <c r="A303" s="47"/>
    </row>
    <row r="304" spans="1:1" ht="15.75">
      <c r="A304" s="47"/>
    </row>
    <row r="305" spans="1:1" ht="15.75">
      <c r="A305" s="47"/>
    </row>
    <row r="306" spans="1:1" ht="15.75">
      <c r="A306" s="47"/>
    </row>
    <row r="307" spans="1:1" ht="15.75">
      <c r="A307" s="47"/>
    </row>
    <row r="308" spans="1:1" ht="15.75">
      <c r="A308" s="47"/>
    </row>
    <row r="309" spans="1:1" ht="15.75">
      <c r="A309" s="47"/>
    </row>
    <row r="310" spans="1:1" ht="15.75">
      <c r="A310" s="47"/>
    </row>
    <row r="311" spans="1:1" ht="15.75">
      <c r="A311" s="47"/>
    </row>
    <row r="312" spans="1:1" ht="15.75">
      <c r="A312" s="47"/>
    </row>
    <row r="313" spans="1:1" ht="15.75">
      <c r="A313" s="47"/>
    </row>
    <row r="314" spans="1:1" ht="15.75">
      <c r="A314" s="47"/>
    </row>
    <row r="315" spans="1:1" ht="15.75">
      <c r="A315" s="47"/>
    </row>
    <row r="316" spans="1:1" ht="15.75">
      <c r="A316" s="47"/>
    </row>
    <row r="317" spans="1:1" ht="15.75">
      <c r="A317" s="47"/>
    </row>
    <row r="318" spans="1:1" ht="15.75">
      <c r="A318" s="47"/>
    </row>
    <row r="319" spans="1:1" ht="15.75">
      <c r="A319" s="47"/>
    </row>
    <row r="320" spans="1:1" ht="15.75">
      <c r="A320" s="47"/>
    </row>
    <row r="321" spans="1:1" ht="15.75">
      <c r="A321" s="47"/>
    </row>
    <row r="322" spans="1:1" ht="15.75">
      <c r="A322" s="47"/>
    </row>
    <row r="323" spans="1:1" ht="15.75">
      <c r="A323" s="47"/>
    </row>
    <row r="324" spans="1:1" ht="15.75">
      <c r="A324" s="47"/>
    </row>
    <row r="325" spans="1:1" ht="15.75">
      <c r="A325" s="47"/>
    </row>
    <row r="326" spans="1:1" ht="15.75">
      <c r="A326" s="47"/>
    </row>
    <row r="327" spans="1:1" ht="15.75">
      <c r="A327" s="47"/>
    </row>
    <row r="328" spans="1:1" ht="15.75">
      <c r="A328" s="47"/>
    </row>
    <row r="329" spans="1:1" ht="15.75">
      <c r="A329" s="47"/>
    </row>
    <row r="330" spans="1:1" ht="15.75">
      <c r="A330" s="47"/>
    </row>
    <row r="331" spans="1:1" ht="15.75">
      <c r="A331" s="47"/>
    </row>
    <row r="332" spans="1:1" ht="15.75">
      <c r="A332" s="47"/>
    </row>
    <row r="333" spans="1:1" ht="15.75">
      <c r="A333" s="47"/>
    </row>
    <row r="334" spans="1:1" ht="15.75">
      <c r="A334" s="47"/>
    </row>
    <row r="335" spans="1:1" ht="15.75">
      <c r="A335" s="47"/>
    </row>
    <row r="336" spans="1:1" ht="15.75">
      <c r="A336" s="47"/>
    </row>
    <row r="337" spans="1:1" ht="15.75">
      <c r="A337" s="47"/>
    </row>
    <row r="338" spans="1:1" ht="15.75">
      <c r="A338" s="47"/>
    </row>
    <row r="339" spans="1:1" ht="15.75">
      <c r="A339" s="47"/>
    </row>
    <row r="340" spans="1:1" ht="15.75">
      <c r="A340" s="47"/>
    </row>
    <row r="341" spans="1:1" ht="15.75">
      <c r="A341" s="47"/>
    </row>
    <row r="342" spans="1:1" ht="15.75">
      <c r="A342" s="47"/>
    </row>
    <row r="343" spans="1:1" ht="15.75">
      <c r="A343" s="47"/>
    </row>
    <row r="344" spans="1:1" ht="15.75">
      <c r="A344" s="47"/>
    </row>
    <row r="345" spans="1:1" ht="15.75">
      <c r="A345" s="47"/>
    </row>
    <row r="346" spans="1:1" ht="15.75">
      <c r="A346" s="47"/>
    </row>
    <row r="347" spans="1:1" ht="15.75">
      <c r="A347" s="47"/>
    </row>
    <row r="348" spans="1:1" ht="15.75">
      <c r="A348" s="47"/>
    </row>
    <row r="349" spans="1:1" ht="15.75">
      <c r="A349" s="47"/>
    </row>
    <row r="350" spans="1:1" ht="15.75">
      <c r="A350" s="47"/>
    </row>
    <row r="351" spans="1:1" ht="15.75">
      <c r="A351" s="47"/>
    </row>
    <row r="352" spans="1:1" ht="15.75">
      <c r="A352" s="47"/>
    </row>
    <row r="353" spans="1:1" ht="15.75">
      <c r="A353" s="47"/>
    </row>
    <row r="354" spans="1:1" ht="15.75">
      <c r="A354" s="47"/>
    </row>
    <row r="355" spans="1:1" ht="15.75">
      <c r="A355" s="47"/>
    </row>
    <row r="356" spans="1:1" ht="15.75">
      <c r="A356" s="47"/>
    </row>
    <row r="357" spans="1:1" ht="15.75">
      <c r="A357" s="47"/>
    </row>
    <row r="358" spans="1:1" ht="15.75">
      <c r="A358" s="47"/>
    </row>
    <row r="359" spans="1:1" ht="15.75">
      <c r="A359" s="47"/>
    </row>
    <row r="360" spans="1:1" ht="15.75">
      <c r="A360" s="47"/>
    </row>
    <row r="361" spans="1:1" ht="15.75">
      <c r="A361" s="47"/>
    </row>
    <row r="362" spans="1:1" ht="15.75">
      <c r="A362" s="47"/>
    </row>
    <row r="363" spans="1:1" ht="15.75">
      <c r="A363" s="47"/>
    </row>
    <row r="364" spans="1:1" ht="15.75">
      <c r="A364" s="47"/>
    </row>
    <row r="365" spans="1:1" ht="15.75">
      <c r="A365" s="47"/>
    </row>
    <row r="366" spans="1:1" ht="15.75">
      <c r="A366" s="47"/>
    </row>
    <row r="367" spans="1:1" ht="15.75">
      <c r="A367" s="47"/>
    </row>
    <row r="368" spans="1:1" ht="15.75">
      <c r="A368" s="47"/>
    </row>
    <row r="369" spans="1:1" ht="15.75">
      <c r="A369" s="47"/>
    </row>
    <row r="370" spans="1:1" ht="15.75">
      <c r="A370" s="47"/>
    </row>
    <row r="371" spans="1:1" ht="15.75">
      <c r="A371" s="47"/>
    </row>
    <row r="372" spans="1:1" ht="15.75">
      <c r="A372" s="47"/>
    </row>
    <row r="373" spans="1:1" ht="15.75">
      <c r="A373" s="47"/>
    </row>
    <row r="374" spans="1:1" ht="15.75">
      <c r="A374" s="47"/>
    </row>
    <row r="375" spans="1:1" ht="15.75">
      <c r="A375" s="47"/>
    </row>
    <row r="376" spans="1:1" ht="15.75">
      <c r="A376" s="47"/>
    </row>
    <row r="377" spans="1:1" ht="15.75">
      <c r="A377" s="47"/>
    </row>
    <row r="378" spans="1:1" ht="15.75">
      <c r="A378" s="47"/>
    </row>
    <row r="379" spans="1:1" ht="15.75">
      <c r="A379" s="47"/>
    </row>
    <row r="380" spans="1:1" ht="15.75">
      <c r="A380" s="47"/>
    </row>
    <row r="381" spans="1:1" ht="15.75">
      <c r="A381" s="47"/>
    </row>
    <row r="382" spans="1:1" ht="15.75">
      <c r="A382" s="47"/>
    </row>
    <row r="383" spans="1:1" ht="15.75">
      <c r="A383" s="47"/>
    </row>
    <row r="384" spans="1:1" ht="15.75">
      <c r="A384" s="47"/>
    </row>
    <row r="385" spans="1:1" ht="15.75">
      <c r="A385" s="47"/>
    </row>
    <row r="386" spans="1:1" ht="15.75">
      <c r="A386" s="47"/>
    </row>
    <row r="387" spans="1:1" ht="15.75">
      <c r="A387" s="47"/>
    </row>
    <row r="388" spans="1:1" ht="15.75">
      <c r="A388" s="47"/>
    </row>
    <row r="389" spans="1:1" ht="15.75">
      <c r="A389" s="47"/>
    </row>
    <row r="390" spans="1:1" ht="15.75">
      <c r="A390" s="47"/>
    </row>
    <row r="391" spans="1:1" ht="15.75">
      <c r="A391" s="47"/>
    </row>
    <row r="392" spans="1:1" ht="15.75">
      <c r="A392" s="47"/>
    </row>
    <row r="393" spans="1:1" ht="15.75">
      <c r="A393" s="47"/>
    </row>
    <row r="394" spans="1:1" ht="15.75">
      <c r="A394" s="47"/>
    </row>
    <row r="395" spans="1:1" ht="15.75">
      <c r="A395" s="47"/>
    </row>
    <row r="396" spans="1:1" ht="15.75">
      <c r="A396" s="47"/>
    </row>
    <row r="397" spans="1:1" ht="15.75">
      <c r="A397" s="47"/>
    </row>
    <row r="398" spans="1:1" ht="15.75">
      <c r="A398" s="47"/>
    </row>
    <row r="399" spans="1:1" ht="15.75">
      <c r="A399" s="47"/>
    </row>
    <row r="400" spans="1:1" ht="15.75">
      <c r="A400" s="47"/>
    </row>
    <row r="401" spans="1:1" ht="15.75">
      <c r="A401" s="47"/>
    </row>
    <row r="402" spans="1:1" ht="15.75">
      <c r="A402" s="47"/>
    </row>
    <row r="403" spans="1:1" ht="15.75">
      <c r="A403" s="47"/>
    </row>
    <row r="404" spans="1:1" ht="15.75">
      <c r="A404" s="47"/>
    </row>
    <row r="405" spans="1:1" ht="15.75">
      <c r="A405" s="47"/>
    </row>
    <row r="406" spans="1:1" ht="15.75">
      <c r="A406" s="47"/>
    </row>
    <row r="407" spans="1:1" ht="15.75">
      <c r="A407" s="47"/>
    </row>
    <row r="408" spans="1:1" ht="15.75">
      <c r="A408" s="47"/>
    </row>
    <row r="409" spans="1:1" ht="15.75">
      <c r="A409" s="47"/>
    </row>
    <row r="410" spans="1:1" ht="15.75">
      <c r="A410" s="47"/>
    </row>
    <row r="411" spans="1:1" ht="15.75">
      <c r="A411" s="47"/>
    </row>
    <row r="412" spans="1:1" ht="15.75">
      <c r="A412" s="47"/>
    </row>
    <row r="413" spans="1:1" ht="15.75">
      <c r="A413" s="47"/>
    </row>
    <row r="414" spans="1:1" ht="15.75">
      <c r="A414" s="47"/>
    </row>
    <row r="415" spans="1:1" ht="15.75">
      <c r="A415" s="47"/>
    </row>
    <row r="416" spans="1:1" ht="15.75">
      <c r="A416" s="47"/>
    </row>
    <row r="417" spans="1:1" ht="15.75">
      <c r="A417" s="47"/>
    </row>
    <row r="418" spans="1:1" ht="15.75">
      <c r="A418" s="47"/>
    </row>
    <row r="419" spans="1:1" ht="15.75">
      <c r="A419" s="47"/>
    </row>
    <row r="420" spans="1:1" ht="15.75">
      <c r="A420" s="47"/>
    </row>
    <row r="421" spans="1:1" ht="15.75">
      <c r="A421" s="47"/>
    </row>
    <row r="422" spans="1:1" ht="15.75">
      <c r="A422" s="47"/>
    </row>
    <row r="423" spans="1:1" ht="15.75">
      <c r="A423" s="47"/>
    </row>
    <row r="424" spans="1:1" ht="15.75">
      <c r="A424" s="47"/>
    </row>
    <row r="425" spans="1:1" ht="15.75">
      <c r="A425" s="47"/>
    </row>
    <row r="426" spans="1:1" ht="15.75">
      <c r="A426" s="47"/>
    </row>
    <row r="427" spans="1:1" ht="15.75">
      <c r="A427" s="47"/>
    </row>
    <row r="428" spans="1:1" ht="15.75">
      <c r="A428" s="47"/>
    </row>
    <row r="429" spans="1:1" ht="15.75">
      <c r="A429" s="47"/>
    </row>
    <row r="430" spans="1:1" ht="15.75">
      <c r="A430" s="47"/>
    </row>
    <row r="431" spans="1:1" ht="15.75">
      <c r="A431" s="47"/>
    </row>
    <row r="432" spans="1:1" ht="15.75">
      <c r="A432" s="47"/>
    </row>
    <row r="433" spans="1:1" ht="15.75">
      <c r="A433" s="47"/>
    </row>
    <row r="434" spans="1:1" ht="15.75">
      <c r="A434" s="47"/>
    </row>
    <row r="435" spans="1:1" ht="15.75">
      <c r="A435" s="47"/>
    </row>
    <row r="436" spans="1:1" ht="15.75">
      <c r="A436" s="47"/>
    </row>
    <row r="437" spans="1:1" ht="15.75">
      <c r="A437" s="47"/>
    </row>
    <row r="438" spans="1:1" ht="15.75">
      <c r="A438" s="47"/>
    </row>
    <row r="439" spans="1:1" ht="15.75">
      <c r="A439" s="47"/>
    </row>
    <row r="440" spans="1:1" ht="15.75">
      <c r="A440" s="47"/>
    </row>
    <row r="441" spans="1:1" ht="15.75">
      <c r="A441" s="47"/>
    </row>
    <row r="442" spans="1:1" ht="15.75">
      <c r="A442" s="47"/>
    </row>
    <row r="443" spans="1:1" ht="15.75">
      <c r="A443" s="47"/>
    </row>
    <row r="444" spans="1:1" ht="15.75">
      <c r="A444" s="47"/>
    </row>
    <row r="445" spans="1:1" ht="15.75">
      <c r="A445" s="47"/>
    </row>
    <row r="446" spans="1:1" ht="15.75">
      <c r="A446" s="47"/>
    </row>
    <row r="447" spans="1:1" ht="15.75">
      <c r="A447" s="47"/>
    </row>
    <row r="448" spans="1:1" ht="15.75">
      <c r="A448" s="47"/>
    </row>
    <row r="449" spans="1:1" ht="15.75">
      <c r="A449" s="47"/>
    </row>
    <row r="450" spans="1:1" ht="15.75">
      <c r="A450" s="47"/>
    </row>
    <row r="451" spans="1:1" ht="15.75">
      <c r="A451" s="47"/>
    </row>
    <row r="452" spans="1:1" ht="15.75">
      <c r="A452" s="47"/>
    </row>
    <row r="453" spans="1:1" ht="15.75">
      <c r="A453" s="47"/>
    </row>
    <row r="454" spans="1:1" ht="15.75">
      <c r="A454" s="47"/>
    </row>
    <row r="455" spans="1:1" ht="15.75">
      <c r="A455" s="47"/>
    </row>
    <row r="456" spans="1:1" ht="15.75">
      <c r="A456" s="47"/>
    </row>
    <row r="457" spans="1:1" ht="15.75">
      <c r="A457" s="47"/>
    </row>
    <row r="458" spans="1:1" ht="15.75">
      <c r="A458" s="47"/>
    </row>
    <row r="459" spans="1:1" ht="15.75">
      <c r="A459" s="47"/>
    </row>
    <row r="460" spans="1:1" ht="15.75">
      <c r="A460" s="47"/>
    </row>
    <row r="461" spans="1:1" ht="15.75">
      <c r="A461" s="47"/>
    </row>
    <row r="462" spans="1:1" ht="15.75">
      <c r="A462" s="47"/>
    </row>
    <row r="463" spans="1:1" ht="15.75">
      <c r="A463" s="47"/>
    </row>
    <row r="464" spans="1:1" ht="15.75">
      <c r="A464" s="47"/>
    </row>
    <row r="465" spans="1:1" ht="15.75">
      <c r="A465" s="47"/>
    </row>
    <row r="466" spans="1:1" ht="15.75">
      <c r="A466" s="47"/>
    </row>
    <row r="467" spans="1:1" ht="15.75">
      <c r="A467" s="47"/>
    </row>
    <row r="468" spans="1:1" ht="15.75">
      <c r="A468" s="47"/>
    </row>
    <row r="469" spans="1:1" ht="15.75">
      <c r="A469" s="47"/>
    </row>
    <row r="470" spans="1:1" ht="15.75">
      <c r="A470" s="47"/>
    </row>
    <row r="471" spans="1:1" ht="15.75">
      <c r="A471" s="47"/>
    </row>
    <row r="472" spans="1:1" ht="15.75">
      <c r="A472" s="47"/>
    </row>
    <row r="473" spans="1:1" ht="15.75">
      <c r="A473" s="47"/>
    </row>
    <row r="474" spans="1:1" ht="15.75">
      <c r="A474" s="47"/>
    </row>
    <row r="475" spans="1:1" ht="15.75">
      <c r="A475" s="47"/>
    </row>
    <row r="476" spans="1:1" ht="15.75">
      <c r="A476" s="47"/>
    </row>
    <row r="477" spans="1:1" ht="15.75">
      <c r="A477" s="47"/>
    </row>
    <row r="478" spans="1:1" ht="15.75">
      <c r="A478" s="47"/>
    </row>
    <row r="479" spans="1:1" ht="15.75">
      <c r="A479" s="47"/>
    </row>
    <row r="480" spans="1:1" ht="15.75">
      <c r="A480" s="47"/>
    </row>
    <row r="481" spans="1:1" ht="15.75">
      <c r="A481" s="47"/>
    </row>
    <row r="482" spans="1:1" ht="15.75">
      <c r="A482" s="47"/>
    </row>
    <row r="483" spans="1:1" ht="15.75">
      <c r="A483" s="47"/>
    </row>
    <row r="484" spans="1:1" ht="15.75">
      <c r="A484" s="47"/>
    </row>
    <row r="485" spans="1:1" ht="15.75">
      <c r="A485" s="47"/>
    </row>
    <row r="486" spans="1:1" ht="15.75">
      <c r="A486" s="47"/>
    </row>
    <row r="487" spans="1:1" ht="15.75">
      <c r="A487" s="47"/>
    </row>
    <row r="488" spans="1:1" ht="15.75">
      <c r="A488" s="47"/>
    </row>
    <row r="489" spans="1:1" ht="15.75">
      <c r="A489" s="47"/>
    </row>
    <row r="490" spans="1:1" ht="15.75">
      <c r="A490" s="47"/>
    </row>
    <row r="491" spans="1:1" ht="15.75">
      <c r="A491" s="47"/>
    </row>
    <row r="492" spans="1:1" ht="15.75">
      <c r="A492" s="47"/>
    </row>
    <row r="493" spans="1:1" ht="15.75">
      <c r="A493" s="47"/>
    </row>
    <row r="494" spans="1:1" ht="15.75">
      <c r="A494" s="47"/>
    </row>
    <row r="495" spans="1:1" ht="15.75">
      <c r="A495" s="47"/>
    </row>
    <row r="496" spans="1:1" ht="15.75">
      <c r="A496" s="47"/>
    </row>
    <row r="497" spans="1:1" ht="15.75">
      <c r="A497" s="47"/>
    </row>
    <row r="498" spans="1:1" ht="15.75">
      <c r="A498" s="47"/>
    </row>
    <row r="499" spans="1:1" ht="15.75">
      <c r="A499" s="47"/>
    </row>
    <row r="500" spans="1:1" ht="15.75">
      <c r="A500" s="47"/>
    </row>
    <row r="501" spans="1:1" ht="15.75">
      <c r="A501" s="47"/>
    </row>
    <row r="502" spans="1:1" ht="15.75">
      <c r="A502" s="47"/>
    </row>
    <row r="503" spans="1:1" ht="15.75">
      <c r="A503" s="47"/>
    </row>
    <row r="504" spans="1:1" ht="15.75">
      <c r="A504" s="47"/>
    </row>
    <row r="505" spans="1:1" ht="15.75">
      <c r="A505" s="47"/>
    </row>
    <row r="506" spans="1:1" ht="15.75">
      <c r="A506" s="47"/>
    </row>
    <row r="507" spans="1:1" ht="15.75">
      <c r="A507" s="47"/>
    </row>
    <row r="508" spans="1:1" ht="15.75">
      <c r="A508" s="47"/>
    </row>
    <row r="509" spans="1:1" ht="15.75">
      <c r="A509" s="47"/>
    </row>
    <row r="510" spans="1:1" ht="15.75">
      <c r="A510" s="47"/>
    </row>
    <row r="511" spans="1:1" ht="15.75">
      <c r="A511" s="47"/>
    </row>
    <row r="512" spans="1:1" ht="15.75">
      <c r="A512" s="47"/>
    </row>
    <row r="513" spans="1:1" ht="15.75">
      <c r="A513" s="47"/>
    </row>
    <row r="514" spans="1:1" ht="15.75">
      <c r="A514" s="47"/>
    </row>
    <row r="515" spans="1:1" ht="15.75">
      <c r="A515" s="47"/>
    </row>
    <row r="516" spans="1:1" ht="15.75">
      <c r="A516" s="47"/>
    </row>
    <row r="517" spans="1:1" ht="15.75">
      <c r="A517" s="47"/>
    </row>
    <row r="518" spans="1:1" ht="15.75">
      <c r="A518" s="47"/>
    </row>
    <row r="519" spans="1:1" ht="15.75">
      <c r="A519" s="47"/>
    </row>
    <row r="520" spans="1:1" ht="15.75">
      <c r="A520" s="47"/>
    </row>
    <row r="521" spans="1:1" ht="15.75">
      <c r="A521" s="47"/>
    </row>
    <row r="522" spans="1:1" ht="15.75">
      <c r="A522" s="47"/>
    </row>
    <row r="523" spans="1:1" ht="15.75">
      <c r="A523" s="47"/>
    </row>
    <row r="524" spans="1:1" ht="15.75">
      <c r="A524" s="47"/>
    </row>
    <row r="525" spans="1:1" ht="15.75">
      <c r="A525" s="47"/>
    </row>
    <row r="526" spans="1:1" ht="15.75">
      <c r="A526" s="47"/>
    </row>
    <row r="527" spans="1:1" ht="15.75">
      <c r="A527" s="47"/>
    </row>
    <row r="528" spans="1:1" ht="15.75">
      <c r="A528" s="47"/>
    </row>
    <row r="529" spans="1:1" ht="15.75">
      <c r="A529" s="47"/>
    </row>
    <row r="530" spans="1:1" ht="15.75">
      <c r="A530" s="47"/>
    </row>
    <row r="531" spans="1:1" ht="15.75">
      <c r="A531" s="47"/>
    </row>
    <row r="532" spans="1:1" ht="15.75">
      <c r="A532" s="47"/>
    </row>
    <row r="533" spans="1:1" ht="15.75">
      <c r="A533" s="47"/>
    </row>
    <row r="534" spans="1:1" ht="15.75">
      <c r="A534" s="47"/>
    </row>
    <row r="535" spans="1:1" ht="15.75">
      <c r="A535" s="47"/>
    </row>
    <row r="536" spans="1:1" ht="15.75">
      <c r="A536" s="47"/>
    </row>
    <row r="537" spans="1:1" ht="15.75">
      <c r="A537" s="47"/>
    </row>
    <row r="538" spans="1:1" ht="15.75">
      <c r="A538" s="47"/>
    </row>
    <row r="539" spans="1:1" ht="15.75">
      <c r="A539" s="47"/>
    </row>
    <row r="540" spans="1:1" ht="15.75">
      <c r="A540" s="47"/>
    </row>
    <row r="541" spans="1:1" ht="15.75">
      <c r="A541" s="47"/>
    </row>
    <row r="542" spans="1:1" ht="15.75">
      <c r="A542" s="47"/>
    </row>
    <row r="543" spans="1:1" ht="15.75">
      <c r="A543" s="47"/>
    </row>
    <row r="544" spans="1:1" ht="15.75">
      <c r="A544" s="47"/>
    </row>
    <row r="545" spans="1:1" ht="15.75">
      <c r="A545" s="47"/>
    </row>
    <row r="546" spans="1:1" ht="15.75">
      <c r="A546" s="47"/>
    </row>
    <row r="547" spans="1:1" ht="15.75">
      <c r="A547" s="47"/>
    </row>
    <row r="548" spans="1:1" ht="15.75">
      <c r="A548" s="47"/>
    </row>
    <row r="549" spans="1:1" ht="15.75">
      <c r="A549" s="47"/>
    </row>
    <row r="550" spans="1:1" ht="15.75">
      <c r="A550" s="47"/>
    </row>
    <row r="551" spans="1:1" ht="15.75">
      <c r="A551" s="47"/>
    </row>
    <row r="552" spans="1:1" ht="15.75">
      <c r="A552" s="47"/>
    </row>
    <row r="553" spans="1:1" ht="15.75">
      <c r="A553" s="47"/>
    </row>
    <row r="554" spans="1:1" ht="15.75">
      <c r="A554" s="47"/>
    </row>
    <row r="555" spans="1:1" ht="15.75">
      <c r="A555" s="47"/>
    </row>
    <row r="556" spans="1:1" ht="15.75">
      <c r="A556" s="47"/>
    </row>
    <row r="557" spans="1:1" ht="15.75">
      <c r="A557" s="47"/>
    </row>
    <row r="558" spans="1:1" ht="15.75">
      <c r="A558" s="47"/>
    </row>
    <row r="559" spans="1:1" ht="15.75">
      <c r="A559" s="47"/>
    </row>
    <row r="560" spans="1:1" ht="15.75">
      <c r="A560" s="47"/>
    </row>
    <row r="561" spans="1:1" ht="15.75">
      <c r="A561" s="47"/>
    </row>
    <row r="562" spans="1:1" ht="15.75">
      <c r="A562" s="47"/>
    </row>
    <row r="563" spans="1:1" ht="15.75">
      <c r="A563" s="47"/>
    </row>
    <row r="564" spans="1:1" ht="15.75">
      <c r="A564" s="47"/>
    </row>
    <row r="565" spans="1:1" ht="15.75">
      <c r="A565" s="47"/>
    </row>
    <row r="566" spans="1:1" ht="15.75">
      <c r="A566" s="47"/>
    </row>
    <row r="567" spans="1:1" ht="15.75">
      <c r="A567" s="47"/>
    </row>
    <row r="568" spans="1:1" ht="15.75">
      <c r="A568" s="47"/>
    </row>
    <row r="569" spans="1:1" ht="15.75">
      <c r="A569" s="47"/>
    </row>
    <row r="570" spans="1:1" ht="15.75">
      <c r="A570" s="47"/>
    </row>
    <row r="571" spans="1:1" ht="15.75">
      <c r="A571" s="47"/>
    </row>
    <row r="572" spans="1:1" ht="15.75">
      <c r="A572" s="47"/>
    </row>
    <row r="573" spans="1:1" ht="15.75">
      <c r="A573" s="47"/>
    </row>
    <row r="574" spans="1:1" ht="15.75">
      <c r="A574" s="47"/>
    </row>
    <row r="575" spans="1:1" ht="15.75">
      <c r="A575" s="47"/>
    </row>
    <row r="576" spans="1:1" ht="15.75">
      <c r="A576" s="47"/>
    </row>
    <row r="577" spans="1:1" ht="15.75">
      <c r="A577" s="47"/>
    </row>
    <row r="578" spans="1:1" ht="15.75">
      <c r="A578" s="47"/>
    </row>
    <row r="579" spans="1:1" ht="15.75">
      <c r="A579" s="47"/>
    </row>
    <row r="580" spans="1:1" ht="15.75">
      <c r="A580" s="47"/>
    </row>
    <row r="581" spans="1:1" ht="15.75">
      <c r="A581" s="47"/>
    </row>
    <row r="582" spans="1:1" ht="15.75">
      <c r="A582" s="47"/>
    </row>
    <row r="583" spans="1:1" ht="15.75">
      <c r="A583" s="47"/>
    </row>
    <row r="584" spans="1:1" ht="15.75">
      <c r="A584" s="47"/>
    </row>
    <row r="585" spans="1:1" ht="15.75">
      <c r="A585" s="47"/>
    </row>
    <row r="586" spans="1:1" ht="15.75">
      <c r="A586" s="47"/>
    </row>
    <row r="587" spans="1:1" ht="15.75">
      <c r="A587" s="47"/>
    </row>
    <row r="588" spans="1:1" ht="15.75">
      <c r="A588" s="47"/>
    </row>
    <row r="589" spans="1:1" ht="15.75">
      <c r="A589" s="47"/>
    </row>
    <row r="590" spans="1:1" ht="15.75">
      <c r="A590" s="47"/>
    </row>
    <row r="591" spans="1:1" ht="15.75">
      <c r="A591" s="47"/>
    </row>
    <row r="592" spans="1:1" ht="15.75">
      <c r="A592" s="47"/>
    </row>
    <row r="593" spans="1:1" ht="15.75">
      <c r="A593" s="47"/>
    </row>
    <row r="594" spans="1:1" ht="15.75">
      <c r="A594" s="47"/>
    </row>
    <row r="595" spans="1:1" ht="15.75">
      <c r="A595" s="47"/>
    </row>
    <row r="596" spans="1:1" ht="15.75">
      <c r="A596" s="47"/>
    </row>
    <row r="597" spans="1:1" ht="15.75">
      <c r="A597" s="47"/>
    </row>
    <row r="598" spans="1:1" ht="15.75">
      <c r="A598" s="47"/>
    </row>
    <row r="599" spans="1:1" ht="15.75">
      <c r="A599" s="47"/>
    </row>
    <row r="600" spans="1:1" ht="15.75">
      <c r="A600" s="47"/>
    </row>
    <row r="601" spans="1:1" ht="15.75">
      <c r="A601" s="47"/>
    </row>
    <row r="602" spans="1:1" ht="15.75">
      <c r="A602" s="47"/>
    </row>
    <row r="603" spans="1:1" ht="15.75">
      <c r="A603" s="47"/>
    </row>
    <row r="604" spans="1:1" ht="15.75">
      <c r="A604" s="47"/>
    </row>
    <row r="605" spans="1:1" ht="15.75">
      <c r="A605" s="47"/>
    </row>
    <row r="606" spans="1:1" ht="15.75">
      <c r="A606" s="47"/>
    </row>
    <row r="607" spans="1:1" ht="15.75">
      <c r="A607" s="47"/>
    </row>
    <row r="608" spans="1:1" ht="15.75">
      <c r="A608" s="47"/>
    </row>
    <row r="609" spans="1:1" ht="15.75">
      <c r="A609" s="47"/>
    </row>
    <row r="610" spans="1:1" ht="15.75">
      <c r="A610" s="47"/>
    </row>
    <row r="611" spans="1:1" ht="15.75">
      <c r="A611" s="47"/>
    </row>
    <row r="612" spans="1:1" ht="15.75">
      <c r="A612" s="47"/>
    </row>
    <row r="613" spans="1:1" ht="15.75">
      <c r="A613" s="47"/>
    </row>
    <row r="614" spans="1:1" ht="15.75">
      <c r="A614" s="47"/>
    </row>
    <row r="615" spans="1:1" ht="15.75">
      <c r="A615" s="47"/>
    </row>
    <row r="616" spans="1:1" ht="15.75">
      <c r="A616" s="47"/>
    </row>
    <row r="617" spans="1:1" ht="15.75">
      <c r="A617" s="47"/>
    </row>
    <row r="618" spans="1:1" ht="15.75">
      <c r="A618" s="47"/>
    </row>
    <row r="619" spans="1:1" ht="15.75">
      <c r="A619" s="47"/>
    </row>
    <row r="620" spans="1:1" ht="15.75">
      <c r="A620" s="47"/>
    </row>
    <row r="621" spans="1:1" ht="15.75">
      <c r="A621" s="47"/>
    </row>
    <row r="622" spans="1:1" ht="15.75">
      <c r="A622" s="47"/>
    </row>
    <row r="623" spans="1:1" ht="15.75">
      <c r="A623" s="47"/>
    </row>
    <row r="624" spans="1:1" ht="15.75">
      <c r="A624" s="47"/>
    </row>
    <row r="625" spans="1:1" ht="15.75">
      <c r="A625" s="47"/>
    </row>
    <row r="626" spans="1:1" ht="15.75">
      <c r="A626" s="47"/>
    </row>
    <row r="627" spans="1:1" ht="15.75">
      <c r="A627" s="47"/>
    </row>
    <row r="628" spans="1:1" ht="15.75">
      <c r="A628" s="47"/>
    </row>
    <row r="629" spans="1:1" ht="15.75">
      <c r="A629" s="47"/>
    </row>
    <row r="630" spans="1:1" ht="15.75">
      <c r="A630" s="47"/>
    </row>
    <row r="631" spans="1:1" ht="15.75">
      <c r="A631" s="47"/>
    </row>
    <row r="632" spans="1:1" ht="15.75">
      <c r="A632" s="47"/>
    </row>
    <row r="633" spans="1:1" ht="15.75">
      <c r="A633" s="47"/>
    </row>
    <row r="634" spans="1:1" ht="15.75">
      <c r="A634" s="47"/>
    </row>
    <row r="635" spans="1:1" ht="15.75">
      <c r="A635" s="47"/>
    </row>
    <row r="636" spans="1:1" ht="15.75">
      <c r="A636" s="47"/>
    </row>
    <row r="637" spans="1:1" ht="15.75">
      <c r="A637" s="47"/>
    </row>
    <row r="638" spans="1:1" ht="15.75">
      <c r="A638" s="47"/>
    </row>
    <row r="639" spans="1:1" ht="15.75">
      <c r="A639" s="47"/>
    </row>
    <row r="640" spans="1:1" ht="15.75">
      <c r="A640" s="47"/>
    </row>
    <row r="641" spans="1:1" ht="15.75">
      <c r="A641" s="47"/>
    </row>
    <row r="642" spans="1:1" ht="15.75">
      <c r="A642" s="47"/>
    </row>
    <row r="643" spans="1:1" ht="15.75">
      <c r="A643" s="47"/>
    </row>
    <row r="644" spans="1:1" ht="15.75">
      <c r="A644" s="47"/>
    </row>
    <row r="645" spans="1:1" ht="15.75">
      <c r="A645" s="47"/>
    </row>
    <row r="646" spans="1:1" ht="15.75">
      <c r="A646" s="47"/>
    </row>
    <row r="647" spans="1:1" ht="15.75">
      <c r="A647" s="47"/>
    </row>
  </sheetData>
  <mergeCells count="6">
    <mergeCell ref="A26:F26"/>
    <mergeCell ref="A25:F25"/>
    <mergeCell ref="A2:H2"/>
    <mergeCell ref="A3:H3"/>
    <mergeCell ref="A4:H4"/>
    <mergeCell ref="A5:H5"/>
  </mergeCells>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47"/>
  <sheetViews>
    <sheetView workbookViewId="0"/>
  </sheetViews>
  <sheetFormatPr baseColWidth="10" defaultColWidth="11.42578125" defaultRowHeight="15"/>
  <cols>
    <col min="1" max="1" width="37.28515625" style="988" customWidth="1"/>
    <col min="2" max="4" width="19.28515625" style="156" customWidth="1"/>
    <col min="5" max="5" width="15.5703125" style="156" customWidth="1"/>
    <col min="6" max="6" width="39.85546875" style="156" customWidth="1"/>
    <col min="7" max="7" width="5.28515625" style="203" customWidth="1"/>
    <col min="8" max="256" width="11.42578125" style="66"/>
    <col min="257" max="257" width="37.28515625" style="66" customWidth="1"/>
    <col min="258" max="260" width="19.28515625" style="66" customWidth="1"/>
    <col min="261" max="261" width="15.5703125" style="66" customWidth="1"/>
    <col min="262" max="262" width="39.85546875" style="66" customWidth="1"/>
    <col min="263" max="263" width="5.28515625" style="66" customWidth="1"/>
    <col min="264" max="512" width="11.42578125" style="66"/>
    <col min="513" max="513" width="37.28515625" style="66" customWidth="1"/>
    <col min="514" max="516" width="19.28515625" style="66" customWidth="1"/>
    <col min="517" max="517" width="15.5703125" style="66" customWidth="1"/>
    <col min="518" max="518" width="39.85546875" style="66" customWidth="1"/>
    <col min="519" max="519" width="5.28515625" style="66" customWidth="1"/>
    <col min="520" max="768" width="11.42578125" style="66"/>
    <col min="769" max="769" width="37.28515625" style="66" customWidth="1"/>
    <col min="770" max="772" width="19.28515625" style="66" customWidth="1"/>
    <col min="773" max="773" width="15.5703125" style="66" customWidth="1"/>
    <col min="774" max="774" width="39.85546875" style="66" customWidth="1"/>
    <col min="775" max="775" width="5.28515625" style="66" customWidth="1"/>
    <col min="776" max="1024" width="11.42578125" style="66"/>
    <col min="1025" max="1025" width="37.28515625" style="66" customWidth="1"/>
    <col min="1026" max="1028" width="19.28515625" style="66" customWidth="1"/>
    <col min="1029" max="1029" width="15.5703125" style="66" customWidth="1"/>
    <col min="1030" max="1030" width="39.85546875" style="66" customWidth="1"/>
    <col min="1031" max="1031" width="5.28515625" style="66" customWidth="1"/>
    <col min="1032" max="1280" width="11.42578125" style="66"/>
    <col min="1281" max="1281" width="37.28515625" style="66" customWidth="1"/>
    <col min="1282" max="1284" width="19.28515625" style="66" customWidth="1"/>
    <col min="1285" max="1285" width="15.5703125" style="66" customWidth="1"/>
    <col min="1286" max="1286" width="39.85546875" style="66" customWidth="1"/>
    <col min="1287" max="1287" width="5.28515625" style="66" customWidth="1"/>
    <col min="1288" max="1536" width="11.42578125" style="66"/>
    <col min="1537" max="1537" width="37.28515625" style="66" customWidth="1"/>
    <col min="1538" max="1540" width="19.28515625" style="66" customWidth="1"/>
    <col min="1541" max="1541" width="15.5703125" style="66" customWidth="1"/>
    <col min="1542" max="1542" width="39.85546875" style="66" customWidth="1"/>
    <col min="1543" max="1543" width="5.28515625" style="66" customWidth="1"/>
    <col min="1544" max="1792" width="11.42578125" style="66"/>
    <col min="1793" max="1793" width="37.28515625" style="66" customWidth="1"/>
    <col min="1794" max="1796" width="19.28515625" style="66" customWidth="1"/>
    <col min="1797" max="1797" width="15.5703125" style="66" customWidth="1"/>
    <col min="1798" max="1798" width="39.85546875" style="66" customWidth="1"/>
    <col min="1799" max="1799" width="5.28515625" style="66" customWidth="1"/>
    <col min="1800" max="2048" width="11.42578125" style="66"/>
    <col min="2049" max="2049" width="37.28515625" style="66" customWidth="1"/>
    <col min="2050" max="2052" width="19.28515625" style="66" customWidth="1"/>
    <col min="2053" max="2053" width="15.5703125" style="66" customWidth="1"/>
    <col min="2054" max="2054" width="39.85546875" style="66" customWidth="1"/>
    <col min="2055" max="2055" width="5.28515625" style="66" customWidth="1"/>
    <col min="2056" max="2304" width="11.42578125" style="66"/>
    <col min="2305" max="2305" width="37.28515625" style="66" customWidth="1"/>
    <col min="2306" max="2308" width="19.28515625" style="66" customWidth="1"/>
    <col min="2309" max="2309" width="15.5703125" style="66" customWidth="1"/>
    <col min="2310" max="2310" width="39.85546875" style="66" customWidth="1"/>
    <col min="2311" max="2311" width="5.28515625" style="66" customWidth="1"/>
    <col min="2312" max="2560" width="11.42578125" style="66"/>
    <col min="2561" max="2561" width="37.28515625" style="66" customWidth="1"/>
    <col min="2562" max="2564" width="19.28515625" style="66" customWidth="1"/>
    <col min="2565" max="2565" width="15.5703125" style="66" customWidth="1"/>
    <col min="2566" max="2566" width="39.85546875" style="66" customWidth="1"/>
    <col min="2567" max="2567" width="5.28515625" style="66" customWidth="1"/>
    <col min="2568" max="2816" width="11.42578125" style="66"/>
    <col min="2817" max="2817" width="37.28515625" style="66" customWidth="1"/>
    <col min="2818" max="2820" width="19.28515625" style="66" customWidth="1"/>
    <col min="2821" max="2821" width="15.5703125" style="66" customWidth="1"/>
    <col min="2822" max="2822" width="39.85546875" style="66" customWidth="1"/>
    <col min="2823" max="2823" width="5.28515625" style="66" customWidth="1"/>
    <col min="2824" max="3072" width="11.42578125" style="66"/>
    <col min="3073" max="3073" width="37.28515625" style="66" customWidth="1"/>
    <col min="3074" max="3076" width="19.28515625" style="66" customWidth="1"/>
    <col min="3077" max="3077" width="15.5703125" style="66" customWidth="1"/>
    <col min="3078" max="3078" width="39.85546875" style="66" customWidth="1"/>
    <col min="3079" max="3079" width="5.28515625" style="66" customWidth="1"/>
    <col min="3080" max="3328" width="11.42578125" style="66"/>
    <col min="3329" max="3329" width="37.28515625" style="66" customWidth="1"/>
    <col min="3330" max="3332" width="19.28515625" style="66" customWidth="1"/>
    <col min="3333" max="3333" width="15.5703125" style="66" customWidth="1"/>
    <col min="3334" max="3334" width="39.85546875" style="66" customWidth="1"/>
    <col min="3335" max="3335" width="5.28515625" style="66" customWidth="1"/>
    <col min="3336" max="3584" width="11.42578125" style="66"/>
    <col min="3585" max="3585" width="37.28515625" style="66" customWidth="1"/>
    <col min="3586" max="3588" width="19.28515625" style="66" customWidth="1"/>
    <col min="3589" max="3589" width="15.5703125" style="66" customWidth="1"/>
    <col min="3590" max="3590" width="39.85546875" style="66" customWidth="1"/>
    <col min="3591" max="3591" width="5.28515625" style="66" customWidth="1"/>
    <col min="3592" max="3840" width="11.42578125" style="66"/>
    <col min="3841" max="3841" width="37.28515625" style="66" customWidth="1"/>
    <col min="3842" max="3844" width="19.28515625" style="66" customWidth="1"/>
    <col min="3845" max="3845" width="15.5703125" style="66" customWidth="1"/>
    <col min="3846" max="3846" width="39.85546875" style="66" customWidth="1"/>
    <col min="3847" max="3847" width="5.28515625" style="66" customWidth="1"/>
    <col min="3848" max="4096" width="11.42578125" style="66"/>
    <col min="4097" max="4097" width="37.28515625" style="66" customWidth="1"/>
    <col min="4098" max="4100" width="19.28515625" style="66" customWidth="1"/>
    <col min="4101" max="4101" width="15.5703125" style="66" customWidth="1"/>
    <col min="4102" max="4102" width="39.85546875" style="66" customWidth="1"/>
    <col min="4103" max="4103" width="5.28515625" style="66" customWidth="1"/>
    <col min="4104" max="4352" width="11.42578125" style="66"/>
    <col min="4353" max="4353" width="37.28515625" style="66" customWidth="1"/>
    <col min="4354" max="4356" width="19.28515625" style="66" customWidth="1"/>
    <col min="4357" max="4357" width="15.5703125" style="66" customWidth="1"/>
    <col min="4358" max="4358" width="39.85546875" style="66" customWidth="1"/>
    <col min="4359" max="4359" width="5.28515625" style="66" customWidth="1"/>
    <col min="4360" max="4608" width="11.42578125" style="66"/>
    <col min="4609" max="4609" width="37.28515625" style="66" customWidth="1"/>
    <col min="4610" max="4612" width="19.28515625" style="66" customWidth="1"/>
    <col min="4613" max="4613" width="15.5703125" style="66" customWidth="1"/>
    <col min="4614" max="4614" width="39.85546875" style="66" customWidth="1"/>
    <col min="4615" max="4615" width="5.28515625" style="66" customWidth="1"/>
    <col min="4616" max="4864" width="11.42578125" style="66"/>
    <col min="4865" max="4865" width="37.28515625" style="66" customWidth="1"/>
    <col min="4866" max="4868" width="19.28515625" style="66" customWidth="1"/>
    <col min="4869" max="4869" width="15.5703125" style="66" customWidth="1"/>
    <col min="4870" max="4870" width="39.85546875" style="66" customWidth="1"/>
    <col min="4871" max="4871" width="5.28515625" style="66" customWidth="1"/>
    <col min="4872" max="5120" width="11.42578125" style="66"/>
    <col min="5121" max="5121" width="37.28515625" style="66" customWidth="1"/>
    <col min="5122" max="5124" width="19.28515625" style="66" customWidth="1"/>
    <col min="5125" max="5125" width="15.5703125" style="66" customWidth="1"/>
    <col min="5126" max="5126" width="39.85546875" style="66" customWidth="1"/>
    <col min="5127" max="5127" width="5.28515625" style="66" customWidth="1"/>
    <col min="5128" max="5376" width="11.42578125" style="66"/>
    <col min="5377" max="5377" width="37.28515625" style="66" customWidth="1"/>
    <col min="5378" max="5380" width="19.28515625" style="66" customWidth="1"/>
    <col min="5381" max="5381" width="15.5703125" style="66" customWidth="1"/>
    <col min="5382" max="5382" width="39.85546875" style="66" customWidth="1"/>
    <col min="5383" max="5383" width="5.28515625" style="66" customWidth="1"/>
    <col min="5384" max="5632" width="11.42578125" style="66"/>
    <col min="5633" max="5633" width="37.28515625" style="66" customWidth="1"/>
    <col min="5634" max="5636" width="19.28515625" style="66" customWidth="1"/>
    <col min="5637" max="5637" width="15.5703125" style="66" customWidth="1"/>
    <col min="5638" max="5638" width="39.85546875" style="66" customWidth="1"/>
    <col min="5639" max="5639" width="5.28515625" style="66" customWidth="1"/>
    <col min="5640" max="5888" width="11.42578125" style="66"/>
    <col min="5889" max="5889" width="37.28515625" style="66" customWidth="1"/>
    <col min="5890" max="5892" width="19.28515625" style="66" customWidth="1"/>
    <col min="5893" max="5893" width="15.5703125" style="66" customWidth="1"/>
    <col min="5894" max="5894" width="39.85546875" style="66" customWidth="1"/>
    <col min="5895" max="5895" width="5.28515625" style="66" customWidth="1"/>
    <col min="5896" max="6144" width="11.42578125" style="66"/>
    <col min="6145" max="6145" width="37.28515625" style="66" customWidth="1"/>
    <col min="6146" max="6148" width="19.28515625" style="66" customWidth="1"/>
    <col min="6149" max="6149" width="15.5703125" style="66" customWidth="1"/>
    <col min="6150" max="6150" width="39.85546875" style="66" customWidth="1"/>
    <col min="6151" max="6151" width="5.28515625" style="66" customWidth="1"/>
    <col min="6152" max="6400" width="11.42578125" style="66"/>
    <col min="6401" max="6401" width="37.28515625" style="66" customWidth="1"/>
    <col min="6402" max="6404" width="19.28515625" style="66" customWidth="1"/>
    <col min="6405" max="6405" width="15.5703125" style="66" customWidth="1"/>
    <col min="6406" max="6406" width="39.85546875" style="66" customWidth="1"/>
    <col min="6407" max="6407" width="5.28515625" style="66" customWidth="1"/>
    <col min="6408" max="6656" width="11.42578125" style="66"/>
    <col min="6657" max="6657" width="37.28515625" style="66" customWidth="1"/>
    <col min="6658" max="6660" width="19.28515625" style="66" customWidth="1"/>
    <col min="6661" max="6661" width="15.5703125" style="66" customWidth="1"/>
    <col min="6662" max="6662" width="39.85546875" style="66" customWidth="1"/>
    <col min="6663" max="6663" width="5.28515625" style="66" customWidth="1"/>
    <col min="6664" max="6912" width="11.42578125" style="66"/>
    <col min="6913" max="6913" width="37.28515625" style="66" customWidth="1"/>
    <col min="6914" max="6916" width="19.28515625" style="66" customWidth="1"/>
    <col min="6917" max="6917" width="15.5703125" style="66" customWidth="1"/>
    <col min="6918" max="6918" width="39.85546875" style="66" customWidth="1"/>
    <col min="6919" max="6919" width="5.28515625" style="66" customWidth="1"/>
    <col min="6920" max="7168" width="11.42578125" style="66"/>
    <col min="7169" max="7169" width="37.28515625" style="66" customWidth="1"/>
    <col min="7170" max="7172" width="19.28515625" style="66" customWidth="1"/>
    <col min="7173" max="7173" width="15.5703125" style="66" customWidth="1"/>
    <col min="7174" max="7174" width="39.85546875" style="66" customWidth="1"/>
    <col min="7175" max="7175" width="5.28515625" style="66" customWidth="1"/>
    <col min="7176" max="7424" width="11.42578125" style="66"/>
    <col min="7425" max="7425" width="37.28515625" style="66" customWidth="1"/>
    <col min="7426" max="7428" width="19.28515625" style="66" customWidth="1"/>
    <col min="7429" max="7429" width="15.5703125" style="66" customWidth="1"/>
    <col min="7430" max="7430" width="39.85546875" style="66" customWidth="1"/>
    <col min="7431" max="7431" width="5.28515625" style="66" customWidth="1"/>
    <col min="7432" max="7680" width="11.42578125" style="66"/>
    <col min="7681" max="7681" width="37.28515625" style="66" customWidth="1"/>
    <col min="7682" max="7684" width="19.28515625" style="66" customWidth="1"/>
    <col min="7685" max="7685" width="15.5703125" style="66" customWidth="1"/>
    <col min="7686" max="7686" width="39.85546875" style="66" customWidth="1"/>
    <col min="7687" max="7687" width="5.28515625" style="66" customWidth="1"/>
    <col min="7688" max="7936" width="11.42578125" style="66"/>
    <col min="7937" max="7937" width="37.28515625" style="66" customWidth="1"/>
    <col min="7938" max="7940" width="19.28515625" style="66" customWidth="1"/>
    <col min="7941" max="7941" width="15.5703125" style="66" customWidth="1"/>
    <col min="7942" max="7942" width="39.85546875" style="66" customWidth="1"/>
    <col min="7943" max="7943" width="5.28515625" style="66" customWidth="1"/>
    <col min="7944" max="8192" width="11.42578125" style="66"/>
    <col min="8193" max="8193" width="37.28515625" style="66" customWidth="1"/>
    <col min="8194" max="8196" width="19.28515625" style="66" customWidth="1"/>
    <col min="8197" max="8197" width="15.5703125" style="66" customWidth="1"/>
    <col min="8198" max="8198" width="39.85546875" style="66" customWidth="1"/>
    <col min="8199" max="8199" width="5.28515625" style="66" customWidth="1"/>
    <col min="8200" max="8448" width="11.42578125" style="66"/>
    <col min="8449" max="8449" width="37.28515625" style="66" customWidth="1"/>
    <col min="8450" max="8452" width="19.28515625" style="66" customWidth="1"/>
    <col min="8453" max="8453" width="15.5703125" style="66" customWidth="1"/>
    <col min="8454" max="8454" width="39.85546875" style="66" customWidth="1"/>
    <col min="8455" max="8455" width="5.28515625" style="66" customWidth="1"/>
    <col min="8456" max="8704" width="11.42578125" style="66"/>
    <col min="8705" max="8705" width="37.28515625" style="66" customWidth="1"/>
    <col min="8706" max="8708" width="19.28515625" style="66" customWidth="1"/>
    <col min="8709" max="8709" width="15.5703125" style="66" customWidth="1"/>
    <col min="8710" max="8710" width="39.85546875" style="66" customWidth="1"/>
    <col min="8711" max="8711" width="5.28515625" style="66" customWidth="1"/>
    <col min="8712" max="8960" width="11.42578125" style="66"/>
    <col min="8961" max="8961" width="37.28515625" style="66" customWidth="1"/>
    <col min="8962" max="8964" width="19.28515625" style="66" customWidth="1"/>
    <col min="8965" max="8965" width="15.5703125" style="66" customWidth="1"/>
    <col min="8966" max="8966" width="39.85546875" style="66" customWidth="1"/>
    <col min="8967" max="8967" width="5.28515625" style="66" customWidth="1"/>
    <col min="8968" max="9216" width="11.42578125" style="66"/>
    <col min="9217" max="9217" width="37.28515625" style="66" customWidth="1"/>
    <col min="9218" max="9220" width="19.28515625" style="66" customWidth="1"/>
    <col min="9221" max="9221" width="15.5703125" style="66" customWidth="1"/>
    <col min="9222" max="9222" width="39.85546875" style="66" customWidth="1"/>
    <col min="9223" max="9223" width="5.28515625" style="66" customWidth="1"/>
    <col min="9224" max="9472" width="11.42578125" style="66"/>
    <col min="9473" max="9473" width="37.28515625" style="66" customWidth="1"/>
    <col min="9474" max="9476" width="19.28515625" style="66" customWidth="1"/>
    <col min="9477" max="9477" width="15.5703125" style="66" customWidth="1"/>
    <col min="9478" max="9478" width="39.85546875" style="66" customWidth="1"/>
    <col min="9479" max="9479" width="5.28515625" style="66" customWidth="1"/>
    <col min="9480" max="9728" width="11.42578125" style="66"/>
    <col min="9729" max="9729" width="37.28515625" style="66" customWidth="1"/>
    <col min="9730" max="9732" width="19.28515625" style="66" customWidth="1"/>
    <col min="9733" max="9733" width="15.5703125" style="66" customWidth="1"/>
    <col min="9734" max="9734" width="39.85546875" style="66" customWidth="1"/>
    <col min="9735" max="9735" width="5.28515625" style="66" customWidth="1"/>
    <col min="9736" max="9984" width="11.42578125" style="66"/>
    <col min="9985" max="9985" width="37.28515625" style="66" customWidth="1"/>
    <col min="9986" max="9988" width="19.28515625" style="66" customWidth="1"/>
    <col min="9989" max="9989" width="15.5703125" style="66" customWidth="1"/>
    <col min="9990" max="9990" width="39.85546875" style="66" customWidth="1"/>
    <col min="9991" max="9991" width="5.28515625" style="66" customWidth="1"/>
    <col min="9992" max="10240" width="11.42578125" style="66"/>
    <col min="10241" max="10241" width="37.28515625" style="66" customWidth="1"/>
    <col min="10242" max="10244" width="19.28515625" style="66" customWidth="1"/>
    <col min="10245" max="10245" width="15.5703125" style="66" customWidth="1"/>
    <col min="10246" max="10246" width="39.85546875" style="66" customWidth="1"/>
    <col min="10247" max="10247" width="5.28515625" style="66" customWidth="1"/>
    <col min="10248" max="10496" width="11.42578125" style="66"/>
    <col min="10497" max="10497" width="37.28515625" style="66" customWidth="1"/>
    <col min="10498" max="10500" width="19.28515625" style="66" customWidth="1"/>
    <col min="10501" max="10501" width="15.5703125" style="66" customWidth="1"/>
    <col min="10502" max="10502" width="39.85546875" style="66" customWidth="1"/>
    <col min="10503" max="10503" width="5.28515625" style="66" customWidth="1"/>
    <col min="10504" max="10752" width="11.42578125" style="66"/>
    <col min="10753" max="10753" width="37.28515625" style="66" customWidth="1"/>
    <col min="10754" max="10756" width="19.28515625" style="66" customWidth="1"/>
    <col min="10757" max="10757" width="15.5703125" style="66" customWidth="1"/>
    <col min="10758" max="10758" width="39.85546875" style="66" customWidth="1"/>
    <col min="10759" max="10759" width="5.28515625" style="66" customWidth="1"/>
    <col min="10760" max="11008" width="11.42578125" style="66"/>
    <col min="11009" max="11009" width="37.28515625" style="66" customWidth="1"/>
    <col min="11010" max="11012" width="19.28515625" style="66" customWidth="1"/>
    <col min="11013" max="11013" width="15.5703125" style="66" customWidth="1"/>
    <col min="11014" max="11014" width="39.85546875" style="66" customWidth="1"/>
    <col min="11015" max="11015" width="5.28515625" style="66" customWidth="1"/>
    <col min="11016" max="11264" width="11.42578125" style="66"/>
    <col min="11265" max="11265" width="37.28515625" style="66" customWidth="1"/>
    <col min="11266" max="11268" width="19.28515625" style="66" customWidth="1"/>
    <col min="11269" max="11269" width="15.5703125" style="66" customWidth="1"/>
    <col min="11270" max="11270" width="39.85546875" style="66" customWidth="1"/>
    <col min="11271" max="11271" width="5.28515625" style="66" customWidth="1"/>
    <col min="11272" max="11520" width="11.42578125" style="66"/>
    <col min="11521" max="11521" width="37.28515625" style="66" customWidth="1"/>
    <col min="11522" max="11524" width="19.28515625" style="66" customWidth="1"/>
    <col min="11525" max="11525" width="15.5703125" style="66" customWidth="1"/>
    <col min="11526" max="11526" width="39.85546875" style="66" customWidth="1"/>
    <col min="11527" max="11527" width="5.28515625" style="66" customWidth="1"/>
    <col min="11528" max="11776" width="11.42578125" style="66"/>
    <col min="11777" max="11777" width="37.28515625" style="66" customWidth="1"/>
    <col min="11778" max="11780" width="19.28515625" style="66" customWidth="1"/>
    <col min="11781" max="11781" width="15.5703125" style="66" customWidth="1"/>
    <col min="11782" max="11782" width="39.85546875" style="66" customWidth="1"/>
    <col min="11783" max="11783" width="5.28515625" style="66" customWidth="1"/>
    <col min="11784" max="12032" width="11.42578125" style="66"/>
    <col min="12033" max="12033" width="37.28515625" style="66" customWidth="1"/>
    <col min="12034" max="12036" width="19.28515625" style="66" customWidth="1"/>
    <col min="12037" max="12037" width="15.5703125" style="66" customWidth="1"/>
    <col min="12038" max="12038" width="39.85546875" style="66" customWidth="1"/>
    <col min="12039" max="12039" width="5.28515625" style="66" customWidth="1"/>
    <col min="12040" max="12288" width="11.42578125" style="66"/>
    <col min="12289" max="12289" width="37.28515625" style="66" customWidth="1"/>
    <col min="12290" max="12292" width="19.28515625" style="66" customWidth="1"/>
    <col min="12293" max="12293" width="15.5703125" style="66" customWidth="1"/>
    <col min="12294" max="12294" width="39.85546875" style="66" customWidth="1"/>
    <col min="12295" max="12295" width="5.28515625" style="66" customWidth="1"/>
    <col min="12296" max="12544" width="11.42578125" style="66"/>
    <col min="12545" max="12545" width="37.28515625" style="66" customWidth="1"/>
    <col min="12546" max="12548" width="19.28515625" style="66" customWidth="1"/>
    <col min="12549" max="12549" width="15.5703125" style="66" customWidth="1"/>
    <col min="12550" max="12550" width="39.85546875" style="66" customWidth="1"/>
    <col min="12551" max="12551" width="5.28515625" style="66" customWidth="1"/>
    <col min="12552" max="12800" width="11.42578125" style="66"/>
    <col min="12801" max="12801" width="37.28515625" style="66" customWidth="1"/>
    <col min="12802" max="12804" width="19.28515625" style="66" customWidth="1"/>
    <col min="12805" max="12805" width="15.5703125" style="66" customWidth="1"/>
    <col min="12806" max="12806" width="39.85546875" style="66" customWidth="1"/>
    <col min="12807" max="12807" width="5.28515625" style="66" customWidth="1"/>
    <col min="12808" max="13056" width="11.42578125" style="66"/>
    <col min="13057" max="13057" width="37.28515625" style="66" customWidth="1"/>
    <col min="13058" max="13060" width="19.28515625" style="66" customWidth="1"/>
    <col min="13061" max="13061" width="15.5703125" style="66" customWidth="1"/>
    <col min="13062" max="13062" width="39.85546875" style="66" customWidth="1"/>
    <col min="13063" max="13063" width="5.28515625" style="66" customWidth="1"/>
    <col min="13064" max="13312" width="11.42578125" style="66"/>
    <col min="13313" max="13313" width="37.28515625" style="66" customWidth="1"/>
    <col min="13314" max="13316" width="19.28515625" style="66" customWidth="1"/>
    <col min="13317" max="13317" width="15.5703125" style="66" customWidth="1"/>
    <col min="13318" max="13318" width="39.85546875" style="66" customWidth="1"/>
    <col min="13319" max="13319" width="5.28515625" style="66" customWidth="1"/>
    <col min="13320" max="13568" width="11.42578125" style="66"/>
    <col min="13569" max="13569" width="37.28515625" style="66" customWidth="1"/>
    <col min="13570" max="13572" width="19.28515625" style="66" customWidth="1"/>
    <col min="13573" max="13573" width="15.5703125" style="66" customWidth="1"/>
    <col min="13574" max="13574" width="39.85546875" style="66" customWidth="1"/>
    <col min="13575" max="13575" width="5.28515625" style="66" customWidth="1"/>
    <col min="13576" max="13824" width="11.42578125" style="66"/>
    <col min="13825" max="13825" width="37.28515625" style="66" customWidth="1"/>
    <col min="13826" max="13828" width="19.28515625" style="66" customWidth="1"/>
    <col min="13829" max="13829" width="15.5703125" style="66" customWidth="1"/>
    <col min="13830" max="13830" width="39.85546875" style="66" customWidth="1"/>
    <col min="13831" max="13831" width="5.28515625" style="66" customWidth="1"/>
    <col min="13832" max="14080" width="11.42578125" style="66"/>
    <col min="14081" max="14081" width="37.28515625" style="66" customWidth="1"/>
    <col min="14082" max="14084" width="19.28515625" style="66" customWidth="1"/>
    <col min="14085" max="14085" width="15.5703125" style="66" customWidth="1"/>
    <col min="14086" max="14086" width="39.85546875" style="66" customWidth="1"/>
    <col min="14087" max="14087" width="5.28515625" style="66" customWidth="1"/>
    <col min="14088" max="14336" width="11.42578125" style="66"/>
    <col min="14337" max="14337" width="37.28515625" style="66" customWidth="1"/>
    <col min="14338" max="14340" width="19.28515625" style="66" customWidth="1"/>
    <col min="14341" max="14341" width="15.5703125" style="66" customWidth="1"/>
    <col min="14342" max="14342" width="39.85546875" style="66" customWidth="1"/>
    <col min="14343" max="14343" width="5.28515625" style="66" customWidth="1"/>
    <col min="14344" max="14592" width="11.42578125" style="66"/>
    <col min="14593" max="14593" width="37.28515625" style="66" customWidth="1"/>
    <col min="14594" max="14596" width="19.28515625" style="66" customWidth="1"/>
    <col min="14597" max="14597" width="15.5703125" style="66" customWidth="1"/>
    <col min="14598" max="14598" width="39.85546875" style="66" customWidth="1"/>
    <col min="14599" max="14599" width="5.28515625" style="66" customWidth="1"/>
    <col min="14600" max="14848" width="11.42578125" style="66"/>
    <col min="14849" max="14849" width="37.28515625" style="66" customWidth="1"/>
    <col min="14850" max="14852" width="19.28515625" style="66" customWidth="1"/>
    <col min="14853" max="14853" width="15.5703125" style="66" customWidth="1"/>
    <col min="14854" max="14854" width="39.85546875" style="66" customWidth="1"/>
    <col min="14855" max="14855" width="5.28515625" style="66" customWidth="1"/>
    <col min="14856" max="15104" width="11.42578125" style="66"/>
    <col min="15105" max="15105" width="37.28515625" style="66" customWidth="1"/>
    <col min="15106" max="15108" width="19.28515625" style="66" customWidth="1"/>
    <col min="15109" max="15109" width="15.5703125" style="66" customWidth="1"/>
    <col min="15110" max="15110" width="39.85546875" style="66" customWidth="1"/>
    <col min="15111" max="15111" width="5.28515625" style="66" customWidth="1"/>
    <col min="15112" max="15360" width="11.42578125" style="66"/>
    <col min="15361" max="15361" width="37.28515625" style="66" customWidth="1"/>
    <col min="15362" max="15364" width="19.28515625" style="66" customWidth="1"/>
    <col min="15365" max="15365" width="15.5703125" style="66" customWidth="1"/>
    <col min="15366" max="15366" width="39.85546875" style="66" customWidth="1"/>
    <col min="15367" max="15367" width="5.28515625" style="66" customWidth="1"/>
    <col min="15368" max="15616" width="11.42578125" style="66"/>
    <col min="15617" max="15617" width="37.28515625" style="66" customWidth="1"/>
    <col min="15618" max="15620" width="19.28515625" style="66" customWidth="1"/>
    <col min="15621" max="15621" width="15.5703125" style="66" customWidth="1"/>
    <col min="15622" max="15622" width="39.85546875" style="66" customWidth="1"/>
    <col min="15623" max="15623" width="5.28515625" style="66" customWidth="1"/>
    <col min="15624" max="15872" width="11.42578125" style="66"/>
    <col min="15873" max="15873" width="37.28515625" style="66" customWidth="1"/>
    <col min="15874" max="15876" width="19.28515625" style="66" customWidth="1"/>
    <col min="15877" max="15877" width="15.5703125" style="66" customWidth="1"/>
    <col min="15878" max="15878" width="39.85546875" style="66" customWidth="1"/>
    <col min="15879" max="15879" width="5.28515625" style="66" customWidth="1"/>
    <col min="15880" max="16128" width="11.42578125" style="66"/>
    <col min="16129" max="16129" width="37.28515625" style="66" customWidth="1"/>
    <col min="16130" max="16132" width="19.28515625" style="66" customWidth="1"/>
    <col min="16133" max="16133" width="15.5703125" style="66" customWidth="1"/>
    <col min="16134" max="16134" width="39.85546875" style="66" customWidth="1"/>
    <col min="16135" max="16135" width="5.28515625" style="66" customWidth="1"/>
    <col min="16136" max="16384" width="11.42578125" style="66"/>
  </cols>
  <sheetData>
    <row r="1" spans="1:7" s="95" customFormat="1" ht="3.75" customHeight="1">
      <c r="A1" s="1252"/>
      <c r="B1" s="1253"/>
      <c r="C1" s="1254"/>
      <c r="D1" s="1254"/>
      <c r="E1" s="1254"/>
      <c r="F1" s="1254"/>
    </row>
    <row r="2" spans="1:7" s="132" customFormat="1" ht="40.5" customHeight="1">
      <c r="A2" s="1615" t="s">
        <v>582</v>
      </c>
      <c r="B2" s="1615"/>
      <c r="C2" s="1615"/>
      <c r="D2" s="1615"/>
      <c r="E2" s="1615"/>
      <c r="F2" s="1615"/>
    </row>
    <row r="3" spans="1:7" s="132" customFormat="1" ht="27.75" customHeight="1">
      <c r="A3" s="1615" t="s">
        <v>1089</v>
      </c>
      <c r="B3" s="1615"/>
      <c r="C3" s="1615"/>
      <c r="D3" s="1615"/>
      <c r="E3" s="1615"/>
      <c r="F3" s="1615"/>
    </row>
    <row r="4" spans="1:7" s="132" customFormat="1" ht="27.75" customHeight="1">
      <c r="A4" s="1615" t="s">
        <v>1422</v>
      </c>
      <c r="B4" s="1615"/>
      <c r="C4" s="1615"/>
      <c r="D4" s="1615"/>
      <c r="E4" s="1615"/>
      <c r="F4" s="1615"/>
    </row>
    <row r="5" spans="1:7" s="133" customFormat="1" ht="42" customHeight="1">
      <c r="A5" s="1644" t="s">
        <v>274</v>
      </c>
      <c r="B5" s="1644"/>
      <c r="C5" s="1644"/>
      <c r="D5" s="1644"/>
      <c r="E5" s="1644"/>
      <c r="F5" s="1644"/>
    </row>
    <row r="6" spans="1:7" ht="6" customHeight="1">
      <c r="A6" s="1038"/>
      <c r="G6" s="66"/>
    </row>
    <row r="7" spans="1:7" ht="5.25" customHeight="1">
      <c r="A7" s="943"/>
      <c r="B7" s="944"/>
      <c r="C7" s="944"/>
      <c r="D7" s="945"/>
      <c r="E7" s="944"/>
      <c r="F7" s="944"/>
      <c r="G7" s="66"/>
    </row>
    <row r="8" spans="1:7" s="192" customFormat="1">
      <c r="A8" s="1255" t="s">
        <v>879</v>
      </c>
      <c r="B8" s="1256" t="s">
        <v>119</v>
      </c>
      <c r="C8" s="1256" t="s">
        <v>121</v>
      </c>
      <c r="D8" s="1256" t="s">
        <v>123</v>
      </c>
      <c r="E8" s="1256" t="s">
        <v>279</v>
      </c>
      <c r="F8" s="1256" t="s">
        <v>831</v>
      </c>
    </row>
    <row r="9" spans="1:7">
      <c r="A9" s="1257" t="s">
        <v>881</v>
      </c>
      <c r="B9" s="226">
        <v>0</v>
      </c>
      <c r="C9" s="226">
        <v>0</v>
      </c>
      <c r="D9" s="226">
        <v>0</v>
      </c>
      <c r="E9" s="226">
        <f t="shared" ref="E9:E23" si="0">SUM(B9:D9)</f>
        <v>0</v>
      </c>
      <c r="F9" s="755">
        <f>+E9/$E$23</f>
        <v>0</v>
      </c>
      <c r="G9" s="66"/>
    </row>
    <row r="10" spans="1:7">
      <c r="A10" s="1257" t="s">
        <v>882</v>
      </c>
      <c r="B10" s="226">
        <v>8250.0090700000001</v>
      </c>
      <c r="C10" s="226">
        <v>15618.18298</v>
      </c>
      <c r="D10" s="226">
        <v>0</v>
      </c>
      <c r="E10" s="226">
        <f t="shared" si="0"/>
        <v>23868.192049999998</v>
      </c>
      <c r="F10" s="755">
        <f t="shared" ref="F10:F23" si="1">+E10/$E$23</f>
        <v>8.5372739552636578E-3</v>
      </c>
      <c r="G10" s="66"/>
    </row>
    <row r="11" spans="1:7">
      <c r="A11" s="1257" t="s">
        <v>883</v>
      </c>
      <c r="B11" s="226">
        <v>20955.238069999999</v>
      </c>
      <c r="C11" s="226">
        <v>41681.586000000003</v>
      </c>
      <c r="D11" s="226">
        <v>0</v>
      </c>
      <c r="E11" s="226">
        <f t="shared" si="0"/>
        <v>62636.824070000002</v>
      </c>
      <c r="F11" s="755">
        <f t="shared" si="1"/>
        <v>2.2404199096983674E-2</v>
      </c>
      <c r="G11" s="66"/>
    </row>
    <row r="12" spans="1:7">
      <c r="A12" s="1257" t="s">
        <v>884</v>
      </c>
      <c r="B12" s="226">
        <v>45770.844870000001</v>
      </c>
      <c r="C12" s="226">
        <v>103768.74613</v>
      </c>
      <c r="D12" s="226">
        <v>0</v>
      </c>
      <c r="E12" s="226">
        <f t="shared" si="0"/>
        <v>149539.59100000001</v>
      </c>
      <c r="F12" s="755">
        <f t="shared" si="1"/>
        <v>5.348794130911478E-2</v>
      </c>
      <c r="G12" s="66"/>
    </row>
    <row r="13" spans="1:7">
      <c r="A13" s="1257" t="s">
        <v>885</v>
      </c>
      <c r="B13" s="226">
        <v>101266.78931000001</v>
      </c>
      <c r="C13" s="226">
        <v>100633.8125</v>
      </c>
      <c r="D13" s="226">
        <v>2336.8322200000002</v>
      </c>
      <c r="E13" s="226">
        <f t="shared" si="0"/>
        <v>204237.43403000003</v>
      </c>
      <c r="F13" s="755">
        <f t="shared" si="1"/>
        <v>7.3052492730977456E-2</v>
      </c>
      <c r="G13" s="66"/>
    </row>
    <row r="14" spans="1:7">
      <c r="A14" s="1257" t="s">
        <v>886</v>
      </c>
      <c r="B14" s="226">
        <v>219124.17035</v>
      </c>
      <c r="C14" s="226">
        <v>90012.100349999993</v>
      </c>
      <c r="D14" s="226">
        <v>17568.983100000001</v>
      </c>
      <c r="E14" s="226">
        <f t="shared" si="0"/>
        <v>326705.25380000001</v>
      </c>
      <c r="F14" s="755">
        <f t="shared" si="1"/>
        <v>0.11685729059292296</v>
      </c>
      <c r="G14" s="66"/>
    </row>
    <row r="15" spans="1:7">
      <c r="A15" s="1257" t="s">
        <v>887</v>
      </c>
      <c r="B15" s="226">
        <v>216319.46147000001</v>
      </c>
      <c r="C15" s="226">
        <v>74864.420379999996</v>
      </c>
      <c r="D15" s="226">
        <v>19974.567219999997</v>
      </c>
      <c r="E15" s="226">
        <f t="shared" si="0"/>
        <v>311158.44906999997</v>
      </c>
      <c r="F15" s="755">
        <f t="shared" si="1"/>
        <v>0.11129644497751326</v>
      </c>
      <c r="G15" s="66"/>
    </row>
    <row r="16" spans="1:7">
      <c r="A16" s="1257" t="s">
        <v>888</v>
      </c>
      <c r="B16" s="226">
        <v>203297.78247999999</v>
      </c>
      <c r="C16" s="226">
        <v>69397.446510000009</v>
      </c>
      <c r="D16" s="226">
        <v>20397.394100000001</v>
      </c>
      <c r="E16" s="226">
        <f t="shared" si="0"/>
        <v>293092.62308999995</v>
      </c>
      <c r="F16" s="755">
        <f t="shared" si="1"/>
        <v>0.10483458539065026</v>
      </c>
      <c r="G16" s="66"/>
    </row>
    <row r="17" spans="1:7">
      <c r="A17" s="1257" t="s">
        <v>889</v>
      </c>
      <c r="B17" s="226">
        <v>143013.97912</v>
      </c>
      <c r="C17" s="226">
        <v>42473.185170000004</v>
      </c>
      <c r="D17" s="226">
        <v>14393.02864</v>
      </c>
      <c r="E17" s="226">
        <f t="shared" si="0"/>
        <v>199880.19293000002</v>
      </c>
      <c r="F17" s="755">
        <f t="shared" si="1"/>
        <v>7.1493976657287892E-2</v>
      </c>
      <c r="G17" s="66"/>
    </row>
    <row r="18" spans="1:7">
      <c r="A18" s="1257" t="s">
        <v>890</v>
      </c>
      <c r="B18" s="226">
        <v>202366.06685</v>
      </c>
      <c r="C18" s="226">
        <v>75997.175269999992</v>
      </c>
      <c r="D18" s="226">
        <v>28228.321179999999</v>
      </c>
      <c r="E18" s="226">
        <f t="shared" si="0"/>
        <v>306591.56330000004</v>
      </c>
      <c r="F18" s="755">
        <f t="shared" si="1"/>
        <v>0.1096629423284978</v>
      </c>
      <c r="G18" s="66"/>
    </row>
    <row r="19" spans="1:7">
      <c r="A19" s="1257" t="s">
        <v>891</v>
      </c>
      <c r="B19" s="226">
        <v>261386.97191999998</v>
      </c>
      <c r="C19" s="226">
        <v>92425.188200000004</v>
      </c>
      <c r="D19" s="226">
        <v>37013.436450000001</v>
      </c>
      <c r="E19" s="226">
        <f t="shared" si="0"/>
        <v>390825.59656999999</v>
      </c>
      <c r="F19" s="755">
        <f t="shared" si="1"/>
        <v>0.13979212081324957</v>
      </c>
      <c r="G19" s="66"/>
    </row>
    <row r="20" spans="1:7">
      <c r="A20" s="1257" t="s">
        <v>892</v>
      </c>
      <c r="B20" s="226">
        <v>266064.85394999996</v>
      </c>
      <c r="C20" s="226">
        <v>96149.332840000003</v>
      </c>
      <c r="D20" s="226">
        <v>45068.490770000004</v>
      </c>
      <c r="E20" s="226">
        <f t="shared" si="0"/>
        <v>407282.67755999998</v>
      </c>
      <c r="F20" s="755">
        <f t="shared" si="1"/>
        <v>0.14567855781783165</v>
      </c>
      <c r="G20" s="66"/>
    </row>
    <row r="21" spans="1:7">
      <c r="A21" s="1257" t="s">
        <v>893</v>
      </c>
      <c r="B21" s="226">
        <v>34946.310560000005</v>
      </c>
      <c r="C21" s="226">
        <v>13535.103949999999</v>
      </c>
      <c r="D21" s="226">
        <v>7262.9199400000007</v>
      </c>
      <c r="E21" s="226">
        <f t="shared" si="0"/>
        <v>55744.334450000002</v>
      </c>
      <c r="F21" s="755">
        <f t="shared" si="1"/>
        <v>1.9938864814584553E-2</v>
      </c>
      <c r="G21" s="66"/>
    </row>
    <row r="22" spans="1:7">
      <c r="A22" s="1257" t="s">
        <v>894</v>
      </c>
      <c r="B22" s="226">
        <v>37128.414819999998</v>
      </c>
      <c r="C22" s="226">
        <v>18151.93333</v>
      </c>
      <c r="D22" s="226">
        <v>8919.6159700000007</v>
      </c>
      <c r="E22" s="226">
        <f t="shared" si="0"/>
        <v>64199.964119999997</v>
      </c>
      <c r="F22" s="755">
        <f t="shared" si="1"/>
        <v>2.296330951512255E-2</v>
      </c>
      <c r="G22" s="66"/>
    </row>
    <row r="23" spans="1:7">
      <c r="A23" s="1258" t="s">
        <v>279</v>
      </c>
      <c r="B23" s="1259">
        <f>SUM(B9:B22)</f>
        <v>1759890.8928399999</v>
      </c>
      <c r="C23" s="1259">
        <f>SUM(C9:C22)</f>
        <v>834708.21361000009</v>
      </c>
      <c r="D23" s="1259">
        <f>SUM(D9:D22)</f>
        <v>201163.58959000002</v>
      </c>
      <c r="E23" s="1259">
        <f t="shared" si="0"/>
        <v>2795762.6960399998</v>
      </c>
      <c r="F23" s="1260">
        <f t="shared" si="1"/>
        <v>1</v>
      </c>
      <c r="G23" s="66"/>
    </row>
    <row r="24" spans="1:7">
      <c r="A24" s="1261" t="s">
        <v>895</v>
      </c>
      <c r="B24" s="755">
        <f>+B23/$E$23</f>
        <v>0.62948507587312785</v>
      </c>
      <c r="C24" s="755">
        <f>+C23/$E$23</f>
        <v>0.29856189682776196</v>
      </c>
      <c r="D24" s="755">
        <f>+D23/$E$23</f>
        <v>7.1953027299110198E-2</v>
      </c>
      <c r="E24" s="755">
        <f>+E23/$E$23</f>
        <v>1</v>
      </c>
      <c r="F24" s="755"/>
      <c r="G24" s="66"/>
    </row>
    <row r="25" spans="1:7" s="196" customFormat="1" ht="12.75">
      <c r="A25" s="1262" t="s">
        <v>1090</v>
      </c>
      <c r="B25" s="1263" t="s">
        <v>119</v>
      </c>
      <c r="C25" s="1263" t="s">
        <v>121</v>
      </c>
      <c r="D25" s="1263" t="s">
        <v>123</v>
      </c>
      <c r="E25" s="1263" t="s">
        <v>279</v>
      </c>
      <c r="F25" s="1263" t="s">
        <v>831</v>
      </c>
    </row>
    <row r="26" spans="1:7">
      <c r="A26" s="1257" t="s">
        <v>881</v>
      </c>
      <c r="B26" s="226">
        <v>0</v>
      </c>
      <c r="C26" s="226">
        <v>0</v>
      </c>
      <c r="D26" s="226">
        <v>0</v>
      </c>
      <c r="E26" s="226">
        <f t="shared" ref="E26:E40" si="2">SUM(B26:D26)</f>
        <v>0</v>
      </c>
      <c r="F26" s="755">
        <f>+E26/$E$40</f>
        <v>0</v>
      </c>
      <c r="G26" s="66"/>
    </row>
    <row r="27" spans="1:7">
      <c r="A27" s="1257" t="s">
        <v>882</v>
      </c>
      <c r="B27" s="226">
        <v>1</v>
      </c>
      <c r="C27" s="226">
        <v>2</v>
      </c>
      <c r="D27" s="226">
        <v>0</v>
      </c>
      <c r="E27" s="226">
        <f t="shared" si="2"/>
        <v>3</v>
      </c>
      <c r="F27" s="755">
        <f t="shared" ref="F27:F40" si="3">+E27/$E$40</f>
        <v>1.3090090365257154E-5</v>
      </c>
      <c r="G27" s="66"/>
    </row>
    <row r="28" spans="1:7">
      <c r="A28" s="1257" t="s">
        <v>883</v>
      </c>
      <c r="B28" s="226">
        <v>5</v>
      </c>
      <c r="C28" s="226">
        <v>9</v>
      </c>
      <c r="D28" s="226">
        <v>0</v>
      </c>
      <c r="E28" s="226">
        <f t="shared" si="2"/>
        <v>14</v>
      </c>
      <c r="F28" s="755">
        <f t="shared" si="3"/>
        <v>6.1087088371200053E-5</v>
      </c>
      <c r="G28" s="66"/>
    </row>
    <row r="29" spans="1:7">
      <c r="A29" s="1257" t="s">
        <v>884</v>
      </c>
      <c r="B29" s="226">
        <v>24</v>
      </c>
      <c r="C29" s="226">
        <v>47</v>
      </c>
      <c r="D29" s="226">
        <v>0</v>
      </c>
      <c r="E29" s="226">
        <f t="shared" si="2"/>
        <v>71</v>
      </c>
      <c r="F29" s="755">
        <f t="shared" si="3"/>
        <v>3.0979880531108601E-4</v>
      </c>
      <c r="G29" s="66"/>
    </row>
    <row r="30" spans="1:7">
      <c r="A30" s="1257" t="s">
        <v>885</v>
      </c>
      <c r="B30" s="226">
        <v>116</v>
      </c>
      <c r="C30" s="226">
        <v>102</v>
      </c>
      <c r="D30" s="226">
        <v>3</v>
      </c>
      <c r="E30" s="226">
        <f t="shared" si="2"/>
        <v>221</v>
      </c>
      <c r="F30" s="755">
        <f t="shared" si="3"/>
        <v>9.6430332357394369E-4</v>
      </c>
      <c r="G30" s="66"/>
    </row>
    <row r="31" spans="1:7">
      <c r="A31" s="1257" t="s">
        <v>886</v>
      </c>
      <c r="B31" s="226">
        <v>478</v>
      </c>
      <c r="C31" s="226">
        <v>195</v>
      </c>
      <c r="D31" s="226">
        <v>39</v>
      </c>
      <c r="E31" s="226">
        <f t="shared" si="2"/>
        <v>712</v>
      </c>
      <c r="F31" s="755">
        <f t="shared" si="3"/>
        <v>3.1067147800210313E-3</v>
      </c>
      <c r="G31" s="66"/>
    </row>
    <row r="32" spans="1:7">
      <c r="A32" s="1257" t="s">
        <v>887</v>
      </c>
      <c r="B32" s="226">
        <v>831</v>
      </c>
      <c r="C32" s="226">
        <v>288</v>
      </c>
      <c r="D32" s="226">
        <v>79</v>
      </c>
      <c r="E32" s="226">
        <f t="shared" si="2"/>
        <v>1198</v>
      </c>
      <c r="F32" s="755">
        <f t="shared" si="3"/>
        <v>5.2273094191926904E-3</v>
      </c>
      <c r="G32" s="66"/>
    </row>
    <row r="33" spans="1:7">
      <c r="A33" s="1257" t="s">
        <v>888</v>
      </c>
      <c r="B33" s="226">
        <v>1225</v>
      </c>
      <c r="C33" s="226">
        <v>417</v>
      </c>
      <c r="D33" s="226">
        <v>123</v>
      </c>
      <c r="E33" s="226">
        <f t="shared" si="2"/>
        <v>1765</v>
      </c>
      <c r="F33" s="755">
        <f t="shared" si="3"/>
        <v>7.7013364982262932E-3</v>
      </c>
      <c r="G33" s="66"/>
    </row>
    <row r="34" spans="1:7">
      <c r="A34" s="1257" t="s">
        <v>889</v>
      </c>
      <c r="B34" s="226">
        <v>1218</v>
      </c>
      <c r="C34" s="226">
        <v>364</v>
      </c>
      <c r="D34" s="226">
        <v>122</v>
      </c>
      <c r="E34" s="226">
        <f t="shared" si="2"/>
        <v>1704</v>
      </c>
      <c r="F34" s="755">
        <f t="shared" si="3"/>
        <v>7.4351713274660638E-3</v>
      </c>
      <c r="G34" s="66"/>
    </row>
    <row r="35" spans="1:7">
      <c r="A35" s="1257" t="s">
        <v>890</v>
      </c>
      <c r="B35" s="226">
        <v>2425</v>
      </c>
      <c r="C35" s="226">
        <v>903</v>
      </c>
      <c r="D35" s="226">
        <v>341</v>
      </c>
      <c r="E35" s="226">
        <f t="shared" si="2"/>
        <v>3669</v>
      </c>
      <c r="F35" s="755">
        <f t="shared" si="3"/>
        <v>1.6009180516709499E-2</v>
      </c>
      <c r="G35" s="66"/>
    </row>
    <row r="36" spans="1:7">
      <c r="A36" s="1257" t="s">
        <v>891</v>
      </c>
      <c r="B36" s="226">
        <v>5383</v>
      </c>
      <c r="C36" s="226">
        <v>1891</v>
      </c>
      <c r="D36" s="226">
        <v>768</v>
      </c>
      <c r="E36" s="226">
        <f t="shared" si="2"/>
        <v>8042</v>
      </c>
      <c r="F36" s="755">
        <f t="shared" si="3"/>
        <v>3.5090168905799343E-2</v>
      </c>
      <c r="G36" s="66"/>
    </row>
    <row r="37" spans="1:7">
      <c r="A37" s="1257" t="s">
        <v>892</v>
      </c>
      <c r="B37" s="226">
        <v>16288</v>
      </c>
      <c r="C37" s="226">
        <v>5935</v>
      </c>
      <c r="D37" s="226">
        <v>2905</v>
      </c>
      <c r="E37" s="226">
        <f t="shared" si="2"/>
        <v>25128</v>
      </c>
      <c r="F37" s="755">
        <f t="shared" si="3"/>
        <v>0.10964259689939393</v>
      </c>
      <c r="G37" s="66"/>
    </row>
    <row r="38" spans="1:7">
      <c r="A38" s="1257" t="s">
        <v>893</v>
      </c>
      <c r="B38" s="226">
        <v>7068</v>
      </c>
      <c r="C38" s="226">
        <v>2729</v>
      </c>
      <c r="D38" s="226">
        <v>1490</v>
      </c>
      <c r="E38" s="226">
        <f t="shared" si="2"/>
        <v>11287</v>
      </c>
      <c r="F38" s="755">
        <f t="shared" si="3"/>
        <v>4.9249283317552503E-2</v>
      </c>
      <c r="G38" s="66"/>
    </row>
    <row r="39" spans="1:7">
      <c r="A39" s="1257" t="s">
        <v>894</v>
      </c>
      <c r="B39" s="226">
        <v>109642</v>
      </c>
      <c r="C39" s="226">
        <v>51418</v>
      </c>
      <c r="D39" s="226">
        <v>14307</v>
      </c>
      <c r="E39" s="226">
        <f t="shared" si="2"/>
        <v>175367</v>
      </c>
      <c r="F39" s="755">
        <f t="shared" si="3"/>
        <v>0.76518995902801712</v>
      </c>
      <c r="G39" s="66"/>
    </row>
    <row r="40" spans="1:7">
      <c r="A40" s="1258" t="s">
        <v>279</v>
      </c>
      <c r="B40" s="1259">
        <f>SUM(B26:B39)</f>
        <v>144704</v>
      </c>
      <c r="C40" s="1259">
        <f>SUM(C26:C39)</f>
        <v>64300</v>
      </c>
      <c r="D40" s="1259">
        <f>SUM(D26:D39)</f>
        <v>20177</v>
      </c>
      <c r="E40" s="1259">
        <f t="shared" si="2"/>
        <v>229181</v>
      </c>
      <c r="F40" s="1260">
        <f t="shared" si="3"/>
        <v>1</v>
      </c>
      <c r="G40" s="66"/>
    </row>
    <row r="41" spans="1:7">
      <c r="A41" s="1264" t="s">
        <v>895</v>
      </c>
      <c r="B41" s="755">
        <f>+B40/$E$40</f>
        <v>0.63139614540472377</v>
      </c>
      <c r="C41" s="755">
        <f>+C40/$E$40</f>
        <v>0.28056427016201169</v>
      </c>
      <c r="D41" s="755">
        <f>+D40/$E$40</f>
        <v>8.8039584433264539E-2</v>
      </c>
      <c r="E41" s="755">
        <f>+E40/$E$40</f>
        <v>1</v>
      </c>
      <c r="F41" s="755"/>
      <c r="G41" s="66"/>
    </row>
    <row r="42" spans="1:7" ht="9" customHeight="1" thickBot="1">
      <c r="A42" s="197"/>
      <c r="B42" s="332"/>
      <c r="C42" s="199"/>
      <c r="D42" s="199"/>
      <c r="E42" s="332"/>
      <c r="F42" s="332"/>
      <c r="G42" s="66"/>
    </row>
    <row r="43" spans="1:7" ht="44.25" customHeight="1" thickTop="1">
      <c r="A43" s="1645" t="s">
        <v>897</v>
      </c>
      <c r="B43" s="1646"/>
      <c r="C43" s="1646"/>
      <c r="D43" s="1646"/>
      <c r="E43" s="1646"/>
      <c r="F43" s="376"/>
      <c r="G43" s="66"/>
    </row>
    <row r="44" spans="1:7" ht="9" customHeight="1">
      <c r="A44" s="974"/>
      <c r="B44" s="370"/>
      <c r="C44" s="125"/>
      <c r="D44" s="125"/>
      <c r="E44" s="370"/>
      <c r="F44" s="376"/>
      <c r="G44" s="66"/>
    </row>
    <row r="45" spans="1:7" ht="26.25" customHeight="1">
      <c r="A45" s="1642" t="s">
        <v>582</v>
      </c>
      <c r="B45" s="1642"/>
      <c r="C45" s="1642"/>
      <c r="D45" s="1642"/>
      <c r="E45" s="1642"/>
      <c r="F45" s="1642"/>
      <c r="G45" s="66"/>
    </row>
    <row r="46" spans="1:7" ht="26.25" customHeight="1">
      <c r="A46" s="1642" t="s">
        <v>1091</v>
      </c>
      <c r="B46" s="1642"/>
      <c r="C46" s="1642"/>
      <c r="D46" s="1642"/>
      <c r="E46" s="1642"/>
      <c r="F46" s="1642"/>
      <c r="G46" s="66"/>
    </row>
    <row r="47" spans="1:7" ht="26.25" customHeight="1">
      <c r="A47" s="1642" t="s">
        <v>1422</v>
      </c>
      <c r="B47" s="1642"/>
      <c r="C47" s="1642"/>
      <c r="D47" s="1642"/>
      <c r="E47" s="1642"/>
      <c r="F47" s="1642"/>
      <c r="G47" s="66"/>
    </row>
    <row r="48" spans="1:7" ht="23.25" customHeight="1">
      <c r="A48" s="1643" t="s">
        <v>274</v>
      </c>
      <c r="B48" s="1643"/>
      <c r="C48" s="1643"/>
      <c r="D48" s="1643"/>
      <c r="E48" s="1643"/>
      <c r="F48" s="1643"/>
      <c r="G48" s="66"/>
    </row>
    <row r="49" spans="1:7" ht="9" customHeight="1">
      <c r="A49" s="1038"/>
      <c r="G49" s="66"/>
    </row>
    <row r="50" spans="1:7" ht="9" customHeight="1">
      <c r="A50" s="943"/>
      <c r="B50" s="944"/>
      <c r="C50" s="944"/>
      <c r="D50" s="945"/>
      <c r="E50" s="944"/>
      <c r="F50" s="944"/>
      <c r="G50" s="66"/>
    </row>
    <row r="51" spans="1:7" ht="18.75" customHeight="1">
      <c r="A51" s="1255" t="s">
        <v>879</v>
      </c>
      <c r="B51" s="1256" t="s">
        <v>119</v>
      </c>
      <c r="C51" s="1256" t="s">
        <v>121</v>
      </c>
      <c r="D51" s="1256" t="s">
        <v>123</v>
      </c>
      <c r="E51" s="1256" t="s">
        <v>279</v>
      </c>
      <c r="F51" s="1256" t="s">
        <v>831</v>
      </c>
      <c r="G51" s="66"/>
    </row>
    <row r="52" spans="1:7" ht="18.75" customHeight="1">
      <c r="A52" s="1257" t="s">
        <v>881</v>
      </c>
      <c r="B52" s="226">
        <v>0</v>
      </c>
      <c r="C52" s="226">
        <v>0</v>
      </c>
      <c r="D52" s="226">
        <v>0</v>
      </c>
      <c r="E52" s="226">
        <v>0</v>
      </c>
      <c r="F52" s="755">
        <v>0</v>
      </c>
      <c r="G52" s="66"/>
    </row>
    <row r="53" spans="1:7" ht="18.75" customHeight="1">
      <c r="A53" s="1257" t="s">
        <v>882</v>
      </c>
      <c r="B53" s="226">
        <v>8250.0090700000001</v>
      </c>
      <c r="C53" s="226">
        <v>8618.1829799999996</v>
      </c>
      <c r="D53" s="226">
        <v>0</v>
      </c>
      <c r="E53" s="226">
        <v>16868.192049999998</v>
      </c>
      <c r="F53" s="755">
        <v>7.7260650511105635E-3</v>
      </c>
      <c r="G53" s="66"/>
    </row>
    <row r="54" spans="1:7" ht="18.75" customHeight="1">
      <c r="A54" s="1257" t="s">
        <v>883</v>
      </c>
      <c r="B54" s="226">
        <v>8316.2380699999994</v>
      </c>
      <c r="C54" s="226">
        <v>8435.6578200000004</v>
      </c>
      <c r="D54" s="226">
        <v>0</v>
      </c>
      <c r="E54" s="226">
        <v>16751.89589</v>
      </c>
      <c r="F54" s="755">
        <v>7.6727984239171442E-3</v>
      </c>
      <c r="G54" s="66"/>
    </row>
    <row r="55" spans="1:7" ht="18.75" customHeight="1">
      <c r="A55" s="1257" t="s">
        <v>884</v>
      </c>
      <c r="B55" s="226">
        <v>42445.115570000002</v>
      </c>
      <c r="C55" s="226">
        <v>36255.819689999997</v>
      </c>
      <c r="D55" s="226">
        <v>0</v>
      </c>
      <c r="E55" s="226">
        <v>78700.935259999998</v>
      </c>
      <c r="F55" s="755">
        <v>3.6047049002029895E-2</v>
      </c>
      <c r="G55" s="66"/>
    </row>
    <row r="56" spans="1:7" ht="18.75" customHeight="1">
      <c r="A56" s="1257" t="s">
        <v>885</v>
      </c>
      <c r="B56" s="226">
        <v>86865.082739999998</v>
      </c>
      <c r="C56" s="226">
        <v>31415.058920000003</v>
      </c>
      <c r="D56" s="226">
        <v>2336.8322200000002</v>
      </c>
      <c r="E56" s="226">
        <v>120616.97387999999</v>
      </c>
      <c r="F56" s="755">
        <v>5.5245670887709847E-2</v>
      </c>
      <c r="G56" s="66"/>
    </row>
    <row r="57" spans="1:7" ht="18.75" customHeight="1">
      <c r="A57" s="1257" t="s">
        <v>886</v>
      </c>
      <c r="B57" s="226">
        <v>190364.58851</v>
      </c>
      <c r="C57" s="226">
        <v>47337.810920000004</v>
      </c>
      <c r="D57" s="226">
        <v>13566.87168</v>
      </c>
      <c r="E57" s="226">
        <v>251269.27111</v>
      </c>
      <c r="F57" s="755">
        <v>0.11508777752746753</v>
      </c>
      <c r="G57" s="66"/>
    </row>
    <row r="58" spans="1:7" ht="18.75" customHeight="1">
      <c r="A58" s="1257" t="s">
        <v>887</v>
      </c>
      <c r="B58" s="226">
        <v>182433.78611000002</v>
      </c>
      <c r="C58" s="226">
        <v>46996.646710000001</v>
      </c>
      <c r="D58" s="226">
        <v>15876.822310000001</v>
      </c>
      <c r="E58" s="226">
        <v>245307.25513000001</v>
      </c>
      <c r="F58" s="755">
        <v>0.1123570211333796</v>
      </c>
      <c r="G58" s="66"/>
    </row>
    <row r="59" spans="1:7" ht="18.75" customHeight="1">
      <c r="A59" s="1257" t="s">
        <v>888</v>
      </c>
      <c r="B59" s="226">
        <v>176253.35625000001</v>
      </c>
      <c r="C59" s="226">
        <v>39210.839780000002</v>
      </c>
      <c r="D59" s="226">
        <v>16416.05285</v>
      </c>
      <c r="E59" s="226">
        <v>231880.24888000003</v>
      </c>
      <c r="F59" s="755">
        <v>0.10620710753139592</v>
      </c>
      <c r="G59" s="66"/>
    </row>
    <row r="60" spans="1:7" ht="18.75" customHeight="1">
      <c r="A60" s="1257" t="s">
        <v>889</v>
      </c>
      <c r="B60" s="226">
        <v>127085.20319</v>
      </c>
      <c r="C60" s="226">
        <v>27682.353219999997</v>
      </c>
      <c r="D60" s="226">
        <v>12124.319079999999</v>
      </c>
      <c r="E60" s="226">
        <v>166891.87548999998</v>
      </c>
      <c r="F60" s="755">
        <v>7.6440763936973591E-2</v>
      </c>
      <c r="G60" s="66"/>
    </row>
    <row r="61" spans="1:7" ht="18.75" customHeight="1">
      <c r="A61" s="1257" t="s">
        <v>890</v>
      </c>
      <c r="B61" s="226">
        <v>173791.01553</v>
      </c>
      <c r="C61" s="226">
        <v>45528.265490000005</v>
      </c>
      <c r="D61" s="226">
        <v>22861.316320000002</v>
      </c>
      <c r="E61" s="226">
        <v>242180.59734000001</v>
      </c>
      <c r="F61" s="755">
        <v>0.1109249315883651</v>
      </c>
      <c r="G61" s="66"/>
    </row>
    <row r="62" spans="1:7" ht="18.75" customHeight="1">
      <c r="A62" s="1257" t="s">
        <v>891</v>
      </c>
      <c r="B62" s="226">
        <v>231512.16819999999</v>
      </c>
      <c r="C62" s="226">
        <v>62687.924509999997</v>
      </c>
      <c r="D62" s="226">
        <v>32298.170389999999</v>
      </c>
      <c r="E62" s="226">
        <v>326498.26309999998</v>
      </c>
      <c r="F62" s="755">
        <v>0.14954458736940998</v>
      </c>
      <c r="G62" s="66"/>
    </row>
    <row r="63" spans="1:7" ht="18.75" customHeight="1">
      <c r="A63" s="1257" t="s">
        <v>892</v>
      </c>
      <c r="B63" s="226">
        <v>248945.33075999998</v>
      </c>
      <c r="C63" s="226">
        <v>77692.778680000003</v>
      </c>
      <c r="D63" s="226">
        <v>41805.795539999999</v>
      </c>
      <c r="E63" s="226">
        <v>368443.90497999999</v>
      </c>
      <c r="F63" s="755">
        <v>0.16875676830823605</v>
      </c>
      <c r="G63" s="66"/>
    </row>
    <row r="64" spans="1:7" ht="18.75" customHeight="1">
      <c r="A64" s="1257" t="s">
        <v>893</v>
      </c>
      <c r="B64" s="226">
        <v>34046.710549999996</v>
      </c>
      <c r="C64" s="226">
        <v>12938.61505</v>
      </c>
      <c r="D64" s="226">
        <v>7051.2711200000003</v>
      </c>
      <c r="E64" s="226">
        <v>54036.596719999994</v>
      </c>
      <c r="F64" s="755">
        <v>2.4750148691800537E-2</v>
      </c>
      <c r="G64" s="66"/>
    </row>
    <row r="65" spans="1:7" ht="18.75" customHeight="1">
      <c r="A65" s="1257" t="s">
        <v>894</v>
      </c>
      <c r="B65" s="226">
        <v>36843.913780000003</v>
      </c>
      <c r="C65" s="226">
        <v>18080.691569999999</v>
      </c>
      <c r="D65" s="226">
        <v>8913.1053699999993</v>
      </c>
      <c r="E65" s="226">
        <v>63837.710719999995</v>
      </c>
      <c r="F65" s="755">
        <v>2.9239310548204136E-2</v>
      </c>
      <c r="G65" s="66"/>
    </row>
    <row r="66" spans="1:7" ht="18.75" customHeight="1">
      <c r="A66" s="1258" t="s">
        <v>279</v>
      </c>
      <c r="B66" s="1259">
        <v>1547152.5183300001</v>
      </c>
      <c r="C66" s="1259">
        <v>462880.64533999999</v>
      </c>
      <c r="D66" s="1259">
        <v>173250.55687999999</v>
      </c>
      <c r="E66" s="1259">
        <v>2183283.7205500002</v>
      </c>
      <c r="F66" s="1260">
        <v>1</v>
      </c>
      <c r="G66" s="66"/>
    </row>
    <row r="67" spans="1:7" ht="18.75" customHeight="1">
      <c r="A67" s="1265" t="s">
        <v>895</v>
      </c>
      <c r="B67" s="1266">
        <v>0.70863557666259258</v>
      </c>
      <c r="C67" s="1266">
        <v>0.21201122006414896</v>
      </c>
      <c r="D67" s="1266">
        <v>7.9353203273258371E-2</v>
      </c>
      <c r="E67" s="1266">
        <v>1</v>
      </c>
      <c r="F67" s="1266"/>
      <c r="G67" s="66"/>
    </row>
    <row r="68" spans="1:7" ht="18.75" customHeight="1">
      <c r="A68" s="1262" t="s">
        <v>896</v>
      </c>
      <c r="B68" s="1263" t="s">
        <v>119</v>
      </c>
      <c r="C68" s="1263" t="s">
        <v>121</v>
      </c>
      <c r="D68" s="1263" t="s">
        <v>123</v>
      </c>
      <c r="E68" s="1267" t="s">
        <v>279</v>
      </c>
      <c r="F68" s="1268" t="s">
        <v>831</v>
      </c>
      <c r="G68" s="66"/>
    </row>
    <row r="69" spans="1:7" ht="18.75" customHeight="1">
      <c r="A69" s="1257" t="s">
        <v>881</v>
      </c>
      <c r="B69" s="226">
        <v>0</v>
      </c>
      <c r="C69" s="226">
        <v>0</v>
      </c>
      <c r="D69" s="226">
        <v>0</v>
      </c>
      <c r="E69" s="226">
        <v>0</v>
      </c>
      <c r="F69" s="755">
        <v>0</v>
      </c>
      <c r="G69" s="66"/>
    </row>
    <row r="70" spans="1:7" ht="18.75" customHeight="1">
      <c r="A70" s="1257" t="s">
        <v>882</v>
      </c>
      <c r="B70" s="226">
        <v>1</v>
      </c>
      <c r="C70" s="226">
        <v>1</v>
      </c>
      <c r="D70" s="226">
        <v>0</v>
      </c>
      <c r="E70" s="226">
        <v>2</v>
      </c>
      <c r="F70" s="755">
        <v>8.9591284559838024E-6</v>
      </c>
      <c r="G70" s="66"/>
    </row>
    <row r="71" spans="1:7" ht="18.75" customHeight="1">
      <c r="A71" s="1257" t="s">
        <v>883</v>
      </c>
      <c r="B71" s="226">
        <v>2</v>
      </c>
      <c r="C71" s="226">
        <v>2</v>
      </c>
      <c r="D71" s="226">
        <v>0</v>
      </c>
      <c r="E71" s="226">
        <v>4</v>
      </c>
      <c r="F71" s="755">
        <v>1.7918256911967605E-5</v>
      </c>
      <c r="G71" s="66"/>
    </row>
    <row r="72" spans="1:7" ht="18.75" customHeight="1">
      <c r="A72" s="1257" t="s">
        <v>884</v>
      </c>
      <c r="B72" s="226">
        <v>22</v>
      </c>
      <c r="C72" s="226">
        <v>15</v>
      </c>
      <c r="D72" s="226">
        <v>0</v>
      </c>
      <c r="E72" s="226">
        <v>37</v>
      </c>
      <c r="F72" s="755">
        <v>1.6574387643570034E-4</v>
      </c>
      <c r="G72" s="66"/>
    </row>
    <row r="73" spans="1:7" ht="18.75" customHeight="1">
      <c r="A73" s="1257" t="s">
        <v>885</v>
      </c>
      <c r="B73" s="226">
        <v>99</v>
      </c>
      <c r="C73" s="226">
        <v>31</v>
      </c>
      <c r="D73" s="226">
        <v>3</v>
      </c>
      <c r="E73" s="226">
        <v>133</v>
      </c>
      <c r="F73" s="755">
        <v>5.9578204232292283E-4</v>
      </c>
      <c r="G73" s="66"/>
    </row>
    <row r="74" spans="1:7" ht="18.75" customHeight="1">
      <c r="A74" s="1257" t="s">
        <v>886</v>
      </c>
      <c r="B74" s="226">
        <v>413</v>
      </c>
      <c r="C74" s="226">
        <v>101</v>
      </c>
      <c r="D74" s="226">
        <v>30</v>
      </c>
      <c r="E74" s="226">
        <v>544</v>
      </c>
      <c r="F74" s="755">
        <v>2.436882940027594E-3</v>
      </c>
      <c r="G74" s="66"/>
    </row>
    <row r="75" spans="1:7" ht="18.75" customHeight="1">
      <c r="A75" s="1257" t="s">
        <v>887</v>
      </c>
      <c r="B75" s="226">
        <v>701</v>
      </c>
      <c r="C75" s="226">
        <v>181</v>
      </c>
      <c r="D75" s="226">
        <v>63</v>
      </c>
      <c r="E75" s="226">
        <v>945</v>
      </c>
      <c r="F75" s="755">
        <v>4.2331881954523467E-3</v>
      </c>
      <c r="G75" s="66"/>
    </row>
    <row r="76" spans="1:7" ht="18.75" customHeight="1">
      <c r="A76" s="1257" t="s">
        <v>888</v>
      </c>
      <c r="B76" s="226">
        <v>1063</v>
      </c>
      <c r="C76" s="226">
        <v>237</v>
      </c>
      <c r="D76" s="226">
        <v>99</v>
      </c>
      <c r="E76" s="226">
        <v>1399</v>
      </c>
      <c r="F76" s="755">
        <v>6.266910354960669E-3</v>
      </c>
      <c r="G76" s="66"/>
    </row>
    <row r="77" spans="1:7" ht="18.75" customHeight="1">
      <c r="A77" s="1257" t="s">
        <v>889</v>
      </c>
      <c r="B77" s="226">
        <v>1081</v>
      </c>
      <c r="C77" s="226">
        <v>238</v>
      </c>
      <c r="D77" s="226">
        <v>103</v>
      </c>
      <c r="E77" s="226">
        <v>1422</v>
      </c>
      <c r="F77" s="755">
        <v>6.3699403322044828E-3</v>
      </c>
      <c r="G77" s="66"/>
    </row>
    <row r="78" spans="1:7" ht="18.75" customHeight="1">
      <c r="A78" s="1257" t="s">
        <v>890</v>
      </c>
      <c r="B78" s="226">
        <v>2083</v>
      </c>
      <c r="C78" s="226">
        <v>548</v>
      </c>
      <c r="D78" s="226">
        <v>277</v>
      </c>
      <c r="E78" s="226">
        <v>2908</v>
      </c>
      <c r="F78" s="755">
        <v>1.3026572775000448E-2</v>
      </c>
      <c r="G78" s="66"/>
    </row>
    <row r="79" spans="1:7" ht="18.75" customHeight="1">
      <c r="A79" s="1257" t="s">
        <v>891</v>
      </c>
      <c r="B79" s="226">
        <v>4766</v>
      </c>
      <c r="C79" s="226">
        <v>1285</v>
      </c>
      <c r="D79" s="226">
        <v>670</v>
      </c>
      <c r="E79" s="226">
        <v>6721</v>
      </c>
      <c r="F79" s="755">
        <v>3.0107151176333568E-2</v>
      </c>
      <c r="G79" s="66"/>
    </row>
    <row r="80" spans="1:7" ht="18.75" customHeight="1">
      <c r="A80" s="1257" t="s">
        <v>892</v>
      </c>
      <c r="B80" s="226">
        <v>15344</v>
      </c>
      <c r="C80" s="226">
        <v>4942</v>
      </c>
      <c r="D80" s="226">
        <v>2718</v>
      </c>
      <c r="E80" s="226">
        <v>23004</v>
      </c>
      <c r="F80" s="755">
        <v>0.10304789550072568</v>
      </c>
      <c r="G80" s="66"/>
    </row>
    <row r="81" spans="1:7" ht="18.75" customHeight="1">
      <c r="A81" s="1257" t="s">
        <v>893</v>
      </c>
      <c r="B81" s="226">
        <v>6885</v>
      </c>
      <c r="C81" s="226">
        <v>2609</v>
      </c>
      <c r="D81" s="226">
        <v>1447</v>
      </c>
      <c r="E81" s="226">
        <v>10941</v>
      </c>
      <c r="F81" s="755">
        <v>4.9010912218459386E-2</v>
      </c>
      <c r="G81" s="66"/>
    </row>
    <row r="82" spans="1:7" ht="18.75" customHeight="1">
      <c r="A82" s="1257" t="s">
        <v>894</v>
      </c>
      <c r="B82" s="226">
        <v>109494</v>
      </c>
      <c r="C82" s="226">
        <v>51377</v>
      </c>
      <c r="D82" s="226">
        <v>14305</v>
      </c>
      <c r="E82" s="226">
        <v>175176</v>
      </c>
      <c r="F82" s="755">
        <v>0.78471214320270921</v>
      </c>
      <c r="G82" s="66"/>
    </row>
    <row r="83" spans="1:7" ht="18.75" customHeight="1">
      <c r="A83" s="1258" t="s">
        <v>279</v>
      </c>
      <c r="B83" s="1259">
        <v>141954</v>
      </c>
      <c r="C83" s="1259">
        <v>61567</v>
      </c>
      <c r="D83" s="1259">
        <v>19715</v>
      </c>
      <c r="E83" s="1259">
        <v>223236</v>
      </c>
      <c r="F83" s="1260">
        <v>1</v>
      </c>
      <c r="G83" s="66"/>
    </row>
    <row r="84" spans="1:7" ht="18.75" customHeight="1">
      <c r="A84" s="1264" t="s">
        <v>895</v>
      </c>
      <c r="B84" s="755">
        <v>0.63589206042036228</v>
      </c>
      <c r="C84" s="755">
        <v>0.27579333082477736</v>
      </c>
      <c r="D84" s="755">
        <v>8.831460875486033E-2</v>
      </c>
      <c r="E84" s="755">
        <v>1</v>
      </c>
      <c r="F84" s="755"/>
      <c r="G84" s="66"/>
    </row>
    <row r="85" spans="1:7" ht="18.75" customHeight="1" thickBot="1">
      <c r="A85" s="200"/>
      <c r="B85" s="1269"/>
      <c r="C85" s="509"/>
      <c r="D85" s="509"/>
      <c r="E85" s="1269"/>
      <c r="F85" s="1270"/>
      <c r="G85" s="66"/>
    </row>
    <row r="86" spans="1:7" ht="23.25" customHeight="1" thickTop="1">
      <c r="A86" s="1271" t="s">
        <v>901</v>
      </c>
      <c r="B86" s="370"/>
      <c r="C86" s="125"/>
      <c r="D86" s="125"/>
      <c r="E86" s="370"/>
      <c r="F86" s="376"/>
      <c r="G86" s="66"/>
    </row>
    <row r="87" spans="1:7" ht="9" customHeight="1">
      <c r="A87" s="951"/>
      <c r="C87" s="253"/>
      <c r="D87" s="253"/>
      <c r="F87" s="377"/>
      <c r="G87" s="66"/>
    </row>
    <row r="88" spans="1:7" ht="9" customHeight="1">
      <c r="A88" s="951"/>
      <c r="C88" s="253"/>
      <c r="D88" s="253"/>
      <c r="F88" s="377"/>
      <c r="G88" s="66"/>
    </row>
    <row r="89" spans="1:7" ht="20.25">
      <c r="A89" s="1578" t="s">
        <v>582</v>
      </c>
      <c r="B89" s="1578"/>
      <c r="C89" s="1578"/>
      <c r="D89" s="1578"/>
      <c r="E89" s="1578"/>
      <c r="F89" s="1578"/>
      <c r="G89" s="66"/>
    </row>
    <row r="90" spans="1:7" ht="20.25">
      <c r="A90" s="1578" t="s">
        <v>902</v>
      </c>
      <c r="B90" s="1578"/>
      <c r="C90" s="1578"/>
      <c r="D90" s="1578"/>
      <c r="E90" s="1578"/>
      <c r="F90" s="1578"/>
      <c r="G90" s="66"/>
    </row>
    <row r="91" spans="1:7" ht="20.25">
      <c r="A91" s="1578" t="s">
        <v>1422</v>
      </c>
      <c r="B91" s="1578"/>
      <c r="C91" s="1578"/>
      <c r="D91" s="1578"/>
      <c r="E91" s="1578"/>
      <c r="F91" s="1578"/>
      <c r="G91" s="66"/>
    </row>
    <row r="92" spans="1:7" ht="20.25">
      <c r="A92" s="1641" t="s">
        <v>274</v>
      </c>
      <c r="B92" s="1641"/>
      <c r="C92" s="1641"/>
      <c r="D92" s="1641"/>
      <c r="E92" s="1641"/>
      <c r="F92" s="1641"/>
      <c r="G92" s="66"/>
    </row>
    <row r="93" spans="1:7" ht="9" customHeight="1">
      <c r="A93" s="1038"/>
      <c r="G93" s="66"/>
    </row>
    <row r="94" spans="1:7" ht="9" customHeight="1">
      <c r="A94" s="943"/>
      <c r="B94" s="944"/>
      <c r="C94" s="944"/>
      <c r="D94" s="945"/>
      <c r="E94" s="944"/>
      <c r="F94" s="944"/>
      <c r="G94" s="66"/>
    </row>
    <row r="95" spans="1:7" ht="21" customHeight="1">
      <c r="A95" s="1258" t="s">
        <v>879</v>
      </c>
      <c r="B95" s="1263" t="s">
        <v>119</v>
      </c>
      <c r="C95" s="1263" t="s">
        <v>121</v>
      </c>
      <c r="D95" s="1263" t="s">
        <v>123</v>
      </c>
      <c r="E95" s="1263" t="s">
        <v>279</v>
      </c>
      <c r="F95" s="1263" t="s">
        <v>831</v>
      </c>
      <c r="G95" s="66"/>
    </row>
    <row r="96" spans="1:7">
      <c r="A96" s="1257" t="s">
        <v>881</v>
      </c>
      <c r="B96" s="226">
        <v>0</v>
      </c>
      <c r="C96" s="226">
        <v>0</v>
      </c>
      <c r="D96" s="226">
        <v>0</v>
      </c>
      <c r="E96" s="226">
        <v>0</v>
      </c>
      <c r="F96" s="755">
        <v>0</v>
      </c>
      <c r="G96" s="66"/>
    </row>
    <row r="97" spans="1:7">
      <c r="A97" s="1257" t="s">
        <v>882</v>
      </c>
      <c r="B97" s="226">
        <v>0</v>
      </c>
      <c r="C97" s="226">
        <v>7000</v>
      </c>
      <c r="D97" s="226">
        <v>0</v>
      </c>
      <c r="E97" s="226">
        <v>7000</v>
      </c>
      <c r="F97" s="755">
        <v>1.1861205346453551E-2</v>
      </c>
      <c r="G97" s="66"/>
    </row>
    <row r="98" spans="1:7">
      <c r="A98" s="1257" t="s">
        <v>883</v>
      </c>
      <c r="B98" s="226">
        <v>12639</v>
      </c>
      <c r="C98" s="226">
        <v>33245.928180000003</v>
      </c>
      <c r="D98" s="226">
        <v>0</v>
      </c>
      <c r="E98" s="226">
        <v>45884.928180000003</v>
      </c>
      <c r="F98" s="755">
        <v>7.775007935003618E-2</v>
      </c>
      <c r="G98" s="66"/>
    </row>
    <row r="99" spans="1:7">
      <c r="A99" s="1257" t="s">
        <v>884</v>
      </c>
      <c r="B99" s="226">
        <v>3325.7293</v>
      </c>
      <c r="C99" s="226">
        <v>58259.866840000002</v>
      </c>
      <c r="D99" s="226">
        <v>0</v>
      </c>
      <c r="E99" s="226">
        <v>61585.596140000001</v>
      </c>
      <c r="F99" s="755">
        <v>0.10435420031432817</v>
      </c>
      <c r="G99" s="66"/>
    </row>
    <row r="100" spans="1:7">
      <c r="A100" s="1257" t="s">
        <v>885</v>
      </c>
      <c r="B100" s="226">
        <v>14401.70657</v>
      </c>
      <c r="C100" s="226">
        <v>67447.979919999998</v>
      </c>
      <c r="D100" s="226">
        <v>0</v>
      </c>
      <c r="E100" s="226">
        <v>81849.686489999993</v>
      </c>
      <c r="F100" s="755">
        <v>0.13869084842867641</v>
      </c>
      <c r="G100" s="66"/>
    </row>
    <row r="101" spans="1:7">
      <c r="A101" s="1257" t="s">
        <v>886</v>
      </c>
      <c r="B101" s="226">
        <v>27900.132020000001</v>
      </c>
      <c r="C101" s="226">
        <v>39741.249590000007</v>
      </c>
      <c r="D101" s="226">
        <v>4002.1114199999997</v>
      </c>
      <c r="E101" s="226">
        <v>71643.493030000012</v>
      </c>
      <c r="F101" s="755">
        <v>0.12139688322372055</v>
      </c>
      <c r="G101" s="66"/>
    </row>
    <row r="102" spans="1:7">
      <c r="A102" s="1257" t="s">
        <v>887</v>
      </c>
      <c r="B102" s="226">
        <v>33427.872380000001</v>
      </c>
      <c r="C102" s="226">
        <v>26717.17367</v>
      </c>
      <c r="D102" s="226">
        <v>4097.7449100000003</v>
      </c>
      <c r="E102" s="226">
        <v>64242.790960000006</v>
      </c>
      <c r="F102" s="755">
        <v>0.10885670508654999</v>
      </c>
      <c r="G102" s="66"/>
    </row>
    <row r="103" spans="1:7">
      <c r="A103" s="1257" t="s">
        <v>888</v>
      </c>
      <c r="B103" s="226">
        <v>26870.678690000001</v>
      </c>
      <c r="C103" s="226">
        <v>28998.819039999998</v>
      </c>
      <c r="D103" s="226">
        <v>3981.3412499999999</v>
      </c>
      <c r="E103" s="226">
        <v>59850.83898</v>
      </c>
      <c r="F103" s="755">
        <v>0.10141472732847237</v>
      </c>
      <c r="G103" s="66"/>
    </row>
    <row r="104" spans="1:7">
      <c r="A104" s="1257" t="s">
        <v>889</v>
      </c>
      <c r="B104" s="226">
        <v>15928.77593</v>
      </c>
      <c r="C104" s="226">
        <v>13757.11479</v>
      </c>
      <c r="D104" s="226">
        <v>2268.7095600000002</v>
      </c>
      <c r="E104" s="226">
        <v>31954.600279999999</v>
      </c>
      <c r="F104" s="755">
        <v>5.4145725097846022E-2</v>
      </c>
      <c r="G104" s="66"/>
    </row>
    <row r="105" spans="1:7">
      <c r="A105" s="1257" t="s">
        <v>890</v>
      </c>
      <c r="B105" s="226">
        <v>28497.725670000003</v>
      </c>
      <c r="C105" s="226">
        <v>29804.455750000001</v>
      </c>
      <c r="D105" s="226">
        <v>5367.00486</v>
      </c>
      <c r="E105" s="226">
        <v>63669.186280000009</v>
      </c>
      <c r="F105" s="755">
        <v>0.10788475610124046</v>
      </c>
      <c r="G105" s="66"/>
    </row>
    <row r="106" spans="1:7">
      <c r="A106" s="1257" t="s">
        <v>891</v>
      </c>
      <c r="B106" s="226">
        <v>29465.076860000001</v>
      </c>
      <c r="C106" s="226">
        <v>29048.20004</v>
      </c>
      <c r="D106" s="226">
        <v>4715.2660599999999</v>
      </c>
      <c r="E106" s="226">
        <v>63228.542959999999</v>
      </c>
      <c r="F106" s="755">
        <v>0.10713810454366</v>
      </c>
      <c r="G106" s="66"/>
    </row>
    <row r="107" spans="1:7">
      <c r="A107" s="1257" t="s">
        <v>892</v>
      </c>
      <c r="B107" s="226">
        <v>15878.20433</v>
      </c>
      <c r="C107" s="226">
        <v>18246.516629999998</v>
      </c>
      <c r="D107" s="226">
        <v>3262.6952299999998</v>
      </c>
      <c r="E107" s="226">
        <v>37387.416189999996</v>
      </c>
      <c r="F107" s="755">
        <v>6.3351402971844578E-2</v>
      </c>
      <c r="G107" s="66"/>
    </row>
    <row r="108" spans="1:7">
      <c r="A108" s="1257" t="s">
        <v>893</v>
      </c>
      <c r="B108" s="226">
        <v>761.51136999999994</v>
      </c>
      <c r="C108" s="226">
        <v>584.76890000000003</v>
      </c>
      <c r="D108" s="226">
        <v>211.64882</v>
      </c>
      <c r="E108" s="226">
        <v>1557.9290900000001</v>
      </c>
      <c r="F108" s="755">
        <v>2.639845264529074E-3</v>
      </c>
      <c r="G108" s="66"/>
    </row>
    <row r="109" spans="1:7">
      <c r="A109" s="1257" t="s">
        <v>894</v>
      </c>
      <c r="B109" s="226">
        <v>226.48473000000001</v>
      </c>
      <c r="C109" s="226">
        <v>71.241759999999999</v>
      </c>
      <c r="D109" s="226">
        <v>6.5106000000000002</v>
      </c>
      <c r="E109" s="226">
        <v>304.23709000000002</v>
      </c>
      <c r="F109" s="755">
        <v>5.1551694264249579E-4</v>
      </c>
      <c r="G109" s="66"/>
    </row>
    <row r="110" spans="1:7">
      <c r="A110" s="1258" t="s">
        <v>279</v>
      </c>
      <c r="B110" s="1259">
        <v>209322.89785000001</v>
      </c>
      <c r="C110" s="1259">
        <v>352923.31511000008</v>
      </c>
      <c r="D110" s="1259">
        <v>27913.032709999999</v>
      </c>
      <c r="E110" s="1259">
        <v>590159.24567000009</v>
      </c>
      <c r="F110" s="1260">
        <v>1</v>
      </c>
      <c r="G110" s="66"/>
    </row>
    <row r="111" spans="1:7">
      <c r="A111" s="1261" t="s">
        <v>895</v>
      </c>
      <c r="B111" s="755">
        <v>0.35468883930193867</v>
      </c>
      <c r="C111" s="755">
        <v>0.59801370172440638</v>
      </c>
      <c r="D111" s="755">
        <v>4.7297458973654977E-2</v>
      </c>
      <c r="E111" s="755">
        <v>1</v>
      </c>
      <c r="F111" s="755"/>
      <c r="G111" s="66"/>
    </row>
    <row r="112" spans="1:7">
      <c r="A112" s="1262" t="s">
        <v>1092</v>
      </c>
      <c r="B112" s="1263" t="s">
        <v>119</v>
      </c>
      <c r="C112" s="1263" t="s">
        <v>121</v>
      </c>
      <c r="D112" s="1263" t="s">
        <v>123</v>
      </c>
      <c r="E112" s="1267" t="s">
        <v>279</v>
      </c>
      <c r="F112" s="1263" t="s">
        <v>831</v>
      </c>
      <c r="G112" s="66"/>
    </row>
    <row r="113" spans="1:7">
      <c r="A113" s="1257" t="s">
        <v>881</v>
      </c>
      <c r="B113" s="226">
        <v>0</v>
      </c>
      <c r="C113" s="226">
        <v>0</v>
      </c>
      <c r="D113" s="226">
        <v>0</v>
      </c>
      <c r="E113" s="226">
        <v>0</v>
      </c>
      <c r="F113" s="755">
        <v>0</v>
      </c>
      <c r="G113" s="66"/>
    </row>
    <row r="114" spans="1:7">
      <c r="A114" s="1257" t="s">
        <v>882</v>
      </c>
      <c r="B114" s="226">
        <v>0</v>
      </c>
      <c r="C114" s="226">
        <v>1</v>
      </c>
      <c r="D114" s="226">
        <v>0</v>
      </c>
      <c r="E114" s="226">
        <v>1</v>
      </c>
      <c r="F114" s="755">
        <v>1.7464198393293747E-4</v>
      </c>
      <c r="G114" s="66"/>
    </row>
    <row r="115" spans="1:7">
      <c r="A115" s="1257" t="s">
        <v>883</v>
      </c>
      <c r="B115" s="226">
        <v>3</v>
      </c>
      <c r="C115" s="226">
        <v>7</v>
      </c>
      <c r="D115" s="226">
        <v>0</v>
      </c>
      <c r="E115" s="226">
        <v>10</v>
      </c>
      <c r="F115" s="755">
        <v>1.7464198393293748E-3</v>
      </c>
      <c r="G115" s="66"/>
    </row>
    <row r="116" spans="1:7">
      <c r="A116" s="1257" t="s">
        <v>884</v>
      </c>
      <c r="B116" s="226">
        <v>2</v>
      </c>
      <c r="C116" s="226">
        <v>28</v>
      </c>
      <c r="D116" s="226">
        <v>0</v>
      </c>
      <c r="E116" s="226">
        <v>30</v>
      </c>
      <c r="F116" s="755">
        <v>5.2392595179881242E-3</v>
      </c>
      <c r="G116" s="66"/>
    </row>
    <row r="117" spans="1:7">
      <c r="A117" s="1257" t="s">
        <v>885</v>
      </c>
      <c r="B117" s="226">
        <v>17</v>
      </c>
      <c r="C117" s="226">
        <v>69</v>
      </c>
      <c r="D117" s="226">
        <v>0</v>
      </c>
      <c r="E117" s="226">
        <v>86</v>
      </c>
      <c r="F117" s="755">
        <v>1.5019210618232623E-2</v>
      </c>
      <c r="G117" s="66"/>
    </row>
    <row r="118" spans="1:7">
      <c r="A118" s="1257" t="s">
        <v>886</v>
      </c>
      <c r="B118" s="226">
        <v>63</v>
      </c>
      <c r="C118" s="226">
        <v>87</v>
      </c>
      <c r="D118" s="226">
        <v>9</v>
      </c>
      <c r="E118" s="226">
        <v>159</v>
      </c>
      <c r="F118" s="755">
        <v>2.7768075445337059E-2</v>
      </c>
      <c r="G118" s="66"/>
    </row>
    <row r="119" spans="1:7">
      <c r="A119" s="1257" t="s">
        <v>887</v>
      </c>
      <c r="B119" s="226">
        <v>128</v>
      </c>
      <c r="C119" s="226">
        <v>102</v>
      </c>
      <c r="D119" s="226">
        <v>16</v>
      </c>
      <c r="E119" s="226">
        <v>246</v>
      </c>
      <c r="F119" s="755">
        <v>4.2961928047502616E-2</v>
      </c>
      <c r="G119" s="66"/>
    </row>
    <row r="120" spans="1:7">
      <c r="A120" s="1257" t="s">
        <v>888</v>
      </c>
      <c r="B120" s="226">
        <v>161</v>
      </c>
      <c r="C120" s="226">
        <v>173</v>
      </c>
      <c r="D120" s="226">
        <v>24</v>
      </c>
      <c r="E120" s="226">
        <v>358</v>
      </c>
      <c r="F120" s="755">
        <v>6.2521830247991614E-2</v>
      </c>
      <c r="G120" s="66"/>
    </row>
    <row r="121" spans="1:7">
      <c r="A121" s="1257" t="s">
        <v>889</v>
      </c>
      <c r="B121" s="226">
        <v>137</v>
      </c>
      <c r="C121" s="226">
        <v>117</v>
      </c>
      <c r="D121" s="226">
        <v>19</v>
      </c>
      <c r="E121" s="226">
        <v>273</v>
      </c>
      <c r="F121" s="755">
        <v>4.7677261613691929E-2</v>
      </c>
      <c r="G121" s="66"/>
    </row>
    <row r="122" spans="1:7">
      <c r="A122" s="1257" t="s">
        <v>890</v>
      </c>
      <c r="B122" s="226">
        <v>341</v>
      </c>
      <c r="C122" s="226">
        <v>347</v>
      </c>
      <c r="D122" s="226">
        <v>64</v>
      </c>
      <c r="E122" s="226">
        <v>752</v>
      </c>
      <c r="F122" s="755">
        <v>0.13133077191756898</v>
      </c>
      <c r="G122" s="66"/>
    </row>
    <row r="123" spans="1:7">
      <c r="A123" s="1257" t="s">
        <v>891</v>
      </c>
      <c r="B123" s="226">
        <v>608</v>
      </c>
      <c r="C123" s="226">
        <v>593</v>
      </c>
      <c r="D123" s="226">
        <v>98</v>
      </c>
      <c r="E123" s="226">
        <v>1299</v>
      </c>
      <c r="F123" s="755">
        <v>0.22685993712888577</v>
      </c>
      <c r="G123" s="66"/>
    </row>
    <row r="124" spans="1:7">
      <c r="A124" s="1257" t="s">
        <v>892</v>
      </c>
      <c r="B124" s="226">
        <v>859</v>
      </c>
      <c r="C124" s="226">
        <v>981</v>
      </c>
      <c r="D124" s="226">
        <v>187</v>
      </c>
      <c r="E124" s="226">
        <v>2027</v>
      </c>
      <c r="F124" s="755">
        <v>0.35399930143206426</v>
      </c>
      <c r="G124" s="66"/>
    </row>
    <row r="125" spans="1:7">
      <c r="A125" s="1257" t="s">
        <v>893</v>
      </c>
      <c r="B125" s="226">
        <v>153</v>
      </c>
      <c r="C125" s="226">
        <v>118</v>
      </c>
      <c r="D125" s="226">
        <v>43</v>
      </c>
      <c r="E125" s="226">
        <v>314</v>
      </c>
      <c r="F125" s="755">
        <v>5.4837582954942371E-2</v>
      </c>
      <c r="G125" s="66"/>
    </row>
    <row r="126" spans="1:7">
      <c r="A126" s="1257" t="s">
        <v>894</v>
      </c>
      <c r="B126" s="226">
        <v>128</v>
      </c>
      <c r="C126" s="226">
        <v>41</v>
      </c>
      <c r="D126" s="226">
        <v>2</v>
      </c>
      <c r="E126" s="226">
        <v>171</v>
      </c>
      <c r="F126" s="755">
        <v>2.9863779252532308E-2</v>
      </c>
      <c r="G126" s="66"/>
    </row>
    <row r="127" spans="1:7">
      <c r="A127" s="1258" t="s">
        <v>279</v>
      </c>
      <c r="B127" s="1259">
        <v>2600</v>
      </c>
      <c r="C127" s="1259">
        <v>2664</v>
      </c>
      <c r="D127" s="1259">
        <v>462</v>
      </c>
      <c r="E127" s="1259">
        <v>5726</v>
      </c>
      <c r="F127" s="1260">
        <v>1</v>
      </c>
      <c r="G127" s="66"/>
    </row>
    <row r="128" spans="1:7">
      <c r="A128" s="1264" t="s">
        <v>895</v>
      </c>
      <c r="B128" s="755">
        <v>0.45406915822563743</v>
      </c>
      <c r="C128" s="755">
        <v>0.46524624519734542</v>
      </c>
      <c r="D128" s="755">
        <v>8.0684596577017112E-2</v>
      </c>
      <c r="E128" s="755">
        <v>1</v>
      </c>
      <c r="F128" s="755"/>
      <c r="G128" s="66"/>
    </row>
    <row r="129" spans="1:7" ht="15.75" thickBot="1">
      <c r="A129" s="197"/>
      <c r="B129" s="332"/>
      <c r="C129" s="199"/>
      <c r="D129" s="199"/>
      <c r="E129" s="332"/>
      <c r="F129" s="1185"/>
      <c r="G129" s="66"/>
    </row>
    <row r="130" spans="1:7" ht="15.75" thickTop="1">
      <c r="A130" s="1272" t="s">
        <v>903</v>
      </c>
      <c r="B130" s="370"/>
      <c r="C130" s="125"/>
      <c r="D130" s="125"/>
      <c r="E130" s="370"/>
      <c r="F130" s="376"/>
      <c r="G130" s="66"/>
    </row>
    <row r="131" spans="1:7">
      <c r="A131" s="951"/>
      <c r="B131" s="370"/>
      <c r="C131" s="125"/>
      <c r="D131" s="125"/>
      <c r="E131" s="370"/>
      <c r="F131" s="376"/>
      <c r="G131" s="66"/>
    </row>
    <row r="132" spans="1:7" ht="15.75">
      <c r="A132" s="1273"/>
      <c r="B132" s="973"/>
      <c r="C132" s="973"/>
      <c r="D132" s="973"/>
      <c r="E132" s="973"/>
      <c r="F132" s="973"/>
      <c r="G132" s="66"/>
    </row>
    <row r="133" spans="1:7" ht="26.25">
      <c r="A133" s="1642" t="s">
        <v>582</v>
      </c>
      <c r="B133" s="1642"/>
      <c r="C133" s="1642"/>
      <c r="D133" s="1642"/>
      <c r="E133" s="1642"/>
      <c r="F133" s="1642"/>
      <c r="G133" s="66"/>
    </row>
    <row r="134" spans="1:7" ht="26.25">
      <c r="A134" s="1642" t="s">
        <v>904</v>
      </c>
      <c r="B134" s="1642"/>
      <c r="C134" s="1642"/>
      <c r="D134" s="1642"/>
      <c r="E134" s="1642"/>
      <c r="F134" s="1642"/>
      <c r="G134" s="66"/>
    </row>
    <row r="135" spans="1:7" ht="26.25">
      <c r="A135" s="1642" t="s">
        <v>1422</v>
      </c>
      <c r="B135" s="1642"/>
      <c r="C135" s="1642"/>
      <c r="D135" s="1642"/>
      <c r="E135" s="1642"/>
      <c r="F135" s="1642"/>
      <c r="G135" s="66"/>
    </row>
    <row r="136" spans="1:7" ht="25.5">
      <c r="A136" s="1643" t="s">
        <v>274</v>
      </c>
      <c r="B136" s="1643"/>
      <c r="C136" s="1643"/>
      <c r="D136" s="1643"/>
      <c r="E136" s="1643"/>
      <c r="F136" s="1643"/>
      <c r="G136" s="66"/>
    </row>
    <row r="137" spans="1:7">
      <c r="A137" s="1255" t="s">
        <v>879</v>
      </c>
      <c r="B137" s="1256" t="s">
        <v>119</v>
      </c>
      <c r="C137" s="1256" t="s">
        <v>121</v>
      </c>
      <c r="D137" s="1256" t="s">
        <v>123</v>
      </c>
      <c r="E137" s="1256" t="s">
        <v>279</v>
      </c>
      <c r="F137" s="1256" t="s">
        <v>831</v>
      </c>
      <c r="G137" s="66"/>
    </row>
    <row r="138" spans="1:7">
      <c r="A138" s="1257" t="s">
        <v>881</v>
      </c>
      <c r="B138" s="226">
        <v>0</v>
      </c>
      <c r="C138" s="226">
        <v>0</v>
      </c>
      <c r="D138" s="226">
        <v>0</v>
      </c>
      <c r="E138" s="226">
        <v>0</v>
      </c>
      <c r="F138" s="755">
        <v>0</v>
      </c>
      <c r="G138" s="66"/>
    </row>
    <row r="139" spans="1:7">
      <c r="A139" s="1257" t="s">
        <v>882</v>
      </c>
      <c r="B139" s="226">
        <v>0</v>
      </c>
      <c r="C139" s="226">
        <v>0</v>
      </c>
      <c r="D139" s="226">
        <v>0</v>
      </c>
      <c r="E139" s="226">
        <v>0</v>
      </c>
      <c r="F139" s="755">
        <v>0</v>
      </c>
      <c r="G139" s="66"/>
    </row>
    <row r="140" spans="1:7">
      <c r="A140" s="1257" t="s">
        <v>883</v>
      </c>
      <c r="B140" s="226">
        <v>0</v>
      </c>
      <c r="C140" s="226">
        <v>0</v>
      </c>
      <c r="D140" s="226">
        <v>0</v>
      </c>
      <c r="E140" s="226">
        <v>0</v>
      </c>
      <c r="F140" s="755">
        <v>0</v>
      </c>
      <c r="G140" s="66"/>
    </row>
    <row r="141" spans="1:7">
      <c r="A141" s="1257" t="s">
        <v>884</v>
      </c>
      <c r="B141" s="226">
        <v>0</v>
      </c>
      <c r="C141" s="226">
        <v>9253.0596000000005</v>
      </c>
      <c r="D141" s="226">
        <v>0</v>
      </c>
      <c r="E141" s="226">
        <v>9253.0596000000005</v>
      </c>
      <c r="F141" s="755">
        <v>0.41456862043682213</v>
      </c>
      <c r="G141" s="66"/>
    </row>
    <row r="142" spans="1:7">
      <c r="A142" s="1257" t="s">
        <v>885</v>
      </c>
      <c r="B142" s="226">
        <v>0</v>
      </c>
      <c r="C142" s="226">
        <v>1770.7736599999998</v>
      </c>
      <c r="D142" s="226">
        <v>0</v>
      </c>
      <c r="E142" s="226">
        <v>1770.7736599999998</v>
      </c>
      <c r="F142" s="755">
        <v>7.933669781312791E-2</v>
      </c>
      <c r="G142" s="66"/>
    </row>
    <row r="143" spans="1:7">
      <c r="A143" s="1257" t="s">
        <v>886</v>
      </c>
      <c r="B143" s="226">
        <v>859.44981999999993</v>
      </c>
      <c r="C143" s="226">
        <v>2933.0398399999999</v>
      </c>
      <c r="D143" s="226">
        <v>0</v>
      </c>
      <c r="E143" s="226">
        <v>3792.4896599999997</v>
      </c>
      <c r="F143" s="755">
        <v>0.16991646810176306</v>
      </c>
      <c r="G143" s="66"/>
    </row>
    <row r="144" spans="1:7">
      <c r="A144" s="1257" t="s">
        <v>887</v>
      </c>
      <c r="B144" s="226">
        <v>457.80297999999999</v>
      </c>
      <c r="C144" s="226">
        <v>1150.5999999999999</v>
      </c>
      <c r="D144" s="226">
        <v>0</v>
      </c>
      <c r="E144" s="226">
        <v>1608.4029799999998</v>
      </c>
      <c r="F144" s="755">
        <v>7.2061937710319462E-2</v>
      </c>
      <c r="G144" s="66"/>
    </row>
    <row r="145" spans="1:7">
      <c r="A145" s="1257" t="s">
        <v>888</v>
      </c>
      <c r="B145" s="226">
        <v>173.74754000000001</v>
      </c>
      <c r="C145" s="226">
        <v>1187.7876899999999</v>
      </c>
      <c r="D145" s="226">
        <v>0</v>
      </c>
      <c r="E145" s="226">
        <v>1361.53523</v>
      </c>
      <c r="F145" s="755">
        <v>6.1001420760029609E-2</v>
      </c>
      <c r="G145" s="66"/>
    </row>
    <row r="146" spans="1:7">
      <c r="A146" s="1257" t="s">
        <v>889</v>
      </c>
      <c r="B146" s="226">
        <v>0</v>
      </c>
      <c r="C146" s="226">
        <v>1033.7171599999999</v>
      </c>
      <c r="D146" s="226">
        <v>0</v>
      </c>
      <c r="E146" s="226">
        <v>1033.7171599999999</v>
      </c>
      <c r="F146" s="755">
        <v>4.6314053455688287E-2</v>
      </c>
      <c r="G146" s="66"/>
    </row>
    <row r="147" spans="1:7">
      <c r="A147" s="1257" t="s">
        <v>890</v>
      </c>
      <c r="B147" s="226">
        <v>77.325649999999996</v>
      </c>
      <c r="C147" s="226">
        <v>664.45402999999999</v>
      </c>
      <c r="D147" s="226">
        <v>0</v>
      </c>
      <c r="E147" s="226">
        <v>741.77967999999998</v>
      </c>
      <c r="F147" s="755">
        <v>3.3234258926168311E-2</v>
      </c>
      <c r="G147" s="66"/>
    </row>
    <row r="148" spans="1:7">
      <c r="A148" s="1257" t="s">
        <v>891</v>
      </c>
      <c r="B148" s="226">
        <v>409.72685999999999</v>
      </c>
      <c r="C148" s="226">
        <v>689.06365000000005</v>
      </c>
      <c r="D148" s="226">
        <v>0</v>
      </c>
      <c r="E148" s="226">
        <v>1098.79051</v>
      </c>
      <c r="F148" s="755">
        <v>4.9229561417692823E-2</v>
      </c>
      <c r="G148" s="66"/>
    </row>
    <row r="149" spans="1:7">
      <c r="A149" s="1257" t="s">
        <v>892</v>
      </c>
      <c r="B149" s="226">
        <v>1241.3188600000001</v>
      </c>
      <c r="C149" s="226">
        <v>210.03753</v>
      </c>
      <c r="D149" s="226">
        <v>0</v>
      </c>
      <c r="E149" s="226">
        <v>1451.3563900000001</v>
      </c>
      <c r="F149" s="755">
        <v>6.5025714993175485E-2</v>
      </c>
      <c r="G149" s="66"/>
    </row>
    <row r="150" spans="1:7">
      <c r="A150" s="1257" t="s">
        <v>893</v>
      </c>
      <c r="B150" s="226">
        <v>138.08864000000003</v>
      </c>
      <c r="C150" s="226">
        <v>11.72</v>
      </c>
      <c r="D150" s="226">
        <v>0</v>
      </c>
      <c r="E150" s="226">
        <v>149.80864000000003</v>
      </c>
      <c r="F150" s="755">
        <v>6.7119378777498132E-3</v>
      </c>
      <c r="G150" s="66"/>
    </row>
    <row r="151" spans="1:7">
      <c r="A151" s="1257" t="s">
        <v>894</v>
      </c>
      <c r="B151" s="226">
        <v>58.016309999999997</v>
      </c>
      <c r="C151" s="226">
        <v>0</v>
      </c>
      <c r="D151" s="226">
        <v>0</v>
      </c>
      <c r="E151" s="226">
        <v>58.016309999999997</v>
      </c>
      <c r="F151" s="755">
        <v>2.5993285074630886E-3</v>
      </c>
      <c r="G151" s="66"/>
    </row>
    <row r="152" spans="1:7">
      <c r="A152" s="1258" t="s">
        <v>279</v>
      </c>
      <c r="B152" s="1259">
        <v>3415.4766600000003</v>
      </c>
      <c r="C152" s="1259">
        <v>18904.25316</v>
      </c>
      <c r="D152" s="1259">
        <v>0</v>
      </c>
      <c r="E152" s="1259">
        <v>22319.72982</v>
      </c>
      <c r="F152" s="1260">
        <v>1</v>
      </c>
      <c r="G152" s="66"/>
    </row>
    <row r="153" spans="1:7">
      <c r="A153" s="1261" t="s">
        <v>895</v>
      </c>
      <c r="B153" s="755">
        <v>0.15302500019240825</v>
      </c>
      <c r="C153" s="755">
        <v>0.84697499980759172</v>
      </c>
      <c r="D153" s="755">
        <v>0</v>
      </c>
      <c r="E153" s="755">
        <v>1</v>
      </c>
      <c r="F153" s="755"/>
      <c r="G153" s="66"/>
    </row>
    <row r="154" spans="1:7">
      <c r="A154" s="1262" t="s">
        <v>1092</v>
      </c>
      <c r="B154" s="1263" t="s">
        <v>119</v>
      </c>
      <c r="C154" s="1263" t="s">
        <v>121</v>
      </c>
      <c r="D154" s="1263" t="s">
        <v>123</v>
      </c>
      <c r="E154" s="1267" t="s">
        <v>279</v>
      </c>
      <c r="F154" s="1268" t="s">
        <v>831</v>
      </c>
      <c r="G154" s="66"/>
    </row>
    <row r="155" spans="1:7">
      <c r="A155" s="1257" t="s">
        <v>881</v>
      </c>
      <c r="B155" s="226">
        <v>0</v>
      </c>
      <c r="C155" s="226">
        <v>0</v>
      </c>
      <c r="D155" s="226">
        <v>0</v>
      </c>
      <c r="E155" s="226">
        <v>0</v>
      </c>
      <c r="F155" s="755">
        <v>0</v>
      </c>
      <c r="G155" s="66"/>
    </row>
    <row r="156" spans="1:7">
      <c r="A156" s="1257" t="s">
        <v>882</v>
      </c>
      <c r="B156" s="226">
        <v>0</v>
      </c>
      <c r="C156" s="226">
        <v>0</v>
      </c>
      <c r="D156" s="226">
        <v>0</v>
      </c>
      <c r="E156" s="226">
        <v>0</v>
      </c>
      <c r="F156" s="755">
        <v>0</v>
      </c>
      <c r="G156" s="66"/>
    </row>
    <row r="157" spans="1:7">
      <c r="A157" s="1257" t="s">
        <v>883</v>
      </c>
      <c r="B157" s="226">
        <v>0</v>
      </c>
      <c r="C157" s="226">
        <v>0</v>
      </c>
      <c r="D157" s="226">
        <v>0</v>
      </c>
      <c r="E157" s="226">
        <v>0</v>
      </c>
      <c r="F157" s="755">
        <v>0</v>
      </c>
      <c r="G157" s="66"/>
    </row>
    <row r="158" spans="1:7">
      <c r="A158" s="1257" t="s">
        <v>884</v>
      </c>
      <c r="B158" s="226">
        <v>0</v>
      </c>
      <c r="C158" s="226">
        <v>4</v>
      </c>
      <c r="D158" s="226">
        <v>0</v>
      </c>
      <c r="E158" s="226">
        <v>4</v>
      </c>
      <c r="F158" s="755">
        <v>1.8264840182648401E-2</v>
      </c>
      <c r="G158" s="66"/>
    </row>
    <row r="159" spans="1:7">
      <c r="A159" s="1257" t="s">
        <v>885</v>
      </c>
      <c r="B159" s="226">
        <v>0</v>
      </c>
      <c r="C159" s="226">
        <v>2</v>
      </c>
      <c r="D159" s="226">
        <v>0</v>
      </c>
      <c r="E159" s="226">
        <v>2</v>
      </c>
      <c r="F159" s="755">
        <v>9.1324200913242004E-3</v>
      </c>
      <c r="G159" s="66"/>
    </row>
    <row r="160" spans="1:7">
      <c r="A160" s="1257" t="s">
        <v>886</v>
      </c>
      <c r="B160" s="226">
        <v>2</v>
      </c>
      <c r="C160" s="226">
        <v>7</v>
      </c>
      <c r="D160" s="226">
        <v>0</v>
      </c>
      <c r="E160" s="226">
        <v>9</v>
      </c>
      <c r="F160" s="755">
        <v>4.1095890410958902E-2</v>
      </c>
      <c r="G160" s="66"/>
    </row>
    <row r="161" spans="1:7">
      <c r="A161" s="1257" t="s">
        <v>887</v>
      </c>
      <c r="B161" s="226">
        <v>2</v>
      </c>
      <c r="C161" s="226">
        <v>5</v>
      </c>
      <c r="D161" s="226">
        <v>0</v>
      </c>
      <c r="E161" s="226">
        <v>7</v>
      </c>
      <c r="F161" s="755">
        <v>3.1963470319634701E-2</v>
      </c>
      <c r="G161" s="66"/>
    </row>
    <row r="162" spans="1:7">
      <c r="A162" s="1257" t="s">
        <v>888</v>
      </c>
      <c r="B162" s="226">
        <v>1</v>
      </c>
      <c r="C162" s="226">
        <v>7</v>
      </c>
      <c r="D162" s="226">
        <v>0</v>
      </c>
      <c r="E162" s="226">
        <v>8</v>
      </c>
      <c r="F162" s="755">
        <v>3.6529680365296802E-2</v>
      </c>
      <c r="G162" s="66"/>
    </row>
    <row r="163" spans="1:7">
      <c r="A163" s="1257" t="s">
        <v>889</v>
      </c>
      <c r="B163" s="226">
        <v>0</v>
      </c>
      <c r="C163" s="226">
        <v>9</v>
      </c>
      <c r="D163" s="226">
        <v>0</v>
      </c>
      <c r="E163" s="226">
        <v>9</v>
      </c>
      <c r="F163" s="755">
        <v>4.1095890410958902E-2</v>
      </c>
      <c r="G163" s="66"/>
    </row>
    <row r="164" spans="1:7">
      <c r="A164" s="1257" t="s">
        <v>890</v>
      </c>
      <c r="B164" s="226">
        <v>1</v>
      </c>
      <c r="C164" s="226">
        <v>8</v>
      </c>
      <c r="D164" s="226">
        <v>0</v>
      </c>
      <c r="E164" s="226">
        <v>9</v>
      </c>
      <c r="F164" s="755">
        <v>4.1095890410958902E-2</v>
      </c>
      <c r="G164" s="66"/>
    </row>
    <row r="165" spans="1:7">
      <c r="A165" s="1257" t="s">
        <v>891</v>
      </c>
      <c r="B165" s="226">
        <v>9</v>
      </c>
      <c r="C165" s="226">
        <v>13</v>
      </c>
      <c r="D165" s="226">
        <v>0</v>
      </c>
      <c r="E165" s="226">
        <v>22</v>
      </c>
      <c r="F165" s="755">
        <v>0.1004566210045662</v>
      </c>
      <c r="G165" s="66"/>
    </row>
    <row r="166" spans="1:7">
      <c r="A166" s="1257" t="s">
        <v>892</v>
      </c>
      <c r="B166" s="226">
        <v>85</v>
      </c>
      <c r="C166" s="226">
        <v>12</v>
      </c>
      <c r="D166" s="226">
        <v>0</v>
      </c>
      <c r="E166" s="226">
        <v>97</v>
      </c>
      <c r="F166" s="755">
        <v>0.44292237442922372</v>
      </c>
      <c r="G166" s="66"/>
    </row>
    <row r="167" spans="1:7">
      <c r="A167" s="1257" t="s">
        <v>893</v>
      </c>
      <c r="B167" s="226">
        <v>30</v>
      </c>
      <c r="C167" s="226">
        <v>2</v>
      </c>
      <c r="D167" s="226">
        <v>0</v>
      </c>
      <c r="E167" s="226">
        <v>32</v>
      </c>
      <c r="F167" s="755">
        <v>0.14611872146118721</v>
      </c>
      <c r="G167" s="66"/>
    </row>
    <row r="168" spans="1:7">
      <c r="A168" s="1257" t="s">
        <v>894</v>
      </c>
      <c r="B168" s="226">
        <v>20</v>
      </c>
      <c r="C168" s="226">
        <v>0</v>
      </c>
      <c r="D168" s="226">
        <v>0</v>
      </c>
      <c r="E168" s="226">
        <v>20</v>
      </c>
      <c r="F168" s="755">
        <v>9.1324200913242004E-2</v>
      </c>
      <c r="G168" s="66"/>
    </row>
    <row r="169" spans="1:7">
      <c r="A169" s="1258" t="s">
        <v>279</v>
      </c>
      <c r="B169" s="1259">
        <v>150</v>
      </c>
      <c r="C169" s="1259">
        <v>69</v>
      </c>
      <c r="D169" s="1259">
        <v>0</v>
      </c>
      <c r="E169" s="1259">
        <v>219</v>
      </c>
      <c r="F169" s="1260">
        <v>1</v>
      </c>
      <c r="G169" s="66"/>
    </row>
    <row r="170" spans="1:7">
      <c r="A170" s="1264" t="s">
        <v>895</v>
      </c>
      <c r="B170" s="755">
        <v>0.68493150684931503</v>
      </c>
      <c r="C170" s="755">
        <v>0.31506849315068491</v>
      </c>
      <c r="D170" s="755">
        <v>0</v>
      </c>
      <c r="E170" s="755">
        <v>1</v>
      </c>
      <c r="F170" s="755"/>
      <c r="G170" s="66"/>
    </row>
    <row r="171" spans="1:7" ht="15.75" thickBot="1">
      <c r="A171" s="197"/>
      <c r="B171" s="332"/>
      <c r="C171" s="199"/>
      <c r="D171" s="199"/>
      <c r="E171" s="332"/>
      <c r="F171" s="332"/>
      <c r="G171" s="66"/>
    </row>
    <row r="172" spans="1:7" ht="15.75" thickTop="1">
      <c r="A172" s="1272" t="s">
        <v>905</v>
      </c>
      <c r="B172" s="370"/>
      <c r="C172" s="125"/>
      <c r="D172" s="125"/>
      <c r="E172" s="370"/>
      <c r="F172" s="376"/>
      <c r="G172" s="66"/>
    </row>
    <row r="173" spans="1:7" ht="15.75">
      <c r="A173" s="189"/>
      <c r="C173" s="253"/>
      <c r="D173" s="253"/>
      <c r="G173" s="66"/>
    </row>
    <row r="174" spans="1:7" ht="15.75">
      <c r="A174" s="189"/>
      <c r="C174" s="253"/>
      <c r="D174" s="253"/>
      <c r="G174" s="66"/>
    </row>
    <row r="175" spans="1:7" ht="15.75">
      <c r="A175" s="189"/>
      <c r="C175" s="253"/>
      <c r="D175" s="253"/>
      <c r="G175" s="66"/>
    </row>
    <row r="176" spans="1:7" ht="15.75">
      <c r="A176" s="189"/>
      <c r="C176" s="253"/>
      <c r="D176" s="253"/>
      <c r="G176" s="66"/>
    </row>
    <row r="177" spans="1:7" ht="15.75">
      <c r="A177" s="189"/>
      <c r="C177" s="253"/>
      <c r="D177" s="253"/>
      <c r="G177" s="66"/>
    </row>
    <row r="178" spans="1:7" ht="15.75">
      <c r="A178" s="189"/>
      <c r="C178" s="253"/>
      <c r="D178" s="253"/>
      <c r="G178" s="66"/>
    </row>
    <row r="179" spans="1:7" ht="15.75">
      <c r="A179" s="189"/>
      <c r="C179" s="253"/>
      <c r="D179" s="253"/>
      <c r="G179" s="66"/>
    </row>
    <row r="180" spans="1:7" ht="15.75">
      <c r="A180" s="189"/>
      <c r="C180" s="253"/>
      <c r="D180" s="253"/>
      <c r="G180" s="66"/>
    </row>
    <row r="181" spans="1:7" ht="15.75">
      <c r="A181" s="189"/>
      <c r="C181" s="253"/>
      <c r="D181" s="253"/>
      <c r="G181" s="66"/>
    </row>
    <row r="182" spans="1:7" ht="15.75">
      <c r="A182" s="189"/>
      <c r="C182" s="253"/>
      <c r="D182" s="253"/>
      <c r="G182" s="66"/>
    </row>
    <row r="183" spans="1:7" ht="15.75">
      <c r="A183" s="189"/>
      <c r="C183" s="253"/>
      <c r="D183" s="253"/>
      <c r="G183" s="66"/>
    </row>
    <row r="184" spans="1:7" ht="15.75">
      <c r="A184" s="189"/>
      <c r="C184" s="253"/>
      <c r="D184" s="253"/>
      <c r="G184" s="66"/>
    </row>
    <row r="185" spans="1:7" ht="15.75">
      <c r="A185" s="189"/>
      <c r="C185" s="253"/>
      <c r="D185" s="253"/>
      <c r="G185" s="66"/>
    </row>
    <row r="186" spans="1:7" ht="15.75">
      <c r="A186" s="189"/>
      <c r="C186" s="253"/>
      <c r="D186" s="253"/>
      <c r="G186" s="66"/>
    </row>
    <row r="187" spans="1:7" ht="15.75">
      <c r="A187" s="189"/>
      <c r="C187" s="253"/>
      <c r="D187" s="253"/>
      <c r="G187" s="66"/>
    </row>
    <row r="188" spans="1:7" ht="15.75">
      <c r="A188" s="189"/>
      <c r="C188" s="253"/>
      <c r="D188" s="253"/>
      <c r="G188" s="66"/>
    </row>
    <row r="189" spans="1:7" ht="15.75">
      <c r="A189" s="189"/>
      <c r="C189" s="253"/>
      <c r="D189" s="253"/>
      <c r="G189" s="66"/>
    </row>
    <row r="190" spans="1:7" ht="15.75">
      <c r="A190" s="189"/>
      <c r="C190" s="253"/>
      <c r="D190" s="253"/>
      <c r="G190" s="66"/>
    </row>
    <row r="191" spans="1:7" ht="15.75">
      <c r="A191" s="189"/>
      <c r="C191" s="253"/>
      <c r="D191" s="253"/>
      <c r="G191" s="66"/>
    </row>
    <row r="192" spans="1:7" ht="15.75">
      <c r="A192" s="47"/>
      <c r="C192" s="253"/>
      <c r="D192" s="253"/>
      <c r="G192" s="66"/>
    </row>
    <row r="193" spans="1:7" ht="15.75">
      <c r="A193" s="47"/>
      <c r="C193" s="253"/>
      <c r="D193" s="253"/>
      <c r="G193" s="66"/>
    </row>
    <row r="194" spans="1:7" ht="15.75">
      <c r="A194" s="47"/>
      <c r="C194" s="253"/>
      <c r="D194" s="253"/>
      <c r="G194" s="66"/>
    </row>
    <row r="195" spans="1:7" ht="15.75">
      <c r="A195" s="47"/>
      <c r="C195" s="253"/>
      <c r="D195" s="253"/>
      <c r="G195" s="66"/>
    </row>
    <row r="196" spans="1:7" ht="15.75">
      <c r="A196" s="47"/>
      <c r="C196" s="253"/>
      <c r="D196" s="253"/>
      <c r="G196" s="66"/>
    </row>
    <row r="197" spans="1:7" ht="15.75">
      <c r="A197" s="47"/>
      <c r="C197" s="253"/>
      <c r="D197" s="253"/>
      <c r="G197" s="66"/>
    </row>
    <row r="198" spans="1:7" ht="15.75">
      <c r="A198" s="47"/>
      <c r="C198" s="253"/>
      <c r="D198" s="253"/>
      <c r="G198" s="66"/>
    </row>
    <row r="199" spans="1:7" ht="15.75">
      <c r="A199" s="47"/>
      <c r="C199" s="253"/>
      <c r="D199" s="253"/>
    </row>
    <row r="200" spans="1:7" ht="15.75">
      <c r="A200" s="47"/>
      <c r="C200" s="253"/>
      <c r="D200" s="253"/>
    </row>
    <row r="201" spans="1:7" ht="15.75">
      <c r="A201" s="47"/>
      <c r="C201" s="253"/>
      <c r="D201" s="253"/>
    </row>
    <row r="202" spans="1:7" ht="15.75">
      <c r="A202" s="47"/>
      <c r="C202" s="253"/>
      <c r="D202" s="253"/>
    </row>
    <row r="203" spans="1:7" ht="15.75">
      <c r="A203" s="47"/>
      <c r="C203" s="253"/>
      <c r="D203" s="253"/>
    </row>
    <row r="204" spans="1:7" ht="15.75">
      <c r="A204" s="47"/>
      <c r="C204" s="253"/>
      <c r="D204" s="253"/>
    </row>
    <row r="205" spans="1:7" ht="15.75">
      <c r="A205" s="47"/>
      <c r="C205" s="253"/>
      <c r="D205" s="253"/>
    </row>
    <row r="206" spans="1:7" ht="15.75">
      <c r="A206" s="47"/>
      <c r="C206" s="253"/>
      <c r="D206" s="253"/>
    </row>
    <row r="207" spans="1:7" ht="15.75">
      <c r="A207" s="47"/>
      <c r="C207" s="253"/>
      <c r="D207" s="253"/>
    </row>
    <row r="208" spans="1:7" ht="15.75">
      <c r="A208" s="47"/>
      <c r="C208" s="253"/>
      <c r="D208" s="253"/>
    </row>
    <row r="209" spans="1:4" ht="15.75">
      <c r="A209" s="47"/>
      <c r="C209" s="253"/>
      <c r="D209" s="253"/>
    </row>
    <row r="210" spans="1:4" ht="15.75">
      <c r="A210" s="47"/>
      <c r="C210" s="253"/>
      <c r="D210" s="253"/>
    </row>
    <row r="211" spans="1:4" ht="15.75">
      <c r="A211" s="47"/>
      <c r="C211" s="253"/>
      <c r="D211" s="253"/>
    </row>
    <row r="212" spans="1:4" ht="15.75">
      <c r="A212" s="47"/>
      <c r="C212" s="253"/>
      <c r="D212" s="253"/>
    </row>
    <row r="213" spans="1:4" ht="15.75">
      <c r="A213" s="47"/>
      <c r="C213" s="253"/>
      <c r="D213" s="253"/>
    </row>
    <row r="214" spans="1:4" ht="15.75">
      <c r="A214" s="47"/>
      <c r="C214" s="253"/>
      <c r="D214" s="253"/>
    </row>
    <row r="215" spans="1:4" ht="15.75">
      <c r="A215" s="47"/>
      <c r="C215" s="253"/>
      <c r="D215" s="253"/>
    </row>
    <row r="216" spans="1:4" ht="15.75">
      <c r="A216" s="47"/>
      <c r="C216" s="253"/>
      <c r="D216" s="253"/>
    </row>
    <row r="217" spans="1:4" ht="15.75">
      <c r="A217" s="47"/>
      <c r="C217" s="253"/>
      <c r="D217" s="253"/>
    </row>
    <row r="218" spans="1:4" ht="15.75">
      <c r="A218" s="47"/>
      <c r="C218" s="253"/>
      <c r="D218" s="253"/>
    </row>
    <row r="219" spans="1:4" ht="15.75">
      <c r="A219" s="47"/>
      <c r="C219" s="253"/>
      <c r="D219" s="253"/>
    </row>
    <row r="220" spans="1:4" ht="15.75">
      <c r="A220" s="47"/>
      <c r="C220" s="253"/>
      <c r="D220" s="253"/>
    </row>
    <row r="221" spans="1:4" ht="15.75">
      <c r="A221" s="47"/>
      <c r="C221" s="253"/>
      <c r="D221" s="253"/>
    </row>
    <row r="222" spans="1:4" ht="15.75">
      <c r="A222" s="47"/>
      <c r="C222" s="253"/>
      <c r="D222" s="253"/>
    </row>
    <row r="223" spans="1:4" ht="15.75">
      <c r="A223" s="47"/>
      <c r="C223" s="253"/>
      <c r="D223" s="253"/>
    </row>
    <row r="224" spans="1:4" ht="15.75">
      <c r="A224" s="47"/>
      <c r="C224" s="253"/>
      <c r="D224" s="253"/>
    </row>
    <row r="225" spans="1:4" ht="15.75">
      <c r="A225" s="47"/>
      <c r="C225" s="253"/>
      <c r="D225" s="253"/>
    </row>
    <row r="226" spans="1:4" ht="15.75">
      <c r="A226" s="47"/>
      <c r="C226" s="253"/>
      <c r="D226" s="253"/>
    </row>
    <row r="227" spans="1:4" ht="15.75">
      <c r="A227" s="47"/>
      <c r="C227" s="253"/>
      <c r="D227" s="253"/>
    </row>
    <row r="228" spans="1:4" ht="15.75">
      <c r="A228" s="47"/>
      <c r="C228" s="253"/>
      <c r="D228" s="253"/>
    </row>
    <row r="229" spans="1:4" ht="15.75">
      <c r="A229" s="47"/>
      <c r="C229" s="253"/>
      <c r="D229" s="253"/>
    </row>
    <row r="230" spans="1:4" ht="15.75">
      <c r="A230" s="47"/>
      <c r="C230" s="253"/>
      <c r="D230" s="253"/>
    </row>
    <row r="231" spans="1:4" ht="15.75">
      <c r="A231" s="47"/>
      <c r="C231" s="253"/>
      <c r="D231" s="253"/>
    </row>
    <row r="232" spans="1:4" ht="15.75">
      <c r="A232" s="47"/>
      <c r="C232" s="253"/>
      <c r="D232" s="253"/>
    </row>
    <row r="233" spans="1:4" ht="15.75">
      <c r="A233" s="47"/>
      <c r="C233" s="253"/>
      <c r="D233" s="253"/>
    </row>
    <row r="234" spans="1:4" ht="15.75">
      <c r="A234" s="47"/>
      <c r="C234" s="253"/>
      <c r="D234" s="253"/>
    </row>
    <row r="235" spans="1:4" ht="15.75">
      <c r="A235" s="47"/>
      <c r="C235" s="253"/>
      <c r="D235" s="253"/>
    </row>
    <row r="236" spans="1:4" ht="15.75">
      <c r="A236" s="47"/>
      <c r="C236" s="253"/>
      <c r="D236" s="253"/>
    </row>
    <row r="237" spans="1:4" ht="15.75">
      <c r="A237" s="47"/>
      <c r="C237" s="253"/>
      <c r="D237" s="253"/>
    </row>
    <row r="238" spans="1:4" ht="15.75">
      <c r="A238" s="47"/>
      <c r="C238" s="253"/>
      <c r="D238" s="253"/>
    </row>
    <row r="239" spans="1:4" ht="15.75">
      <c r="A239" s="47"/>
      <c r="C239" s="253"/>
      <c r="D239" s="253"/>
    </row>
    <row r="240" spans="1:4" ht="15.75">
      <c r="A240" s="47"/>
      <c r="C240" s="253"/>
      <c r="D240" s="253"/>
    </row>
    <row r="241" spans="1:4" ht="15.75">
      <c r="A241" s="47"/>
      <c r="C241" s="253"/>
      <c r="D241" s="253"/>
    </row>
    <row r="242" spans="1:4" ht="15.75">
      <c r="A242" s="47"/>
      <c r="C242" s="253"/>
      <c r="D242" s="253"/>
    </row>
    <row r="243" spans="1:4" ht="15.75">
      <c r="A243" s="47"/>
      <c r="C243" s="253"/>
      <c r="D243" s="253"/>
    </row>
    <row r="244" spans="1:4" ht="15.75">
      <c r="A244" s="47"/>
      <c r="C244" s="253"/>
      <c r="D244" s="253"/>
    </row>
    <row r="245" spans="1:4" ht="15.75">
      <c r="A245" s="47"/>
      <c r="C245" s="253"/>
      <c r="D245" s="253"/>
    </row>
    <row r="246" spans="1:4" ht="15.75">
      <c r="A246" s="47"/>
      <c r="C246" s="253"/>
      <c r="D246" s="253"/>
    </row>
    <row r="247" spans="1:4" ht="15.75">
      <c r="A247" s="47"/>
      <c r="C247" s="253"/>
      <c r="D247" s="253"/>
    </row>
    <row r="248" spans="1:4" ht="15.75">
      <c r="A248" s="47"/>
      <c r="C248" s="253"/>
      <c r="D248" s="253"/>
    </row>
    <row r="249" spans="1:4" ht="15.75">
      <c r="A249" s="47"/>
      <c r="C249" s="253"/>
      <c r="D249" s="253"/>
    </row>
    <row r="250" spans="1:4" ht="15.75">
      <c r="A250" s="47"/>
      <c r="C250" s="253"/>
      <c r="D250" s="253"/>
    </row>
    <row r="251" spans="1:4" ht="15.75">
      <c r="A251" s="47"/>
      <c r="C251" s="253"/>
      <c r="D251" s="253"/>
    </row>
    <row r="252" spans="1:4" ht="15.75">
      <c r="A252" s="47"/>
      <c r="C252" s="253"/>
      <c r="D252" s="253"/>
    </row>
    <row r="253" spans="1:4" ht="15.75">
      <c r="A253" s="47"/>
      <c r="C253" s="253"/>
      <c r="D253" s="253"/>
    </row>
    <row r="254" spans="1:4" ht="15.75">
      <c r="A254" s="47"/>
      <c r="C254" s="253"/>
      <c r="D254" s="253"/>
    </row>
    <row r="255" spans="1:4" ht="15.75">
      <c r="A255" s="47"/>
      <c r="C255" s="253"/>
      <c r="D255" s="253"/>
    </row>
    <row r="256" spans="1:4" ht="15.75">
      <c r="A256" s="47"/>
      <c r="C256" s="253"/>
      <c r="D256" s="253"/>
    </row>
    <row r="257" spans="1:4" ht="15.75">
      <c r="A257" s="47"/>
      <c r="C257" s="253"/>
      <c r="D257" s="253"/>
    </row>
    <row r="258" spans="1:4" ht="15.75">
      <c r="A258" s="47"/>
      <c r="C258" s="253"/>
      <c r="D258" s="253"/>
    </row>
    <row r="259" spans="1:4" ht="15.75">
      <c r="A259" s="47"/>
      <c r="C259" s="253"/>
      <c r="D259" s="253"/>
    </row>
    <row r="260" spans="1:4" ht="15.75">
      <c r="A260" s="47"/>
      <c r="C260" s="253"/>
      <c r="D260" s="253"/>
    </row>
    <row r="261" spans="1:4" ht="15.75">
      <c r="A261" s="47"/>
      <c r="C261" s="253"/>
      <c r="D261" s="253"/>
    </row>
    <row r="262" spans="1:4" ht="15.75">
      <c r="A262" s="47"/>
      <c r="C262" s="253"/>
      <c r="D262" s="253"/>
    </row>
    <row r="263" spans="1:4" ht="15.75">
      <c r="A263" s="47"/>
      <c r="C263" s="253"/>
      <c r="D263" s="253"/>
    </row>
    <row r="264" spans="1:4" ht="15.75">
      <c r="A264" s="47"/>
    </row>
    <row r="265" spans="1:4" ht="15.75">
      <c r="A265" s="47"/>
    </row>
    <row r="266" spans="1:4" ht="15.75">
      <c r="A266" s="47"/>
    </row>
    <row r="267" spans="1:4" ht="15.75">
      <c r="A267" s="47"/>
    </row>
    <row r="268" spans="1:4" ht="15.75">
      <c r="A268" s="47"/>
    </row>
    <row r="269" spans="1:4" ht="15.75">
      <c r="A269" s="47"/>
    </row>
    <row r="270" spans="1:4" ht="15.75">
      <c r="A270" s="47"/>
    </row>
    <row r="271" spans="1:4" ht="15.75">
      <c r="A271" s="47"/>
    </row>
    <row r="272" spans="1:4" ht="15.75">
      <c r="A272" s="47"/>
    </row>
    <row r="273" spans="1:1" ht="15.75">
      <c r="A273" s="47"/>
    </row>
    <row r="274" spans="1:1" ht="15.75">
      <c r="A274" s="47"/>
    </row>
    <row r="275" spans="1:1" ht="15.75">
      <c r="A275" s="47"/>
    </row>
    <row r="276" spans="1:1" ht="15.75">
      <c r="A276" s="47"/>
    </row>
    <row r="277" spans="1:1" ht="15.75">
      <c r="A277" s="47"/>
    </row>
    <row r="278" spans="1:1" ht="15.75">
      <c r="A278" s="47"/>
    </row>
    <row r="279" spans="1:1" ht="15.75">
      <c r="A279" s="47"/>
    </row>
    <row r="280" spans="1:1" ht="15.75">
      <c r="A280" s="47"/>
    </row>
    <row r="281" spans="1:1" ht="15.75">
      <c r="A281" s="47"/>
    </row>
    <row r="282" spans="1:1" ht="15.75">
      <c r="A282" s="47"/>
    </row>
    <row r="283" spans="1:1" ht="15.75">
      <c r="A283" s="47"/>
    </row>
    <row r="284" spans="1:1" ht="15.75">
      <c r="A284" s="47"/>
    </row>
    <row r="285" spans="1:1" ht="15.75">
      <c r="A285" s="47"/>
    </row>
    <row r="286" spans="1:1" ht="15.75">
      <c r="A286" s="47"/>
    </row>
    <row r="287" spans="1:1" ht="15.75">
      <c r="A287" s="47"/>
    </row>
    <row r="288" spans="1:1" ht="15.75">
      <c r="A288" s="47"/>
    </row>
    <row r="289" spans="1:1" ht="15.75">
      <c r="A289" s="47"/>
    </row>
    <row r="290" spans="1:1" ht="15.75">
      <c r="A290" s="47"/>
    </row>
    <row r="291" spans="1:1" ht="15.75">
      <c r="A291" s="47"/>
    </row>
    <row r="292" spans="1:1" ht="15.75">
      <c r="A292" s="47"/>
    </row>
    <row r="293" spans="1:1" ht="15.75">
      <c r="A293" s="47"/>
    </row>
    <row r="294" spans="1:1" ht="15.75">
      <c r="A294" s="47"/>
    </row>
    <row r="295" spans="1:1" ht="15.75">
      <c r="A295" s="47"/>
    </row>
    <row r="296" spans="1:1" ht="15.75">
      <c r="A296" s="47"/>
    </row>
    <row r="297" spans="1:1" ht="15.75">
      <c r="A297" s="47"/>
    </row>
    <row r="298" spans="1:1" ht="15.75">
      <c r="A298" s="47"/>
    </row>
    <row r="299" spans="1:1" ht="15.75">
      <c r="A299" s="47"/>
    </row>
    <row r="300" spans="1:1" ht="15.75">
      <c r="A300" s="47"/>
    </row>
    <row r="301" spans="1:1" ht="15.75">
      <c r="A301" s="47"/>
    </row>
    <row r="302" spans="1:1" ht="15.75">
      <c r="A302" s="47"/>
    </row>
    <row r="303" spans="1:1" ht="15.75">
      <c r="A303" s="47"/>
    </row>
    <row r="304" spans="1:1" ht="15.75">
      <c r="A304" s="47"/>
    </row>
    <row r="305" spans="1:1" ht="15.75">
      <c r="A305" s="47"/>
    </row>
    <row r="306" spans="1:1" ht="15.75">
      <c r="A306" s="47"/>
    </row>
    <row r="307" spans="1:1" ht="15.75">
      <c r="A307" s="47"/>
    </row>
    <row r="308" spans="1:1" ht="15.75">
      <c r="A308" s="47"/>
    </row>
    <row r="309" spans="1:1" ht="15.75">
      <c r="A309" s="47"/>
    </row>
    <row r="310" spans="1:1" ht="15.75">
      <c r="A310" s="47"/>
    </row>
    <row r="311" spans="1:1" ht="15.75">
      <c r="A311" s="47"/>
    </row>
    <row r="312" spans="1:1" ht="15.75">
      <c r="A312" s="47"/>
    </row>
    <row r="313" spans="1:1" ht="15.75">
      <c r="A313" s="47"/>
    </row>
    <row r="314" spans="1:1" ht="15.75">
      <c r="A314" s="47"/>
    </row>
    <row r="315" spans="1:1" ht="15.75">
      <c r="A315" s="47"/>
    </row>
    <row r="316" spans="1:1" ht="15.75">
      <c r="A316" s="47"/>
    </row>
    <row r="317" spans="1:1" ht="15.75">
      <c r="A317" s="47"/>
    </row>
    <row r="318" spans="1:1" ht="15.75">
      <c r="A318" s="47"/>
    </row>
    <row r="319" spans="1:1" ht="15.75">
      <c r="A319" s="47"/>
    </row>
    <row r="320" spans="1:1" ht="15.75">
      <c r="A320" s="47"/>
    </row>
    <row r="321" spans="1:1" ht="15.75">
      <c r="A321" s="47"/>
    </row>
    <row r="322" spans="1:1" ht="15.75">
      <c r="A322" s="47"/>
    </row>
    <row r="323" spans="1:1" ht="15.75">
      <c r="A323" s="47"/>
    </row>
    <row r="324" spans="1:1" ht="15.75">
      <c r="A324" s="47"/>
    </row>
    <row r="325" spans="1:1" ht="15.75">
      <c r="A325" s="47"/>
    </row>
    <row r="326" spans="1:1" ht="15.75">
      <c r="A326" s="47"/>
    </row>
    <row r="327" spans="1:1" ht="15.75">
      <c r="A327" s="47"/>
    </row>
    <row r="328" spans="1:1" ht="15.75">
      <c r="A328" s="47"/>
    </row>
    <row r="329" spans="1:1" ht="15.75">
      <c r="A329" s="47"/>
    </row>
    <row r="330" spans="1:1" ht="15.75">
      <c r="A330" s="47"/>
    </row>
    <row r="331" spans="1:1" ht="15.75">
      <c r="A331" s="47"/>
    </row>
    <row r="332" spans="1:1" ht="15.75">
      <c r="A332" s="47"/>
    </row>
    <row r="333" spans="1:1" ht="15.75">
      <c r="A333" s="47"/>
    </row>
    <row r="334" spans="1:1" ht="15.75">
      <c r="A334" s="47"/>
    </row>
    <row r="335" spans="1:1" ht="15.75">
      <c r="A335" s="47"/>
    </row>
    <row r="336" spans="1:1" ht="15.75">
      <c r="A336" s="47"/>
    </row>
    <row r="337" spans="1:1" ht="15.75">
      <c r="A337" s="47"/>
    </row>
    <row r="338" spans="1:1" ht="15.75">
      <c r="A338" s="47"/>
    </row>
    <row r="339" spans="1:1" ht="15.75">
      <c r="A339" s="47"/>
    </row>
    <row r="340" spans="1:1" ht="15.75">
      <c r="A340" s="47"/>
    </row>
    <row r="341" spans="1:1" ht="15.75">
      <c r="A341" s="47"/>
    </row>
    <row r="342" spans="1:1" ht="15.75">
      <c r="A342" s="47"/>
    </row>
    <row r="343" spans="1:1" ht="15.75">
      <c r="A343" s="47"/>
    </row>
    <row r="344" spans="1:1" ht="15.75">
      <c r="A344" s="47"/>
    </row>
    <row r="345" spans="1:1" ht="15.75">
      <c r="A345" s="47"/>
    </row>
    <row r="346" spans="1:1" ht="15.75">
      <c r="A346" s="47"/>
    </row>
    <row r="347" spans="1:1" ht="15.75">
      <c r="A347" s="47"/>
    </row>
    <row r="348" spans="1:1" ht="15.75">
      <c r="A348" s="47"/>
    </row>
    <row r="349" spans="1:1" ht="15.75">
      <c r="A349" s="47"/>
    </row>
    <row r="350" spans="1:1" ht="15.75">
      <c r="A350" s="47"/>
    </row>
    <row r="351" spans="1:1" ht="15.75">
      <c r="A351" s="47"/>
    </row>
    <row r="352" spans="1:1" ht="15.75">
      <c r="A352" s="47"/>
    </row>
    <row r="353" spans="1:1" ht="15.75">
      <c r="A353" s="47"/>
    </row>
    <row r="354" spans="1:1" ht="15.75">
      <c r="A354" s="47"/>
    </row>
    <row r="355" spans="1:1" ht="15.75">
      <c r="A355" s="47"/>
    </row>
    <row r="356" spans="1:1" ht="15.75">
      <c r="A356" s="47"/>
    </row>
    <row r="357" spans="1:1" ht="15.75">
      <c r="A357" s="47"/>
    </row>
    <row r="358" spans="1:1" ht="15.75">
      <c r="A358" s="47"/>
    </row>
    <row r="359" spans="1:1" ht="15.75">
      <c r="A359" s="47"/>
    </row>
    <row r="360" spans="1:1" ht="15.75">
      <c r="A360" s="47"/>
    </row>
    <row r="361" spans="1:1" ht="15.75">
      <c r="A361" s="47"/>
    </row>
    <row r="362" spans="1:1" ht="15.75">
      <c r="A362" s="47"/>
    </row>
    <row r="363" spans="1:1" ht="15.75">
      <c r="A363" s="47"/>
    </row>
    <row r="364" spans="1:1" ht="15.75">
      <c r="A364" s="47"/>
    </row>
    <row r="365" spans="1:1" ht="15.75">
      <c r="A365" s="47"/>
    </row>
    <row r="366" spans="1:1" ht="15.75">
      <c r="A366" s="47"/>
    </row>
    <row r="367" spans="1:1" ht="15.75">
      <c r="A367" s="47"/>
    </row>
    <row r="368" spans="1:1" ht="15.75">
      <c r="A368" s="47"/>
    </row>
    <row r="369" spans="1:1" ht="15.75">
      <c r="A369" s="47"/>
    </row>
    <row r="370" spans="1:1" ht="15.75">
      <c r="A370" s="47"/>
    </row>
    <row r="371" spans="1:1" ht="15.75">
      <c r="A371" s="47"/>
    </row>
    <row r="372" spans="1:1" ht="15.75">
      <c r="A372" s="47"/>
    </row>
    <row r="373" spans="1:1" ht="15.75">
      <c r="A373" s="47"/>
    </row>
    <row r="374" spans="1:1" ht="15.75">
      <c r="A374" s="47"/>
    </row>
    <row r="375" spans="1:1" ht="15.75">
      <c r="A375" s="47"/>
    </row>
    <row r="376" spans="1:1" ht="15.75">
      <c r="A376" s="47"/>
    </row>
    <row r="377" spans="1:1" ht="15.75">
      <c r="A377" s="47"/>
    </row>
    <row r="378" spans="1:1" ht="15.75">
      <c r="A378" s="47"/>
    </row>
    <row r="379" spans="1:1" ht="15.75">
      <c r="A379" s="47"/>
    </row>
    <row r="380" spans="1:1" ht="15.75">
      <c r="A380" s="47"/>
    </row>
    <row r="381" spans="1:1" ht="15.75">
      <c r="A381" s="47"/>
    </row>
    <row r="382" spans="1:1" ht="15.75">
      <c r="A382" s="47"/>
    </row>
    <row r="383" spans="1:1" ht="15.75">
      <c r="A383" s="47"/>
    </row>
    <row r="384" spans="1:1" ht="15.75">
      <c r="A384" s="47"/>
    </row>
    <row r="385" spans="1:1" ht="15.75">
      <c r="A385" s="47"/>
    </row>
    <row r="386" spans="1:1" ht="15.75">
      <c r="A386" s="47"/>
    </row>
    <row r="387" spans="1:1" ht="15.75">
      <c r="A387" s="47"/>
    </row>
    <row r="388" spans="1:1" ht="15.75">
      <c r="A388" s="47"/>
    </row>
    <row r="389" spans="1:1" ht="15.75">
      <c r="A389" s="47"/>
    </row>
    <row r="390" spans="1:1" ht="15.75">
      <c r="A390" s="47"/>
    </row>
    <row r="391" spans="1:1" ht="15.75">
      <c r="A391" s="47"/>
    </row>
    <row r="392" spans="1:1" ht="15.75">
      <c r="A392" s="47"/>
    </row>
    <row r="393" spans="1:1" ht="15.75">
      <c r="A393" s="47"/>
    </row>
    <row r="394" spans="1:1" ht="15.75">
      <c r="A394" s="47"/>
    </row>
    <row r="395" spans="1:1" ht="15.75">
      <c r="A395" s="47"/>
    </row>
    <row r="396" spans="1:1" ht="15.75">
      <c r="A396" s="47"/>
    </row>
    <row r="397" spans="1:1" ht="15.75">
      <c r="A397" s="47"/>
    </row>
    <row r="398" spans="1:1" ht="15.75">
      <c r="A398" s="47"/>
    </row>
    <row r="399" spans="1:1" ht="15.75">
      <c r="A399" s="47"/>
    </row>
    <row r="400" spans="1:1" ht="15.75">
      <c r="A400" s="47"/>
    </row>
    <row r="401" spans="1:1" ht="15.75">
      <c r="A401" s="47"/>
    </row>
    <row r="402" spans="1:1" ht="15.75">
      <c r="A402" s="47"/>
    </row>
    <row r="403" spans="1:1" ht="15.75">
      <c r="A403" s="47"/>
    </row>
    <row r="404" spans="1:1" ht="15.75">
      <c r="A404" s="47"/>
    </row>
    <row r="405" spans="1:1" ht="15.75">
      <c r="A405" s="47"/>
    </row>
    <row r="406" spans="1:1" ht="15.75">
      <c r="A406" s="47"/>
    </row>
    <row r="407" spans="1:1" ht="15.75">
      <c r="A407" s="47"/>
    </row>
    <row r="408" spans="1:1" ht="15.75">
      <c r="A408" s="47"/>
    </row>
    <row r="409" spans="1:1" ht="15.75">
      <c r="A409" s="47"/>
    </row>
    <row r="410" spans="1:1" ht="15.75">
      <c r="A410" s="47"/>
    </row>
    <row r="411" spans="1:1" ht="15.75">
      <c r="A411" s="47"/>
    </row>
    <row r="412" spans="1:1" ht="15.75">
      <c r="A412" s="47"/>
    </row>
    <row r="413" spans="1:1" ht="15.75">
      <c r="A413" s="47"/>
    </row>
    <row r="414" spans="1:1" ht="15.75">
      <c r="A414" s="47"/>
    </row>
    <row r="415" spans="1:1" ht="15.75">
      <c r="A415" s="47"/>
    </row>
    <row r="416" spans="1:1" ht="15.75">
      <c r="A416" s="47"/>
    </row>
    <row r="417" spans="1:1" ht="15.75">
      <c r="A417" s="47"/>
    </row>
    <row r="418" spans="1:1" ht="15.75">
      <c r="A418" s="47"/>
    </row>
    <row r="419" spans="1:1" ht="15.75">
      <c r="A419" s="47"/>
    </row>
    <row r="420" spans="1:1" ht="15.75">
      <c r="A420" s="47"/>
    </row>
    <row r="421" spans="1:1" ht="15.75">
      <c r="A421" s="47"/>
    </row>
    <row r="422" spans="1:1" ht="15.75">
      <c r="A422" s="47"/>
    </row>
    <row r="423" spans="1:1" ht="15.75">
      <c r="A423" s="47"/>
    </row>
    <row r="424" spans="1:1" ht="15.75">
      <c r="A424" s="47"/>
    </row>
    <row r="425" spans="1:1" ht="15.75">
      <c r="A425" s="47"/>
    </row>
    <row r="426" spans="1:1" ht="15.75">
      <c r="A426" s="47"/>
    </row>
    <row r="427" spans="1:1" ht="15.75">
      <c r="A427" s="47"/>
    </row>
    <row r="428" spans="1:1" ht="15.75">
      <c r="A428" s="47"/>
    </row>
    <row r="429" spans="1:1" ht="15.75">
      <c r="A429" s="47"/>
    </row>
    <row r="430" spans="1:1" ht="15.75">
      <c r="A430" s="47"/>
    </row>
    <row r="431" spans="1:1" ht="15.75">
      <c r="A431" s="47"/>
    </row>
    <row r="432" spans="1:1" ht="15.75">
      <c r="A432" s="47"/>
    </row>
    <row r="433" spans="1:1" ht="15.75">
      <c r="A433" s="47"/>
    </row>
    <row r="434" spans="1:1" ht="15.75">
      <c r="A434" s="47"/>
    </row>
    <row r="435" spans="1:1" ht="15.75">
      <c r="A435" s="47"/>
    </row>
    <row r="436" spans="1:1" ht="15.75">
      <c r="A436" s="47"/>
    </row>
    <row r="437" spans="1:1" ht="15.75">
      <c r="A437" s="47"/>
    </row>
    <row r="438" spans="1:1" ht="15.75">
      <c r="A438" s="47"/>
    </row>
    <row r="439" spans="1:1" ht="15.75">
      <c r="A439" s="47"/>
    </row>
    <row r="440" spans="1:1" ht="15.75">
      <c r="A440" s="47"/>
    </row>
    <row r="441" spans="1:1" ht="15.75">
      <c r="A441" s="47"/>
    </row>
    <row r="442" spans="1:1" ht="15.75">
      <c r="A442" s="47"/>
    </row>
    <row r="443" spans="1:1" ht="15.75">
      <c r="A443" s="47"/>
    </row>
    <row r="444" spans="1:1" ht="15.75">
      <c r="A444" s="47"/>
    </row>
    <row r="445" spans="1:1" ht="15.75">
      <c r="A445" s="47"/>
    </row>
    <row r="446" spans="1:1" ht="15.75">
      <c r="A446" s="47"/>
    </row>
    <row r="447" spans="1:1" ht="15.75">
      <c r="A447" s="47"/>
    </row>
    <row r="448" spans="1:1" ht="15.75">
      <c r="A448" s="47"/>
    </row>
    <row r="449" spans="1:1" ht="15.75">
      <c r="A449" s="47"/>
    </row>
    <row r="450" spans="1:1" ht="15.75">
      <c r="A450" s="47"/>
    </row>
    <row r="451" spans="1:1" ht="15.75">
      <c r="A451" s="47"/>
    </row>
    <row r="452" spans="1:1" ht="15.75">
      <c r="A452" s="47"/>
    </row>
    <row r="453" spans="1:1" ht="15.75">
      <c r="A453" s="47"/>
    </row>
    <row r="454" spans="1:1" ht="15.75">
      <c r="A454" s="47"/>
    </row>
    <row r="455" spans="1:1" ht="15.75">
      <c r="A455" s="47"/>
    </row>
    <row r="456" spans="1:1" ht="15.75">
      <c r="A456" s="47"/>
    </row>
    <row r="457" spans="1:1" ht="15.75">
      <c r="A457" s="47"/>
    </row>
    <row r="458" spans="1:1" ht="15.75">
      <c r="A458" s="47"/>
    </row>
    <row r="459" spans="1:1" ht="15.75">
      <c r="A459" s="47"/>
    </row>
    <row r="460" spans="1:1" ht="15.75">
      <c r="A460" s="47"/>
    </row>
    <row r="461" spans="1:1" ht="15.75">
      <c r="A461" s="47"/>
    </row>
    <row r="462" spans="1:1" ht="15.75">
      <c r="A462" s="47"/>
    </row>
    <row r="463" spans="1:1" ht="15.75">
      <c r="A463" s="47"/>
    </row>
    <row r="464" spans="1:1" ht="15.75">
      <c r="A464" s="47"/>
    </row>
    <row r="465" spans="1:1" ht="15.75">
      <c r="A465" s="47"/>
    </row>
    <row r="466" spans="1:1" ht="15.75">
      <c r="A466" s="47"/>
    </row>
    <row r="467" spans="1:1" ht="15.75">
      <c r="A467" s="47"/>
    </row>
    <row r="468" spans="1:1" ht="15.75">
      <c r="A468" s="47"/>
    </row>
    <row r="469" spans="1:1" ht="15.75">
      <c r="A469" s="47"/>
    </row>
    <row r="470" spans="1:1" ht="15.75">
      <c r="A470" s="47"/>
    </row>
    <row r="471" spans="1:1" ht="15.75">
      <c r="A471" s="47"/>
    </row>
    <row r="472" spans="1:1" ht="15.75">
      <c r="A472" s="47"/>
    </row>
    <row r="473" spans="1:1" ht="15.75">
      <c r="A473" s="47"/>
    </row>
    <row r="474" spans="1:1" ht="15.75">
      <c r="A474" s="47"/>
    </row>
    <row r="475" spans="1:1" ht="15.75">
      <c r="A475" s="47"/>
    </row>
    <row r="476" spans="1:1" ht="15.75">
      <c r="A476" s="47"/>
    </row>
    <row r="477" spans="1:1" ht="15.75">
      <c r="A477" s="47"/>
    </row>
    <row r="478" spans="1:1" ht="15.75">
      <c r="A478" s="47"/>
    </row>
    <row r="479" spans="1:1" ht="15.75">
      <c r="A479" s="47"/>
    </row>
    <row r="480" spans="1:1" ht="15.75">
      <c r="A480" s="47"/>
    </row>
    <row r="481" spans="1:1" ht="15.75">
      <c r="A481" s="47"/>
    </row>
    <row r="482" spans="1:1" ht="15.75">
      <c r="A482" s="47"/>
    </row>
    <row r="483" spans="1:1" ht="15.75">
      <c r="A483" s="47"/>
    </row>
    <row r="484" spans="1:1" ht="15.75">
      <c r="A484" s="47"/>
    </row>
    <row r="485" spans="1:1" ht="15.75">
      <c r="A485" s="47"/>
    </row>
    <row r="486" spans="1:1" ht="15.75">
      <c r="A486" s="47"/>
    </row>
    <row r="487" spans="1:1" ht="15.75">
      <c r="A487" s="47"/>
    </row>
    <row r="488" spans="1:1" ht="15.75">
      <c r="A488" s="47"/>
    </row>
    <row r="489" spans="1:1" ht="15.75">
      <c r="A489" s="47"/>
    </row>
    <row r="490" spans="1:1" ht="15.75">
      <c r="A490" s="47"/>
    </row>
    <row r="491" spans="1:1" ht="15.75">
      <c r="A491" s="47"/>
    </row>
    <row r="492" spans="1:1" ht="15.75">
      <c r="A492" s="47"/>
    </row>
    <row r="493" spans="1:1" ht="15.75">
      <c r="A493" s="47"/>
    </row>
    <row r="494" spans="1:1" ht="15.75">
      <c r="A494" s="47"/>
    </row>
    <row r="495" spans="1:1" ht="15.75">
      <c r="A495" s="47"/>
    </row>
    <row r="496" spans="1:1" ht="15.75">
      <c r="A496" s="47"/>
    </row>
    <row r="497" spans="1:1" ht="15.75">
      <c r="A497" s="47"/>
    </row>
    <row r="498" spans="1:1" ht="15.75">
      <c r="A498" s="47"/>
    </row>
    <row r="499" spans="1:1" ht="15.75">
      <c r="A499" s="47"/>
    </row>
    <row r="500" spans="1:1" ht="15.75">
      <c r="A500" s="47"/>
    </row>
    <row r="501" spans="1:1" ht="15.75">
      <c r="A501" s="47"/>
    </row>
    <row r="502" spans="1:1" ht="15.75">
      <c r="A502" s="47"/>
    </row>
    <row r="503" spans="1:1" ht="15.75">
      <c r="A503" s="47"/>
    </row>
    <row r="504" spans="1:1" ht="15.75">
      <c r="A504" s="47"/>
    </row>
    <row r="505" spans="1:1" ht="15.75">
      <c r="A505" s="47"/>
    </row>
    <row r="506" spans="1:1" ht="15.75">
      <c r="A506" s="47"/>
    </row>
    <row r="507" spans="1:1" ht="15.75">
      <c r="A507" s="47"/>
    </row>
    <row r="508" spans="1:1" ht="15.75">
      <c r="A508" s="47"/>
    </row>
    <row r="509" spans="1:1" ht="15.75">
      <c r="A509" s="47"/>
    </row>
    <row r="510" spans="1:1" ht="15.75">
      <c r="A510" s="47"/>
    </row>
    <row r="511" spans="1:1" ht="15.75">
      <c r="A511" s="47"/>
    </row>
    <row r="512" spans="1:1" ht="15.75">
      <c r="A512" s="47"/>
    </row>
    <row r="513" spans="1:1" ht="15.75">
      <c r="A513" s="47"/>
    </row>
    <row r="514" spans="1:1" ht="15.75">
      <c r="A514" s="47"/>
    </row>
    <row r="515" spans="1:1" ht="15.75">
      <c r="A515" s="47"/>
    </row>
    <row r="516" spans="1:1" ht="15.75">
      <c r="A516" s="47"/>
    </row>
    <row r="517" spans="1:1" ht="15.75">
      <c r="A517" s="47"/>
    </row>
    <row r="518" spans="1:1" ht="15.75">
      <c r="A518" s="47"/>
    </row>
    <row r="519" spans="1:1" ht="15.75">
      <c r="A519" s="47"/>
    </row>
    <row r="520" spans="1:1" ht="15.75">
      <c r="A520" s="47"/>
    </row>
    <row r="521" spans="1:1" ht="15.75">
      <c r="A521" s="47"/>
    </row>
    <row r="522" spans="1:1" ht="15.75">
      <c r="A522" s="47"/>
    </row>
    <row r="523" spans="1:1" ht="15.75">
      <c r="A523" s="47"/>
    </row>
    <row r="524" spans="1:1" ht="15.75">
      <c r="A524" s="47"/>
    </row>
    <row r="525" spans="1:1" ht="15.75">
      <c r="A525" s="47"/>
    </row>
    <row r="526" spans="1:1" ht="15.75">
      <c r="A526" s="47"/>
    </row>
    <row r="527" spans="1:1" ht="15.75">
      <c r="A527" s="47"/>
    </row>
    <row r="528" spans="1:1" ht="15.75">
      <c r="A528" s="47"/>
    </row>
    <row r="529" spans="1:1" ht="15.75">
      <c r="A529" s="47"/>
    </row>
    <row r="530" spans="1:1" ht="15.75">
      <c r="A530" s="47"/>
    </row>
    <row r="531" spans="1:1" ht="15.75">
      <c r="A531" s="47"/>
    </row>
    <row r="532" spans="1:1" ht="15.75">
      <c r="A532" s="47"/>
    </row>
    <row r="533" spans="1:1" ht="15.75">
      <c r="A533" s="47"/>
    </row>
    <row r="534" spans="1:1" ht="15.75">
      <c r="A534" s="47"/>
    </row>
    <row r="535" spans="1:1" ht="15.75">
      <c r="A535" s="47"/>
    </row>
    <row r="536" spans="1:1" ht="15.75">
      <c r="A536" s="47"/>
    </row>
    <row r="537" spans="1:1" ht="15.75">
      <c r="A537" s="47"/>
    </row>
    <row r="538" spans="1:1" ht="15.75">
      <c r="A538" s="47"/>
    </row>
    <row r="539" spans="1:1" ht="15.75">
      <c r="A539" s="47"/>
    </row>
    <row r="540" spans="1:1" ht="15.75">
      <c r="A540" s="47"/>
    </row>
    <row r="541" spans="1:1" ht="15.75">
      <c r="A541" s="47"/>
    </row>
    <row r="542" spans="1:1" ht="15.75">
      <c r="A542" s="47"/>
    </row>
    <row r="543" spans="1:1" ht="15.75">
      <c r="A543" s="47"/>
    </row>
    <row r="544" spans="1:1" ht="15.75">
      <c r="A544" s="47"/>
    </row>
    <row r="545" spans="1:1" ht="15.75">
      <c r="A545" s="47"/>
    </row>
    <row r="546" spans="1:1" ht="15.75">
      <c r="A546" s="47"/>
    </row>
    <row r="547" spans="1:1" ht="15.75">
      <c r="A547" s="47"/>
    </row>
    <row r="548" spans="1:1" ht="15.75">
      <c r="A548" s="47"/>
    </row>
    <row r="549" spans="1:1" ht="15.75">
      <c r="A549" s="47"/>
    </row>
    <row r="550" spans="1:1" ht="15.75">
      <c r="A550" s="47"/>
    </row>
    <row r="551" spans="1:1" ht="15.75">
      <c r="A551" s="47"/>
    </row>
    <row r="552" spans="1:1" ht="15.75">
      <c r="A552" s="47"/>
    </row>
    <row r="553" spans="1:1" ht="15.75">
      <c r="A553" s="47"/>
    </row>
    <row r="554" spans="1:1" ht="15.75">
      <c r="A554" s="47"/>
    </row>
    <row r="555" spans="1:1" ht="15.75">
      <c r="A555" s="47"/>
    </row>
    <row r="556" spans="1:1" ht="15.75">
      <c r="A556" s="47"/>
    </row>
    <row r="557" spans="1:1" ht="15.75">
      <c r="A557" s="47"/>
    </row>
    <row r="558" spans="1:1" ht="15.75">
      <c r="A558" s="47"/>
    </row>
    <row r="559" spans="1:1" ht="15.75">
      <c r="A559" s="47"/>
    </row>
    <row r="560" spans="1:1" ht="15.75">
      <c r="A560" s="47"/>
    </row>
    <row r="561" spans="1:1" ht="15.75">
      <c r="A561" s="47"/>
    </row>
    <row r="562" spans="1:1" ht="15.75">
      <c r="A562" s="47"/>
    </row>
    <row r="563" spans="1:1" ht="15.75">
      <c r="A563" s="47"/>
    </row>
    <row r="564" spans="1:1" ht="15.75">
      <c r="A564" s="47"/>
    </row>
    <row r="565" spans="1:1" ht="15.75">
      <c r="A565" s="47"/>
    </row>
    <row r="566" spans="1:1" ht="15.75">
      <c r="A566" s="47"/>
    </row>
    <row r="567" spans="1:1" ht="15.75">
      <c r="A567" s="47"/>
    </row>
    <row r="568" spans="1:1" ht="15.75">
      <c r="A568" s="47"/>
    </row>
    <row r="569" spans="1:1" ht="15.75">
      <c r="A569" s="47"/>
    </row>
    <row r="570" spans="1:1" ht="15.75">
      <c r="A570" s="47"/>
    </row>
    <row r="571" spans="1:1" ht="15.75">
      <c r="A571" s="47"/>
    </row>
    <row r="572" spans="1:1" ht="15.75">
      <c r="A572" s="47"/>
    </row>
    <row r="573" spans="1:1" ht="15.75">
      <c r="A573" s="47"/>
    </row>
    <row r="574" spans="1:1" ht="15.75">
      <c r="A574" s="47"/>
    </row>
    <row r="575" spans="1:1" ht="15.75">
      <c r="A575" s="47"/>
    </row>
    <row r="576" spans="1:1" ht="15.75">
      <c r="A576" s="47"/>
    </row>
    <row r="577" spans="1:1" ht="15.75">
      <c r="A577" s="47"/>
    </row>
    <row r="578" spans="1:1" ht="15.75">
      <c r="A578" s="47"/>
    </row>
    <row r="579" spans="1:1" ht="15.75">
      <c r="A579" s="47"/>
    </row>
    <row r="580" spans="1:1" ht="15.75">
      <c r="A580" s="47"/>
    </row>
    <row r="581" spans="1:1" ht="15.75">
      <c r="A581" s="47"/>
    </row>
    <row r="582" spans="1:1" ht="15.75">
      <c r="A582" s="47"/>
    </row>
    <row r="583" spans="1:1" ht="15.75">
      <c r="A583" s="47"/>
    </row>
    <row r="584" spans="1:1" ht="15.75">
      <c r="A584" s="47"/>
    </row>
    <row r="585" spans="1:1" ht="15.75">
      <c r="A585" s="47"/>
    </row>
    <row r="586" spans="1:1" ht="15.75">
      <c r="A586" s="47"/>
    </row>
    <row r="587" spans="1:1" ht="15.75">
      <c r="A587" s="47"/>
    </row>
    <row r="588" spans="1:1" ht="15.75">
      <c r="A588" s="47"/>
    </row>
    <row r="589" spans="1:1" ht="15.75">
      <c r="A589" s="47"/>
    </row>
    <row r="590" spans="1:1" ht="15.75">
      <c r="A590" s="47"/>
    </row>
    <row r="591" spans="1:1" ht="15.75">
      <c r="A591" s="47"/>
    </row>
    <row r="592" spans="1:1" ht="15.75">
      <c r="A592" s="47"/>
    </row>
    <row r="593" spans="1:1" ht="15.75">
      <c r="A593" s="47"/>
    </row>
    <row r="594" spans="1:1" ht="15.75">
      <c r="A594" s="47"/>
    </row>
    <row r="595" spans="1:1" ht="15.75">
      <c r="A595" s="47"/>
    </row>
    <row r="596" spans="1:1" ht="15.75">
      <c r="A596" s="47"/>
    </row>
    <row r="597" spans="1:1" ht="15.75">
      <c r="A597" s="47"/>
    </row>
    <row r="598" spans="1:1" ht="15.75">
      <c r="A598" s="47"/>
    </row>
    <row r="599" spans="1:1" ht="15.75">
      <c r="A599" s="47"/>
    </row>
    <row r="600" spans="1:1" ht="15.75">
      <c r="A600" s="47"/>
    </row>
    <row r="601" spans="1:1" ht="15.75">
      <c r="A601" s="47"/>
    </row>
    <row r="602" spans="1:1" ht="15.75">
      <c r="A602" s="47"/>
    </row>
    <row r="603" spans="1:1" ht="15.75">
      <c r="A603" s="47"/>
    </row>
    <row r="604" spans="1:1" ht="15.75">
      <c r="A604" s="47"/>
    </row>
    <row r="605" spans="1:1" ht="15.75">
      <c r="A605" s="47"/>
    </row>
    <row r="606" spans="1:1" ht="15.75">
      <c r="A606" s="47"/>
    </row>
    <row r="607" spans="1:1" ht="15.75">
      <c r="A607" s="47"/>
    </row>
    <row r="608" spans="1:1" ht="15.75">
      <c r="A608" s="47"/>
    </row>
    <row r="609" spans="1:1" ht="15.75">
      <c r="A609" s="47"/>
    </row>
    <row r="610" spans="1:1" ht="15.75">
      <c r="A610" s="47"/>
    </row>
    <row r="611" spans="1:1" ht="15.75">
      <c r="A611" s="47"/>
    </row>
    <row r="612" spans="1:1" ht="15.75">
      <c r="A612" s="47"/>
    </row>
    <row r="613" spans="1:1" ht="15.75">
      <c r="A613" s="47"/>
    </row>
    <row r="614" spans="1:1" ht="15.75">
      <c r="A614" s="47"/>
    </row>
    <row r="615" spans="1:1" ht="15.75">
      <c r="A615" s="47"/>
    </row>
    <row r="616" spans="1:1" ht="15.75">
      <c r="A616" s="47"/>
    </row>
    <row r="617" spans="1:1" ht="15.75">
      <c r="A617" s="47"/>
    </row>
    <row r="618" spans="1:1" ht="15.75">
      <c r="A618" s="47"/>
    </row>
    <row r="619" spans="1:1" ht="15.75">
      <c r="A619" s="47"/>
    </row>
    <row r="620" spans="1:1" ht="15.75">
      <c r="A620" s="47"/>
    </row>
    <row r="621" spans="1:1" ht="15.75">
      <c r="A621" s="47"/>
    </row>
    <row r="622" spans="1:1" ht="15.75">
      <c r="A622" s="47"/>
    </row>
    <row r="623" spans="1:1" ht="15.75">
      <c r="A623" s="47"/>
    </row>
    <row r="624" spans="1:1" ht="15.75">
      <c r="A624" s="47"/>
    </row>
    <row r="625" spans="1:1" ht="15.75">
      <c r="A625" s="47"/>
    </row>
    <row r="626" spans="1:1" ht="15.75">
      <c r="A626" s="47"/>
    </row>
    <row r="627" spans="1:1" ht="15.75">
      <c r="A627" s="47"/>
    </row>
    <row r="628" spans="1:1" ht="15.75">
      <c r="A628" s="47"/>
    </row>
    <row r="629" spans="1:1" ht="15.75">
      <c r="A629" s="47"/>
    </row>
    <row r="630" spans="1:1" ht="15.75">
      <c r="A630" s="47"/>
    </row>
    <row r="631" spans="1:1" ht="15.75">
      <c r="A631" s="47"/>
    </row>
    <row r="632" spans="1:1" ht="15.75">
      <c r="A632" s="47"/>
    </row>
    <row r="633" spans="1:1" ht="15.75">
      <c r="A633" s="47"/>
    </row>
    <row r="634" spans="1:1" ht="15.75">
      <c r="A634" s="47"/>
    </row>
    <row r="635" spans="1:1" ht="15.75">
      <c r="A635" s="47"/>
    </row>
    <row r="636" spans="1:1" ht="15.75">
      <c r="A636" s="47"/>
    </row>
    <row r="637" spans="1:1" ht="15.75">
      <c r="A637" s="47"/>
    </row>
    <row r="638" spans="1:1" ht="15.75">
      <c r="A638" s="47"/>
    </row>
    <row r="639" spans="1:1" ht="15.75">
      <c r="A639" s="47"/>
    </row>
    <row r="640" spans="1:1" ht="15.75">
      <c r="A640" s="47"/>
    </row>
    <row r="641" spans="1:1" ht="15.75">
      <c r="A641" s="47"/>
    </row>
    <row r="642" spans="1:1" ht="15.75">
      <c r="A642" s="47"/>
    </row>
    <row r="643" spans="1:1" ht="15.75">
      <c r="A643" s="47"/>
    </row>
    <row r="644" spans="1:1" ht="15.75">
      <c r="A644" s="47"/>
    </row>
    <row r="645" spans="1:1" ht="15.75">
      <c r="A645" s="47"/>
    </row>
    <row r="646" spans="1:1" ht="15.75">
      <c r="A646" s="47"/>
    </row>
    <row r="647" spans="1:1" ht="15.75">
      <c r="A647" s="47"/>
    </row>
  </sheetData>
  <mergeCells count="17">
    <mergeCell ref="A46:F46"/>
    <mergeCell ref="A47:F47"/>
    <mergeCell ref="A43:E43"/>
    <mergeCell ref="A48:F48"/>
    <mergeCell ref="A90:F90"/>
    <mergeCell ref="A2:F2"/>
    <mergeCell ref="A3:F3"/>
    <mergeCell ref="A4:F4"/>
    <mergeCell ref="A5:F5"/>
    <mergeCell ref="A45:F45"/>
    <mergeCell ref="A92:F92"/>
    <mergeCell ref="A134:F134"/>
    <mergeCell ref="A135:F135"/>
    <mergeCell ref="A136:F136"/>
    <mergeCell ref="A89:F89"/>
    <mergeCell ref="A133:F133"/>
    <mergeCell ref="A91:F91"/>
  </mergeCell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50"/>
  <sheetViews>
    <sheetView zoomScale="85" zoomScaleNormal="85" workbookViewId="0">
      <selection activeCell="H5" sqref="H5"/>
    </sheetView>
  </sheetViews>
  <sheetFormatPr baseColWidth="10" defaultColWidth="11.42578125" defaultRowHeight="15"/>
  <cols>
    <col min="1" max="1" width="84.7109375" style="76" customWidth="1"/>
    <col min="2" max="6" width="12.5703125" style="156" customWidth="1"/>
    <col min="7" max="7" width="1.85546875" style="149" customWidth="1"/>
    <col min="8" max="8" width="9.140625" style="66" customWidth="1"/>
    <col min="9" max="9" width="10.7109375" style="66" bestFit="1" customWidth="1"/>
    <col min="10" max="256" width="11.42578125" style="66"/>
    <col min="257" max="257" width="84.7109375" style="66" customWidth="1"/>
    <col min="258" max="262" width="12.5703125" style="66" customWidth="1"/>
    <col min="263" max="263" width="1.85546875" style="66" customWidth="1"/>
    <col min="264" max="264" width="9.140625" style="66" customWidth="1"/>
    <col min="265" max="265" width="10.7109375" style="66" bestFit="1" customWidth="1"/>
    <col min="266" max="512" width="11.42578125" style="66"/>
    <col min="513" max="513" width="84.7109375" style="66" customWidth="1"/>
    <col min="514" max="518" width="12.5703125" style="66" customWidth="1"/>
    <col min="519" max="519" width="1.85546875" style="66" customWidth="1"/>
    <col min="520" max="520" width="9.140625" style="66" customWidth="1"/>
    <col min="521" max="521" width="10.7109375" style="66" bestFit="1" customWidth="1"/>
    <col min="522" max="768" width="11.42578125" style="66"/>
    <col min="769" max="769" width="84.7109375" style="66" customWidth="1"/>
    <col min="770" max="774" width="12.5703125" style="66" customWidth="1"/>
    <col min="775" max="775" width="1.85546875" style="66" customWidth="1"/>
    <col min="776" max="776" width="9.140625" style="66" customWidth="1"/>
    <col min="777" max="777" width="10.7109375" style="66" bestFit="1" customWidth="1"/>
    <col min="778" max="1024" width="11.42578125" style="66"/>
    <col min="1025" max="1025" width="84.7109375" style="66" customWidth="1"/>
    <col min="1026" max="1030" width="12.5703125" style="66" customWidth="1"/>
    <col min="1031" max="1031" width="1.85546875" style="66" customWidth="1"/>
    <col min="1032" max="1032" width="9.140625" style="66" customWidth="1"/>
    <col min="1033" max="1033" width="10.7109375" style="66" bestFit="1" customWidth="1"/>
    <col min="1034" max="1280" width="11.42578125" style="66"/>
    <col min="1281" max="1281" width="84.7109375" style="66" customWidth="1"/>
    <col min="1282" max="1286" width="12.5703125" style="66" customWidth="1"/>
    <col min="1287" max="1287" width="1.85546875" style="66" customWidth="1"/>
    <col min="1288" max="1288" width="9.140625" style="66" customWidth="1"/>
    <col min="1289" max="1289" width="10.7109375" style="66" bestFit="1" customWidth="1"/>
    <col min="1290" max="1536" width="11.42578125" style="66"/>
    <col min="1537" max="1537" width="84.7109375" style="66" customWidth="1"/>
    <col min="1538" max="1542" width="12.5703125" style="66" customWidth="1"/>
    <col min="1543" max="1543" width="1.85546875" style="66" customWidth="1"/>
    <col min="1544" max="1544" width="9.140625" style="66" customWidth="1"/>
    <col min="1545" max="1545" width="10.7109375" style="66" bestFit="1" customWidth="1"/>
    <col min="1546" max="1792" width="11.42578125" style="66"/>
    <col min="1793" max="1793" width="84.7109375" style="66" customWidth="1"/>
    <col min="1794" max="1798" width="12.5703125" style="66" customWidth="1"/>
    <col min="1799" max="1799" width="1.85546875" style="66" customWidth="1"/>
    <col min="1800" max="1800" width="9.140625" style="66" customWidth="1"/>
    <col min="1801" max="1801" width="10.7109375" style="66" bestFit="1" customWidth="1"/>
    <col min="1802" max="2048" width="11.42578125" style="66"/>
    <col min="2049" max="2049" width="84.7109375" style="66" customWidth="1"/>
    <col min="2050" max="2054" width="12.5703125" style="66" customWidth="1"/>
    <col min="2055" max="2055" width="1.85546875" style="66" customWidth="1"/>
    <col min="2056" max="2056" width="9.140625" style="66" customWidth="1"/>
    <col min="2057" max="2057" width="10.7109375" style="66" bestFit="1" customWidth="1"/>
    <col min="2058" max="2304" width="11.42578125" style="66"/>
    <col min="2305" max="2305" width="84.7109375" style="66" customWidth="1"/>
    <col min="2306" max="2310" width="12.5703125" style="66" customWidth="1"/>
    <col min="2311" max="2311" width="1.85546875" style="66" customWidth="1"/>
    <col min="2312" max="2312" width="9.140625" style="66" customWidth="1"/>
    <col min="2313" max="2313" width="10.7109375" style="66" bestFit="1" customWidth="1"/>
    <col min="2314" max="2560" width="11.42578125" style="66"/>
    <col min="2561" max="2561" width="84.7109375" style="66" customWidth="1"/>
    <col min="2562" max="2566" width="12.5703125" style="66" customWidth="1"/>
    <col min="2567" max="2567" width="1.85546875" style="66" customWidth="1"/>
    <col min="2568" max="2568" width="9.140625" style="66" customWidth="1"/>
    <col min="2569" max="2569" width="10.7109375" style="66" bestFit="1" customWidth="1"/>
    <col min="2570" max="2816" width="11.42578125" style="66"/>
    <col min="2817" max="2817" width="84.7109375" style="66" customWidth="1"/>
    <col min="2818" max="2822" width="12.5703125" style="66" customWidth="1"/>
    <col min="2823" max="2823" width="1.85546875" style="66" customWidth="1"/>
    <col min="2824" max="2824" width="9.140625" style="66" customWidth="1"/>
    <col min="2825" max="2825" width="10.7109375" style="66" bestFit="1" customWidth="1"/>
    <col min="2826" max="3072" width="11.42578125" style="66"/>
    <col min="3073" max="3073" width="84.7109375" style="66" customWidth="1"/>
    <col min="3074" max="3078" width="12.5703125" style="66" customWidth="1"/>
    <col min="3079" max="3079" width="1.85546875" style="66" customWidth="1"/>
    <col min="3080" max="3080" width="9.140625" style="66" customWidth="1"/>
    <col min="3081" max="3081" width="10.7109375" style="66" bestFit="1" customWidth="1"/>
    <col min="3082" max="3328" width="11.42578125" style="66"/>
    <col min="3329" max="3329" width="84.7109375" style="66" customWidth="1"/>
    <col min="3330" max="3334" width="12.5703125" style="66" customWidth="1"/>
    <col min="3335" max="3335" width="1.85546875" style="66" customWidth="1"/>
    <col min="3336" max="3336" width="9.140625" style="66" customWidth="1"/>
    <col min="3337" max="3337" width="10.7109375" style="66" bestFit="1" customWidth="1"/>
    <col min="3338" max="3584" width="11.42578125" style="66"/>
    <col min="3585" max="3585" width="84.7109375" style="66" customWidth="1"/>
    <col min="3586" max="3590" width="12.5703125" style="66" customWidth="1"/>
    <col min="3591" max="3591" width="1.85546875" style="66" customWidth="1"/>
    <col min="3592" max="3592" width="9.140625" style="66" customWidth="1"/>
    <col min="3593" max="3593" width="10.7109375" style="66" bestFit="1" customWidth="1"/>
    <col min="3594" max="3840" width="11.42578125" style="66"/>
    <col min="3841" max="3841" width="84.7109375" style="66" customWidth="1"/>
    <col min="3842" max="3846" width="12.5703125" style="66" customWidth="1"/>
    <col min="3847" max="3847" width="1.85546875" style="66" customWidth="1"/>
    <col min="3848" max="3848" width="9.140625" style="66" customWidth="1"/>
    <col min="3849" max="3849" width="10.7109375" style="66" bestFit="1" customWidth="1"/>
    <col min="3850" max="4096" width="11.42578125" style="66"/>
    <col min="4097" max="4097" width="84.7109375" style="66" customWidth="1"/>
    <col min="4098" max="4102" width="12.5703125" style="66" customWidth="1"/>
    <col min="4103" max="4103" width="1.85546875" style="66" customWidth="1"/>
    <col min="4104" max="4104" width="9.140625" style="66" customWidth="1"/>
    <col min="4105" max="4105" width="10.7109375" style="66" bestFit="1" customWidth="1"/>
    <col min="4106" max="4352" width="11.42578125" style="66"/>
    <col min="4353" max="4353" width="84.7109375" style="66" customWidth="1"/>
    <col min="4354" max="4358" width="12.5703125" style="66" customWidth="1"/>
    <col min="4359" max="4359" width="1.85546875" style="66" customWidth="1"/>
    <col min="4360" max="4360" width="9.140625" style="66" customWidth="1"/>
    <col min="4361" max="4361" width="10.7109375" style="66" bestFit="1" customWidth="1"/>
    <col min="4362" max="4608" width="11.42578125" style="66"/>
    <col min="4609" max="4609" width="84.7109375" style="66" customWidth="1"/>
    <col min="4610" max="4614" width="12.5703125" style="66" customWidth="1"/>
    <col min="4615" max="4615" width="1.85546875" style="66" customWidth="1"/>
    <col min="4616" max="4616" width="9.140625" style="66" customWidth="1"/>
    <col min="4617" max="4617" width="10.7109375" style="66" bestFit="1" customWidth="1"/>
    <col min="4618" max="4864" width="11.42578125" style="66"/>
    <col min="4865" max="4865" width="84.7109375" style="66" customWidth="1"/>
    <col min="4866" max="4870" width="12.5703125" style="66" customWidth="1"/>
    <col min="4871" max="4871" width="1.85546875" style="66" customWidth="1"/>
    <col min="4872" max="4872" width="9.140625" style="66" customWidth="1"/>
    <col min="4873" max="4873" width="10.7109375" style="66" bestFit="1" customWidth="1"/>
    <col min="4874" max="5120" width="11.42578125" style="66"/>
    <col min="5121" max="5121" width="84.7109375" style="66" customWidth="1"/>
    <col min="5122" max="5126" width="12.5703125" style="66" customWidth="1"/>
    <col min="5127" max="5127" width="1.85546875" style="66" customWidth="1"/>
    <col min="5128" max="5128" width="9.140625" style="66" customWidth="1"/>
    <col min="5129" max="5129" width="10.7109375" style="66" bestFit="1" customWidth="1"/>
    <col min="5130" max="5376" width="11.42578125" style="66"/>
    <col min="5377" max="5377" width="84.7109375" style="66" customWidth="1"/>
    <col min="5378" max="5382" width="12.5703125" style="66" customWidth="1"/>
    <col min="5383" max="5383" width="1.85546875" style="66" customWidth="1"/>
    <col min="5384" max="5384" width="9.140625" style="66" customWidth="1"/>
    <col min="5385" max="5385" width="10.7109375" style="66" bestFit="1" customWidth="1"/>
    <col min="5386" max="5632" width="11.42578125" style="66"/>
    <col min="5633" max="5633" width="84.7109375" style="66" customWidth="1"/>
    <col min="5634" max="5638" width="12.5703125" style="66" customWidth="1"/>
    <col min="5639" max="5639" width="1.85546875" style="66" customWidth="1"/>
    <col min="5640" max="5640" width="9.140625" style="66" customWidth="1"/>
    <col min="5641" max="5641" width="10.7109375" style="66" bestFit="1" customWidth="1"/>
    <col min="5642" max="5888" width="11.42578125" style="66"/>
    <col min="5889" max="5889" width="84.7109375" style="66" customWidth="1"/>
    <col min="5890" max="5894" width="12.5703125" style="66" customWidth="1"/>
    <col min="5895" max="5895" width="1.85546875" style="66" customWidth="1"/>
    <col min="5896" max="5896" width="9.140625" style="66" customWidth="1"/>
    <col min="5897" max="5897" width="10.7109375" style="66" bestFit="1" customWidth="1"/>
    <col min="5898" max="6144" width="11.42578125" style="66"/>
    <col min="6145" max="6145" width="84.7109375" style="66" customWidth="1"/>
    <col min="6146" max="6150" width="12.5703125" style="66" customWidth="1"/>
    <col min="6151" max="6151" width="1.85546875" style="66" customWidth="1"/>
    <col min="6152" max="6152" width="9.140625" style="66" customWidth="1"/>
    <col min="6153" max="6153" width="10.7109375" style="66" bestFit="1" customWidth="1"/>
    <col min="6154" max="6400" width="11.42578125" style="66"/>
    <col min="6401" max="6401" width="84.7109375" style="66" customWidth="1"/>
    <col min="6402" max="6406" width="12.5703125" style="66" customWidth="1"/>
    <col min="6407" max="6407" width="1.85546875" style="66" customWidth="1"/>
    <col min="6408" max="6408" width="9.140625" style="66" customWidth="1"/>
    <col min="6409" max="6409" width="10.7109375" style="66" bestFit="1" customWidth="1"/>
    <col min="6410" max="6656" width="11.42578125" style="66"/>
    <col min="6657" max="6657" width="84.7109375" style="66" customWidth="1"/>
    <col min="6658" max="6662" width="12.5703125" style="66" customWidth="1"/>
    <col min="6663" max="6663" width="1.85546875" style="66" customWidth="1"/>
    <col min="6664" max="6664" width="9.140625" style="66" customWidth="1"/>
    <col min="6665" max="6665" width="10.7109375" style="66" bestFit="1" customWidth="1"/>
    <col min="6666" max="6912" width="11.42578125" style="66"/>
    <col min="6913" max="6913" width="84.7109375" style="66" customWidth="1"/>
    <col min="6914" max="6918" width="12.5703125" style="66" customWidth="1"/>
    <col min="6919" max="6919" width="1.85546875" style="66" customWidth="1"/>
    <col min="6920" max="6920" width="9.140625" style="66" customWidth="1"/>
    <col min="6921" max="6921" width="10.7109375" style="66" bestFit="1" customWidth="1"/>
    <col min="6922" max="7168" width="11.42578125" style="66"/>
    <col min="7169" max="7169" width="84.7109375" style="66" customWidth="1"/>
    <col min="7170" max="7174" width="12.5703125" style="66" customWidth="1"/>
    <col min="7175" max="7175" width="1.85546875" style="66" customWidth="1"/>
    <col min="7176" max="7176" width="9.140625" style="66" customWidth="1"/>
    <col min="7177" max="7177" width="10.7109375" style="66" bestFit="1" customWidth="1"/>
    <col min="7178" max="7424" width="11.42578125" style="66"/>
    <col min="7425" max="7425" width="84.7109375" style="66" customWidth="1"/>
    <col min="7426" max="7430" width="12.5703125" style="66" customWidth="1"/>
    <col min="7431" max="7431" width="1.85546875" style="66" customWidth="1"/>
    <col min="7432" max="7432" width="9.140625" style="66" customWidth="1"/>
    <col min="7433" max="7433" width="10.7109375" style="66" bestFit="1" customWidth="1"/>
    <col min="7434" max="7680" width="11.42578125" style="66"/>
    <col min="7681" max="7681" width="84.7109375" style="66" customWidth="1"/>
    <col min="7682" max="7686" width="12.5703125" style="66" customWidth="1"/>
    <col min="7687" max="7687" width="1.85546875" style="66" customWidth="1"/>
    <col min="7688" max="7688" width="9.140625" style="66" customWidth="1"/>
    <col min="7689" max="7689" width="10.7109375" style="66" bestFit="1" customWidth="1"/>
    <col min="7690" max="7936" width="11.42578125" style="66"/>
    <col min="7937" max="7937" width="84.7109375" style="66" customWidth="1"/>
    <col min="7938" max="7942" width="12.5703125" style="66" customWidth="1"/>
    <col min="7943" max="7943" width="1.85546875" style="66" customWidth="1"/>
    <col min="7944" max="7944" width="9.140625" style="66" customWidth="1"/>
    <col min="7945" max="7945" width="10.7109375" style="66" bestFit="1" customWidth="1"/>
    <col min="7946" max="8192" width="11.42578125" style="66"/>
    <col min="8193" max="8193" width="84.7109375" style="66" customWidth="1"/>
    <col min="8194" max="8198" width="12.5703125" style="66" customWidth="1"/>
    <col min="8199" max="8199" width="1.85546875" style="66" customWidth="1"/>
    <col min="8200" max="8200" width="9.140625" style="66" customWidth="1"/>
    <col min="8201" max="8201" width="10.7109375" style="66" bestFit="1" customWidth="1"/>
    <col min="8202" max="8448" width="11.42578125" style="66"/>
    <col min="8449" max="8449" width="84.7109375" style="66" customWidth="1"/>
    <col min="8450" max="8454" width="12.5703125" style="66" customWidth="1"/>
    <col min="8455" max="8455" width="1.85546875" style="66" customWidth="1"/>
    <col min="8456" max="8456" width="9.140625" style="66" customWidth="1"/>
    <col min="8457" max="8457" width="10.7109375" style="66" bestFit="1" customWidth="1"/>
    <col min="8458" max="8704" width="11.42578125" style="66"/>
    <col min="8705" max="8705" width="84.7109375" style="66" customWidth="1"/>
    <col min="8706" max="8710" width="12.5703125" style="66" customWidth="1"/>
    <col min="8711" max="8711" width="1.85546875" style="66" customWidth="1"/>
    <col min="8712" max="8712" width="9.140625" style="66" customWidth="1"/>
    <col min="8713" max="8713" width="10.7109375" style="66" bestFit="1" customWidth="1"/>
    <col min="8714" max="8960" width="11.42578125" style="66"/>
    <col min="8961" max="8961" width="84.7109375" style="66" customWidth="1"/>
    <col min="8962" max="8966" width="12.5703125" style="66" customWidth="1"/>
    <col min="8967" max="8967" width="1.85546875" style="66" customWidth="1"/>
    <col min="8968" max="8968" width="9.140625" style="66" customWidth="1"/>
    <col min="8969" max="8969" width="10.7109375" style="66" bestFit="1" customWidth="1"/>
    <col min="8970" max="9216" width="11.42578125" style="66"/>
    <col min="9217" max="9217" width="84.7109375" style="66" customWidth="1"/>
    <col min="9218" max="9222" width="12.5703125" style="66" customWidth="1"/>
    <col min="9223" max="9223" width="1.85546875" style="66" customWidth="1"/>
    <col min="9224" max="9224" width="9.140625" style="66" customWidth="1"/>
    <col min="9225" max="9225" width="10.7109375" style="66" bestFit="1" customWidth="1"/>
    <col min="9226" max="9472" width="11.42578125" style="66"/>
    <col min="9473" max="9473" width="84.7109375" style="66" customWidth="1"/>
    <col min="9474" max="9478" width="12.5703125" style="66" customWidth="1"/>
    <col min="9479" max="9479" width="1.85546875" style="66" customWidth="1"/>
    <col min="9480" max="9480" width="9.140625" style="66" customWidth="1"/>
    <col min="9481" max="9481" width="10.7109375" style="66" bestFit="1" customWidth="1"/>
    <col min="9482" max="9728" width="11.42578125" style="66"/>
    <col min="9729" max="9729" width="84.7109375" style="66" customWidth="1"/>
    <col min="9730" max="9734" width="12.5703125" style="66" customWidth="1"/>
    <col min="9735" max="9735" width="1.85546875" style="66" customWidth="1"/>
    <col min="9736" max="9736" width="9.140625" style="66" customWidth="1"/>
    <col min="9737" max="9737" width="10.7109375" style="66" bestFit="1" customWidth="1"/>
    <col min="9738" max="9984" width="11.42578125" style="66"/>
    <col min="9985" max="9985" width="84.7109375" style="66" customWidth="1"/>
    <col min="9986" max="9990" width="12.5703125" style="66" customWidth="1"/>
    <col min="9991" max="9991" width="1.85546875" style="66" customWidth="1"/>
    <col min="9992" max="9992" width="9.140625" style="66" customWidth="1"/>
    <col min="9993" max="9993" width="10.7109375" style="66" bestFit="1" customWidth="1"/>
    <col min="9994" max="10240" width="11.42578125" style="66"/>
    <col min="10241" max="10241" width="84.7109375" style="66" customWidth="1"/>
    <col min="10242" max="10246" width="12.5703125" style="66" customWidth="1"/>
    <col min="10247" max="10247" width="1.85546875" style="66" customWidth="1"/>
    <col min="10248" max="10248" width="9.140625" style="66" customWidth="1"/>
    <col min="10249" max="10249" width="10.7109375" style="66" bestFit="1" customWidth="1"/>
    <col min="10250" max="10496" width="11.42578125" style="66"/>
    <col min="10497" max="10497" width="84.7109375" style="66" customWidth="1"/>
    <col min="10498" max="10502" width="12.5703125" style="66" customWidth="1"/>
    <col min="10503" max="10503" width="1.85546875" style="66" customWidth="1"/>
    <col min="10504" max="10504" width="9.140625" style="66" customWidth="1"/>
    <col min="10505" max="10505" width="10.7109375" style="66" bestFit="1" customWidth="1"/>
    <col min="10506" max="10752" width="11.42578125" style="66"/>
    <col min="10753" max="10753" width="84.7109375" style="66" customWidth="1"/>
    <col min="10754" max="10758" width="12.5703125" style="66" customWidth="1"/>
    <col min="10759" max="10759" width="1.85546875" style="66" customWidth="1"/>
    <col min="10760" max="10760" width="9.140625" style="66" customWidth="1"/>
    <col min="10761" max="10761" width="10.7109375" style="66" bestFit="1" customWidth="1"/>
    <col min="10762" max="11008" width="11.42578125" style="66"/>
    <col min="11009" max="11009" width="84.7109375" style="66" customWidth="1"/>
    <col min="11010" max="11014" width="12.5703125" style="66" customWidth="1"/>
    <col min="11015" max="11015" width="1.85546875" style="66" customWidth="1"/>
    <col min="11016" max="11016" width="9.140625" style="66" customWidth="1"/>
    <col min="11017" max="11017" width="10.7109375" style="66" bestFit="1" customWidth="1"/>
    <col min="11018" max="11264" width="11.42578125" style="66"/>
    <col min="11265" max="11265" width="84.7109375" style="66" customWidth="1"/>
    <col min="11266" max="11270" width="12.5703125" style="66" customWidth="1"/>
    <col min="11271" max="11271" width="1.85546875" style="66" customWidth="1"/>
    <col min="11272" max="11272" width="9.140625" style="66" customWidth="1"/>
    <col min="11273" max="11273" width="10.7109375" style="66" bestFit="1" customWidth="1"/>
    <col min="11274" max="11520" width="11.42578125" style="66"/>
    <col min="11521" max="11521" width="84.7109375" style="66" customWidth="1"/>
    <col min="11522" max="11526" width="12.5703125" style="66" customWidth="1"/>
    <col min="11527" max="11527" width="1.85546875" style="66" customWidth="1"/>
    <col min="11528" max="11528" width="9.140625" style="66" customWidth="1"/>
    <col min="11529" max="11529" width="10.7109375" style="66" bestFit="1" customWidth="1"/>
    <col min="11530" max="11776" width="11.42578125" style="66"/>
    <col min="11777" max="11777" width="84.7109375" style="66" customWidth="1"/>
    <col min="11778" max="11782" width="12.5703125" style="66" customWidth="1"/>
    <col min="11783" max="11783" width="1.85546875" style="66" customWidth="1"/>
    <col min="11784" max="11784" width="9.140625" style="66" customWidth="1"/>
    <col min="11785" max="11785" width="10.7109375" style="66" bestFit="1" customWidth="1"/>
    <col min="11786" max="12032" width="11.42578125" style="66"/>
    <col min="12033" max="12033" width="84.7109375" style="66" customWidth="1"/>
    <col min="12034" max="12038" width="12.5703125" style="66" customWidth="1"/>
    <col min="12039" max="12039" width="1.85546875" style="66" customWidth="1"/>
    <col min="12040" max="12040" width="9.140625" style="66" customWidth="1"/>
    <col min="12041" max="12041" width="10.7109375" style="66" bestFit="1" customWidth="1"/>
    <col min="12042" max="12288" width="11.42578125" style="66"/>
    <col min="12289" max="12289" width="84.7109375" style="66" customWidth="1"/>
    <col min="12290" max="12294" width="12.5703125" style="66" customWidth="1"/>
    <col min="12295" max="12295" width="1.85546875" style="66" customWidth="1"/>
    <col min="12296" max="12296" width="9.140625" style="66" customWidth="1"/>
    <col min="12297" max="12297" width="10.7109375" style="66" bestFit="1" customWidth="1"/>
    <col min="12298" max="12544" width="11.42578125" style="66"/>
    <col min="12545" max="12545" width="84.7109375" style="66" customWidth="1"/>
    <col min="12546" max="12550" width="12.5703125" style="66" customWidth="1"/>
    <col min="12551" max="12551" width="1.85546875" style="66" customWidth="1"/>
    <col min="12552" max="12552" width="9.140625" style="66" customWidth="1"/>
    <col min="12553" max="12553" width="10.7109375" style="66" bestFit="1" customWidth="1"/>
    <col min="12554" max="12800" width="11.42578125" style="66"/>
    <col min="12801" max="12801" width="84.7109375" style="66" customWidth="1"/>
    <col min="12802" max="12806" width="12.5703125" style="66" customWidth="1"/>
    <col min="12807" max="12807" width="1.85546875" style="66" customWidth="1"/>
    <col min="12808" max="12808" width="9.140625" style="66" customWidth="1"/>
    <col min="12809" max="12809" width="10.7109375" style="66" bestFit="1" customWidth="1"/>
    <col min="12810" max="13056" width="11.42578125" style="66"/>
    <col min="13057" max="13057" width="84.7109375" style="66" customWidth="1"/>
    <col min="13058" max="13062" width="12.5703125" style="66" customWidth="1"/>
    <col min="13063" max="13063" width="1.85546875" style="66" customWidth="1"/>
    <col min="13064" max="13064" width="9.140625" style="66" customWidth="1"/>
    <col min="13065" max="13065" width="10.7109375" style="66" bestFit="1" customWidth="1"/>
    <col min="13066" max="13312" width="11.42578125" style="66"/>
    <col min="13313" max="13313" width="84.7109375" style="66" customWidth="1"/>
    <col min="13314" max="13318" width="12.5703125" style="66" customWidth="1"/>
    <col min="13319" max="13319" width="1.85546875" style="66" customWidth="1"/>
    <col min="13320" max="13320" width="9.140625" style="66" customWidth="1"/>
    <col min="13321" max="13321" width="10.7109375" style="66" bestFit="1" customWidth="1"/>
    <col min="13322" max="13568" width="11.42578125" style="66"/>
    <col min="13569" max="13569" width="84.7109375" style="66" customWidth="1"/>
    <col min="13570" max="13574" width="12.5703125" style="66" customWidth="1"/>
    <col min="13575" max="13575" width="1.85546875" style="66" customWidth="1"/>
    <col min="13576" max="13576" width="9.140625" style="66" customWidth="1"/>
    <col min="13577" max="13577" width="10.7109375" style="66" bestFit="1" customWidth="1"/>
    <col min="13578" max="13824" width="11.42578125" style="66"/>
    <col min="13825" max="13825" width="84.7109375" style="66" customWidth="1"/>
    <col min="13826" max="13830" width="12.5703125" style="66" customWidth="1"/>
    <col min="13831" max="13831" width="1.85546875" style="66" customWidth="1"/>
    <col min="13832" max="13832" width="9.140625" style="66" customWidth="1"/>
    <col min="13833" max="13833" width="10.7109375" style="66" bestFit="1" customWidth="1"/>
    <col min="13834" max="14080" width="11.42578125" style="66"/>
    <col min="14081" max="14081" width="84.7109375" style="66" customWidth="1"/>
    <col min="14082" max="14086" width="12.5703125" style="66" customWidth="1"/>
    <col min="14087" max="14087" width="1.85546875" style="66" customWidth="1"/>
    <col min="14088" max="14088" width="9.140625" style="66" customWidth="1"/>
    <col min="14089" max="14089" width="10.7109375" style="66" bestFit="1" customWidth="1"/>
    <col min="14090" max="14336" width="11.42578125" style="66"/>
    <col min="14337" max="14337" width="84.7109375" style="66" customWidth="1"/>
    <col min="14338" max="14342" width="12.5703125" style="66" customWidth="1"/>
    <col min="14343" max="14343" width="1.85546875" style="66" customWidth="1"/>
    <col min="14344" max="14344" width="9.140625" style="66" customWidth="1"/>
    <col min="14345" max="14345" width="10.7109375" style="66" bestFit="1" customWidth="1"/>
    <col min="14346" max="14592" width="11.42578125" style="66"/>
    <col min="14593" max="14593" width="84.7109375" style="66" customWidth="1"/>
    <col min="14594" max="14598" width="12.5703125" style="66" customWidth="1"/>
    <col min="14599" max="14599" width="1.85546875" style="66" customWidth="1"/>
    <col min="14600" max="14600" width="9.140625" style="66" customWidth="1"/>
    <col min="14601" max="14601" width="10.7109375" style="66" bestFit="1" customWidth="1"/>
    <col min="14602" max="14848" width="11.42578125" style="66"/>
    <col min="14849" max="14849" width="84.7109375" style="66" customWidth="1"/>
    <col min="14850" max="14854" width="12.5703125" style="66" customWidth="1"/>
    <col min="14855" max="14855" width="1.85546875" style="66" customWidth="1"/>
    <col min="14856" max="14856" width="9.140625" style="66" customWidth="1"/>
    <col min="14857" max="14857" width="10.7109375" style="66" bestFit="1" customWidth="1"/>
    <col min="14858" max="15104" width="11.42578125" style="66"/>
    <col min="15105" max="15105" width="84.7109375" style="66" customWidth="1"/>
    <col min="15106" max="15110" width="12.5703125" style="66" customWidth="1"/>
    <col min="15111" max="15111" width="1.85546875" style="66" customWidth="1"/>
    <col min="15112" max="15112" width="9.140625" style="66" customWidth="1"/>
    <col min="15113" max="15113" width="10.7109375" style="66" bestFit="1" customWidth="1"/>
    <col min="15114" max="15360" width="11.42578125" style="66"/>
    <col min="15361" max="15361" width="84.7109375" style="66" customWidth="1"/>
    <col min="15362" max="15366" width="12.5703125" style="66" customWidth="1"/>
    <col min="15367" max="15367" width="1.85546875" style="66" customWidth="1"/>
    <col min="15368" max="15368" width="9.140625" style="66" customWidth="1"/>
    <col min="15369" max="15369" width="10.7109375" style="66" bestFit="1" customWidth="1"/>
    <col min="15370" max="15616" width="11.42578125" style="66"/>
    <col min="15617" max="15617" width="84.7109375" style="66" customWidth="1"/>
    <col min="15618" max="15622" width="12.5703125" style="66" customWidth="1"/>
    <col min="15623" max="15623" width="1.85546875" style="66" customWidth="1"/>
    <col min="15624" max="15624" width="9.140625" style="66" customWidth="1"/>
    <col min="15625" max="15625" width="10.7109375" style="66" bestFit="1" customWidth="1"/>
    <col min="15626" max="15872" width="11.42578125" style="66"/>
    <col min="15873" max="15873" width="84.7109375" style="66" customWidth="1"/>
    <col min="15874" max="15878" width="12.5703125" style="66" customWidth="1"/>
    <col min="15879" max="15879" width="1.85546875" style="66" customWidth="1"/>
    <col min="15880" max="15880" width="9.140625" style="66" customWidth="1"/>
    <col min="15881" max="15881" width="10.7109375" style="66" bestFit="1" customWidth="1"/>
    <col min="15882" max="16128" width="11.42578125" style="66"/>
    <col min="16129" max="16129" width="84.7109375" style="66" customWidth="1"/>
    <col min="16130" max="16134" width="12.5703125" style="66" customWidth="1"/>
    <col min="16135" max="16135" width="1.85546875" style="66" customWidth="1"/>
    <col min="16136" max="16136" width="9.140625" style="66" customWidth="1"/>
    <col min="16137" max="16137" width="10.7109375" style="66" bestFit="1" customWidth="1"/>
    <col min="16138" max="16384" width="11.42578125" style="66"/>
  </cols>
  <sheetData>
    <row r="1" spans="1:7" s="95" customFormat="1" ht="2.25" customHeight="1">
      <c r="A1" s="204"/>
      <c r="B1" s="693"/>
      <c r="C1" s="693"/>
      <c r="D1" s="693"/>
      <c r="E1" s="693"/>
      <c r="F1" s="693"/>
    </row>
    <row r="2" spans="1:7" s="132" customFormat="1" ht="39" customHeight="1">
      <c r="A2" s="1567" t="s">
        <v>583</v>
      </c>
      <c r="B2" s="1567"/>
      <c r="C2" s="1567"/>
      <c r="D2" s="1567"/>
      <c r="E2" s="1567"/>
      <c r="F2" s="1567"/>
    </row>
    <row r="3" spans="1:7" s="132" customFormat="1" ht="20.25">
      <c r="A3" s="1567" t="s">
        <v>596</v>
      </c>
      <c r="B3" s="1567"/>
      <c r="C3" s="1567"/>
      <c r="D3" s="1567"/>
      <c r="E3" s="1567"/>
      <c r="F3" s="1567"/>
    </row>
    <row r="4" spans="1:7" s="132" customFormat="1" ht="20.25">
      <c r="A4" s="1567" t="s">
        <v>1422</v>
      </c>
      <c r="B4" s="1567"/>
      <c r="C4" s="1567"/>
      <c r="D4" s="1567"/>
      <c r="E4" s="1567"/>
      <c r="F4" s="1567"/>
    </row>
    <row r="5" spans="1:7" s="133" customFormat="1" ht="20.25">
      <c r="A5" s="1572" t="s">
        <v>597</v>
      </c>
      <c r="B5" s="1572"/>
      <c r="C5" s="1572"/>
      <c r="D5" s="1572"/>
      <c r="E5" s="1572"/>
      <c r="F5" s="1572"/>
    </row>
    <row r="6" spans="1:7" ht="6" customHeight="1">
      <c r="G6" s="66"/>
    </row>
    <row r="7" spans="1:7" ht="4.5" customHeight="1" thickBot="1">
      <c r="A7" s="30"/>
      <c r="B7" s="31"/>
      <c r="C7" s="31"/>
      <c r="D7" s="31"/>
      <c r="E7" s="31"/>
      <c r="F7" s="31"/>
      <c r="G7" s="66"/>
    </row>
    <row r="8" spans="1:7" ht="16.5" thickTop="1" thickBot="1">
      <c r="A8" s="206"/>
      <c r="B8" s="1274" t="s">
        <v>275</v>
      </c>
      <c r="C8" s="1274" t="s">
        <v>276</v>
      </c>
      <c r="D8" s="1274" t="s">
        <v>277</v>
      </c>
      <c r="E8" s="1274" t="s">
        <v>278</v>
      </c>
      <c r="F8" s="1274" t="s">
        <v>279</v>
      </c>
      <c r="G8" s="66"/>
    </row>
    <row r="9" spans="1:7" ht="18" customHeight="1" thickTop="1" thickBot="1">
      <c r="A9" s="207" t="s">
        <v>280</v>
      </c>
      <c r="B9" s="208">
        <v>7078406.7680200003</v>
      </c>
      <c r="C9" s="208">
        <v>1530786.6594</v>
      </c>
      <c r="D9" s="208">
        <v>0.68600000000000005</v>
      </c>
      <c r="E9" s="208">
        <v>269.30190000000005</v>
      </c>
      <c r="F9" s="208">
        <v>8609463.4153199997</v>
      </c>
      <c r="G9" s="66"/>
    </row>
    <row r="10" spans="1:7" ht="16.5" thickTop="1" thickBot="1">
      <c r="A10" s="209" t="s">
        <v>281</v>
      </c>
      <c r="B10" s="210">
        <v>676168.02292999998</v>
      </c>
      <c r="C10" s="210">
        <v>281176.78830999997</v>
      </c>
      <c r="D10" s="210">
        <v>0.68600000000000005</v>
      </c>
      <c r="E10" s="210">
        <v>214.95707999999999</v>
      </c>
      <c r="F10" s="210">
        <v>957560.45432000002</v>
      </c>
      <c r="G10" s="66"/>
    </row>
    <row r="11" spans="1:7" ht="15.75" thickTop="1">
      <c r="A11" s="211" t="s">
        <v>282</v>
      </c>
      <c r="B11" s="212">
        <v>227742.93346</v>
      </c>
      <c r="C11" s="212">
        <v>73947.359629999992</v>
      </c>
      <c r="D11" s="212">
        <v>0</v>
      </c>
      <c r="E11" s="212">
        <v>0</v>
      </c>
      <c r="F11" s="212">
        <v>301690.29308999999</v>
      </c>
      <c r="G11" s="66"/>
    </row>
    <row r="12" spans="1:7">
      <c r="A12" s="211" t="s">
        <v>283</v>
      </c>
      <c r="B12" s="212">
        <v>173037.14309</v>
      </c>
      <c r="C12" s="212">
        <v>118196.46192</v>
      </c>
      <c r="D12" s="212">
        <v>0.68600000000000005</v>
      </c>
      <c r="E12" s="212">
        <v>214.95707999999999</v>
      </c>
      <c r="F12" s="212">
        <v>291449.24808999995</v>
      </c>
      <c r="G12" s="66"/>
    </row>
    <row r="13" spans="1:7">
      <c r="A13" s="211" t="s">
        <v>284</v>
      </c>
      <c r="B13" s="212">
        <v>274779.35732999997</v>
      </c>
      <c r="C13" s="212">
        <v>88070.800029999999</v>
      </c>
      <c r="D13" s="212">
        <v>0</v>
      </c>
      <c r="E13" s="212">
        <v>0</v>
      </c>
      <c r="F13" s="212">
        <v>362850.15736000001</v>
      </c>
      <c r="G13" s="66"/>
    </row>
    <row r="14" spans="1:7">
      <c r="A14" s="211" t="s">
        <v>285</v>
      </c>
      <c r="B14" s="212">
        <v>0</v>
      </c>
      <c r="C14" s="212">
        <v>0</v>
      </c>
      <c r="D14" s="212">
        <v>0</v>
      </c>
      <c r="E14" s="212">
        <v>0</v>
      </c>
      <c r="F14" s="212">
        <v>0</v>
      </c>
      <c r="G14" s="66"/>
    </row>
    <row r="15" spans="1:7">
      <c r="A15" s="211" t="s">
        <v>286</v>
      </c>
      <c r="B15" s="212">
        <v>0</v>
      </c>
      <c r="C15" s="212">
        <v>0</v>
      </c>
      <c r="D15" s="212">
        <v>0</v>
      </c>
      <c r="E15" s="212">
        <v>0</v>
      </c>
      <c r="F15" s="212">
        <v>0</v>
      </c>
      <c r="G15" s="66"/>
    </row>
    <row r="16" spans="1:7">
      <c r="A16" s="211" t="s">
        <v>287</v>
      </c>
      <c r="B16" s="212">
        <v>621.94682</v>
      </c>
      <c r="C16" s="212">
        <v>962.16343000000006</v>
      </c>
      <c r="D16" s="212">
        <v>0</v>
      </c>
      <c r="E16" s="212">
        <v>0</v>
      </c>
      <c r="F16" s="212">
        <v>1584.11025</v>
      </c>
      <c r="G16" s="66"/>
    </row>
    <row r="17" spans="1:7">
      <c r="A17" s="211" t="s">
        <v>288</v>
      </c>
      <c r="B17" s="212">
        <v>7.3083599999999995</v>
      </c>
      <c r="C17" s="212">
        <v>3.3E-3</v>
      </c>
      <c r="D17" s="212">
        <v>0</v>
      </c>
      <c r="E17" s="212">
        <v>0</v>
      </c>
      <c r="F17" s="212">
        <v>7.3116599999999998</v>
      </c>
      <c r="G17" s="66"/>
    </row>
    <row r="18" spans="1:7" ht="15.75" thickBot="1">
      <c r="A18" s="211" t="s">
        <v>289</v>
      </c>
      <c r="B18" s="212">
        <v>-20.666130000000003</v>
      </c>
      <c r="C18" s="212">
        <v>0</v>
      </c>
      <c r="D18" s="212">
        <v>0</v>
      </c>
      <c r="E18" s="212">
        <v>0</v>
      </c>
      <c r="F18" s="212">
        <v>-20.666130000000003</v>
      </c>
      <c r="G18" s="66"/>
    </row>
    <row r="19" spans="1:7" ht="16.5" thickTop="1" thickBot="1">
      <c r="A19" s="209" t="s">
        <v>290</v>
      </c>
      <c r="B19" s="210">
        <v>419831.61595999997</v>
      </c>
      <c r="C19" s="210">
        <v>274159.02895999997</v>
      </c>
      <c r="D19" s="210">
        <v>0</v>
      </c>
      <c r="E19" s="210">
        <v>54.344819999999999</v>
      </c>
      <c r="F19" s="210">
        <v>694044.98973999999</v>
      </c>
      <c r="G19" s="66"/>
    </row>
    <row r="20" spans="1:7" ht="15.75" thickTop="1">
      <c r="A20" s="211" t="s">
        <v>291</v>
      </c>
      <c r="B20" s="212">
        <v>0</v>
      </c>
      <c r="C20" s="212">
        <v>0</v>
      </c>
      <c r="D20" s="212">
        <v>0</v>
      </c>
      <c r="E20" s="212">
        <v>0</v>
      </c>
      <c r="F20" s="212">
        <v>0</v>
      </c>
      <c r="G20" s="66"/>
    </row>
    <row r="21" spans="1:7">
      <c r="A21" s="211" t="s">
        <v>292</v>
      </c>
      <c r="B21" s="212">
        <v>217500.24893</v>
      </c>
      <c r="C21" s="212">
        <v>39824.776020000005</v>
      </c>
      <c r="D21" s="212">
        <v>0</v>
      </c>
      <c r="E21" s="212">
        <v>53.901019999999995</v>
      </c>
      <c r="F21" s="212">
        <v>257378.92597000001</v>
      </c>
      <c r="G21" s="66"/>
    </row>
    <row r="22" spans="1:7">
      <c r="A22" s="211" t="s">
        <v>293</v>
      </c>
      <c r="B22" s="212">
        <v>0</v>
      </c>
      <c r="C22" s="212">
        <v>0</v>
      </c>
      <c r="D22" s="212">
        <v>0</v>
      </c>
      <c r="E22" s="212">
        <v>0</v>
      </c>
      <c r="F22" s="212">
        <v>0</v>
      </c>
      <c r="G22" s="66"/>
    </row>
    <row r="23" spans="1:7">
      <c r="A23" s="211" t="s">
        <v>294</v>
      </c>
      <c r="B23" s="212">
        <v>0</v>
      </c>
      <c r="C23" s="212">
        <v>0</v>
      </c>
      <c r="D23" s="212">
        <v>0</v>
      </c>
      <c r="E23" s="212">
        <v>0</v>
      </c>
      <c r="F23" s="212">
        <v>0</v>
      </c>
      <c r="G23" s="66"/>
    </row>
    <row r="24" spans="1:7">
      <c r="A24" s="211" t="s">
        <v>295</v>
      </c>
      <c r="B24" s="212">
        <v>72377.135739999998</v>
      </c>
      <c r="C24" s="212">
        <v>42364.106509999998</v>
      </c>
      <c r="D24" s="212">
        <v>0</v>
      </c>
      <c r="E24" s="212">
        <v>0</v>
      </c>
      <c r="F24" s="212">
        <v>114741.24225</v>
      </c>
      <c r="G24" s="66"/>
    </row>
    <row r="25" spans="1:7">
      <c r="A25" s="211" t="s">
        <v>296</v>
      </c>
      <c r="B25" s="212">
        <v>129896.42194</v>
      </c>
      <c r="C25" s="212">
        <v>191896.67874999999</v>
      </c>
      <c r="D25" s="212">
        <v>0</v>
      </c>
      <c r="E25" s="212">
        <v>0.44380000000000003</v>
      </c>
      <c r="F25" s="212">
        <v>321793.54449</v>
      </c>
      <c r="G25" s="66"/>
    </row>
    <row r="26" spans="1:7">
      <c r="A26" s="211" t="s">
        <v>297</v>
      </c>
      <c r="B26" s="212">
        <v>57.809350000000002</v>
      </c>
      <c r="C26" s="212">
        <v>73.467679999999987</v>
      </c>
      <c r="D26" s="212">
        <v>0</v>
      </c>
      <c r="E26" s="212">
        <v>0</v>
      </c>
      <c r="F26" s="212">
        <v>131.27703</v>
      </c>
      <c r="G26" s="66"/>
    </row>
    <row r="27" spans="1:7" ht="15.75" thickBot="1">
      <c r="A27" s="211" t="s">
        <v>298</v>
      </c>
      <c r="B27" s="212">
        <v>0</v>
      </c>
      <c r="C27" s="212">
        <v>0</v>
      </c>
      <c r="D27" s="212">
        <v>0</v>
      </c>
      <c r="E27" s="212">
        <v>0</v>
      </c>
      <c r="F27" s="212">
        <v>0</v>
      </c>
      <c r="G27" s="66"/>
    </row>
    <row r="28" spans="1:7" ht="16.5" thickTop="1" thickBot="1">
      <c r="A28" s="209" t="s">
        <v>299</v>
      </c>
      <c r="B28" s="210">
        <v>5637518.7497399999</v>
      </c>
      <c r="C28" s="210">
        <v>719612.72146999999</v>
      </c>
      <c r="D28" s="210">
        <v>0</v>
      </c>
      <c r="E28" s="210">
        <v>0</v>
      </c>
      <c r="F28" s="210">
        <v>6357131.4712100001</v>
      </c>
      <c r="G28" s="66"/>
    </row>
    <row r="29" spans="1:7" ht="15.75" thickTop="1">
      <c r="A29" s="213" t="s">
        <v>300</v>
      </c>
      <c r="B29" s="212">
        <v>5715541.7455099998</v>
      </c>
      <c r="C29" s="212">
        <v>795681.89883000008</v>
      </c>
      <c r="D29" s="212">
        <v>0</v>
      </c>
      <c r="E29" s="212">
        <v>0</v>
      </c>
      <c r="F29" s="212">
        <v>6511223.6443400001</v>
      </c>
      <c r="G29" s="66"/>
    </row>
    <row r="30" spans="1:7">
      <c r="A30" s="211" t="s">
        <v>301</v>
      </c>
      <c r="B30" s="212">
        <v>5515398.1404999997</v>
      </c>
      <c r="C30" s="212">
        <v>733927.55403999996</v>
      </c>
      <c r="D30" s="212">
        <v>0</v>
      </c>
      <c r="E30" s="212">
        <v>0</v>
      </c>
      <c r="F30" s="212">
        <v>6249325.6945399996</v>
      </c>
      <c r="G30" s="66"/>
    </row>
    <row r="31" spans="1:7">
      <c r="A31" s="211" t="s">
        <v>302</v>
      </c>
      <c r="B31" s="212">
        <v>200139.41375000001</v>
      </c>
      <c r="C31" s="212">
        <v>61480.422590000002</v>
      </c>
      <c r="D31" s="212">
        <v>0</v>
      </c>
      <c r="E31" s="212">
        <v>0</v>
      </c>
      <c r="F31" s="212">
        <v>261619.83634000001</v>
      </c>
      <c r="G31" s="66"/>
    </row>
    <row r="32" spans="1:7">
      <c r="A32" s="211" t="s">
        <v>303</v>
      </c>
      <c r="B32" s="212">
        <v>4.1912600000000007</v>
      </c>
      <c r="C32" s="212">
        <v>273.92220000000003</v>
      </c>
      <c r="D32" s="212">
        <v>0</v>
      </c>
      <c r="E32" s="212">
        <v>0</v>
      </c>
      <c r="F32" s="212">
        <v>278.11346000000003</v>
      </c>
      <c r="G32" s="66"/>
    </row>
    <row r="33" spans="1:7">
      <c r="A33" s="213" t="s">
        <v>304</v>
      </c>
      <c r="B33" s="212">
        <v>61886.296459999998</v>
      </c>
      <c r="C33" s="212">
        <v>12728.10398</v>
      </c>
      <c r="D33" s="212">
        <v>0</v>
      </c>
      <c r="E33" s="212">
        <v>0</v>
      </c>
      <c r="F33" s="212">
        <v>74614.400439999998</v>
      </c>
      <c r="G33" s="66"/>
    </row>
    <row r="34" spans="1:7">
      <c r="A34" s="211" t="s">
        <v>305</v>
      </c>
      <c r="B34" s="212">
        <v>46702.125780000002</v>
      </c>
      <c r="C34" s="212">
        <v>7751.95424</v>
      </c>
      <c r="D34" s="212">
        <v>0</v>
      </c>
      <c r="E34" s="212">
        <v>0</v>
      </c>
      <c r="F34" s="212">
        <v>54454.080020000001</v>
      </c>
      <c r="G34" s="66"/>
    </row>
    <row r="35" spans="1:7">
      <c r="A35" s="211" t="s">
        <v>306</v>
      </c>
      <c r="B35" s="212">
        <v>15184.170679999999</v>
      </c>
      <c r="C35" s="212">
        <v>4976.1497399999998</v>
      </c>
      <c r="D35" s="212">
        <v>0</v>
      </c>
      <c r="E35" s="212">
        <v>0</v>
      </c>
      <c r="F35" s="212">
        <v>20160.32042</v>
      </c>
      <c r="G35" s="66"/>
    </row>
    <row r="36" spans="1:7">
      <c r="A36" s="211" t="s">
        <v>307</v>
      </c>
      <c r="B36" s="212">
        <v>0</v>
      </c>
      <c r="C36" s="212">
        <v>0</v>
      </c>
      <c r="D36" s="212">
        <v>0</v>
      </c>
      <c r="E36" s="212">
        <v>0</v>
      </c>
      <c r="F36" s="212">
        <v>0</v>
      </c>
      <c r="G36" s="66"/>
    </row>
    <row r="37" spans="1:7">
      <c r="A37" s="213" t="s">
        <v>308</v>
      </c>
      <c r="B37" s="212">
        <v>119692.45604</v>
      </c>
      <c r="C37" s="212">
        <v>21963.124210000002</v>
      </c>
      <c r="D37" s="212">
        <v>0</v>
      </c>
      <c r="E37" s="212">
        <v>0</v>
      </c>
      <c r="F37" s="212">
        <v>141655.58025</v>
      </c>
      <c r="G37" s="66"/>
    </row>
    <row r="38" spans="1:7">
      <c r="A38" s="211" t="s">
        <v>309</v>
      </c>
      <c r="B38" s="212">
        <v>90973.891709999996</v>
      </c>
      <c r="C38" s="212">
        <v>10592.391949999999</v>
      </c>
      <c r="D38" s="212">
        <v>0</v>
      </c>
      <c r="E38" s="212">
        <v>0</v>
      </c>
      <c r="F38" s="212">
        <v>101566.28366</v>
      </c>
      <c r="G38" s="66"/>
    </row>
    <row r="39" spans="1:7">
      <c r="A39" s="211" t="s">
        <v>310</v>
      </c>
      <c r="B39" s="212">
        <v>28718.564329999997</v>
      </c>
      <c r="C39" s="212">
        <v>11370.732260000001</v>
      </c>
      <c r="D39" s="212">
        <v>0</v>
      </c>
      <c r="E39" s="212">
        <v>0</v>
      </c>
      <c r="F39" s="212">
        <v>40089.296590000005</v>
      </c>
      <c r="G39" s="66"/>
    </row>
    <row r="40" spans="1:7">
      <c r="A40" s="211" t="s">
        <v>311</v>
      </c>
      <c r="B40" s="212">
        <v>0</v>
      </c>
      <c r="C40" s="212">
        <v>0</v>
      </c>
      <c r="D40" s="212">
        <v>0</v>
      </c>
      <c r="E40" s="212">
        <v>0</v>
      </c>
      <c r="F40" s="212">
        <v>0</v>
      </c>
      <c r="G40" s="66"/>
    </row>
    <row r="41" spans="1:7">
      <c r="A41" s="213" t="s">
        <v>312</v>
      </c>
      <c r="B41" s="212">
        <v>59857.605329999999</v>
      </c>
      <c r="C41" s="212">
        <v>6915.5597500000003</v>
      </c>
      <c r="D41" s="212">
        <v>0</v>
      </c>
      <c r="E41" s="212">
        <v>0</v>
      </c>
      <c r="F41" s="212">
        <v>66773.165079999992</v>
      </c>
      <c r="G41" s="66"/>
    </row>
    <row r="42" spans="1:7">
      <c r="A42" s="211" t="s">
        <v>313</v>
      </c>
      <c r="B42" s="212">
        <v>56546.469340000003</v>
      </c>
      <c r="C42" s="212">
        <v>5573.1269699999993</v>
      </c>
      <c r="D42" s="212">
        <v>0</v>
      </c>
      <c r="E42" s="212">
        <v>0</v>
      </c>
      <c r="F42" s="212">
        <v>62119.596310000001</v>
      </c>
      <c r="G42" s="66"/>
    </row>
    <row r="43" spans="1:7">
      <c r="A43" s="211" t="s">
        <v>314</v>
      </c>
      <c r="B43" s="212">
        <v>2881.80737</v>
      </c>
      <c r="C43" s="212">
        <v>1284.6737700000001</v>
      </c>
      <c r="D43" s="212">
        <v>0</v>
      </c>
      <c r="E43" s="212">
        <v>0</v>
      </c>
      <c r="F43" s="212">
        <v>4166.4811399999999</v>
      </c>
      <c r="G43" s="66"/>
    </row>
    <row r="44" spans="1:7">
      <c r="A44" s="211" t="s">
        <v>315</v>
      </c>
      <c r="B44" s="212">
        <v>313.39283</v>
      </c>
      <c r="C44" s="212">
        <v>47.446849999999998</v>
      </c>
      <c r="D44" s="212">
        <v>0</v>
      </c>
      <c r="E44" s="212">
        <v>0</v>
      </c>
      <c r="F44" s="212">
        <v>360.83967999999999</v>
      </c>
      <c r="G44" s="66"/>
    </row>
    <row r="45" spans="1:7">
      <c r="A45" s="211" t="s">
        <v>316</v>
      </c>
      <c r="B45" s="212">
        <v>82.689549999999997</v>
      </c>
      <c r="C45" s="212">
        <v>10.31216</v>
      </c>
      <c r="D45" s="212">
        <v>0</v>
      </c>
      <c r="E45" s="212">
        <v>0</v>
      </c>
      <c r="F45" s="212">
        <v>93.001710000000003</v>
      </c>
      <c r="G45" s="66"/>
    </row>
    <row r="46" spans="1:7">
      <c r="A46" s="211" t="s">
        <v>317</v>
      </c>
      <c r="B46" s="212">
        <v>33.24624</v>
      </c>
      <c r="C46" s="212">
        <v>0</v>
      </c>
      <c r="D46" s="212">
        <v>0</v>
      </c>
      <c r="E46" s="212">
        <v>0</v>
      </c>
      <c r="F46" s="212">
        <v>33.24624</v>
      </c>
      <c r="G46" s="66"/>
    </row>
    <row r="47" spans="1:7">
      <c r="A47" s="211" t="s">
        <v>318</v>
      </c>
      <c r="B47" s="212">
        <v>0</v>
      </c>
      <c r="C47" s="212">
        <v>0</v>
      </c>
      <c r="D47" s="212">
        <v>0</v>
      </c>
      <c r="E47" s="212">
        <v>0</v>
      </c>
      <c r="F47" s="212">
        <v>0</v>
      </c>
      <c r="G47" s="66"/>
    </row>
    <row r="48" spans="1:7">
      <c r="A48" s="213" t="s">
        <v>319</v>
      </c>
      <c r="B48" s="212">
        <v>-319459.35360000003</v>
      </c>
      <c r="C48" s="212">
        <v>-117675.9653</v>
      </c>
      <c r="D48" s="212">
        <v>0</v>
      </c>
      <c r="E48" s="212">
        <v>0</v>
      </c>
      <c r="F48" s="212">
        <v>-437135.31889999995</v>
      </c>
      <c r="G48" s="66"/>
    </row>
    <row r="49" spans="1:7">
      <c r="A49" s="214" t="s">
        <v>320</v>
      </c>
      <c r="B49" s="212">
        <v>-74005.725390000007</v>
      </c>
      <c r="C49" s="212">
        <v>-21499.96485</v>
      </c>
      <c r="D49" s="212">
        <v>0</v>
      </c>
      <c r="E49" s="212">
        <v>0</v>
      </c>
      <c r="F49" s="212">
        <v>-95505.690239999996</v>
      </c>
      <c r="G49" s="66"/>
    </row>
    <row r="50" spans="1:7">
      <c r="A50" s="211" t="s">
        <v>321</v>
      </c>
      <c r="B50" s="212">
        <v>-4503.4339</v>
      </c>
      <c r="C50" s="212">
        <v>-3170.6039999999998</v>
      </c>
      <c r="D50" s="212">
        <v>0</v>
      </c>
      <c r="E50" s="212">
        <v>0</v>
      </c>
      <c r="F50" s="212">
        <v>-7674.0379000000003</v>
      </c>
      <c r="G50" s="66"/>
    </row>
    <row r="51" spans="1:7">
      <c r="A51" s="211" t="s">
        <v>322</v>
      </c>
      <c r="B51" s="212">
        <v>-18245.344519999999</v>
      </c>
      <c r="C51" s="212">
        <v>-2840.8627099999999</v>
      </c>
      <c r="D51" s="212">
        <v>0</v>
      </c>
      <c r="E51" s="212">
        <v>0</v>
      </c>
      <c r="F51" s="212">
        <v>-21086.20723</v>
      </c>
      <c r="G51" s="66"/>
    </row>
    <row r="52" spans="1:7">
      <c r="A52" s="211" t="s">
        <v>323</v>
      </c>
      <c r="B52" s="212">
        <v>-6877.3229199999996</v>
      </c>
      <c r="C52" s="212">
        <v>-1588.2655</v>
      </c>
      <c r="D52" s="212">
        <v>0</v>
      </c>
      <c r="E52" s="212">
        <v>0</v>
      </c>
      <c r="F52" s="212">
        <v>-8465.58842</v>
      </c>
      <c r="G52" s="66"/>
    </row>
    <row r="53" spans="1:7">
      <c r="A53" s="211" t="s">
        <v>324</v>
      </c>
      <c r="B53" s="212">
        <v>-71968.028349999993</v>
      </c>
      <c r="C53" s="212">
        <v>-6478.6571199999998</v>
      </c>
      <c r="D53" s="212">
        <v>0</v>
      </c>
      <c r="E53" s="212">
        <v>0</v>
      </c>
      <c r="F53" s="212">
        <v>-78446.685469999997</v>
      </c>
      <c r="G53" s="66"/>
    </row>
    <row r="54" spans="1:7">
      <c r="A54" s="211" t="s">
        <v>325</v>
      </c>
      <c r="B54" s="212">
        <v>-16737.272420000001</v>
      </c>
      <c r="C54" s="212">
        <v>-5775.42119</v>
      </c>
      <c r="D54" s="212">
        <v>0</v>
      </c>
      <c r="E54" s="212">
        <v>0</v>
      </c>
      <c r="F54" s="212">
        <v>-22512.693609999998</v>
      </c>
      <c r="G54" s="66"/>
    </row>
    <row r="55" spans="1:7">
      <c r="A55" s="214" t="s">
        <v>326</v>
      </c>
      <c r="B55" s="212">
        <v>-94760.915239999988</v>
      </c>
      <c r="C55" s="212">
        <v>-53892.357369999998</v>
      </c>
      <c r="D55" s="212">
        <v>0</v>
      </c>
      <c r="E55" s="212">
        <v>0</v>
      </c>
      <c r="F55" s="212">
        <v>-148653.27261000001</v>
      </c>
      <c r="G55" s="66"/>
    </row>
    <row r="56" spans="1:7">
      <c r="A56" s="211" t="s">
        <v>327</v>
      </c>
      <c r="B56" s="212">
        <v>-32169.482090000001</v>
      </c>
      <c r="C56" s="212">
        <v>-22411.599979999999</v>
      </c>
      <c r="D56" s="212">
        <v>0</v>
      </c>
      <c r="E56" s="212">
        <v>0</v>
      </c>
      <c r="F56" s="212">
        <v>-54581.082069999997</v>
      </c>
      <c r="G56" s="66"/>
    </row>
    <row r="57" spans="1:7">
      <c r="A57" s="211" t="s">
        <v>328</v>
      </c>
      <c r="B57" s="212">
        <v>-191.82876999999999</v>
      </c>
      <c r="C57" s="212">
        <v>-18.232580000000002</v>
      </c>
      <c r="D57" s="212">
        <v>0</v>
      </c>
      <c r="E57" s="212">
        <v>0</v>
      </c>
      <c r="F57" s="212">
        <v>-210.06135</v>
      </c>
      <c r="G57" s="66"/>
    </row>
    <row r="58" spans="1:7" ht="15.75" thickBot="1">
      <c r="A58" s="211" t="s">
        <v>329</v>
      </c>
      <c r="B58" s="212">
        <v>0</v>
      </c>
      <c r="C58" s="212">
        <v>0</v>
      </c>
      <c r="D58" s="212">
        <v>0</v>
      </c>
      <c r="E58" s="212">
        <v>0</v>
      </c>
      <c r="F58" s="212">
        <v>0</v>
      </c>
      <c r="G58" s="66"/>
    </row>
    <row r="59" spans="1:7" ht="16.5" thickTop="1" thickBot="1">
      <c r="A59" s="209" t="s">
        <v>330</v>
      </c>
      <c r="B59" s="210">
        <v>38002.49007</v>
      </c>
      <c r="C59" s="210">
        <v>14013.20716</v>
      </c>
      <c r="D59" s="210">
        <v>0</v>
      </c>
      <c r="E59" s="210">
        <v>0</v>
      </c>
      <c r="F59" s="210">
        <v>52015.697229999998</v>
      </c>
      <c r="G59" s="66"/>
    </row>
    <row r="60" spans="1:7" ht="15.75" thickTop="1">
      <c r="A60" s="211" t="s">
        <v>331</v>
      </c>
      <c r="B60" s="212">
        <v>516.43682000000001</v>
      </c>
      <c r="C60" s="212">
        <v>347.90384</v>
      </c>
      <c r="D60" s="212">
        <v>711.49381000000005</v>
      </c>
      <c r="E60" s="212">
        <v>0</v>
      </c>
      <c r="F60" s="212">
        <v>1575.83447</v>
      </c>
      <c r="G60" s="66"/>
    </row>
    <row r="61" spans="1:7">
      <c r="A61" s="214" t="s">
        <v>332</v>
      </c>
      <c r="B61" s="212">
        <v>24065.79867</v>
      </c>
      <c r="C61" s="212">
        <v>3324.1098500000003</v>
      </c>
      <c r="D61" s="212">
        <v>0</v>
      </c>
      <c r="E61" s="212">
        <v>0</v>
      </c>
      <c r="F61" s="212">
        <v>27389.908520000001</v>
      </c>
      <c r="G61" s="66"/>
    </row>
    <row r="62" spans="1:7">
      <c r="A62" s="211" t="s">
        <v>333</v>
      </c>
      <c r="B62" s="212">
        <v>20283.44773</v>
      </c>
      <c r="C62" s="212">
        <v>14795.82185</v>
      </c>
      <c r="D62" s="212">
        <v>0</v>
      </c>
      <c r="E62" s="212">
        <v>0</v>
      </c>
      <c r="F62" s="212">
        <v>35079.26958</v>
      </c>
      <c r="G62" s="66"/>
    </row>
    <row r="63" spans="1:7">
      <c r="A63" s="211" t="s">
        <v>334</v>
      </c>
      <c r="B63" s="212">
        <v>0</v>
      </c>
      <c r="C63" s="212">
        <v>0</v>
      </c>
      <c r="D63" s="212">
        <v>0</v>
      </c>
      <c r="E63" s="212">
        <v>0</v>
      </c>
      <c r="F63" s="212">
        <v>0</v>
      </c>
      <c r="G63" s="66"/>
    </row>
    <row r="64" spans="1:7" ht="15.75" thickBot="1">
      <c r="A64" s="211" t="s">
        <v>335</v>
      </c>
      <c r="B64" s="212">
        <v>-6863.1931500000001</v>
      </c>
      <c r="C64" s="212">
        <v>-4454.6283800000001</v>
      </c>
      <c r="D64" s="212">
        <v>-711.49381000000005</v>
      </c>
      <c r="E64" s="212">
        <v>0</v>
      </c>
      <c r="F64" s="212">
        <v>-12029.315339999999</v>
      </c>
      <c r="G64" s="66"/>
    </row>
    <row r="65" spans="1:7" ht="16.5" thickTop="1" thickBot="1">
      <c r="A65" s="209" t="s">
        <v>336</v>
      </c>
      <c r="B65" s="210">
        <v>8073.7330199999997</v>
      </c>
      <c r="C65" s="210">
        <v>0</v>
      </c>
      <c r="D65" s="210">
        <v>0</v>
      </c>
      <c r="E65" s="210">
        <v>0</v>
      </c>
      <c r="F65" s="210">
        <v>8073.7330199999997</v>
      </c>
      <c r="G65" s="66"/>
    </row>
    <row r="66" spans="1:7" ht="15.75" thickTop="1">
      <c r="A66" s="211" t="s">
        <v>337</v>
      </c>
      <c r="B66" s="212">
        <v>2232.8986099999997</v>
      </c>
      <c r="C66" s="212">
        <v>0</v>
      </c>
      <c r="D66" s="212">
        <v>0</v>
      </c>
      <c r="E66" s="212">
        <v>0</v>
      </c>
      <c r="F66" s="212">
        <v>2232.8986099999997</v>
      </c>
      <c r="G66" s="66"/>
    </row>
    <row r="67" spans="1:7">
      <c r="A67" s="211" t="s">
        <v>338</v>
      </c>
      <c r="B67" s="212">
        <v>16813.48661</v>
      </c>
      <c r="C67" s="212">
        <v>0</v>
      </c>
      <c r="D67" s="212">
        <v>0</v>
      </c>
      <c r="E67" s="212">
        <v>0</v>
      </c>
      <c r="F67" s="212">
        <v>16813.48661</v>
      </c>
      <c r="G67" s="66"/>
    </row>
    <row r="68" spans="1:7">
      <c r="A68" s="211" t="s">
        <v>339</v>
      </c>
      <c r="B68" s="212">
        <v>4304.2446300000001</v>
      </c>
      <c r="C68" s="212">
        <v>0</v>
      </c>
      <c r="D68" s="212">
        <v>0</v>
      </c>
      <c r="E68" s="212">
        <v>0</v>
      </c>
      <c r="F68" s="212">
        <v>4304.2446300000001</v>
      </c>
      <c r="G68" s="66"/>
    </row>
    <row r="69" spans="1:7">
      <c r="A69" s="211" t="s">
        <v>340</v>
      </c>
      <c r="B69" s="212">
        <v>3556.2784300000003</v>
      </c>
      <c r="C69" s="212">
        <v>0</v>
      </c>
      <c r="D69" s="212">
        <v>0</v>
      </c>
      <c r="E69" s="212">
        <v>0</v>
      </c>
      <c r="F69" s="212">
        <v>3556.2784300000003</v>
      </c>
      <c r="G69" s="66"/>
    </row>
    <row r="70" spans="1:7" ht="15.75" thickBot="1">
      <c r="A70" s="211" t="s">
        <v>341</v>
      </c>
      <c r="B70" s="212">
        <v>-18833.17526</v>
      </c>
      <c r="C70" s="212">
        <v>0</v>
      </c>
      <c r="D70" s="212">
        <v>0</v>
      </c>
      <c r="E70" s="212">
        <v>0</v>
      </c>
      <c r="F70" s="212">
        <v>-18833.17526</v>
      </c>
      <c r="G70" s="66"/>
    </row>
    <row r="71" spans="1:7" ht="16.5" thickTop="1" thickBot="1">
      <c r="A71" s="209" t="s">
        <v>342</v>
      </c>
      <c r="B71" s="210">
        <v>79934.45126999999</v>
      </c>
      <c r="C71" s="210">
        <v>240407.67688999997</v>
      </c>
      <c r="D71" s="210">
        <v>0</v>
      </c>
      <c r="E71" s="210">
        <v>0</v>
      </c>
      <c r="F71" s="210">
        <v>320342.12816000002</v>
      </c>
      <c r="G71" s="66"/>
    </row>
    <row r="72" spans="1:7" ht="15.75" thickTop="1">
      <c r="A72" s="211" t="s">
        <v>291</v>
      </c>
      <c r="B72" s="212">
        <v>0</v>
      </c>
      <c r="C72" s="212">
        <v>0</v>
      </c>
      <c r="D72" s="212">
        <v>0</v>
      </c>
      <c r="E72" s="212">
        <v>0</v>
      </c>
      <c r="F72" s="212">
        <v>0</v>
      </c>
      <c r="G72" s="66"/>
    </row>
    <row r="73" spans="1:7">
      <c r="A73" s="211" t="s">
        <v>292</v>
      </c>
      <c r="B73" s="212">
        <v>78496.259219999993</v>
      </c>
      <c r="C73" s="212">
        <v>16935.254229999999</v>
      </c>
      <c r="D73" s="212">
        <v>0</v>
      </c>
      <c r="E73" s="212">
        <v>0</v>
      </c>
      <c r="F73" s="212">
        <v>95431.513449999999</v>
      </c>
      <c r="G73" s="66"/>
    </row>
    <row r="74" spans="1:7">
      <c r="A74" s="211" t="s">
        <v>293</v>
      </c>
      <c r="B74" s="212">
        <v>0</v>
      </c>
      <c r="C74" s="212">
        <v>0</v>
      </c>
      <c r="D74" s="212">
        <v>0</v>
      </c>
      <c r="E74" s="212">
        <v>0</v>
      </c>
      <c r="F74" s="212">
        <v>0</v>
      </c>
      <c r="G74" s="66"/>
    </row>
    <row r="75" spans="1:7">
      <c r="A75" s="211" t="s">
        <v>294</v>
      </c>
      <c r="B75" s="212">
        <v>0</v>
      </c>
      <c r="C75" s="212">
        <v>0</v>
      </c>
      <c r="D75" s="212">
        <v>0</v>
      </c>
      <c r="E75" s="212">
        <v>0</v>
      </c>
      <c r="F75" s="212">
        <v>0</v>
      </c>
      <c r="G75" s="66"/>
    </row>
    <row r="76" spans="1:7">
      <c r="A76" s="211" t="s">
        <v>343</v>
      </c>
      <c r="B76" s="212">
        <v>88.531880000000001</v>
      </c>
      <c r="C76" s="212">
        <v>30.709889999999998</v>
      </c>
      <c r="D76" s="212">
        <v>0</v>
      </c>
      <c r="E76" s="212">
        <v>0</v>
      </c>
      <c r="F76" s="212">
        <v>119.24177</v>
      </c>
      <c r="G76" s="66"/>
    </row>
    <row r="77" spans="1:7">
      <c r="A77" s="211" t="s">
        <v>344</v>
      </c>
      <c r="B77" s="212">
        <v>436.60343</v>
      </c>
      <c r="C77" s="212">
        <v>2744.4298699999999</v>
      </c>
      <c r="D77" s="212">
        <v>0</v>
      </c>
      <c r="E77" s="212">
        <v>0</v>
      </c>
      <c r="F77" s="212">
        <v>3181.0332999999996</v>
      </c>
      <c r="G77" s="66"/>
    </row>
    <row r="78" spans="1:7">
      <c r="A78" s="211" t="s">
        <v>296</v>
      </c>
      <c r="B78" s="212">
        <v>415.67781000000002</v>
      </c>
      <c r="C78" s="212">
        <v>222435.12956</v>
      </c>
      <c r="D78" s="212">
        <v>0</v>
      </c>
      <c r="E78" s="212">
        <v>0</v>
      </c>
      <c r="F78" s="212">
        <v>222850.80736999999</v>
      </c>
      <c r="G78" s="66"/>
    </row>
    <row r="79" spans="1:7">
      <c r="A79" s="211" t="s">
        <v>345</v>
      </c>
      <c r="B79" s="212">
        <v>950.88924999999995</v>
      </c>
      <c r="C79" s="212">
        <v>120.10055</v>
      </c>
      <c r="D79" s="212">
        <v>0</v>
      </c>
      <c r="E79" s="212">
        <v>0</v>
      </c>
      <c r="F79" s="212">
        <v>1070.9898000000001</v>
      </c>
      <c r="G79" s="66"/>
    </row>
    <row r="80" spans="1:7" ht="15.75" thickBot="1">
      <c r="A80" s="211" t="s">
        <v>346</v>
      </c>
      <c r="B80" s="212">
        <v>-453.51031999999998</v>
      </c>
      <c r="C80" s="212">
        <v>-1857.94721</v>
      </c>
      <c r="D80" s="212">
        <v>0</v>
      </c>
      <c r="E80" s="212">
        <v>0</v>
      </c>
      <c r="F80" s="212">
        <v>-2311.4575299999997</v>
      </c>
      <c r="G80" s="66"/>
    </row>
    <row r="81" spans="1:7" ht="16.5" thickTop="1" thickBot="1">
      <c r="A81" s="209" t="s">
        <v>347</v>
      </c>
      <c r="B81" s="210">
        <v>199497.99855000002</v>
      </c>
      <c r="C81" s="210">
        <v>0</v>
      </c>
      <c r="D81" s="210">
        <v>0</v>
      </c>
      <c r="E81" s="210">
        <v>0</v>
      </c>
      <c r="F81" s="210">
        <v>199497.99855000002</v>
      </c>
      <c r="G81" s="66"/>
    </row>
    <row r="82" spans="1:7" ht="15.75" thickTop="1">
      <c r="A82" s="211" t="s">
        <v>348</v>
      </c>
      <c r="B82" s="212">
        <v>48920.85656</v>
      </c>
      <c r="C82" s="212">
        <v>0</v>
      </c>
      <c r="D82" s="212">
        <v>0</v>
      </c>
      <c r="E82" s="212">
        <v>0</v>
      </c>
      <c r="F82" s="212">
        <v>48920.85656</v>
      </c>
      <c r="G82" s="66"/>
    </row>
    <row r="83" spans="1:7">
      <c r="A83" s="211" t="s">
        <v>349</v>
      </c>
      <c r="B83" s="212">
        <v>96368.900739999997</v>
      </c>
      <c r="C83" s="212">
        <v>0</v>
      </c>
      <c r="D83" s="212">
        <v>0</v>
      </c>
      <c r="E83" s="212">
        <v>0</v>
      </c>
      <c r="F83" s="212">
        <v>96368.900739999997</v>
      </c>
      <c r="G83" s="66"/>
    </row>
    <row r="84" spans="1:7">
      <c r="A84" s="211" t="s">
        <v>350</v>
      </c>
      <c r="B84" s="212">
        <v>15506.887070000001</v>
      </c>
      <c r="C84" s="212">
        <v>0</v>
      </c>
      <c r="D84" s="212">
        <v>0</v>
      </c>
      <c r="E84" s="212">
        <v>0</v>
      </c>
      <c r="F84" s="212">
        <v>15506.887070000001</v>
      </c>
      <c r="G84" s="66"/>
    </row>
    <row r="85" spans="1:7">
      <c r="A85" s="211" t="s">
        <v>351</v>
      </c>
      <c r="B85" s="212">
        <v>18401.345440000001</v>
      </c>
      <c r="C85" s="212">
        <v>0</v>
      </c>
      <c r="D85" s="212">
        <v>0</v>
      </c>
      <c r="E85" s="212">
        <v>0</v>
      </c>
      <c r="F85" s="212">
        <v>18401.345440000001</v>
      </c>
      <c r="G85" s="66"/>
    </row>
    <row r="86" spans="1:7">
      <c r="A86" s="211" t="s">
        <v>352</v>
      </c>
      <c r="B86" s="212">
        <v>15427.712949999999</v>
      </c>
      <c r="C86" s="212">
        <v>0</v>
      </c>
      <c r="D86" s="212">
        <v>0</v>
      </c>
      <c r="E86" s="212">
        <v>0</v>
      </c>
      <c r="F86" s="212">
        <v>15427.712949999999</v>
      </c>
      <c r="G86" s="66"/>
    </row>
    <row r="87" spans="1:7">
      <c r="A87" s="211" t="s">
        <v>353</v>
      </c>
      <c r="B87" s="212">
        <v>2279.3629100000003</v>
      </c>
      <c r="C87" s="212">
        <v>0</v>
      </c>
      <c r="D87" s="212">
        <v>0</v>
      </c>
      <c r="E87" s="212">
        <v>0</v>
      </c>
      <c r="F87" s="212">
        <v>2279.3629100000003</v>
      </c>
      <c r="G87" s="66"/>
    </row>
    <row r="88" spans="1:7">
      <c r="A88" s="211" t="s">
        <v>354</v>
      </c>
      <c r="B88" s="212">
        <v>169.12998000000002</v>
      </c>
      <c r="C88" s="212">
        <v>0</v>
      </c>
      <c r="D88" s="212">
        <v>0</v>
      </c>
      <c r="E88" s="212">
        <v>0</v>
      </c>
      <c r="F88" s="212">
        <v>169.12998000000002</v>
      </c>
      <c r="G88" s="66"/>
    </row>
    <row r="89" spans="1:7">
      <c r="A89" s="211" t="s">
        <v>355</v>
      </c>
      <c r="B89" s="212">
        <v>202.76104000000001</v>
      </c>
      <c r="C89" s="212">
        <v>0</v>
      </c>
      <c r="D89" s="212">
        <v>0</v>
      </c>
      <c r="E89" s="212">
        <v>0</v>
      </c>
      <c r="F89" s="212">
        <v>202.76104000000001</v>
      </c>
      <c r="G89" s="66"/>
    </row>
    <row r="90" spans="1:7" ht="15.75" thickBot="1">
      <c r="A90" s="211" t="s">
        <v>356</v>
      </c>
      <c r="B90" s="212">
        <v>2221.0418599999998</v>
      </c>
      <c r="C90" s="212">
        <v>0</v>
      </c>
      <c r="D90" s="212">
        <v>0</v>
      </c>
      <c r="E90" s="212">
        <v>0</v>
      </c>
      <c r="F90" s="212">
        <v>2221.0418599999998</v>
      </c>
      <c r="G90" s="66"/>
    </row>
    <row r="91" spans="1:7" ht="16.5" thickTop="1" thickBot="1">
      <c r="A91" s="209" t="s">
        <v>357</v>
      </c>
      <c r="B91" s="210">
        <v>19379.706480000001</v>
      </c>
      <c r="C91" s="210">
        <v>1417.2366100000002</v>
      </c>
      <c r="D91" s="210">
        <v>0</v>
      </c>
      <c r="E91" s="210">
        <v>0</v>
      </c>
      <c r="F91" s="210">
        <v>20796.943090000001</v>
      </c>
      <c r="G91" s="66"/>
    </row>
    <row r="92" spans="1:7" ht="15.75" thickTop="1">
      <c r="A92" s="211" t="s">
        <v>358</v>
      </c>
      <c r="B92" s="212">
        <v>7763.1682799999999</v>
      </c>
      <c r="C92" s="212">
        <v>17.5959</v>
      </c>
      <c r="D92" s="212">
        <v>0</v>
      </c>
      <c r="E92" s="212">
        <v>0</v>
      </c>
      <c r="F92" s="212">
        <v>7780.7641800000001</v>
      </c>
      <c r="G92" s="66"/>
    </row>
    <row r="93" spans="1:7">
      <c r="A93" s="211" t="s">
        <v>359</v>
      </c>
      <c r="B93" s="212">
        <v>2478.3222700000001</v>
      </c>
      <c r="C93" s="212">
        <v>0</v>
      </c>
      <c r="D93" s="212">
        <v>0</v>
      </c>
      <c r="E93" s="212">
        <v>0</v>
      </c>
      <c r="F93" s="212">
        <v>2478.3222700000001</v>
      </c>
      <c r="G93" s="66"/>
    </row>
    <row r="94" spans="1:7">
      <c r="A94" s="211" t="s">
        <v>360</v>
      </c>
      <c r="B94" s="212">
        <v>3246.53458</v>
      </c>
      <c r="C94" s="212">
        <v>713.15112999999997</v>
      </c>
      <c r="D94" s="212">
        <v>0</v>
      </c>
      <c r="E94" s="212">
        <v>0</v>
      </c>
      <c r="F94" s="212">
        <v>3959.6857099999997</v>
      </c>
      <c r="G94" s="66"/>
    </row>
    <row r="95" spans="1:7">
      <c r="A95" s="211" t="s">
        <v>361</v>
      </c>
      <c r="B95" s="212">
        <v>6153.2417699999996</v>
      </c>
      <c r="C95" s="212">
        <v>1039.93263</v>
      </c>
      <c r="D95" s="212">
        <v>0</v>
      </c>
      <c r="E95" s="212">
        <v>0</v>
      </c>
      <c r="F95" s="212">
        <v>7193.1744000000008</v>
      </c>
      <c r="G95" s="66"/>
    </row>
    <row r="96" spans="1:7" ht="15.75" thickBot="1">
      <c r="A96" s="211" t="s">
        <v>362</v>
      </c>
      <c r="B96" s="215">
        <v>-261.56042000000002</v>
      </c>
      <c r="C96" s="215">
        <v>-353.44304999999997</v>
      </c>
      <c r="D96" s="215">
        <v>0</v>
      </c>
      <c r="E96" s="215">
        <v>0</v>
      </c>
      <c r="F96" s="215">
        <v>-615.00346999999999</v>
      </c>
      <c r="G96" s="66"/>
    </row>
    <row r="97" spans="1:7" ht="16.5" thickTop="1" thickBot="1">
      <c r="A97" s="209" t="s">
        <v>363</v>
      </c>
      <c r="B97" s="210">
        <v>0</v>
      </c>
      <c r="C97" s="210">
        <v>0</v>
      </c>
      <c r="D97" s="210">
        <v>0</v>
      </c>
      <c r="E97" s="210">
        <v>0</v>
      </c>
      <c r="F97" s="210">
        <v>0</v>
      </c>
      <c r="G97" s="66"/>
    </row>
    <row r="98" spans="1:7" ht="15.75" thickTop="1">
      <c r="A98" s="211" t="s">
        <v>364</v>
      </c>
      <c r="B98" s="212">
        <v>0</v>
      </c>
      <c r="C98" s="212">
        <v>0</v>
      </c>
      <c r="D98" s="212">
        <v>0</v>
      </c>
      <c r="E98" s="212">
        <v>0</v>
      </c>
      <c r="F98" s="212">
        <v>0</v>
      </c>
      <c r="G98" s="66"/>
    </row>
    <row r="99" spans="1:7">
      <c r="A99" s="211" t="s">
        <v>365</v>
      </c>
      <c r="B99" s="212">
        <v>0</v>
      </c>
      <c r="C99" s="212">
        <v>0</v>
      </c>
      <c r="D99" s="212">
        <v>0</v>
      </c>
      <c r="E99" s="212">
        <v>0</v>
      </c>
      <c r="F99" s="212">
        <v>0</v>
      </c>
      <c r="G99" s="66"/>
    </row>
    <row r="100" spans="1:7">
      <c r="A100" s="211" t="s">
        <v>366</v>
      </c>
      <c r="B100" s="212">
        <v>0</v>
      </c>
      <c r="C100" s="212">
        <v>0</v>
      </c>
      <c r="D100" s="212">
        <v>0</v>
      </c>
      <c r="E100" s="212">
        <v>0</v>
      </c>
      <c r="F100" s="212">
        <v>0</v>
      </c>
      <c r="G100" s="66"/>
    </row>
    <row r="101" spans="1:7">
      <c r="A101" s="211" t="s">
        <v>367</v>
      </c>
      <c r="B101" s="212">
        <v>0</v>
      </c>
      <c r="C101" s="212">
        <v>0</v>
      </c>
      <c r="D101" s="212">
        <v>0</v>
      </c>
      <c r="E101" s="212">
        <v>0</v>
      </c>
      <c r="F101" s="212">
        <v>0</v>
      </c>
      <c r="G101" s="66"/>
    </row>
    <row r="102" spans="1:7">
      <c r="A102" s="211" t="s">
        <v>368</v>
      </c>
      <c r="B102" s="215">
        <v>0</v>
      </c>
      <c r="C102" s="215">
        <v>0</v>
      </c>
      <c r="D102" s="215">
        <v>0</v>
      </c>
      <c r="E102" s="215">
        <v>0</v>
      </c>
      <c r="F102" s="215">
        <v>0</v>
      </c>
      <c r="G102" s="66"/>
    </row>
    <row r="103" spans="1:7" ht="15.75" thickBot="1">
      <c r="A103" s="211" t="s">
        <v>369</v>
      </c>
      <c r="B103" s="215">
        <v>0</v>
      </c>
      <c r="C103" s="215">
        <v>0</v>
      </c>
      <c r="D103" s="215">
        <v>0</v>
      </c>
      <c r="E103" s="215">
        <v>0</v>
      </c>
      <c r="F103" s="215">
        <v>0</v>
      </c>
      <c r="G103" s="66"/>
    </row>
    <row r="104" spans="1:7" ht="16.5" thickTop="1" thickBot="1">
      <c r="A104" s="1275" t="s">
        <v>370</v>
      </c>
      <c r="B104" s="1276">
        <v>6022094.4194600005</v>
      </c>
      <c r="C104" s="1276">
        <v>1460558.53278</v>
      </c>
      <c r="D104" s="1276">
        <v>208.95726000000002</v>
      </c>
      <c r="E104" s="1276">
        <v>3.7932199999999998</v>
      </c>
      <c r="F104" s="1276">
        <v>7482865.7027200004</v>
      </c>
      <c r="G104" s="66"/>
    </row>
    <row r="105" spans="1:7" ht="16.5" thickTop="1" thickBot="1">
      <c r="A105" s="1277" t="s">
        <v>371</v>
      </c>
      <c r="B105" s="1278">
        <v>5160497.0816599997</v>
      </c>
      <c r="C105" s="1278">
        <v>1276478.7318</v>
      </c>
      <c r="D105" s="1278">
        <v>0</v>
      </c>
      <c r="E105" s="1278">
        <v>3.7833399999999999</v>
      </c>
      <c r="F105" s="1278">
        <v>6436979.5968000004</v>
      </c>
      <c r="G105" s="66"/>
    </row>
    <row r="106" spans="1:7" ht="15.75" thickTop="1">
      <c r="A106" s="1140" t="s">
        <v>372</v>
      </c>
      <c r="B106" s="1141">
        <v>5103.3304400000006</v>
      </c>
      <c r="C106" s="1141">
        <v>1647.8104099999998</v>
      </c>
      <c r="D106" s="1141">
        <v>0</v>
      </c>
      <c r="E106" s="1141">
        <v>0</v>
      </c>
      <c r="F106" s="1141">
        <v>6751.1408499999998</v>
      </c>
      <c r="G106" s="66"/>
    </row>
    <row r="107" spans="1:7">
      <c r="A107" s="1140" t="s">
        <v>373</v>
      </c>
      <c r="B107" s="1141">
        <v>1698.2068000000002</v>
      </c>
      <c r="C107" s="1141">
        <v>96.690350000000009</v>
      </c>
      <c r="D107" s="1141">
        <v>0</v>
      </c>
      <c r="E107" s="1141">
        <v>0</v>
      </c>
      <c r="F107" s="1141">
        <v>1794.89715</v>
      </c>
      <c r="G107" s="66"/>
    </row>
    <row r="108" spans="1:7">
      <c r="A108" s="1140" t="s">
        <v>374</v>
      </c>
      <c r="B108" s="1141">
        <v>3405.1236400000003</v>
      </c>
      <c r="C108" s="1141">
        <v>1551.12006</v>
      </c>
      <c r="D108" s="1141">
        <v>0</v>
      </c>
      <c r="E108" s="1141">
        <v>0</v>
      </c>
      <c r="F108" s="1141">
        <v>4956.2437</v>
      </c>
      <c r="G108" s="66"/>
    </row>
    <row r="109" spans="1:7">
      <c r="A109" s="1140" t="s">
        <v>375</v>
      </c>
      <c r="B109" s="1141">
        <v>1800861.36619</v>
      </c>
      <c r="C109" s="1141">
        <v>421244.81697000004</v>
      </c>
      <c r="D109" s="1141">
        <v>0</v>
      </c>
      <c r="E109" s="1141">
        <v>3.7751399999999999</v>
      </c>
      <c r="F109" s="1141">
        <v>2222109.9583000001</v>
      </c>
      <c r="G109" s="66"/>
    </row>
    <row r="110" spans="1:7">
      <c r="A110" s="1140" t="s">
        <v>376</v>
      </c>
      <c r="B110" s="1141">
        <v>2745836.6350199999</v>
      </c>
      <c r="C110" s="1141">
        <v>568806.43254999991</v>
      </c>
      <c r="D110" s="1141">
        <v>0</v>
      </c>
      <c r="E110" s="1141">
        <v>0</v>
      </c>
      <c r="F110" s="1141">
        <v>3314643.06757</v>
      </c>
      <c r="G110" s="66"/>
    </row>
    <row r="111" spans="1:7">
      <c r="A111" s="1142" t="s">
        <v>377</v>
      </c>
      <c r="B111" s="1141">
        <v>94691.087729999999</v>
      </c>
      <c r="C111" s="1141">
        <v>28699.349300000002</v>
      </c>
      <c r="D111" s="1141">
        <v>0</v>
      </c>
      <c r="E111" s="1141">
        <v>0</v>
      </c>
      <c r="F111" s="1141">
        <v>123390.43703</v>
      </c>
      <c r="G111" s="66"/>
    </row>
    <row r="112" spans="1:7">
      <c r="A112" s="1142" t="s">
        <v>378</v>
      </c>
      <c r="B112" s="1141">
        <v>4051.1563799999999</v>
      </c>
      <c r="C112" s="1141">
        <v>2245.2469900000001</v>
      </c>
      <c r="D112" s="1141">
        <v>0</v>
      </c>
      <c r="E112" s="1141">
        <v>0</v>
      </c>
      <c r="F112" s="1141">
        <v>6296.40337</v>
      </c>
      <c r="G112" s="66"/>
    </row>
    <row r="113" spans="1:7">
      <c r="A113" s="1143" t="s">
        <v>379</v>
      </c>
      <c r="B113" s="1141">
        <v>38076.996350000001</v>
      </c>
      <c r="C113" s="1141">
        <v>5783.9852699999992</v>
      </c>
      <c r="D113" s="1141">
        <v>0</v>
      </c>
      <c r="E113" s="1141">
        <v>0</v>
      </c>
      <c r="F113" s="1141">
        <v>43860.981619999999</v>
      </c>
      <c r="G113" s="66"/>
    </row>
    <row r="114" spans="1:7">
      <c r="A114" s="1143" t="s">
        <v>380</v>
      </c>
      <c r="B114" s="1141">
        <v>162663.88106000001</v>
      </c>
      <c r="C114" s="1141">
        <v>22977.951120000002</v>
      </c>
      <c r="D114" s="1141">
        <v>0</v>
      </c>
      <c r="E114" s="1141">
        <v>0</v>
      </c>
      <c r="F114" s="1141">
        <v>185641.83218</v>
      </c>
      <c r="G114" s="66"/>
    </row>
    <row r="115" spans="1:7">
      <c r="A115" s="1143" t="s">
        <v>381</v>
      </c>
      <c r="B115" s="1141">
        <v>397191.45014999999</v>
      </c>
      <c r="C115" s="1141">
        <v>74619.615620000011</v>
      </c>
      <c r="D115" s="1141">
        <v>0</v>
      </c>
      <c r="E115" s="1141">
        <v>0</v>
      </c>
      <c r="F115" s="1141">
        <v>471811.06576999999</v>
      </c>
      <c r="G115" s="66"/>
    </row>
    <row r="116" spans="1:7">
      <c r="A116" s="1143" t="s">
        <v>382</v>
      </c>
      <c r="B116" s="1141">
        <v>1252307.9066300001</v>
      </c>
      <c r="C116" s="1141">
        <v>132896.86873000002</v>
      </c>
      <c r="D116" s="1141">
        <v>0</v>
      </c>
      <c r="E116" s="1141">
        <v>0</v>
      </c>
      <c r="F116" s="1141">
        <v>1385204.7753599999</v>
      </c>
      <c r="G116" s="66"/>
    </row>
    <row r="117" spans="1:7">
      <c r="A117" s="1143" t="s">
        <v>383</v>
      </c>
      <c r="B117" s="1141">
        <v>333433.32043999998</v>
      </c>
      <c r="C117" s="1141">
        <v>149491.46166999999</v>
      </c>
      <c r="D117" s="1141">
        <v>0</v>
      </c>
      <c r="E117" s="1141">
        <v>0</v>
      </c>
      <c r="F117" s="1141">
        <v>482924.78211000003</v>
      </c>
      <c r="G117" s="66"/>
    </row>
    <row r="118" spans="1:7">
      <c r="A118" s="1143" t="s">
        <v>384</v>
      </c>
      <c r="B118" s="1141">
        <v>463420.83627999999</v>
      </c>
      <c r="C118" s="1141">
        <v>152091.95384999999</v>
      </c>
      <c r="D118" s="1141">
        <v>0</v>
      </c>
      <c r="E118" s="1141">
        <v>0</v>
      </c>
      <c r="F118" s="1141">
        <v>615512.79012999998</v>
      </c>
      <c r="G118" s="66"/>
    </row>
    <row r="119" spans="1:7">
      <c r="A119" s="1144" t="s">
        <v>385</v>
      </c>
      <c r="B119" s="1141">
        <v>189790.41522</v>
      </c>
      <c r="C119" s="1141">
        <v>61167.412649999998</v>
      </c>
      <c r="D119" s="1141">
        <v>0</v>
      </c>
      <c r="E119" s="1141">
        <v>8.199999999999999E-3</v>
      </c>
      <c r="F119" s="1141">
        <v>250957.83606999999</v>
      </c>
      <c r="G119" s="66"/>
    </row>
    <row r="120" spans="1:7">
      <c r="A120" s="1144" t="s">
        <v>386</v>
      </c>
      <c r="B120" s="1141">
        <v>332369.30379999999</v>
      </c>
      <c r="C120" s="1141">
        <v>209910.02094999998</v>
      </c>
      <c r="D120" s="1141">
        <v>0</v>
      </c>
      <c r="E120" s="1141">
        <v>0</v>
      </c>
      <c r="F120" s="1141">
        <v>542279.32475000003</v>
      </c>
      <c r="G120" s="66"/>
    </row>
    <row r="121" spans="1:7" ht="15.75" thickBot="1">
      <c r="A121" s="1140" t="s">
        <v>387</v>
      </c>
      <c r="B121" s="1141">
        <v>86536.030989999999</v>
      </c>
      <c r="C121" s="1141">
        <v>13702.23827</v>
      </c>
      <c r="D121" s="1141">
        <v>0</v>
      </c>
      <c r="E121" s="1141">
        <v>0</v>
      </c>
      <c r="F121" s="1141">
        <v>100238.26926</v>
      </c>
      <c r="G121" s="66"/>
    </row>
    <row r="122" spans="1:7" ht="16.5" thickTop="1" thickBot="1">
      <c r="A122" s="1279" t="s">
        <v>388</v>
      </c>
      <c r="B122" s="1276">
        <v>102.65274000000001</v>
      </c>
      <c r="C122" s="1276">
        <v>103.77166</v>
      </c>
      <c r="D122" s="1276">
        <v>0</v>
      </c>
      <c r="E122" s="1276">
        <v>9.8800000000000016E-3</v>
      </c>
      <c r="F122" s="1276">
        <v>206.43428</v>
      </c>
      <c r="G122" s="66"/>
    </row>
    <row r="123" spans="1:7" ht="16.5" thickTop="1" thickBot="1">
      <c r="A123" s="1277" t="s">
        <v>598</v>
      </c>
      <c r="B123" s="1278">
        <v>2701.6188900000002</v>
      </c>
      <c r="C123" s="1278">
        <v>0</v>
      </c>
      <c r="D123" s="1278">
        <v>0</v>
      </c>
      <c r="E123" s="1278">
        <v>0</v>
      </c>
      <c r="F123" s="1278">
        <v>2701.6188900000002</v>
      </c>
      <c r="G123" s="66"/>
    </row>
    <row r="124" spans="1:7" ht="15.75" thickTop="1">
      <c r="A124" s="1140" t="s">
        <v>599</v>
      </c>
      <c r="B124" s="1141">
        <v>0</v>
      </c>
      <c r="C124" s="1141">
        <v>0</v>
      </c>
      <c r="D124" s="1141">
        <v>0</v>
      </c>
      <c r="E124" s="1141">
        <v>0</v>
      </c>
      <c r="F124" s="1141">
        <v>0</v>
      </c>
      <c r="G124" s="66"/>
    </row>
    <row r="125" spans="1:7">
      <c r="A125" s="1140" t="s">
        <v>600</v>
      </c>
      <c r="B125" s="1141">
        <v>2701.6188900000002</v>
      </c>
      <c r="C125" s="1141">
        <v>0</v>
      </c>
      <c r="D125" s="1141">
        <v>0</v>
      </c>
      <c r="E125" s="1141">
        <v>0</v>
      </c>
      <c r="F125" s="1141">
        <v>2701.6188900000002</v>
      </c>
      <c r="G125" s="66"/>
    </row>
    <row r="126" spans="1:7">
      <c r="A126" s="1140" t="s">
        <v>601</v>
      </c>
      <c r="B126" s="1141">
        <v>0</v>
      </c>
      <c r="C126" s="1141">
        <v>0</v>
      </c>
      <c r="D126" s="1141">
        <v>0</v>
      </c>
      <c r="E126" s="1141">
        <v>0</v>
      </c>
      <c r="F126" s="1141">
        <v>0</v>
      </c>
      <c r="G126" s="66"/>
    </row>
    <row r="127" spans="1:7">
      <c r="A127" s="1140" t="s">
        <v>602</v>
      </c>
      <c r="B127" s="1141">
        <v>0</v>
      </c>
      <c r="C127" s="1141">
        <v>0</v>
      </c>
      <c r="D127" s="1141">
        <v>0</v>
      </c>
      <c r="E127" s="1141">
        <v>0</v>
      </c>
      <c r="F127" s="1141">
        <v>0</v>
      </c>
      <c r="G127" s="66"/>
    </row>
    <row r="128" spans="1:7">
      <c r="A128" s="1140" t="s">
        <v>603</v>
      </c>
      <c r="B128" s="1141">
        <v>0</v>
      </c>
      <c r="C128" s="1141">
        <v>0</v>
      </c>
      <c r="D128" s="1141">
        <v>0</v>
      </c>
      <c r="E128" s="1141">
        <v>0</v>
      </c>
      <c r="F128" s="1141">
        <v>0</v>
      </c>
      <c r="G128" s="66"/>
    </row>
    <row r="129" spans="1:7" ht="15.75" thickBot="1">
      <c r="A129" s="1140" t="s">
        <v>1421</v>
      </c>
      <c r="B129" s="1141">
        <v>0</v>
      </c>
      <c r="C129" s="1141">
        <v>0</v>
      </c>
      <c r="D129" s="1141">
        <v>0</v>
      </c>
      <c r="E129" s="1141">
        <v>0</v>
      </c>
      <c r="F129" s="1141">
        <v>0</v>
      </c>
      <c r="G129" s="66"/>
    </row>
    <row r="130" spans="1:7" ht="16.5" thickTop="1" thickBot="1">
      <c r="A130" s="1277" t="s">
        <v>389</v>
      </c>
      <c r="B130" s="1278">
        <v>528856.33741000004</v>
      </c>
      <c r="C130" s="1278">
        <v>41886.284270000004</v>
      </c>
      <c r="D130" s="1278">
        <v>208.95726000000002</v>
      </c>
      <c r="E130" s="1278">
        <v>0</v>
      </c>
      <c r="F130" s="1278">
        <v>570951.57894000004</v>
      </c>
      <c r="G130" s="66"/>
    </row>
    <row r="131" spans="1:7" ht="15.75" thickTop="1">
      <c r="A131" s="1140" t="s">
        <v>390</v>
      </c>
      <c r="B131" s="1141">
        <v>0</v>
      </c>
      <c r="C131" s="1141">
        <v>0</v>
      </c>
      <c r="D131" s="1141">
        <v>0</v>
      </c>
      <c r="E131" s="1141">
        <v>0</v>
      </c>
      <c r="F131" s="1141">
        <v>0</v>
      </c>
      <c r="G131" s="66"/>
    </row>
    <row r="132" spans="1:7">
      <c r="A132" s="1140" t="s">
        <v>391</v>
      </c>
      <c r="B132" s="1141">
        <v>23278.638199999998</v>
      </c>
      <c r="C132" s="1141">
        <v>0</v>
      </c>
      <c r="D132" s="1141">
        <v>0</v>
      </c>
      <c r="E132" s="1141">
        <v>0</v>
      </c>
      <c r="F132" s="1141">
        <v>23278.638199999998</v>
      </c>
      <c r="G132" s="66"/>
    </row>
    <row r="133" spans="1:7">
      <c r="A133" s="1140" t="s">
        <v>392</v>
      </c>
      <c r="B133" s="1141">
        <v>0</v>
      </c>
      <c r="C133" s="1141">
        <v>1189.2921299999998</v>
      </c>
      <c r="D133" s="1141">
        <v>0</v>
      </c>
      <c r="E133" s="1141">
        <v>0</v>
      </c>
      <c r="F133" s="1141">
        <v>1189.2921299999998</v>
      </c>
      <c r="G133" s="66"/>
    </row>
    <row r="134" spans="1:7">
      <c r="A134" s="1140" t="s">
        <v>393</v>
      </c>
      <c r="B134" s="1141">
        <v>51881.250260000001</v>
      </c>
      <c r="C134" s="1141">
        <v>923.19581999999991</v>
      </c>
      <c r="D134" s="1141">
        <v>208.95726000000002</v>
      </c>
      <c r="E134" s="1141">
        <v>0</v>
      </c>
      <c r="F134" s="1141">
        <v>53013.403340000004</v>
      </c>
      <c r="G134" s="66"/>
    </row>
    <row r="135" spans="1:7">
      <c r="A135" s="1140" t="s">
        <v>394</v>
      </c>
      <c r="B135" s="1141">
        <v>405676.80286</v>
      </c>
      <c r="C135" s="1141">
        <v>17316.34231</v>
      </c>
      <c r="D135" s="1141">
        <v>0</v>
      </c>
      <c r="E135" s="1141">
        <v>0</v>
      </c>
      <c r="F135" s="1141">
        <v>422993.14517000003</v>
      </c>
      <c r="G135" s="66"/>
    </row>
    <row r="136" spans="1:7">
      <c r="A136" s="1140" t="s">
        <v>395</v>
      </c>
      <c r="B136" s="1141">
        <v>0</v>
      </c>
      <c r="C136" s="1141">
        <v>0</v>
      </c>
      <c r="D136" s="1141">
        <v>0</v>
      </c>
      <c r="E136" s="1141">
        <v>0</v>
      </c>
      <c r="F136" s="1141">
        <v>0</v>
      </c>
      <c r="G136" s="66"/>
    </row>
    <row r="137" spans="1:7">
      <c r="A137" s="1140" t="s">
        <v>396</v>
      </c>
      <c r="B137" s="1141">
        <v>36605.365490000004</v>
      </c>
      <c r="C137" s="1141">
        <v>22072.364000000001</v>
      </c>
      <c r="D137" s="1141">
        <v>0</v>
      </c>
      <c r="E137" s="1141">
        <v>0</v>
      </c>
      <c r="F137" s="1141">
        <v>58677.729490000005</v>
      </c>
      <c r="G137" s="66"/>
    </row>
    <row r="138" spans="1:7" ht="15.75" thickBot="1">
      <c r="A138" s="1140" t="s">
        <v>397</v>
      </c>
      <c r="B138" s="1141">
        <v>11414.2806</v>
      </c>
      <c r="C138" s="1141">
        <v>385.09001000000001</v>
      </c>
      <c r="D138" s="1141">
        <v>0</v>
      </c>
      <c r="E138" s="1141">
        <v>0</v>
      </c>
      <c r="F138" s="1141">
        <v>11799.37061</v>
      </c>
      <c r="G138" s="66"/>
    </row>
    <row r="139" spans="1:7" ht="16.5" thickTop="1" thickBot="1">
      <c r="A139" s="1277" t="s">
        <v>398</v>
      </c>
      <c r="B139" s="1278">
        <v>213867.66568000001</v>
      </c>
      <c r="C139" s="1278">
        <v>82623.54426000001</v>
      </c>
      <c r="D139" s="1278">
        <v>0</v>
      </c>
      <c r="E139" s="1278">
        <v>0</v>
      </c>
      <c r="F139" s="1278">
        <v>296491.20993999997</v>
      </c>
      <c r="G139" s="66"/>
    </row>
    <row r="140" spans="1:7" ht="15.75" thickTop="1">
      <c r="A140" s="1140" t="s">
        <v>331</v>
      </c>
      <c r="B140" s="1141">
        <v>153.1078</v>
      </c>
      <c r="C140" s="1141">
        <v>55.479489999999998</v>
      </c>
      <c r="D140" s="1141">
        <v>0</v>
      </c>
      <c r="E140" s="1141">
        <v>0</v>
      </c>
      <c r="F140" s="1141">
        <v>208.58729</v>
      </c>
      <c r="G140" s="66"/>
    </row>
    <row r="141" spans="1:7">
      <c r="A141" s="1140" t="s">
        <v>333</v>
      </c>
      <c r="B141" s="1141">
        <v>84122.511569999988</v>
      </c>
      <c r="C141" s="1141">
        <v>54286.765049999995</v>
      </c>
      <c r="D141" s="1141">
        <v>0</v>
      </c>
      <c r="E141" s="1141">
        <v>0</v>
      </c>
      <c r="F141" s="1141">
        <v>138409.27662000002</v>
      </c>
      <c r="G141" s="66"/>
    </row>
    <row r="142" spans="1:7">
      <c r="A142" s="1140" t="s">
        <v>399</v>
      </c>
      <c r="B142" s="1141">
        <v>124962.23765000001</v>
      </c>
      <c r="C142" s="1141">
        <v>27749.046839999999</v>
      </c>
      <c r="D142" s="1141">
        <v>0</v>
      </c>
      <c r="E142" s="1141">
        <v>0</v>
      </c>
      <c r="F142" s="1141">
        <v>152711.28449000002</v>
      </c>
      <c r="G142" s="66"/>
    </row>
    <row r="143" spans="1:7">
      <c r="A143" s="1140" t="s">
        <v>360</v>
      </c>
      <c r="B143" s="1141">
        <v>4629.8086600000006</v>
      </c>
      <c r="C143" s="1141">
        <v>532.25288</v>
      </c>
      <c r="D143" s="1141">
        <v>0</v>
      </c>
      <c r="E143" s="1141">
        <v>0</v>
      </c>
      <c r="F143" s="1141">
        <v>5162.0615399999997</v>
      </c>
      <c r="G143" s="66"/>
    </row>
    <row r="144" spans="1:7" ht="15.75" thickBot="1">
      <c r="A144" s="1140" t="s">
        <v>400</v>
      </c>
      <c r="B144" s="1141">
        <v>0</v>
      </c>
      <c r="C144" s="1141">
        <v>0</v>
      </c>
      <c r="D144" s="1141">
        <v>0</v>
      </c>
      <c r="E144" s="1141">
        <v>0</v>
      </c>
      <c r="F144" s="1141">
        <v>0</v>
      </c>
      <c r="G144" s="66"/>
    </row>
    <row r="145" spans="1:7" ht="16.5" thickTop="1" thickBot="1">
      <c r="A145" s="1277" t="s">
        <v>401</v>
      </c>
      <c r="B145" s="1278">
        <v>103882.38456000001</v>
      </c>
      <c r="C145" s="1278">
        <v>57842.254300000001</v>
      </c>
      <c r="D145" s="1278">
        <v>0</v>
      </c>
      <c r="E145" s="1278">
        <v>0</v>
      </c>
      <c r="F145" s="1278">
        <v>161724.63886000001</v>
      </c>
      <c r="G145" s="66"/>
    </row>
    <row r="146" spans="1:7" ht="15.75" thickTop="1">
      <c r="A146" s="1140" t="s">
        <v>402</v>
      </c>
      <c r="B146" s="1141">
        <v>226.30968999999999</v>
      </c>
      <c r="C146" s="1141">
        <v>0</v>
      </c>
      <c r="D146" s="1141">
        <v>0</v>
      </c>
      <c r="E146" s="1141">
        <v>0</v>
      </c>
      <c r="F146" s="1141">
        <v>226.30968999999999</v>
      </c>
      <c r="G146" s="66"/>
    </row>
    <row r="147" spans="1:7">
      <c r="A147" s="1140" t="s">
        <v>403</v>
      </c>
      <c r="B147" s="1141">
        <v>0</v>
      </c>
      <c r="C147" s="1141">
        <v>0</v>
      </c>
      <c r="D147" s="1141">
        <v>0</v>
      </c>
      <c r="E147" s="1141">
        <v>0</v>
      </c>
      <c r="F147" s="1141">
        <v>0</v>
      </c>
      <c r="G147" s="66"/>
    </row>
    <row r="148" spans="1:7">
      <c r="A148" s="1140" t="s">
        <v>404</v>
      </c>
      <c r="B148" s="1141">
        <v>48389.910609999999</v>
      </c>
      <c r="C148" s="1141">
        <v>42625.092240000005</v>
      </c>
      <c r="D148" s="1141">
        <v>0</v>
      </c>
      <c r="E148" s="1141">
        <v>0</v>
      </c>
      <c r="F148" s="1141">
        <v>91015.00284999999</v>
      </c>
      <c r="G148" s="66"/>
    </row>
    <row r="149" spans="1:7">
      <c r="A149" s="1140" t="s">
        <v>405</v>
      </c>
      <c r="B149" s="1141">
        <v>51175.566439999995</v>
      </c>
      <c r="C149" s="1141">
        <v>14005.469650000001</v>
      </c>
      <c r="D149" s="1141">
        <v>0</v>
      </c>
      <c r="E149" s="1141">
        <v>0</v>
      </c>
      <c r="F149" s="1141">
        <v>65181.036090000001</v>
      </c>
      <c r="G149" s="66"/>
    </row>
    <row r="150" spans="1:7" ht="15.75" thickBot="1">
      <c r="A150" s="1140" t="s">
        <v>406</v>
      </c>
      <c r="B150" s="1141">
        <v>4090.59782</v>
      </c>
      <c r="C150" s="1141">
        <v>1211.6924099999999</v>
      </c>
      <c r="D150" s="1141">
        <v>0</v>
      </c>
      <c r="E150" s="1141">
        <v>0</v>
      </c>
      <c r="F150" s="1141">
        <v>5302.2902300000005</v>
      </c>
      <c r="G150" s="66"/>
    </row>
    <row r="151" spans="1:7" ht="16.5" thickTop="1" thickBot="1">
      <c r="A151" s="1277" t="s">
        <v>407</v>
      </c>
      <c r="B151" s="1278">
        <v>12123.179169999999</v>
      </c>
      <c r="C151" s="1278">
        <v>0</v>
      </c>
      <c r="D151" s="1278">
        <v>0</v>
      </c>
      <c r="E151" s="1278">
        <v>0</v>
      </c>
      <c r="F151" s="1278">
        <v>12123.179169999999</v>
      </c>
      <c r="G151" s="66"/>
    </row>
    <row r="152" spans="1:7" ht="15.75" thickTop="1">
      <c r="A152" s="1140" t="s">
        <v>408</v>
      </c>
      <c r="B152" s="1141">
        <v>0</v>
      </c>
      <c r="C152" s="1141">
        <v>0</v>
      </c>
      <c r="D152" s="1141">
        <v>0</v>
      </c>
      <c r="E152" s="1141">
        <v>0</v>
      </c>
      <c r="F152" s="1141">
        <v>0</v>
      </c>
      <c r="G152" s="66"/>
    </row>
    <row r="153" spans="1:7">
      <c r="A153" s="1140" t="s">
        <v>409</v>
      </c>
      <c r="B153" s="1141">
        <v>0</v>
      </c>
      <c r="C153" s="1141">
        <v>0</v>
      </c>
      <c r="D153" s="1141">
        <v>0</v>
      </c>
      <c r="E153" s="1141">
        <v>0</v>
      </c>
      <c r="F153" s="1141">
        <v>0</v>
      </c>
      <c r="G153" s="66"/>
    </row>
    <row r="154" spans="1:7">
      <c r="A154" s="1140" t="s">
        <v>410</v>
      </c>
      <c r="B154" s="1141">
        <v>11000</v>
      </c>
      <c r="C154" s="1141">
        <v>0</v>
      </c>
      <c r="D154" s="1141">
        <v>0</v>
      </c>
      <c r="E154" s="1141">
        <v>0</v>
      </c>
      <c r="F154" s="1141">
        <v>11000</v>
      </c>
      <c r="G154" s="66"/>
    </row>
    <row r="155" spans="1:7" ht="15.75" thickBot="1">
      <c r="A155" s="1140" t="s">
        <v>411</v>
      </c>
      <c r="B155" s="1141">
        <v>1123.1791699999999</v>
      </c>
      <c r="C155" s="1141">
        <v>0</v>
      </c>
      <c r="D155" s="1141">
        <v>0</v>
      </c>
      <c r="E155" s="1141">
        <v>0</v>
      </c>
      <c r="F155" s="1141">
        <v>1123.1791699999999</v>
      </c>
      <c r="G155" s="66"/>
    </row>
    <row r="156" spans="1:7" ht="16.5" thickTop="1" thickBot="1">
      <c r="A156" s="1277" t="s">
        <v>412</v>
      </c>
      <c r="B156" s="1278">
        <v>63.49935</v>
      </c>
      <c r="C156" s="1278">
        <v>1623.94649</v>
      </c>
      <c r="D156" s="1278">
        <v>0</v>
      </c>
      <c r="E156" s="1278">
        <v>0</v>
      </c>
      <c r="F156" s="1278">
        <v>1687.4458400000001</v>
      </c>
      <c r="G156" s="66"/>
    </row>
    <row r="157" spans="1:7" ht="15.75" thickTop="1">
      <c r="A157" s="1140" t="s">
        <v>413</v>
      </c>
      <c r="B157" s="1141">
        <v>63.49935</v>
      </c>
      <c r="C157" s="1141">
        <v>1623.94649</v>
      </c>
      <c r="D157" s="1141">
        <v>0</v>
      </c>
      <c r="E157" s="1141">
        <v>0</v>
      </c>
      <c r="F157" s="1141">
        <v>1687.4458400000001</v>
      </c>
      <c r="G157" s="66"/>
    </row>
    <row r="158" spans="1:7">
      <c r="A158" s="1140" t="s">
        <v>414</v>
      </c>
      <c r="B158" s="1141">
        <v>63.49935</v>
      </c>
      <c r="C158" s="1141">
        <v>0</v>
      </c>
      <c r="D158" s="1141">
        <v>0</v>
      </c>
      <c r="E158" s="1141">
        <v>0</v>
      </c>
      <c r="F158" s="1141">
        <v>63.49935</v>
      </c>
      <c r="G158" s="66"/>
    </row>
    <row r="159" spans="1:7">
      <c r="A159" s="1140" t="s">
        <v>415</v>
      </c>
      <c r="B159" s="1141">
        <v>0</v>
      </c>
      <c r="C159" s="1141">
        <v>1593.0764899999999</v>
      </c>
      <c r="D159" s="1141">
        <v>0</v>
      </c>
      <c r="E159" s="1141">
        <v>0</v>
      </c>
      <c r="F159" s="1141">
        <v>1593.0764899999999</v>
      </c>
      <c r="G159" s="66"/>
    </row>
    <row r="160" spans="1:7">
      <c r="A160" s="1140" t="s">
        <v>416</v>
      </c>
      <c r="B160" s="1141">
        <v>0</v>
      </c>
      <c r="C160" s="1141">
        <v>0</v>
      </c>
      <c r="D160" s="1141">
        <v>0</v>
      </c>
      <c r="E160" s="1141">
        <v>0</v>
      </c>
      <c r="F160" s="1141">
        <v>0</v>
      </c>
      <c r="G160" s="66"/>
    </row>
    <row r="161" spans="1:7">
      <c r="A161" s="1140" t="s">
        <v>417</v>
      </c>
      <c r="B161" s="1141">
        <v>0</v>
      </c>
      <c r="C161" s="1141">
        <v>0</v>
      </c>
      <c r="D161" s="1141">
        <v>0</v>
      </c>
      <c r="E161" s="1141">
        <v>0</v>
      </c>
      <c r="F161" s="1141">
        <v>0</v>
      </c>
      <c r="G161" s="66"/>
    </row>
    <row r="162" spans="1:7">
      <c r="A162" s="1140" t="s">
        <v>418</v>
      </c>
      <c r="B162" s="1141">
        <v>0</v>
      </c>
      <c r="C162" s="1141">
        <v>30.87</v>
      </c>
      <c r="D162" s="1141">
        <v>0</v>
      </c>
      <c r="E162" s="1141">
        <v>0</v>
      </c>
      <c r="F162" s="1141">
        <v>30.87</v>
      </c>
      <c r="G162" s="66"/>
    </row>
    <row r="163" spans="1:7">
      <c r="A163" s="1140" t="s">
        <v>419</v>
      </c>
      <c r="B163" s="1141">
        <v>0</v>
      </c>
      <c r="C163" s="1141">
        <v>0</v>
      </c>
      <c r="D163" s="1141">
        <v>0</v>
      </c>
      <c r="E163" s="1141">
        <v>0</v>
      </c>
      <c r="F163" s="1141">
        <v>0</v>
      </c>
      <c r="G163" s="66"/>
    </row>
    <row r="164" spans="1:7" ht="15.75" thickBot="1">
      <c r="A164" s="1140" t="s">
        <v>420</v>
      </c>
      <c r="B164" s="1145">
        <v>0</v>
      </c>
      <c r="C164" s="1145">
        <v>0</v>
      </c>
      <c r="D164" s="1145">
        <v>0</v>
      </c>
      <c r="E164" s="1145">
        <v>0</v>
      </c>
      <c r="F164" s="1145">
        <v>0</v>
      </c>
      <c r="G164" s="66"/>
    </row>
    <row r="165" spans="1:7" ht="16.5" thickTop="1" thickBot="1">
      <c r="A165" s="1280" t="s">
        <v>421</v>
      </c>
      <c r="B165" s="1278">
        <v>1126587.11274</v>
      </c>
      <c r="C165" s="1278">
        <v>10.60008</v>
      </c>
      <c r="D165" s="1278">
        <v>0</v>
      </c>
      <c r="E165" s="1278">
        <v>0</v>
      </c>
      <c r="F165" s="1278">
        <v>1126597.71282</v>
      </c>
      <c r="G165" s="66"/>
    </row>
    <row r="166" spans="1:7" ht="15.75" thickTop="1">
      <c r="A166" s="1146" t="s">
        <v>422</v>
      </c>
      <c r="B166" s="1141">
        <v>410037.21505</v>
      </c>
      <c r="C166" s="1141">
        <v>10.60008</v>
      </c>
      <c r="D166" s="1141">
        <v>0</v>
      </c>
      <c r="E166" s="1141">
        <v>0</v>
      </c>
      <c r="F166" s="1141">
        <v>410047.81513</v>
      </c>
      <c r="G166" s="66"/>
    </row>
    <row r="167" spans="1:7">
      <c r="A167" s="1140" t="s">
        <v>423</v>
      </c>
      <c r="B167" s="1141">
        <v>410037.21505</v>
      </c>
      <c r="C167" s="1141">
        <v>10.60008</v>
      </c>
      <c r="D167" s="1141">
        <v>0</v>
      </c>
      <c r="E167" s="1141">
        <v>0</v>
      </c>
      <c r="F167" s="1141">
        <v>410047.81513</v>
      </c>
      <c r="G167" s="66"/>
    </row>
    <row r="168" spans="1:7">
      <c r="A168" s="1140" t="s">
        <v>424</v>
      </c>
      <c r="B168" s="1141">
        <v>0</v>
      </c>
      <c r="C168" s="1141">
        <v>0</v>
      </c>
      <c r="D168" s="1141">
        <v>0</v>
      </c>
      <c r="E168" s="1141">
        <v>0</v>
      </c>
      <c r="F168" s="1141">
        <v>0</v>
      </c>
      <c r="G168" s="66"/>
    </row>
    <row r="169" spans="1:7">
      <c r="A169" s="1140" t="s">
        <v>425</v>
      </c>
      <c r="B169" s="1141">
        <v>0</v>
      </c>
      <c r="C169" s="1141">
        <v>0</v>
      </c>
      <c r="D169" s="1141">
        <v>0</v>
      </c>
      <c r="E169" s="1141">
        <v>0</v>
      </c>
      <c r="F169" s="1141">
        <v>0</v>
      </c>
      <c r="G169" s="66"/>
    </row>
    <row r="170" spans="1:7">
      <c r="A170" s="1146" t="s">
        <v>426</v>
      </c>
      <c r="B170" s="1141">
        <v>19518.884449999998</v>
      </c>
      <c r="C170" s="1141">
        <v>0</v>
      </c>
      <c r="D170" s="1141">
        <v>0</v>
      </c>
      <c r="E170" s="1141">
        <v>0</v>
      </c>
      <c r="F170" s="1141">
        <v>19518.884449999998</v>
      </c>
      <c r="G170" s="66"/>
    </row>
    <row r="171" spans="1:7">
      <c r="A171" s="1140" t="s">
        <v>427</v>
      </c>
      <c r="B171" s="1141">
        <v>0</v>
      </c>
      <c r="C171" s="1141">
        <v>0</v>
      </c>
      <c r="D171" s="1141">
        <v>0</v>
      </c>
      <c r="E171" s="1141">
        <v>0</v>
      </c>
      <c r="F171" s="1141">
        <v>0</v>
      </c>
      <c r="G171" s="66"/>
    </row>
    <row r="172" spans="1:7">
      <c r="A172" s="1140" t="s">
        <v>428</v>
      </c>
      <c r="B172" s="1141">
        <v>2484.3708900000001</v>
      </c>
      <c r="C172" s="1141">
        <v>0</v>
      </c>
      <c r="D172" s="1141">
        <v>0</v>
      </c>
      <c r="E172" s="1141">
        <v>0</v>
      </c>
      <c r="F172" s="1141">
        <v>2484.3708900000001</v>
      </c>
      <c r="G172" s="66"/>
    </row>
    <row r="173" spans="1:7">
      <c r="A173" s="1140" t="s">
        <v>429</v>
      </c>
      <c r="B173" s="1141">
        <v>17034.513559999999</v>
      </c>
      <c r="C173" s="1141">
        <v>0</v>
      </c>
      <c r="D173" s="1141">
        <v>0</v>
      </c>
      <c r="E173" s="1141">
        <v>0</v>
      </c>
      <c r="F173" s="1141">
        <v>17034.513559999999</v>
      </c>
      <c r="G173" s="66"/>
    </row>
    <row r="174" spans="1:7">
      <c r="A174" s="1146" t="s">
        <v>430</v>
      </c>
      <c r="B174" s="1141">
        <v>0</v>
      </c>
      <c r="C174" s="1141">
        <v>0</v>
      </c>
      <c r="D174" s="1141">
        <v>0</v>
      </c>
      <c r="E174" s="1141">
        <v>0</v>
      </c>
      <c r="F174" s="1141">
        <v>0</v>
      </c>
      <c r="G174" s="66"/>
    </row>
    <row r="175" spans="1:7">
      <c r="A175" s="1140" t="s">
        <v>431</v>
      </c>
      <c r="B175" s="1141">
        <v>0</v>
      </c>
      <c r="C175" s="1141">
        <v>0</v>
      </c>
      <c r="D175" s="1141">
        <v>0</v>
      </c>
      <c r="E175" s="1141">
        <v>0</v>
      </c>
      <c r="F175" s="1141">
        <v>0</v>
      </c>
      <c r="G175" s="66"/>
    </row>
    <row r="176" spans="1:7">
      <c r="A176" s="1146" t="s">
        <v>432</v>
      </c>
      <c r="B176" s="1141">
        <v>661784.27732000011</v>
      </c>
      <c r="C176" s="1141">
        <v>0</v>
      </c>
      <c r="D176" s="1141">
        <v>0</v>
      </c>
      <c r="E176" s="1141">
        <v>0</v>
      </c>
      <c r="F176" s="1141">
        <v>661784.27732000011</v>
      </c>
      <c r="G176" s="66"/>
    </row>
    <row r="177" spans="1:7">
      <c r="A177" s="1140" t="s">
        <v>433</v>
      </c>
      <c r="B177" s="1141">
        <v>288817.03008999996</v>
      </c>
      <c r="C177" s="1141">
        <v>0</v>
      </c>
      <c r="D177" s="1141">
        <v>0</v>
      </c>
      <c r="E177" s="1141">
        <v>0</v>
      </c>
      <c r="F177" s="1141">
        <v>288817.03008999996</v>
      </c>
      <c r="G177" s="66"/>
    </row>
    <row r="178" spans="1:7">
      <c r="A178" s="1140" t="s">
        <v>434</v>
      </c>
      <c r="B178" s="1141">
        <v>230213.56968000002</v>
      </c>
      <c r="C178" s="1141">
        <v>0</v>
      </c>
      <c r="D178" s="1141">
        <v>0</v>
      </c>
      <c r="E178" s="1141">
        <v>0</v>
      </c>
      <c r="F178" s="1141">
        <v>230213.56968000002</v>
      </c>
      <c r="G178" s="66"/>
    </row>
    <row r="179" spans="1:7">
      <c r="A179" s="1140" t="s">
        <v>435</v>
      </c>
      <c r="B179" s="1141">
        <v>142753.67755000002</v>
      </c>
      <c r="C179" s="1141">
        <v>0</v>
      </c>
      <c r="D179" s="1141">
        <v>0</v>
      </c>
      <c r="E179" s="1141">
        <v>0</v>
      </c>
      <c r="F179" s="1141">
        <v>142753.67755000002</v>
      </c>
      <c r="G179" s="66"/>
    </row>
    <row r="180" spans="1:7">
      <c r="A180" s="1146" t="s">
        <v>436</v>
      </c>
      <c r="B180" s="1141">
        <v>35246.735919999999</v>
      </c>
      <c r="C180" s="1141">
        <v>0</v>
      </c>
      <c r="D180" s="1141">
        <v>0</v>
      </c>
      <c r="E180" s="1141">
        <v>0</v>
      </c>
      <c r="F180" s="1141">
        <v>35246.735919999999</v>
      </c>
      <c r="G180" s="66"/>
    </row>
    <row r="181" spans="1:7">
      <c r="A181" s="1140" t="s">
        <v>437</v>
      </c>
      <c r="B181" s="1141">
        <v>-2440.51521</v>
      </c>
      <c r="C181" s="1141">
        <v>0</v>
      </c>
      <c r="D181" s="1141">
        <v>0</v>
      </c>
      <c r="E181" s="1141">
        <v>0</v>
      </c>
      <c r="F181" s="1141">
        <v>-2440.51521</v>
      </c>
      <c r="G181" s="66"/>
    </row>
    <row r="182" spans="1:7" ht="15.75" thickBot="1">
      <c r="A182" s="1140" t="s">
        <v>438</v>
      </c>
      <c r="B182" s="1141">
        <v>37687.251130000004</v>
      </c>
      <c r="C182" s="1141">
        <v>0</v>
      </c>
      <c r="D182" s="1141">
        <v>0</v>
      </c>
      <c r="E182" s="1141">
        <v>0</v>
      </c>
      <c r="F182" s="1141">
        <v>37687.251130000004</v>
      </c>
      <c r="G182" s="66"/>
    </row>
    <row r="183" spans="1:7" ht="16.5" thickTop="1" thickBot="1">
      <c r="A183" s="1281" t="s">
        <v>439</v>
      </c>
      <c r="B183" s="1276">
        <v>7148681.5322000002</v>
      </c>
      <c r="C183" s="1276">
        <v>1460569.1328599998</v>
      </c>
      <c r="D183" s="1276">
        <v>208.95726000000002</v>
      </c>
      <c r="E183" s="1276">
        <v>3.7932199999999998</v>
      </c>
      <c r="F183" s="1276">
        <v>8609463.4155400004</v>
      </c>
      <c r="G183" s="66"/>
    </row>
    <row r="184" spans="1:7" ht="16.5" thickTop="1" thickBot="1">
      <c r="A184" s="1282" t="s">
        <v>440</v>
      </c>
      <c r="B184" s="1278">
        <v>7716.7797399999999</v>
      </c>
      <c r="C184" s="1278">
        <v>6.86</v>
      </c>
      <c r="D184" s="1278">
        <v>0</v>
      </c>
      <c r="E184" s="1278">
        <v>0</v>
      </c>
      <c r="F184" s="1278">
        <v>7723.6397400000005</v>
      </c>
      <c r="G184" s="66"/>
    </row>
    <row r="185" spans="1:7" ht="15.75" thickTop="1">
      <c r="A185" s="1283" t="s">
        <v>441</v>
      </c>
      <c r="B185" s="1141">
        <v>0</v>
      </c>
      <c r="C185" s="1141">
        <v>0</v>
      </c>
      <c r="D185" s="1141">
        <v>0</v>
      </c>
      <c r="E185" s="1141">
        <v>0</v>
      </c>
      <c r="F185" s="1141">
        <v>0</v>
      </c>
      <c r="G185" s="66"/>
    </row>
    <row r="186" spans="1:7">
      <c r="A186" s="1140" t="s">
        <v>442</v>
      </c>
      <c r="B186" s="1141">
        <v>0</v>
      </c>
      <c r="C186" s="1141">
        <v>0</v>
      </c>
      <c r="D186" s="1141">
        <v>0</v>
      </c>
      <c r="E186" s="1141">
        <v>0</v>
      </c>
      <c r="F186" s="1141">
        <v>0</v>
      </c>
      <c r="G186" s="66"/>
    </row>
    <row r="187" spans="1:7">
      <c r="A187" s="1140" t="s">
        <v>443</v>
      </c>
      <c r="B187" s="1141">
        <v>0</v>
      </c>
      <c r="C187" s="1141">
        <v>0</v>
      </c>
      <c r="D187" s="1141">
        <v>0</v>
      </c>
      <c r="E187" s="1141">
        <v>0</v>
      </c>
      <c r="F187" s="1141">
        <v>0</v>
      </c>
      <c r="G187" s="66"/>
    </row>
    <row r="188" spans="1:7">
      <c r="A188" s="1140" t="s">
        <v>444</v>
      </c>
      <c r="B188" s="1141">
        <v>0</v>
      </c>
      <c r="C188" s="1141">
        <v>0</v>
      </c>
      <c r="D188" s="1141">
        <v>0</v>
      </c>
      <c r="E188" s="1141">
        <v>0</v>
      </c>
      <c r="F188" s="1141">
        <v>0</v>
      </c>
      <c r="G188" s="66"/>
    </row>
    <row r="189" spans="1:7">
      <c r="A189" s="1140" t="s">
        <v>445</v>
      </c>
      <c r="B189" s="1141">
        <v>0</v>
      </c>
      <c r="C189" s="1141">
        <v>0</v>
      </c>
      <c r="D189" s="1141">
        <v>0</v>
      </c>
      <c r="E189" s="1141">
        <v>0</v>
      </c>
      <c r="F189" s="1141">
        <v>0</v>
      </c>
      <c r="G189" s="66"/>
    </row>
    <row r="190" spans="1:7">
      <c r="A190" s="1140" t="s">
        <v>446</v>
      </c>
      <c r="B190" s="1141">
        <v>0</v>
      </c>
      <c r="C190" s="1141">
        <v>0</v>
      </c>
      <c r="D190" s="1141">
        <v>0</v>
      </c>
      <c r="E190" s="1141">
        <v>0</v>
      </c>
      <c r="F190" s="1141">
        <v>0</v>
      </c>
      <c r="G190" s="66"/>
    </row>
    <row r="191" spans="1:7">
      <c r="A191" s="1146" t="s">
        <v>447</v>
      </c>
      <c r="B191" s="1141">
        <v>442.50671</v>
      </c>
      <c r="C191" s="1141">
        <v>6.86</v>
      </c>
      <c r="D191" s="1141">
        <v>0</v>
      </c>
      <c r="E191" s="1141">
        <v>0</v>
      </c>
      <c r="F191" s="1141">
        <v>449.36671000000001</v>
      </c>
      <c r="G191" s="66"/>
    </row>
    <row r="192" spans="1:7">
      <c r="A192" s="1140" t="s">
        <v>448</v>
      </c>
      <c r="B192" s="1141">
        <v>0</v>
      </c>
      <c r="C192" s="1141">
        <v>0</v>
      </c>
      <c r="D192" s="1141">
        <v>0</v>
      </c>
      <c r="E192" s="1141">
        <v>0</v>
      </c>
      <c r="F192" s="1141">
        <v>0</v>
      </c>
      <c r="G192" s="66"/>
    </row>
    <row r="193" spans="1:7">
      <c r="A193" s="1140" t="s">
        <v>449</v>
      </c>
      <c r="B193" s="1141">
        <v>0</v>
      </c>
      <c r="C193" s="1141">
        <v>0</v>
      </c>
      <c r="D193" s="1141">
        <v>0</v>
      </c>
      <c r="E193" s="1141">
        <v>0</v>
      </c>
      <c r="F193" s="1141">
        <v>0</v>
      </c>
      <c r="G193" s="66"/>
    </row>
    <row r="194" spans="1:7">
      <c r="A194" s="1140" t="s">
        <v>450</v>
      </c>
      <c r="B194" s="1141">
        <v>256.07920000000001</v>
      </c>
      <c r="C194" s="1141">
        <v>6.86</v>
      </c>
      <c r="D194" s="1141">
        <v>0</v>
      </c>
      <c r="E194" s="1141">
        <v>0</v>
      </c>
      <c r="F194" s="1141">
        <v>262.93920000000003</v>
      </c>
    </row>
    <row r="195" spans="1:7">
      <c r="A195" s="1140" t="s">
        <v>451</v>
      </c>
      <c r="B195" s="1141">
        <v>0</v>
      </c>
      <c r="C195" s="1141">
        <v>0</v>
      </c>
      <c r="D195" s="1141">
        <v>0</v>
      </c>
      <c r="E195" s="1141">
        <v>0</v>
      </c>
      <c r="F195" s="1141">
        <v>0</v>
      </c>
    </row>
    <row r="196" spans="1:7">
      <c r="A196" s="1140" t="s">
        <v>452</v>
      </c>
      <c r="B196" s="1141">
        <v>186.42751000000001</v>
      </c>
      <c r="C196" s="1141">
        <v>0</v>
      </c>
      <c r="D196" s="1141">
        <v>0</v>
      </c>
      <c r="E196" s="1141">
        <v>0</v>
      </c>
      <c r="F196" s="1141">
        <v>186.42751000000001</v>
      </c>
    </row>
    <row r="197" spans="1:7">
      <c r="A197" s="1146" t="s">
        <v>453</v>
      </c>
      <c r="B197" s="1141">
        <v>0</v>
      </c>
      <c r="C197" s="1141">
        <v>0</v>
      </c>
      <c r="D197" s="1141">
        <v>0</v>
      </c>
      <c r="E197" s="1141">
        <v>0</v>
      </c>
      <c r="F197" s="1141">
        <v>0</v>
      </c>
    </row>
    <row r="198" spans="1:7">
      <c r="A198" s="1146" t="s">
        <v>454</v>
      </c>
      <c r="B198" s="1141">
        <v>7274.2730300000003</v>
      </c>
      <c r="C198" s="1141">
        <v>0</v>
      </c>
      <c r="D198" s="1141">
        <v>0</v>
      </c>
      <c r="E198" s="1141">
        <v>0</v>
      </c>
      <c r="F198" s="1141">
        <v>7274.2730300000003</v>
      </c>
    </row>
    <row r="199" spans="1:7">
      <c r="A199" s="1140" t="s">
        <v>455</v>
      </c>
      <c r="B199" s="1141">
        <v>0</v>
      </c>
      <c r="C199" s="1141">
        <v>0</v>
      </c>
      <c r="D199" s="1141">
        <v>0</v>
      </c>
      <c r="E199" s="1141">
        <v>0</v>
      </c>
      <c r="F199" s="1141">
        <v>0</v>
      </c>
    </row>
    <row r="200" spans="1:7">
      <c r="A200" s="1140" t="s">
        <v>456</v>
      </c>
      <c r="B200" s="1141">
        <v>7274.2730300000003</v>
      </c>
      <c r="C200" s="1141">
        <v>0</v>
      </c>
      <c r="D200" s="1141">
        <v>0</v>
      </c>
      <c r="E200" s="1141">
        <v>0</v>
      </c>
      <c r="F200" s="1141">
        <v>7274.2730300000003</v>
      </c>
    </row>
    <row r="201" spans="1:7">
      <c r="A201" s="1140" t="s">
        <v>457</v>
      </c>
      <c r="B201" s="1141">
        <v>0</v>
      </c>
      <c r="C201" s="1141">
        <v>0</v>
      </c>
      <c r="D201" s="1141">
        <v>0</v>
      </c>
      <c r="E201" s="1141">
        <v>0</v>
      </c>
      <c r="F201" s="1141">
        <v>0</v>
      </c>
    </row>
    <row r="202" spans="1:7">
      <c r="A202" s="1140" t="s">
        <v>458</v>
      </c>
      <c r="B202" s="1141">
        <v>0</v>
      </c>
      <c r="C202" s="1141">
        <v>0</v>
      </c>
      <c r="D202" s="1141">
        <v>0</v>
      </c>
      <c r="E202" s="1141">
        <v>0</v>
      </c>
      <c r="F202" s="1141">
        <v>0</v>
      </c>
    </row>
    <row r="203" spans="1:7" ht="15.75" thickBot="1">
      <c r="A203" s="1146" t="s">
        <v>459</v>
      </c>
      <c r="B203" s="1141">
        <v>0</v>
      </c>
      <c r="C203" s="1141">
        <v>0</v>
      </c>
      <c r="D203" s="1141">
        <v>0</v>
      </c>
      <c r="E203" s="1141">
        <v>0</v>
      </c>
      <c r="F203" s="1141">
        <v>0</v>
      </c>
    </row>
    <row r="204" spans="1:7" ht="16.5" thickTop="1" thickBot="1">
      <c r="A204" s="1277" t="s">
        <v>460</v>
      </c>
      <c r="B204" s="1278">
        <v>5934203.5883400002</v>
      </c>
      <c r="C204" s="1278">
        <v>8115321.8628000002</v>
      </c>
      <c r="D204" s="1278">
        <v>2690.7771600000001</v>
      </c>
      <c r="E204" s="1278">
        <v>303.87112999999999</v>
      </c>
      <c r="F204" s="1278">
        <v>14052520.09943</v>
      </c>
    </row>
    <row r="205" spans="1:7" ht="15.75" thickTop="1">
      <c r="A205" s="1146" t="s">
        <v>461</v>
      </c>
      <c r="B205" s="1141">
        <v>10816.446480000001</v>
      </c>
      <c r="C205" s="1141">
        <v>3403.2048399999999</v>
      </c>
      <c r="D205" s="1141">
        <v>0</v>
      </c>
      <c r="E205" s="1141">
        <v>0</v>
      </c>
      <c r="F205" s="1141">
        <v>14219.651320000001</v>
      </c>
    </row>
    <row r="206" spans="1:7">
      <c r="A206" s="1140" t="s">
        <v>462</v>
      </c>
      <c r="B206" s="1141">
        <v>0</v>
      </c>
      <c r="C206" s="1141">
        <v>0</v>
      </c>
      <c r="D206" s="1141">
        <v>0</v>
      </c>
      <c r="E206" s="1141">
        <v>0</v>
      </c>
      <c r="F206" s="1141">
        <v>0</v>
      </c>
    </row>
    <row r="207" spans="1:7">
      <c r="A207" s="1140" t="s">
        <v>463</v>
      </c>
      <c r="B207" s="1141">
        <v>0</v>
      </c>
      <c r="C207" s="1141">
        <v>0</v>
      </c>
      <c r="D207" s="1141">
        <v>0</v>
      </c>
      <c r="E207" s="1141">
        <v>0</v>
      </c>
      <c r="F207" s="1141">
        <v>0</v>
      </c>
    </row>
    <row r="208" spans="1:7">
      <c r="A208" s="1140" t="s">
        <v>464</v>
      </c>
      <c r="B208" s="1141">
        <v>10816.446480000001</v>
      </c>
      <c r="C208" s="1141">
        <v>3403.2048399999999</v>
      </c>
      <c r="D208" s="1141">
        <v>0</v>
      </c>
      <c r="E208" s="1141">
        <v>0</v>
      </c>
      <c r="F208" s="1141">
        <v>14219.651320000001</v>
      </c>
    </row>
    <row r="209" spans="1:6">
      <c r="A209" s="1146" t="s">
        <v>465</v>
      </c>
      <c r="B209" s="1141">
        <v>61850.269329999996</v>
      </c>
      <c r="C209" s="1141">
        <v>0</v>
      </c>
      <c r="D209" s="1141">
        <v>742.23801000000003</v>
      </c>
      <c r="E209" s="1141">
        <v>0</v>
      </c>
      <c r="F209" s="1141">
        <v>62592.507340000004</v>
      </c>
    </row>
    <row r="210" spans="1:6">
      <c r="A210" s="1140" t="s">
        <v>466</v>
      </c>
      <c r="B210" s="1141">
        <v>0</v>
      </c>
      <c r="C210" s="1141">
        <v>0</v>
      </c>
      <c r="D210" s="1141">
        <v>0</v>
      </c>
      <c r="E210" s="1141">
        <v>0</v>
      </c>
      <c r="F210" s="1141">
        <v>0</v>
      </c>
    </row>
    <row r="211" spans="1:6">
      <c r="A211" s="1140" t="s">
        <v>467</v>
      </c>
      <c r="B211" s="1141">
        <v>61850.269329999996</v>
      </c>
      <c r="C211" s="1141">
        <v>0</v>
      </c>
      <c r="D211" s="1141">
        <v>742.23801000000003</v>
      </c>
      <c r="E211" s="1141">
        <v>0</v>
      </c>
      <c r="F211" s="1141">
        <v>62592.507340000004</v>
      </c>
    </row>
    <row r="212" spans="1:6">
      <c r="A212" s="1140" t="s">
        <v>468</v>
      </c>
      <c r="B212" s="1141">
        <v>0</v>
      </c>
      <c r="C212" s="1141">
        <v>0</v>
      </c>
      <c r="D212" s="1141">
        <v>0</v>
      </c>
      <c r="E212" s="1141">
        <v>0</v>
      </c>
      <c r="F212" s="1141">
        <v>0</v>
      </c>
    </row>
    <row r="213" spans="1:6">
      <c r="A213" s="1142" t="s">
        <v>469</v>
      </c>
      <c r="B213" s="1141">
        <v>0</v>
      </c>
      <c r="C213" s="1141">
        <v>0</v>
      </c>
      <c r="D213" s="1141">
        <v>0</v>
      </c>
      <c r="E213" s="1141">
        <v>0</v>
      </c>
      <c r="F213" s="1141">
        <v>0</v>
      </c>
    </row>
    <row r="214" spans="1:6">
      <c r="A214" s="1140" t="s">
        <v>470</v>
      </c>
      <c r="B214" s="1141">
        <v>0</v>
      </c>
      <c r="C214" s="1141">
        <v>0</v>
      </c>
      <c r="D214" s="1141">
        <v>0</v>
      </c>
      <c r="E214" s="1141">
        <v>0</v>
      </c>
      <c r="F214" s="1141">
        <v>0</v>
      </c>
    </row>
    <row r="215" spans="1:6">
      <c r="A215" s="1146" t="s">
        <v>471</v>
      </c>
      <c r="B215" s="1141">
        <v>0</v>
      </c>
      <c r="C215" s="1141">
        <v>0</v>
      </c>
      <c r="D215" s="1141">
        <v>0</v>
      </c>
      <c r="E215" s="1141">
        <v>0</v>
      </c>
      <c r="F215" s="1141">
        <v>0</v>
      </c>
    </row>
    <row r="216" spans="1:6">
      <c r="A216" s="1140" t="s">
        <v>472</v>
      </c>
      <c r="B216" s="1141">
        <v>0</v>
      </c>
      <c r="C216" s="1141">
        <v>0</v>
      </c>
      <c r="D216" s="1141">
        <v>0</v>
      </c>
      <c r="E216" s="1141">
        <v>0</v>
      </c>
      <c r="F216" s="1141">
        <v>0</v>
      </c>
    </row>
    <row r="217" spans="1:6">
      <c r="A217" s="1140" t="s">
        <v>473</v>
      </c>
      <c r="B217" s="1141">
        <v>0</v>
      </c>
      <c r="C217" s="1141">
        <v>0</v>
      </c>
      <c r="D217" s="1141">
        <v>0</v>
      </c>
      <c r="E217" s="1141">
        <v>0</v>
      </c>
      <c r="F217" s="1141">
        <v>0</v>
      </c>
    </row>
    <row r="218" spans="1:6">
      <c r="A218" s="1146" t="s">
        <v>474</v>
      </c>
      <c r="B218" s="1141">
        <v>0</v>
      </c>
      <c r="C218" s="1141">
        <v>0</v>
      </c>
      <c r="D218" s="1141">
        <v>0</v>
      </c>
      <c r="E218" s="1141">
        <v>0</v>
      </c>
      <c r="F218" s="1141">
        <v>0</v>
      </c>
    </row>
    <row r="219" spans="1:6">
      <c r="A219" s="1140" t="s">
        <v>475</v>
      </c>
      <c r="B219" s="1141">
        <v>0</v>
      </c>
      <c r="C219" s="1141">
        <v>0</v>
      </c>
      <c r="D219" s="1141">
        <v>0</v>
      </c>
      <c r="E219" s="1141">
        <v>0</v>
      </c>
      <c r="F219" s="1141">
        <v>0</v>
      </c>
    </row>
    <row r="220" spans="1:6">
      <c r="A220" s="1140" t="s">
        <v>476</v>
      </c>
      <c r="B220" s="1141">
        <v>0</v>
      </c>
      <c r="C220" s="1141">
        <v>0</v>
      </c>
      <c r="D220" s="1141">
        <v>0</v>
      </c>
      <c r="E220" s="1141">
        <v>0</v>
      </c>
      <c r="F220" s="1141">
        <v>0</v>
      </c>
    </row>
    <row r="221" spans="1:6">
      <c r="A221" s="1146" t="s">
        <v>477</v>
      </c>
      <c r="B221" s="1141">
        <v>5123497.0988699999</v>
      </c>
      <c r="C221" s="1141">
        <v>6000967.30956</v>
      </c>
      <c r="D221" s="1141">
        <v>0</v>
      </c>
      <c r="E221" s="1141">
        <v>0</v>
      </c>
      <c r="F221" s="1141">
        <v>11124464.408430001</v>
      </c>
    </row>
    <row r="222" spans="1:6">
      <c r="A222" s="1140" t="s">
        <v>478</v>
      </c>
      <c r="B222" s="1141">
        <v>4187312.08342</v>
      </c>
      <c r="C222" s="1141">
        <v>5571142.5315200007</v>
      </c>
      <c r="D222" s="1141">
        <v>0</v>
      </c>
      <c r="E222" s="1141">
        <v>0</v>
      </c>
      <c r="F222" s="1141">
        <v>9758454.6149400007</v>
      </c>
    </row>
    <row r="223" spans="1:6">
      <c r="A223" s="1140" t="s">
        <v>479</v>
      </c>
      <c r="B223" s="1141">
        <v>5.0999999999999997E-2</v>
      </c>
      <c r="C223" s="1141">
        <v>0</v>
      </c>
      <c r="D223" s="1141">
        <v>0</v>
      </c>
      <c r="E223" s="1141">
        <v>0</v>
      </c>
      <c r="F223" s="1141">
        <v>5.0999999999999997E-2</v>
      </c>
    </row>
    <row r="224" spans="1:6">
      <c r="A224" s="1140" t="s">
        <v>480</v>
      </c>
      <c r="B224" s="1141">
        <v>457006.14327999996</v>
      </c>
      <c r="C224" s="1141">
        <v>187984.78413999997</v>
      </c>
      <c r="D224" s="1141">
        <v>0</v>
      </c>
      <c r="E224" s="1141">
        <v>0</v>
      </c>
      <c r="F224" s="1141">
        <v>644990.92741999996</v>
      </c>
    </row>
    <row r="225" spans="1:6">
      <c r="A225" s="1140" t="s">
        <v>481</v>
      </c>
      <c r="B225" s="1141">
        <v>0</v>
      </c>
      <c r="C225" s="1141">
        <v>0</v>
      </c>
      <c r="D225" s="1141">
        <v>0</v>
      </c>
      <c r="E225" s="1141">
        <v>0</v>
      </c>
      <c r="F225" s="1141">
        <v>0</v>
      </c>
    </row>
    <row r="226" spans="1:6">
      <c r="A226" s="1140" t="s">
        <v>482</v>
      </c>
      <c r="B226" s="1141">
        <v>169123.54793</v>
      </c>
      <c r="C226" s="1141">
        <v>47961.507590000001</v>
      </c>
      <c r="D226" s="1141">
        <v>0</v>
      </c>
      <c r="E226" s="1141">
        <v>0</v>
      </c>
      <c r="F226" s="1141">
        <v>217085.05552000002</v>
      </c>
    </row>
    <row r="227" spans="1:6">
      <c r="A227" s="1140" t="s">
        <v>483</v>
      </c>
      <c r="B227" s="1141">
        <v>381.23527000000001</v>
      </c>
      <c r="C227" s="1141">
        <v>0</v>
      </c>
      <c r="D227" s="1141">
        <v>0</v>
      </c>
      <c r="E227" s="1141">
        <v>0</v>
      </c>
      <c r="F227" s="1141">
        <v>381.23527000000001</v>
      </c>
    </row>
    <row r="228" spans="1:6">
      <c r="A228" s="1140" t="s">
        <v>484</v>
      </c>
      <c r="B228" s="1141">
        <v>11.260999999999999</v>
      </c>
      <c r="C228" s="1141">
        <v>0</v>
      </c>
      <c r="D228" s="1141">
        <v>0</v>
      </c>
      <c r="E228" s="1141">
        <v>0</v>
      </c>
      <c r="F228" s="1141">
        <v>11.260999999999999</v>
      </c>
    </row>
    <row r="229" spans="1:6">
      <c r="A229" s="1140" t="s">
        <v>485</v>
      </c>
      <c r="B229" s="1141">
        <v>0</v>
      </c>
      <c r="C229" s="1141">
        <v>0</v>
      </c>
      <c r="D229" s="1141">
        <v>0</v>
      </c>
      <c r="E229" s="1141">
        <v>0</v>
      </c>
      <c r="F229" s="1141">
        <v>0</v>
      </c>
    </row>
    <row r="230" spans="1:6">
      <c r="A230" s="1140" t="s">
        <v>486</v>
      </c>
      <c r="B230" s="1141">
        <v>309662.77697000001</v>
      </c>
      <c r="C230" s="1141">
        <v>193878.48631000001</v>
      </c>
      <c r="D230" s="1141">
        <v>0</v>
      </c>
      <c r="E230" s="1141">
        <v>0</v>
      </c>
      <c r="F230" s="1141">
        <v>503541.26327999996</v>
      </c>
    </row>
    <row r="231" spans="1:6">
      <c r="A231" s="1146" t="s">
        <v>487</v>
      </c>
      <c r="B231" s="1141">
        <v>701465.54542999994</v>
      </c>
      <c r="C231" s="1141">
        <v>2065262.1316099998</v>
      </c>
      <c r="D231" s="1141">
        <v>1948.5391499999998</v>
      </c>
      <c r="E231" s="1141">
        <v>303.87112999999999</v>
      </c>
      <c r="F231" s="1141">
        <v>2768980.0873200004</v>
      </c>
    </row>
    <row r="232" spans="1:6">
      <c r="A232" s="1140" t="s">
        <v>488</v>
      </c>
      <c r="B232" s="1141">
        <v>295979.60287</v>
      </c>
      <c r="C232" s="1141">
        <v>125903.06453</v>
      </c>
      <c r="D232" s="1141">
        <v>0</v>
      </c>
      <c r="E232" s="1141">
        <v>303.87112999999999</v>
      </c>
      <c r="F232" s="1141">
        <v>422186.53852999996</v>
      </c>
    </row>
    <row r="233" spans="1:6">
      <c r="A233" s="1140" t="s">
        <v>489</v>
      </c>
      <c r="B233" s="1141">
        <v>13206.38</v>
      </c>
      <c r="C233" s="1141">
        <v>8888.6125399999983</v>
      </c>
      <c r="D233" s="1141">
        <v>0</v>
      </c>
      <c r="E233" s="1141">
        <v>0</v>
      </c>
      <c r="F233" s="1141">
        <v>22094.992539999999</v>
      </c>
    </row>
    <row r="234" spans="1:6">
      <c r="A234" s="1140" t="s">
        <v>490</v>
      </c>
      <c r="B234" s="1141">
        <v>95323.592019999996</v>
      </c>
      <c r="C234" s="1141">
        <v>96713.20848999999</v>
      </c>
      <c r="D234" s="1141">
        <v>750.51103000000001</v>
      </c>
      <c r="E234" s="1141">
        <v>0</v>
      </c>
      <c r="F234" s="1141">
        <v>192787.31154</v>
      </c>
    </row>
    <row r="235" spans="1:6">
      <c r="A235" s="1140" t="s">
        <v>491</v>
      </c>
      <c r="B235" s="1141">
        <v>45776.248820000001</v>
      </c>
      <c r="C235" s="1141">
        <v>26147.91516</v>
      </c>
      <c r="D235" s="1141">
        <v>1142.31773</v>
      </c>
      <c r="E235" s="1141">
        <v>0</v>
      </c>
      <c r="F235" s="1141">
        <v>73066.481709999993</v>
      </c>
    </row>
    <row r="236" spans="1:6">
      <c r="A236" s="1140" t="s">
        <v>492</v>
      </c>
      <c r="B236" s="1141">
        <v>0</v>
      </c>
      <c r="C236" s="1141">
        <v>0</v>
      </c>
      <c r="D236" s="1141">
        <v>0</v>
      </c>
      <c r="E236" s="1141">
        <v>0</v>
      </c>
      <c r="F236" s="1141">
        <v>0</v>
      </c>
    </row>
    <row r="237" spans="1:6">
      <c r="A237" s="1140" t="s">
        <v>493</v>
      </c>
      <c r="B237" s="1141">
        <v>251179.72172</v>
      </c>
      <c r="C237" s="1141">
        <v>1807609.3308900001</v>
      </c>
      <c r="D237" s="1141">
        <v>55.710389999999997</v>
      </c>
      <c r="E237" s="1141">
        <v>0</v>
      </c>
      <c r="F237" s="1141">
        <v>2058844.763</v>
      </c>
    </row>
    <row r="238" spans="1:6">
      <c r="A238" s="1146" t="s">
        <v>494</v>
      </c>
      <c r="B238" s="1141">
        <v>36574.228229999993</v>
      </c>
      <c r="C238" s="1141">
        <v>45689.216789999999</v>
      </c>
      <c r="D238" s="1141">
        <v>0</v>
      </c>
      <c r="E238" s="1141">
        <v>0</v>
      </c>
      <c r="F238" s="1141">
        <v>82263.445019999999</v>
      </c>
    </row>
    <row r="239" spans="1:6">
      <c r="A239" s="1140" t="s">
        <v>495</v>
      </c>
      <c r="B239" s="1141">
        <v>36574.188310000005</v>
      </c>
      <c r="C239" s="1141">
        <v>45689.216789999999</v>
      </c>
      <c r="D239" s="1141">
        <v>0</v>
      </c>
      <c r="E239" s="1141">
        <v>0</v>
      </c>
      <c r="F239" s="1141">
        <v>82263.405099999989</v>
      </c>
    </row>
    <row r="240" spans="1:6">
      <c r="A240" s="1140" t="s">
        <v>496</v>
      </c>
      <c r="B240" s="1141">
        <v>3.9920000000000004E-2</v>
      </c>
      <c r="C240" s="1141">
        <v>0</v>
      </c>
      <c r="D240" s="1141">
        <v>0</v>
      </c>
      <c r="E240" s="1141">
        <v>0</v>
      </c>
      <c r="F240" s="1141">
        <v>3.9920000000000004E-2</v>
      </c>
    </row>
    <row r="241" spans="1:6">
      <c r="A241" s="1146" t="s">
        <v>497</v>
      </c>
      <c r="B241" s="1141">
        <v>0</v>
      </c>
      <c r="C241" s="1141">
        <v>0</v>
      </c>
      <c r="D241" s="1141">
        <v>0</v>
      </c>
      <c r="E241" s="1141">
        <v>0</v>
      </c>
      <c r="F241" s="1141">
        <v>0</v>
      </c>
    </row>
    <row r="242" spans="1:6">
      <c r="A242" s="1140" t="s">
        <v>495</v>
      </c>
      <c r="B242" s="1141">
        <v>0</v>
      </c>
      <c r="C242" s="1141">
        <v>0</v>
      </c>
      <c r="D242" s="1141">
        <v>0</v>
      </c>
      <c r="E242" s="1141">
        <v>0</v>
      </c>
      <c r="F242" s="1141">
        <v>0</v>
      </c>
    </row>
    <row r="243" spans="1:6">
      <c r="A243" s="1140" t="s">
        <v>496</v>
      </c>
      <c r="B243" s="1145">
        <v>0</v>
      </c>
      <c r="C243" s="1145">
        <v>0</v>
      </c>
      <c r="D243" s="1145">
        <v>0</v>
      </c>
      <c r="E243" s="1145">
        <v>0</v>
      </c>
      <c r="F243" s="1145">
        <v>0</v>
      </c>
    </row>
    <row r="244" spans="1:6">
      <c r="A244" s="1146" t="s">
        <v>498</v>
      </c>
      <c r="B244" s="1284">
        <v>36574.309249999998</v>
      </c>
      <c r="C244" s="1284">
        <v>45689.135860000002</v>
      </c>
      <c r="D244" s="1284">
        <v>0</v>
      </c>
      <c r="E244" s="1284">
        <v>0</v>
      </c>
      <c r="F244" s="1284">
        <v>82263.445110000001</v>
      </c>
    </row>
    <row r="245" spans="1:6" ht="15.75" thickBot="1">
      <c r="A245" s="1146" t="s">
        <v>499</v>
      </c>
      <c r="B245" s="1285">
        <v>0</v>
      </c>
      <c r="C245" s="1285">
        <v>0</v>
      </c>
      <c r="D245" s="1285">
        <v>0</v>
      </c>
      <c r="E245" s="1285">
        <v>0</v>
      </c>
      <c r="F245" s="1285">
        <v>0</v>
      </c>
    </row>
    <row r="246" spans="1:6" ht="16.5" thickTop="1" thickBot="1">
      <c r="A246" s="228" t="s">
        <v>1442</v>
      </c>
      <c r="B246" s="1286"/>
      <c r="C246" s="1286"/>
      <c r="D246" s="1286"/>
      <c r="E246" s="1286"/>
      <c r="F246" s="1286"/>
    </row>
    <row r="247" spans="1:6" ht="16.5" thickTop="1" thickBot="1">
      <c r="A247" s="228" t="s">
        <v>500</v>
      </c>
      <c r="B247" s="210">
        <v>513383.76880999998</v>
      </c>
      <c r="C247" s="210">
        <v>60067.615509999996</v>
      </c>
      <c r="D247" s="210">
        <v>0</v>
      </c>
      <c r="E247" s="210">
        <v>2.3E-3</v>
      </c>
      <c r="F247" s="210">
        <v>573451.38662</v>
      </c>
    </row>
    <row r="248" spans="1:6" ht="15.75" thickTop="1">
      <c r="A248" s="126" t="s">
        <v>501</v>
      </c>
      <c r="B248" s="212">
        <v>1668.6404</v>
      </c>
      <c r="C248" s="212">
        <v>134.19855999999999</v>
      </c>
      <c r="D248" s="212">
        <v>0</v>
      </c>
      <c r="E248" s="212">
        <v>0</v>
      </c>
      <c r="F248" s="212">
        <v>1802.83896</v>
      </c>
    </row>
    <row r="249" spans="1:6">
      <c r="A249" s="126" t="s">
        <v>502</v>
      </c>
      <c r="B249" s="212">
        <v>2849.2637400000003</v>
      </c>
      <c r="C249" s="212">
        <v>5365.4998399999995</v>
      </c>
      <c r="D249" s="212">
        <v>0</v>
      </c>
      <c r="E249" s="212">
        <v>2.3E-3</v>
      </c>
      <c r="F249" s="212">
        <v>8214.765879999999</v>
      </c>
    </row>
    <row r="250" spans="1:6">
      <c r="A250" s="126" t="s">
        <v>503</v>
      </c>
      <c r="B250" s="212">
        <v>478194.59636000003</v>
      </c>
      <c r="C250" s="212">
        <v>47592.216310000003</v>
      </c>
      <c r="D250" s="212">
        <v>0</v>
      </c>
      <c r="E250" s="212">
        <v>0</v>
      </c>
      <c r="F250" s="212">
        <v>525786.81267000001</v>
      </c>
    </row>
    <row r="251" spans="1:6">
      <c r="A251" s="126" t="s">
        <v>504</v>
      </c>
      <c r="B251" s="212">
        <v>10133.140650000001</v>
      </c>
      <c r="C251" s="212">
        <v>3847.6592999999998</v>
      </c>
      <c r="D251" s="212">
        <v>0</v>
      </c>
      <c r="E251" s="212">
        <v>0</v>
      </c>
      <c r="F251" s="212">
        <v>13980.799949999999</v>
      </c>
    </row>
    <row r="252" spans="1:6">
      <c r="A252" s="126" t="s">
        <v>505</v>
      </c>
      <c r="B252" s="212">
        <v>9523.9175099999993</v>
      </c>
      <c r="C252" s="212">
        <v>1049.0725500000001</v>
      </c>
      <c r="D252" s="212">
        <v>0</v>
      </c>
      <c r="E252" s="212">
        <v>0</v>
      </c>
      <c r="F252" s="212">
        <v>10572.99006</v>
      </c>
    </row>
    <row r="253" spans="1:6">
      <c r="A253" s="126" t="s">
        <v>506</v>
      </c>
      <c r="B253" s="212">
        <v>3343.5125600000001</v>
      </c>
      <c r="C253" s="212">
        <v>470.36508000000003</v>
      </c>
      <c r="D253" s="212">
        <v>0</v>
      </c>
      <c r="E253" s="212">
        <v>0</v>
      </c>
      <c r="F253" s="212">
        <v>3813.8776400000002</v>
      </c>
    </row>
    <row r="254" spans="1:6">
      <c r="A254" s="126" t="s">
        <v>507</v>
      </c>
      <c r="B254" s="212">
        <v>4485.4219000000003</v>
      </c>
      <c r="C254" s="212">
        <v>807.68636000000004</v>
      </c>
      <c r="D254" s="212">
        <v>0</v>
      </c>
      <c r="E254" s="212">
        <v>0</v>
      </c>
      <c r="F254" s="212">
        <v>5293.10826</v>
      </c>
    </row>
    <row r="255" spans="1:6">
      <c r="A255" s="126" t="s">
        <v>508</v>
      </c>
      <c r="B255" s="212">
        <v>1392.95416</v>
      </c>
      <c r="C255" s="212">
        <v>505.18268</v>
      </c>
      <c r="D255" s="212">
        <v>0</v>
      </c>
      <c r="E255" s="212">
        <v>0</v>
      </c>
      <c r="F255" s="212">
        <v>1898.1368400000001</v>
      </c>
    </row>
    <row r="256" spans="1:6">
      <c r="A256" s="126" t="s">
        <v>509</v>
      </c>
      <c r="B256" s="212">
        <v>0</v>
      </c>
      <c r="C256" s="212">
        <v>0</v>
      </c>
      <c r="D256" s="212">
        <v>0</v>
      </c>
      <c r="E256" s="212">
        <v>0</v>
      </c>
      <c r="F256" s="212">
        <v>0</v>
      </c>
    </row>
    <row r="257" spans="1:6">
      <c r="A257" s="126" t="s">
        <v>510</v>
      </c>
      <c r="B257" s="212">
        <v>1767.92752</v>
      </c>
      <c r="C257" s="212">
        <v>277.43559999999997</v>
      </c>
      <c r="D257" s="212">
        <v>0</v>
      </c>
      <c r="E257" s="212">
        <v>0</v>
      </c>
      <c r="F257" s="212">
        <v>2045.3631200000002</v>
      </c>
    </row>
    <row r="258" spans="1:6" ht="15.75" thickBot="1">
      <c r="A258" s="126" t="s">
        <v>511</v>
      </c>
      <c r="B258" s="212">
        <v>24.394009999999998</v>
      </c>
      <c r="C258" s="212">
        <v>18.299229999999998</v>
      </c>
      <c r="D258" s="212">
        <v>0</v>
      </c>
      <c r="E258" s="212">
        <v>0</v>
      </c>
      <c r="F258" s="212">
        <v>42.693239999999996</v>
      </c>
    </row>
    <row r="259" spans="1:6" ht="16.5" thickTop="1" thickBot="1">
      <c r="A259" s="228" t="s">
        <v>512</v>
      </c>
      <c r="B259" s="210">
        <v>-138696.33877999999</v>
      </c>
      <c r="C259" s="210">
        <v>-16344.656359999999</v>
      </c>
      <c r="D259" s="210">
        <v>0</v>
      </c>
      <c r="E259" s="210">
        <v>0</v>
      </c>
      <c r="F259" s="210">
        <v>-155040.99513999998</v>
      </c>
    </row>
    <row r="260" spans="1:6" ht="15.75" thickTop="1">
      <c r="A260" s="126" t="s">
        <v>513</v>
      </c>
      <c r="B260" s="212">
        <v>-123678.5635</v>
      </c>
      <c r="C260" s="212">
        <v>-15288.48235</v>
      </c>
      <c r="D260" s="212">
        <v>0</v>
      </c>
      <c r="E260" s="212">
        <v>0</v>
      </c>
      <c r="F260" s="212">
        <v>-138967.04584999999</v>
      </c>
    </row>
    <row r="261" spans="1:6">
      <c r="A261" s="126" t="s">
        <v>514</v>
      </c>
      <c r="B261" s="212">
        <v>0</v>
      </c>
      <c r="C261" s="212">
        <v>0</v>
      </c>
      <c r="D261" s="212">
        <v>0</v>
      </c>
      <c r="E261" s="212">
        <v>0</v>
      </c>
      <c r="F261" s="212">
        <v>0</v>
      </c>
    </row>
    <row r="262" spans="1:6">
      <c r="A262" s="126" t="s">
        <v>515</v>
      </c>
      <c r="B262" s="212">
        <v>-13671.76995</v>
      </c>
      <c r="C262" s="212">
        <v>-390.19592999999998</v>
      </c>
      <c r="D262" s="212">
        <v>0</v>
      </c>
      <c r="E262" s="212">
        <v>0</v>
      </c>
      <c r="F262" s="212">
        <v>-14061.965880000002</v>
      </c>
    </row>
    <row r="263" spans="1:6">
      <c r="A263" s="126" t="s">
        <v>516</v>
      </c>
      <c r="B263" s="212">
        <v>-811.37568999999996</v>
      </c>
      <c r="C263" s="212">
        <v>-665.97807999999998</v>
      </c>
      <c r="D263" s="212">
        <v>0</v>
      </c>
      <c r="E263" s="212">
        <v>0</v>
      </c>
      <c r="F263" s="212">
        <v>-1477.3537699999999</v>
      </c>
    </row>
    <row r="264" spans="1:6">
      <c r="A264" s="126" t="s">
        <v>517</v>
      </c>
      <c r="B264" s="212">
        <v>-530.69028000000003</v>
      </c>
      <c r="C264" s="212">
        <v>0</v>
      </c>
      <c r="D264" s="212">
        <v>0</v>
      </c>
      <c r="E264" s="212">
        <v>0</v>
      </c>
      <c r="F264" s="212">
        <v>-530.69028000000003</v>
      </c>
    </row>
    <row r="265" spans="1:6">
      <c r="A265" s="219" t="s">
        <v>518</v>
      </c>
      <c r="B265" s="212">
        <v>0</v>
      </c>
      <c r="C265" s="212">
        <v>0</v>
      </c>
      <c r="D265" s="212">
        <v>0</v>
      </c>
      <c r="E265" s="212">
        <v>0</v>
      </c>
      <c r="F265" s="212">
        <v>0</v>
      </c>
    </row>
    <row r="266" spans="1:6" ht="15.75" thickBot="1">
      <c r="A266" s="126" t="s">
        <v>604</v>
      </c>
      <c r="B266" s="212">
        <v>-3.9393600000000002</v>
      </c>
      <c r="C266" s="212">
        <v>0</v>
      </c>
      <c r="D266" s="212">
        <v>0</v>
      </c>
      <c r="E266" s="212">
        <v>0</v>
      </c>
      <c r="F266" s="212">
        <v>-3.9393600000000002</v>
      </c>
    </row>
    <row r="267" spans="1:6" ht="16.5" thickTop="1" thickBot="1">
      <c r="A267" s="229" t="s">
        <v>519</v>
      </c>
      <c r="B267" s="230">
        <v>374687.43002999999</v>
      </c>
      <c r="C267" s="230">
        <v>43722.959149999995</v>
      </c>
      <c r="D267" s="230">
        <v>0</v>
      </c>
      <c r="E267" s="230">
        <v>2.3E-3</v>
      </c>
      <c r="F267" s="230">
        <v>418410.39147999999</v>
      </c>
    </row>
    <row r="268" spans="1:6" ht="16.5" thickTop="1" thickBot="1">
      <c r="A268" s="231" t="s">
        <v>520</v>
      </c>
      <c r="B268" s="210">
        <v>13971.19486</v>
      </c>
      <c r="C268" s="210">
        <v>6148.9562800000003</v>
      </c>
      <c r="D268" s="210">
        <v>0</v>
      </c>
      <c r="E268" s="210">
        <v>0</v>
      </c>
      <c r="F268" s="210">
        <v>20120.151140000002</v>
      </c>
    </row>
    <row r="269" spans="1:6" ht="15.75" thickTop="1">
      <c r="A269" s="126" t="s">
        <v>521</v>
      </c>
      <c r="B269" s="212">
        <v>9605.7543699999987</v>
      </c>
      <c r="C269" s="212">
        <v>2572.9878399999998</v>
      </c>
      <c r="D269" s="212">
        <v>0</v>
      </c>
      <c r="E269" s="212">
        <v>0</v>
      </c>
      <c r="F269" s="212">
        <v>12178.74221</v>
      </c>
    </row>
    <row r="270" spans="1:6">
      <c r="A270" s="126" t="s">
        <v>522</v>
      </c>
      <c r="B270" s="212">
        <v>976.71796999999992</v>
      </c>
      <c r="C270" s="212">
        <v>1186.98287</v>
      </c>
      <c r="D270" s="212">
        <v>0</v>
      </c>
      <c r="E270" s="212">
        <v>0</v>
      </c>
      <c r="F270" s="212">
        <v>2163.70084</v>
      </c>
    </row>
    <row r="271" spans="1:6">
      <c r="A271" s="126" t="s">
        <v>523</v>
      </c>
      <c r="B271" s="212">
        <v>1661.6721499999999</v>
      </c>
      <c r="C271" s="212">
        <v>1694.42</v>
      </c>
      <c r="D271" s="212">
        <v>0</v>
      </c>
      <c r="E271" s="212">
        <v>0</v>
      </c>
      <c r="F271" s="212">
        <v>3356.0921499999999</v>
      </c>
    </row>
    <row r="272" spans="1:6">
      <c r="A272" s="126" t="s">
        <v>524</v>
      </c>
      <c r="B272" s="212">
        <v>0</v>
      </c>
      <c r="C272" s="212">
        <v>0</v>
      </c>
      <c r="D272" s="212">
        <v>0</v>
      </c>
      <c r="E272" s="212">
        <v>0</v>
      </c>
      <c r="F272" s="212">
        <v>0</v>
      </c>
    </row>
    <row r="273" spans="1:6">
      <c r="A273" s="126" t="s">
        <v>525</v>
      </c>
      <c r="B273" s="212">
        <v>1727.0503700000002</v>
      </c>
      <c r="C273" s="212">
        <v>694.56556999999998</v>
      </c>
      <c r="D273" s="212">
        <v>0</v>
      </c>
      <c r="E273" s="212">
        <v>0</v>
      </c>
      <c r="F273" s="212">
        <v>2421.6159400000001</v>
      </c>
    </row>
    <row r="274" spans="1:6" ht="15.75" thickBot="1">
      <c r="A274" s="126" t="s">
        <v>526</v>
      </c>
      <c r="B274" s="212">
        <v>0</v>
      </c>
      <c r="C274" s="212">
        <v>0</v>
      </c>
      <c r="D274" s="212">
        <v>0</v>
      </c>
      <c r="E274" s="212">
        <v>0</v>
      </c>
      <c r="F274" s="212">
        <v>0</v>
      </c>
    </row>
    <row r="275" spans="1:6" ht="16.5" thickTop="1" thickBot="1">
      <c r="A275" s="232" t="s">
        <v>527</v>
      </c>
      <c r="B275" s="210">
        <v>-6174.5780400000003</v>
      </c>
      <c r="C275" s="210">
        <v>-1694.9117200000001</v>
      </c>
      <c r="D275" s="210">
        <v>0</v>
      </c>
      <c r="E275" s="210">
        <v>0</v>
      </c>
      <c r="F275" s="210">
        <v>-7869.4897599999995</v>
      </c>
    </row>
    <row r="276" spans="1:6" ht="15.75" thickTop="1">
      <c r="A276" s="126" t="s">
        <v>521</v>
      </c>
      <c r="B276" s="212">
        <v>-1524.8673700000002</v>
      </c>
      <c r="C276" s="212">
        <v>-562.93651</v>
      </c>
      <c r="D276" s="212">
        <v>0</v>
      </c>
      <c r="E276" s="212">
        <v>0</v>
      </c>
      <c r="F276" s="212">
        <v>-2087.8038799999999</v>
      </c>
    </row>
    <row r="277" spans="1:6">
      <c r="A277" s="126" t="s">
        <v>528</v>
      </c>
      <c r="B277" s="212">
        <v>-2584.81477</v>
      </c>
      <c r="C277" s="212">
        <v>-17.239229999999999</v>
      </c>
      <c r="D277" s="212">
        <v>0</v>
      </c>
      <c r="E277" s="212">
        <v>0</v>
      </c>
      <c r="F277" s="212">
        <v>-2602.0540000000001</v>
      </c>
    </row>
    <row r="278" spans="1:6">
      <c r="A278" s="126" t="s">
        <v>529</v>
      </c>
      <c r="B278" s="212">
        <v>-1.43472</v>
      </c>
      <c r="C278" s="212">
        <v>-15.423200000000001</v>
      </c>
      <c r="D278" s="212">
        <v>0</v>
      </c>
      <c r="E278" s="212">
        <v>0</v>
      </c>
      <c r="F278" s="212">
        <v>-16.85792</v>
      </c>
    </row>
    <row r="279" spans="1:6">
      <c r="A279" s="126" t="s">
        <v>530</v>
      </c>
      <c r="B279" s="212">
        <v>-44.303170000000001</v>
      </c>
      <c r="C279" s="212">
        <v>0</v>
      </c>
      <c r="D279" s="212">
        <v>0</v>
      </c>
      <c r="E279" s="212">
        <v>0</v>
      </c>
      <c r="F279" s="212">
        <v>-44.303170000000001</v>
      </c>
    </row>
    <row r="280" spans="1:6">
      <c r="A280" s="126" t="s">
        <v>531</v>
      </c>
      <c r="B280" s="212">
        <v>-2019.1580100000001</v>
      </c>
      <c r="C280" s="212">
        <v>-1099.31278</v>
      </c>
      <c r="D280" s="212">
        <v>0</v>
      </c>
      <c r="E280" s="212">
        <v>0</v>
      </c>
      <c r="F280" s="212">
        <v>-3118.4707899999999</v>
      </c>
    </row>
    <row r="281" spans="1:6" ht="15.75" thickBot="1">
      <c r="A281" s="126" t="s">
        <v>532</v>
      </c>
      <c r="B281" s="212">
        <v>0</v>
      </c>
      <c r="C281" s="212">
        <v>0</v>
      </c>
      <c r="D281" s="212">
        <v>0</v>
      </c>
      <c r="E281" s="212">
        <v>0</v>
      </c>
      <c r="F281" s="212">
        <v>0</v>
      </c>
    </row>
    <row r="282" spans="1:6" ht="16.5" thickTop="1" thickBot="1">
      <c r="A282" s="228" t="s">
        <v>533</v>
      </c>
      <c r="B282" s="210">
        <v>382484.04685000004</v>
      </c>
      <c r="C282" s="210">
        <v>48177.003710000005</v>
      </c>
      <c r="D282" s="210">
        <v>0</v>
      </c>
      <c r="E282" s="210">
        <v>2.3E-3</v>
      </c>
      <c r="F282" s="210">
        <v>430661.05286</v>
      </c>
    </row>
    <row r="283" spans="1:6" ht="15.75" thickTop="1">
      <c r="A283" s="233" t="s">
        <v>534</v>
      </c>
      <c r="B283" s="212">
        <v>50921.599740000005</v>
      </c>
      <c r="C283" s="212">
        <v>14805.520849999999</v>
      </c>
      <c r="D283" s="212">
        <v>0</v>
      </c>
      <c r="E283" s="212">
        <v>0</v>
      </c>
      <c r="F283" s="212">
        <v>65727.120590000006</v>
      </c>
    </row>
    <row r="284" spans="1:6">
      <c r="A284" s="126" t="s">
        <v>535</v>
      </c>
      <c r="B284" s="212">
        <v>3310.1707500000002</v>
      </c>
      <c r="C284" s="212">
        <v>1726.0612699999999</v>
      </c>
      <c r="D284" s="212">
        <v>0</v>
      </c>
      <c r="E284" s="212">
        <v>0</v>
      </c>
      <c r="F284" s="212">
        <v>5036.2320199999995</v>
      </c>
    </row>
    <row r="285" spans="1:6">
      <c r="A285" s="126" t="s">
        <v>536</v>
      </c>
      <c r="B285" s="212">
        <v>47610.579990000006</v>
      </c>
      <c r="C285" s="212">
        <v>13074.657580000001</v>
      </c>
      <c r="D285" s="212">
        <v>0</v>
      </c>
      <c r="E285" s="212">
        <v>0</v>
      </c>
      <c r="F285" s="212">
        <v>60685.237569999998</v>
      </c>
    </row>
    <row r="286" spans="1:6">
      <c r="A286" s="126" t="s">
        <v>537</v>
      </c>
      <c r="B286" s="212">
        <v>0</v>
      </c>
      <c r="C286" s="212">
        <v>0</v>
      </c>
      <c r="D286" s="212">
        <v>0</v>
      </c>
      <c r="E286" s="212">
        <v>0</v>
      </c>
      <c r="F286" s="212">
        <v>0</v>
      </c>
    </row>
    <row r="287" spans="1:6">
      <c r="A287" s="126" t="s">
        <v>538</v>
      </c>
      <c r="B287" s="212">
        <v>0</v>
      </c>
      <c r="C287" s="212">
        <v>4.8019999999999996</v>
      </c>
      <c r="D287" s="212">
        <v>0</v>
      </c>
      <c r="E287" s="212">
        <v>0</v>
      </c>
      <c r="F287" s="212">
        <v>4.8019999999999996</v>
      </c>
    </row>
    <row r="288" spans="1:6">
      <c r="A288" s="126" t="s">
        <v>539</v>
      </c>
      <c r="B288" s="212">
        <v>0.84899999999999998</v>
      </c>
      <c r="C288" s="212">
        <v>0</v>
      </c>
      <c r="D288" s="212">
        <v>0</v>
      </c>
      <c r="E288" s="212">
        <v>0</v>
      </c>
      <c r="F288" s="212">
        <v>0.84899999999999998</v>
      </c>
    </row>
    <row r="289" spans="1:6">
      <c r="A289" s="126" t="s">
        <v>540</v>
      </c>
      <c r="B289" s="212">
        <v>0</v>
      </c>
      <c r="C289" s="212">
        <v>0</v>
      </c>
      <c r="D289" s="212">
        <v>0</v>
      </c>
      <c r="E289" s="212">
        <v>0</v>
      </c>
      <c r="F289" s="212">
        <v>0</v>
      </c>
    </row>
    <row r="290" spans="1:6">
      <c r="A290" s="126" t="s">
        <v>541</v>
      </c>
      <c r="B290" s="212">
        <v>0</v>
      </c>
      <c r="C290" s="212">
        <v>0</v>
      </c>
      <c r="D290" s="212">
        <v>0</v>
      </c>
      <c r="E290" s="212">
        <v>0</v>
      </c>
      <c r="F290" s="212">
        <v>0</v>
      </c>
    </row>
    <row r="291" spans="1:6">
      <c r="A291" s="233" t="s">
        <v>542</v>
      </c>
      <c r="B291" s="212">
        <v>-84892.773700000005</v>
      </c>
      <c r="C291" s="212">
        <v>-29545.483829999997</v>
      </c>
      <c r="D291" s="212">
        <v>0</v>
      </c>
      <c r="E291" s="212">
        <v>0</v>
      </c>
      <c r="F291" s="212">
        <v>-114438.25753</v>
      </c>
    </row>
    <row r="292" spans="1:6">
      <c r="A292" s="126" t="s">
        <v>543</v>
      </c>
      <c r="B292" s="212">
        <v>-81798.188020000001</v>
      </c>
      <c r="C292" s="212">
        <v>-27977.242329999997</v>
      </c>
      <c r="D292" s="212">
        <v>0</v>
      </c>
      <c r="E292" s="212">
        <v>0</v>
      </c>
      <c r="F292" s="212">
        <v>-109775.43035</v>
      </c>
    </row>
    <row r="293" spans="1:6">
      <c r="A293" s="126" t="s">
        <v>544</v>
      </c>
      <c r="B293" s="212">
        <v>-17.903509999999997</v>
      </c>
      <c r="C293" s="212">
        <v>-86.562359999999998</v>
      </c>
      <c r="D293" s="212">
        <v>0</v>
      </c>
      <c r="E293" s="212">
        <v>0</v>
      </c>
      <c r="F293" s="212">
        <v>-104.46587</v>
      </c>
    </row>
    <row r="294" spans="1:6">
      <c r="A294" s="126" t="s">
        <v>545</v>
      </c>
      <c r="B294" s="212">
        <v>-3.0870000000000002</v>
      </c>
      <c r="C294" s="212">
        <v>-3.7730000000000001</v>
      </c>
      <c r="D294" s="212">
        <v>0</v>
      </c>
      <c r="E294" s="212">
        <v>0</v>
      </c>
      <c r="F294" s="212">
        <v>-6.86</v>
      </c>
    </row>
    <row r="295" spans="1:6">
      <c r="A295" s="219" t="s">
        <v>546</v>
      </c>
      <c r="B295" s="212">
        <v>-3073.2191699999998</v>
      </c>
      <c r="C295" s="212">
        <v>-1477.9061399999998</v>
      </c>
      <c r="D295" s="212">
        <v>0</v>
      </c>
      <c r="E295" s="212">
        <v>0</v>
      </c>
      <c r="F295" s="212">
        <v>-4551.1253099999994</v>
      </c>
    </row>
    <row r="296" spans="1:6">
      <c r="A296" s="219" t="s">
        <v>547</v>
      </c>
      <c r="B296" s="212">
        <v>-0.376</v>
      </c>
      <c r="C296" s="212">
        <v>0</v>
      </c>
      <c r="D296" s="212">
        <v>0</v>
      </c>
      <c r="E296" s="212">
        <v>0</v>
      </c>
      <c r="F296" s="212">
        <v>-0.376</v>
      </c>
    </row>
    <row r="297" spans="1:6" ht="15.75" thickBot="1">
      <c r="A297" s="219" t="s">
        <v>548</v>
      </c>
      <c r="B297" s="212">
        <v>0</v>
      </c>
      <c r="C297" s="212">
        <v>0</v>
      </c>
      <c r="D297" s="212">
        <v>0</v>
      </c>
      <c r="E297" s="212">
        <v>0</v>
      </c>
      <c r="F297" s="212">
        <v>0</v>
      </c>
    </row>
    <row r="298" spans="1:6" ht="16.5" thickTop="1" thickBot="1">
      <c r="A298" s="234" t="s">
        <v>549</v>
      </c>
      <c r="B298" s="208">
        <v>348512.87289</v>
      </c>
      <c r="C298" s="208">
        <v>33437.040730000001</v>
      </c>
      <c r="D298" s="208">
        <v>0</v>
      </c>
      <c r="E298" s="208">
        <v>2.3E-3</v>
      </c>
      <c r="F298" s="208">
        <v>381949.91592</v>
      </c>
    </row>
    <row r="299" spans="1:6" ht="16.5" thickTop="1" thickBot="1">
      <c r="A299" s="228" t="s">
        <v>550</v>
      </c>
      <c r="B299" s="210">
        <v>-319490.51957999996</v>
      </c>
      <c r="C299" s="210">
        <v>-21226.56106</v>
      </c>
      <c r="D299" s="210">
        <v>0</v>
      </c>
      <c r="E299" s="210">
        <v>0</v>
      </c>
      <c r="F299" s="210">
        <v>-340717.08064</v>
      </c>
    </row>
    <row r="300" spans="1:6" ht="15.75" thickTop="1">
      <c r="A300" s="126" t="s">
        <v>551</v>
      </c>
      <c r="B300" s="212">
        <v>-194801.14543</v>
      </c>
      <c r="C300" s="212">
        <v>-508.09262000000001</v>
      </c>
      <c r="D300" s="212">
        <v>0</v>
      </c>
      <c r="E300" s="212">
        <v>0</v>
      </c>
      <c r="F300" s="212">
        <v>-195309.23805000001</v>
      </c>
    </row>
    <row r="301" spans="1:6">
      <c r="A301" s="126" t="s">
        <v>552</v>
      </c>
      <c r="B301" s="212">
        <v>-25625.277770000001</v>
      </c>
      <c r="C301" s="212">
        <v>-965.70448999999996</v>
      </c>
      <c r="D301" s="212">
        <v>0</v>
      </c>
      <c r="E301" s="212">
        <v>0</v>
      </c>
      <c r="F301" s="212">
        <v>-26590.982260000001</v>
      </c>
    </row>
    <row r="302" spans="1:6">
      <c r="A302" s="126" t="s">
        <v>553</v>
      </c>
      <c r="B302" s="212">
        <v>-2831.7986499999997</v>
      </c>
      <c r="C302" s="212">
        <v>-4838.9917800000003</v>
      </c>
      <c r="D302" s="212">
        <v>0</v>
      </c>
      <c r="E302" s="212">
        <v>0</v>
      </c>
      <c r="F302" s="212">
        <v>-7670.79043</v>
      </c>
    </row>
    <row r="303" spans="1:6">
      <c r="A303" s="126" t="s">
        <v>554</v>
      </c>
      <c r="B303" s="212">
        <v>-10243.265029999999</v>
      </c>
      <c r="C303" s="212">
        <v>-5.14</v>
      </c>
      <c r="D303" s="212">
        <v>0</v>
      </c>
      <c r="E303" s="212">
        <v>0</v>
      </c>
      <c r="F303" s="212">
        <v>-10248.40503</v>
      </c>
    </row>
    <row r="304" spans="1:6">
      <c r="A304" s="126" t="s">
        <v>555</v>
      </c>
      <c r="B304" s="212">
        <v>-15437.252279999999</v>
      </c>
      <c r="C304" s="212">
        <v>-875.3146999999999</v>
      </c>
      <c r="D304" s="212">
        <v>0</v>
      </c>
      <c r="E304" s="212">
        <v>0</v>
      </c>
      <c r="F304" s="212">
        <v>-16312.56698</v>
      </c>
    </row>
    <row r="305" spans="1:6">
      <c r="A305" s="126" t="s">
        <v>556</v>
      </c>
      <c r="B305" s="212">
        <v>-7973.1491500000002</v>
      </c>
      <c r="C305" s="212">
        <v>-74.919570000000007</v>
      </c>
      <c r="D305" s="212">
        <v>0</v>
      </c>
      <c r="E305" s="212">
        <v>0</v>
      </c>
      <c r="F305" s="212">
        <v>-8048.0687199999993</v>
      </c>
    </row>
    <row r="306" spans="1:6">
      <c r="A306" s="126" t="s">
        <v>557</v>
      </c>
      <c r="B306" s="212">
        <v>-11655.262199999999</v>
      </c>
      <c r="C306" s="212">
        <v>0</v>
      </c>
      <c r="D306" s="212">
        <v>0</v>
      </c>
      <c r="E306" s="212">
        <v>0</v>
      </c>
      <c r="F306" s="212">
        <v>-11655.262199999999</v>
      </c>
    </row>
    <row r="307" spans="1:6">
      <c r="A307" s="126" t="s">
        <v>558</v>
      </c>
      <c r="B307" s="212">
        <v>-2604.9746399999999</v>
      </c>
      <c r="C307" s="212">
        <v>-275.82332000000002</v>
      </c>
      <c r="D307" s="212">
        <v>0</v>
      </c>
      <c r="E307" s="212">
        <v>0</v>
      </c>
      <c r="F307" s="212">
        <v>-2880.7979599999999</v>
      </c>
    </row>
    <row r="308" spans="1:6" ht="15.75" thickBot="1">
      <c r="A308" s="126" t="s">
        <v>559</v>
      </c>
      <c r="B308" s="212">
        <v>-48318.39443</v>
      </c>
      <c r="C308" s="212">
        <v>-13682.57458</v>
      </c>
      <c r="D308" s="212">
        <v>0</v>
      </c>
      <c r="E308" s="212">
        <v>0</v>
      </c>
      <c r="F308" s="212">
        <v>-62000.969010000001</v>
      </c>
    </row>
    <row r="309" spans="1:6" ht="16.5" thickTop="1" thickBot="1">
      <c r="A309" s="231" t="s">
        <v>560</v>
      </c>
      <c r="B309" s="210">
        <v>29022.353309999999</v>
      </c>
      <c r="C309" s="210">
        <v>12210.479670000001</v>
      </c>
      <c r="D309" s="210">
        <v>0</v>
      </c>
      <c r="E309" s="210">
        <v>2.3E-3</v>
      </c>
      <c r="F309" s="210">
        <v>41232.835279999999</v>
      </c>
    </row>
    <row r="310" spans="1:6" ht="15.75" thickTop="1">
      <c r="A310" s="235" t="s">
        <v>561</v>
      </c>
      <c r="B310" s="212">
        <v>125.12778999999999</v>
      </c>
      <c r="C310" s="212">
        <v>21.654229999999998</v>
      </c>
      <c r="D310" s="212">
        <v>0</v>
      </c>
      <c r="E310" s="212">
        <v>0.24924000000000002</v>
      </c>
      <c r="F310" s="212">
        <v>147.03126</v>
      </c>
    </row>
    <row r="311" spans="1:6">
      <c r="A311" s="219" t="s">
        <v>562</v>
      </c>
      <c r="B311" s="212">
        <v>125.12778999999999</v>
      </c>
      <c r="C311" s="212">
        <v>21.654229999999998</v>
      </c>
      <c r="D311" s="212">
        <v>0</v>
      </c>
      <c r="E311" s="212">
        <v>0</v>
      </c>
      <c r="F311" s="212">
        <v>146.78201999999999</v>
      </c>
    </row>
    <row r="312" spans="1:6">
      <c r="A312" s="219" t="s">
        <v>563</v>
      </c>
      <c r="B312" s="212">
        <v>0</v>
      </c>
      <c r="C312" s="212">
        <v>0</v>
      </c>
      <c r="D312" s="212">
        <v>0</v>
      </c>
      <c r="E312" s="212">
        <v>0.24924000000000002</v>
      </c>
      <c r="F312" s="212">
        <v>0.24924000000000002</v>
      </c>
    </row>
    <row r="313" spans="1:6">
      <c r="A313" s="235" t="s">
        <v>564</v>
      </c>
      <c r="B313" s="212">
        <v>-18.283090000000001</v>
      </c>
      <c r="C313" s="212">
        <v>-76.668789999999987</v>
      </c>
      <c r="D313" s="212">
        <v>0</v>
      </c>
      <c r="E313" s="212">
        <v>-0.11019</v>
      </c>
      <c r="F313" s="212">
        <v>-95.062070000000006</v>
      </c>
    </row>
    <row r="314" spans="1:6">
      <c r="A314" s="219" t="s">
        <v>565</v>
      </c>
      <c r="B314" s="212">
        <v>-18.283090000000001</v>
      </c>
      <c r="C314" s="212">
        <v>-76.668789999999987</v>
      </c>
      <c r="D314" s="212">
        <v>0</v>
      </c>
      <c r="E314" s="212">
        <v>0</v>
      </c>
      <c r="F314" s="212">
        <v>-94.951880000000003</v>
      </c>
    </row>
    <row r="315" spans="1:6" ht="15.75" thickBot="1">
      <c r="A315" s="219" t="s">
        <v>566</v>
      </c>
      <c r="B315" s="212">
        <v>0</v>
      </c>
      <c r="C315" s="212">
        <v>0</v>
      </c>
      <c r="D315" s="212">
        <v>0</v>
      </c>
      <c r="E315" s="212">
        <v>-0.11019</v>
      </c>
      <c r="F315" s="212">
        <v>-0.11019</v>
      </c>
    </row>
    <row r="316" spans="1:6" ht="16.5" thickTop="1" thickBot="1">
      <c r="A316" s="231" t="s">
        <v>567</v>
      </c>
      <c r="B316" s="210">
        <v>29129.19801</v>
      </c>
      <c r="C316" s="210">
        <v>12155.465109999999</v>
      </c>
      <c r="D316" s="210">
        <v>0</v>
      </c>
      <c r="E316" s="210">
        <v>0.14135</v>
      </c>
      <c r="F316" s="210">
        <v>41284.804469999995</v>
      </c>
    </row>
    <row r="317" spans="1:6" ht="16.5" thickTop="1" thickBot="1">
      <c r="A317" s="126" t="s">
        <v>568</v>
      </c>
      <c r="B317" s="212">
        <v>-344.78390000000002</v>
      </c>
      <c r="C317" s="212">
        <v>9.7898099999999992</v>
      </c>
      <c r="D317" s="212">
        <v>0</v>
      </c>
      <c r="E317" s="212">
        <v>0</v>
      </c>
      <c r="F317" s="212">
        <v>-334.99409000000003</v>
      </c>
    </row>
    <row r="318" spans="1:6" ht="16.5" thickTop="1" thickBot="1">
      <c r="A318" s="231" t="s">
        <v>569</v>
      </c>
      <c r="B318" s="210">
        <v>28784.414109999998</v>
      </c>
      <c r="C318" s="210">
        <v>12165.254919999999</v>
      </c>
      <c r="D318" s="210">
        <v>0</v>
      </c>
      <c r="E318" s="210">
        <v>0.14135</v>
      </c>
      <c r="F318" s="210">
        <v>40949.810380000003</v>
      </c>
    </row>
    <row r="319" spans="1:6" ht="16.5" thickTop="1" thickBot="1">
      <c r="A319" s="219" t="s">
        <v>570</v>
      </c>
      <c r="B319" s="212">
        <v>368.83300000000003</v>
      </c>
      <c r="C319" s="212">
        <v>233.81188</v>
      </c>
      <c r="D319" s="212">
        <v>0</v>
      </c>
      <c r="E319" s="212">
        <v>0</v>
      </c>
      <c r="F319" s="212">
        <v>602.64488000000006</v>
      </c>
    </row>
    <row r="320" spans="1:6" ht="16.5" thickTop="1" thickBot="1">
      <c r="A320" s="228" t="s">
        <v>571</v>
      </c>
      <c r="B320" s="210">
        <v>29153.24711</v>
      </c>
      <c r="C320" s="210">
        <v>12399.066800000001</v>
      </c>
      <c r="D320" s="210">
        <v>0</v>
      </c>
      <c r="E320" s="210">
        <v>0.14135</v>
      </c>
      <c r="F320" s="210">
        <v>41552.455259999995</v>
      </c>
    </row>
    <row r="321" spans="1:6" ht="16.5" thickTop="1" thickBot="1">
      <c r="A321" s="219" t="s">
        <v>572</v>
      </c>
      <c r="B321" s="212">
        <v>-2.4E-2</v>
      </c>
      <c r="C321" s="212">
        <v>1.0000000000000001E-5</v>
      </c>
      <c r="D321" s="212">
        <v>0</v>
      </c>
      <c r="E321" s="212">
        <v>0</v>
      </c>
      <c r="F321" s="212">
        <v>-2.3989999999999997E-2</v>
      </c>
    </row>
    <row r="322" spans="1:6" ht="16.5" thickTop="1" thickBot="1">
      <c r="A322" s="231" t="s">
        <v>573</v>
      </c>
      <c r="B322" s="210">
        <v>29153.223109999999</v>
      </c>
      <c r="C322" s="210">
        <v>12399.06681</v>
      </c>
      <c r="D322" s="210">
        <v>0</v>
      </c>
      <c r="E322" s="210">
        <v>0.14135</v>
      </c>
      <c r="F322" s="210">
        <v>41552.431270000001</v>
      </c>
    </row>
    <row r="323" spans="1:6" ht="16.5" thickTop="1" thickBot="1">
      <c r="A323" s="235" t="s">
        <v>574</v>
      </c>
      <c r="B323" s="212">
        <v>-3865.18003</v>
      </c>
      <c r="C323" s="212">
        <v>0</v>
      </c>
      <c r="D323" s="212">
        <v>0</v>
      </c>
      <c r="E323" s="212">
        <v>0</v>
      </c>
      <c r="F323" s="212">
        <v>-3865.18003</v>
      </c>
    </row>
    <row r="324" spans="1:6" ht="16.5" thickTop="1" thickBot="1">
      <c r="A324" s="231" t="s">
        <v>575</v>
      </c>
      <c r="B324" s="448">
        <v>25288.043079999999</v>
      </c>
      <c r="C324" s="448">
        <v>12399.06681</v>
      </c>
      <c r="D324" s="448">
        <v>0</v>
      </c>
      <c r="E324" s="448">
        <v>0.14135</v>
      </c>
      <c r="F324" s="448">
        <v>37687.251240000005</v>
      </c>
    </row>
    <row r="325" spans="1:6" ht="16.5" thickTop="1" thickBot="1">
      <c r="A325" s="1003"/>
      <c r="B325" s="199"/>
      <c r="C325" s="199"/>
      <c r="D325" s="199"/>
      <c r="E325" s="199"/>
      <c r="F325" s="199"/>
    </row>
    <row r="326" spans="1:6" ht="15.75" thickTop="1">
      <c r="A326" s="154"/>
      <c r="B326" s="150"/>
      <c r="C326" s="150"/>
      <c r="D326" s="150"/>
      <c r="E326" s="150"/>
      <c r="F326" s="150"/>
    </row>
    <row r="327" spans="1:6" ht="15.75">
      <c r="A327" s="47"/>
    </row>
    <row r="328" spans="1:6" ht="15.75">
      <c r="A328" s="47"/>
    </row>
    <row r="329" spans="1:6" ht="15.75">
      <c r="A329" s="47"/>
    </row>
    <row r="330" spans="1:6" ht="15.75">
      <c r="A330" s="47"/>
    </row>
    <row r="331" spans="1:6" ht="15.75">
      <c r="A331" s="47"/>
    </row>
    <row r="332" spans="1:6" ht="15.75">
      <c r="A332" s="47"/>
    </row>
    <row r="333" spans="1:6" ht="15.75">
      <c r="A333" s="47"/>
    </row>
    <row r="334" spans="1:6" ht="15.75">
      <c r="A334" s="47"/>
    </row>
    <row r="335" spans="1:6" ht="15.75">
      <c r="A335" s="47"/>
    </row>
    <row r="336" spans="1:6" ht="15.75">
      <c r="A336" s="47"/>
    </row>
    <row r="337" spans="1:1" ht="15.75">
      <c r="A337" s="47"/>
    </row>
    <row r="338" spans="1:1" ht="15.75">
      <c r="A338" s="47"/>
    </row>
    <row r="339" spans="1:1" ht="15.75">
      <c r="A339" s="47"/>
    </row>
    <row r="340" spans="1:1" ht="15.75">
      <c r="A340" s="47"/>
    </row>
    <row r="341" spans="1:1" ht="15.75">
      <c r="A341" s="47"/>
    </row>
    <row r="342" spans="1:1" ht="15.75">
      <c r="A342" s="47"/>
    </row>
    <row r="343" spans="1:1" ht="15.75">
      <c r="A343" s="47"/>
    </row>
    <row r="344" spans="1:1" ht="15.75">
      <c r="A344" s="47"/>
    </row>
    <row r="345" spans="1:1" ht="15.75">
      <c r="A345" s="47"/>
    </row>
    <row r="346" spans="1:1" ht="15.75">
      <c r="A346" s="47"/>
    </row>
    <row r="347" spans="1:1" ht="15.75">
      <c r="A347" s="47"/>
    </row>
    <row r="348" spans="1:1" ht="15.75">
      <c r="A348" s="47"/>
    </row>
    <row r="349" spans="1:1" ht="15.75">
      <c r="A349" s="47"/>
    </row>
    <row r="350" spans="1:1" ht="15.75">
      <c r="A350" s="47"/>
    </row>
    <row r="351" spans="1:1" ht="15.75">
      <c r="A351" s="47"/>
    </row>
    <row r="352" spans="1:1" ht="15.75">
      <c r="A352" s="47"/>
    </row>
    <row r="353" spans="1:1" ht="15.75">
      <c r="A353" s="47"/>
    </row>
    <row r="354" spans="1:1" ht="15.75">
      <c r="A354" s="47"/>
    </row>
    <row r="355" spans="1:1" ht="15.75">
      <c r="A355" s="47"/>
    </row>
    <row r="356" spans="1:1" ht="15.75">
      <c r="A356" s="47"/>
    </row>
    <row r="357" spans="1:1" ht="15.75">
      <c r="A357" s="47"/>
    </row>
    <row r="358" spans="1:1" ht="15.75">
      <c r="A358" s="47"/>
    </row>
    <row r="359" spans="1:1" ht="15.75">
      <c r="A359" s="47"/>
    </row>
    <row r="360" spans="1:1" ht="15.75">
      <c r="A360" s="47"/>
    </row>
    <row r="361" spans="1:1" ht="15.75">
      <c r="A361" s="47"/>
    </row>
    <row r="362" spans="1:1" ht="15.75">
      <c r="A362" s="47"/>
    </row>
    <row r="363" spans="1:1" ht="15.75">
      <c r="A363" s="47"/>
    </row>
    <row r="364" spans="1:1" ht="15.75">
      <c r="A364" s="47"/>
    </row>
    <row r="365" spans="1:1" ht="15.75">
      <c r="A365" s="47"/>
    </row>
    <row r="366" spans="1:1" ht="15.75">
      <c r="A366" s="47"/>
    </row>
    <row r="367" spans="1:1" ht="15.75">
      <c r="A367" s="47"/>
    </row>
    <row r="368" spans="1:1" ht="15.75">
      <c r="A368" s="47"/>
    </row>
    <row r="369" spans="1:1" ht="15.75">
      <c r="A369" s="47"/>
    </row>
    <row r="370" spans="1:1" ht="15.75">
      <c r="A370" s="47"/>
    </row>
    <row r="371" spans="1:1" ht="15.75">
      <c r="A371" s="47"/>
    </row>
    <row r="372" spans="1:1" ht="15.75">
      <c r="A372" s="47"/>
    </row>
    <row r="373" spans="1:1" ht="15.75">
      <c r="A373" s="47"/>
    </row>
    <row r="374" spans="1:1" ht="15.75">
      <c r="A374" s="47"/>
    </row>
    <row r="375" spans="1:1" ht="15.75">
      <c r="A375" s="47"/>
    </row>
    <row r="376" spans="1:1" ht="15.75">
      <c r="A376" s="47"/>
    </row>
    <row r="377" spans="1:1" ht="15.75">
      <c r="A377" s="47"/>
    </row>
    <row r="378" spans="1:1" ht="15.75">
      <c r="A378" s="47"/>
    </row>
    <row r="379" spans="1:1" ht="15.75">
      <c r="A379" s="47"/>
    </row>
    <row r="380" spans="1:1" ht="15.75">
      <c r="A380" s="47"/>
    </row>
    <row r="381" spans="1:1" ht="15.75">
      <c r="A381" s="47"/>
    </row>
    <row r="382" spans="1:1" ht="15.75">
      <c r="A382" s="47"/>
    </row>
    <row r="383" spans="1:1" ht="15.75">
      <c r="A383" s="47"/>
    </row>
    <row r="384" spans="1:1" ht="15.75">
      <c r="A384" s="47"/>
    </row>
    <row r="385" spans="1:1" ht="15.75">
      <c r="A385" s="47"/>
    </row>
    <row r="386" spans="1:1" ht="15.75">
      <c r="A386" s="47"/>
    </row>
    <row r="387" spans="1:1" ht="15.75">
      <c r="A387" s="47"/>
    </row>
    <row r="388" spans="1:1" ht="15.75">
      <c r="A388" s="47"/>
    </row>
    <row r="389" spans="1:1" ht="15.75">
      <c r="A389" s="47"/>
    </row>
    <row r="390" spans="1:1" ht="15.75">
      <c r="A390" s="47"/>
    </row>
    <row r="391" spans="1:1" ht="15.75">
      <c r="A391" s="47"/>
    </row>
    <row r="392" spans="1:1" ht="15.75">
      <c r="A392" s="47"/>
    </row>
    <row r="393" spans="1:1" ht="15.75">
      <c r="A393" s="47"/>
    </row>
    <row r="394" spans="1:1" ht="15.75">
      <c r="A394" s="47"/>
    </row>
    <row r="395" spans="1:1" ht="15.75">
      <c r="A395" s="47"/>
    </row>
    <row r="396" spans="1:1" ht="15.75">
      <c r="A396" s="47"/>
    </row>
    <row r="397" spans="1:1" ht="15.75">
      <c r="A397" s="47"/>
    </row>
    <row r="398" spans="1:1" ht="15.75">
      <c r="A398" s="47"/>
    </row>
    <row r="399" spans="1:1" ht="15.75">
      <c r="A399" s="47"/>
    </row>
    <row r="400" spans="1:1" ht="15.75">
      <c r="A400" s="47"/>
    </row>
    <row r="401" spans="1:1" ht="15.75">
      <c r="A401" s="47"/>
    </row>
    <row r="402" spans="1:1" ht="15.75">
      <c r="A402" s="47"/>
    </row>
    <row r="403" spans="1:1" ht="15.75">
      <c r="A403" s="47"/>
    </row>
    <row r="404" spans="1:1" ht="15.75">
      <c r="A404" s="47"/>
    </row>
    <row r="405" spans="1:1" ht="15.75">
      <c r="A405" s="47"/>
    </row>
    <row r="406" spans="1:1" ht="15.75">
      <c r="A406" s="47"/>
    </row>
    <row r="407" spans="1:1" ht="15.75">
      <c r="A407" s="47"/>
    </row>
    <row r="408" spans="1:1" ht="15.75">
      <c r="A408" s="47"/>
    </row>
    <row r="409" spans="1:1" ht="15.75">
      <c r="A409" s="47"/>
    </row>
    <row r="410" spans="1:1" ht="15.75">
      <c r="A410" s="47"/>
    </row>
    <row r="411" spans="1:1" ht="15.75">
      <c r="A411" s="47"/>
    </row>
    <row r="412" spans="1:1" ht="15.75">
      <c r="A412" s="47"/>
    </row>
    <row r="413" spans="1:1" ht="15.75">
      <c r="A413" s="47"/>
    </row>
    <row r="414" spans="1:1" ht="15.75">
      <c r="A414" s="47"/>
    </row>
    <row r="415" spans="1:1" ht="15.75">
      <c r="A415" s="47"/>
    </row>
    <row r="416" spans="1:1" ht="15.75">
      <c r="A416" s="47"/>
    </row>
    <row r="417" spans="1:1" ht="15.75">
      <c r="A417" s="47"/>
    </row>
    <row r="418" spans="1:1" ht="15.75">
      <c r="A418" s="47"/>
    </row>
    <row r="419" spans="1:1" ht="15.75">
      <c r="A419" s="47"/>
    </row>
    <row r="420" spans="1:1" ht="15.75">
      <c r="A420" s="47"/>
    </row>
    <row r="421" spans="1:1" ht="15.75">
      <c r="A421" s="47"/>
    </row>
    <row r="422" spans="1:1" ht="15.75">
      <c r="A422" s="47"/>
    </row>
    <row r="423" spans="1:1" ht="15.75">
      <c r="A423" s="47"/>
    </row>
    <row r="424" spans="1:1" ht="15.75">
      <c r="A424" s="47"/>
    </row>
    <row r="425" spans="1:1" ht="15.75">
      <c r="A425" s="47"/>
    </row>
    <row r="426" spans="1:1" ht="15.75">
      <c r="A426" s="47"/>
    </row>
    <row r="427" spans="1:1" ht="15.75">
      <c r="A427" s="47"/>
    </row>
    <row r="428" spans="1:1" ht="15.75">
      <c r="A428" s="47"/>
    </row>
    <row r="429" spans="1:1" ht="15.75">
      <c r="A429" s="47"/>
    </row>
    <row r="430" spans="1:1" ht="15.75">
      <c r="A430" s="47"/>
    </row>
    <row r="431" spans="1:1" ht="15.75">
      <c r="A431" s="47"/>
    </row>
    <row r="432" spans="1:1" ht="15.75">
      <c r="A432" s="47"/>
    </row>
    <row r="433" spans="1:1" ht="15.75">
      <c r="A433" s="47"/>
    </row>
    <row r="434" spans="1:1" ht="15.75">
      <c r="A434" s="47"/>
    </row>
    <row r="435" spans="1:1" ht="15.75">
      <c r="A435" s="47"/>
    </row>
    <row r="436" spans="1:1" ht="15.75">
      <c r="A436" s="47"/>
    </row>
    <row r="437" spans="1:1" ht="15.75">
      <c r="A437" s="47"/>
    </row>
    <row r="438" spans="1:1" ht="15.75">
      <c r="A438" s="47"/>
    </row>
    <row r="439" spans="1:1" ht="15.75">
      <c r="A439" s="47"/>
    </row>
    <row r="440" spans="1:1" ht="15.75">
      <c r="A440" s="47"/>
    </row>
    <row r="441" spans="1:1" ht="15.75">
      <c r="A441" s="47"/>
    </row>
    <row r="442" spans="1:1" ht="15.75">
      <c r="A442" s="47"/>
    </row>
    <row r="443" spans="1:1" ht="15.75">
      <c r="A443" s="47"/>
    </row>
    <row r="444" spans="1:1" ht="15.75">
      <c r="A444" s="47"/>
    </row>
    <row r="445" spans="1:1" ht="15.75">
      <c r="A445" s="47"/>
    </row>
    <row r="446" spans="1:1" ht="15.75">
      <c r="A446" s="47"/>
    </row>
    <row r="447" spans="1:1" ht="15.75">
      <c r="A447" s="47"/>
    </row>
    <row r="448" spans="1:1" ht="15.75">
      <c r="A448" s="47"/>
    </row>
    <row r="449" spans="1:1" ht="15.75">
      <c r="A449" s="47"/>
    </row>
    <row r="450" spans="1:1" ht="15.75">
      <c r="A450" s="47"/>
    </row>
    <row r="451" spans="1:1" ht="15.75">
      <c r="A451" s="47"/>
    </row>
    <row r="452" spans="1:1" ht="15.75">
      <c r="A452" s="47"/>
    </row>
    <row r="453" spans="1:1" ht="15.75">
      <c r="A453" s="47"/>
    </row>
    <row r="454" spans="1:1" ht="15.75">
      <c r="A454" s="47"/>
    </row>
    <row r="455" spans="1:1" ht="15.75">
      <c r="A455" s="47"/>
    </row>
    <row r="456" spans="1:1" ht="15.75">
      <c r="A456" s="47"/>
    </row>
    <row r="457" spans="1:1" ht="15.75">
      <c r="A457" s="47"/>
    </row>
    <row r="458" spans="1:1" ht="15.75">
      <c r="A458" s="47"/>
    </row>
    <row r="459" spans="1:1" ht="15.75">
      <c r="A459" s="47"/>
    </row>
    <row r="460" spans="1:1" ht="15.75">
      <c r="A460" s="47"/>
    </row>
    <row r="461" spans="1:1" ht="15.75">
      <c r="A461" s="47"/>
    </row>
    <row r="462" spans="1:1" ht="15.75">
      <c r="A462" s="47"/>
    </row>
    <row r="463" spans="1:1" ht="15.75">
      <c r="A463" s="47"/>
    </row>
    <row r="464" spans="1:1" ht="15.75">
      <c r="A464" s="47"/>
    </row>
    <row r="465" spans="1:1" ht="15.75">
      <c r="A465" s="47"/>
    </row>
    <row r="466" spans="1:1" ht="15.75">
      <c r="A466" s="47"/>
    </row>
    <row r="467" spans="1:1" ht="15.75">
      <c r="A467" s="47"/>
    </row>
    <row r="468" spans="1:1" ht="15.75">
      <c r="A468" s="47"/>
    </row>
    <row r="469" spans="1:1" ht="15.75">
      <c r="A469" s="47"/>
    </row>
    <row r="470" spans="1:1" ht="15.75">
      <c r="A470" s="47"/>
    </row>
    <row r="471" spans="1:1" ht="15.75">
      <c r="A471" s="47"/>
    </row>
    <row r="472" spans="1:1" ht="15.75">
      <c r="A472" s="47"/>
    </row>
    <row r="473" spans="1:1" ht="15.75">
      <c r="A473" s="47"/>
    </row>
    <row r="474" spans="1:1" ht="15.75">
      <c r="A474" s="47"/>
    </row>
    <row r="475" spans="1:1" ht="15.75">
      <c r="A475" s="47"/>
    </row>
    <row r="476" spans="1:1" ht="15.75">
      <c r="A476" s="47"/>
    </row>
    <row r="477" spans="1:1" ht="15.75">
      <c r="A477" s="47"/>
    </row>
    <row r="478" spans="1:1" ht="15.75">
      <c r="A478" s="47"/>
    </row>
    <row r="479" spans="1:1" ht="15.75">
      <c r="A479" s="47"/>
    </row>
    <row r="480" spans="1:1" ht="15.75">
      <c r="A480" s="47"/>
    </row>
    <row r="481" spans="1:1" ht="15.75">
      <c r="A481" s="47"/>
    </row>
    <row r="482" spans="1:1" ht="15.75">
      <c r="A482" s="47"/>
    </row>
    <row r="483" spans="1:1" ht="15.75">
      <c r="A483" s="47"/>
    </row>
    <row r="484" spans="1:1" ht="15.75">
      <c r="A484" s="47"/>
    </row>
    <row r="485" spans="1:1" ht="15.75">
      <c r="A485" s="47"/>
    </row>
    <row r="486" spans="1:1" ht="15.75">
      <c r="A486" s="47"/>
    </row>
    <row r="487" spans="1:1" ht="15.75">
      <c r="A487" s="47"/>
    </row>
    <row r="488" spans="1:1" ht="15.75">
      <c r="A488" s="47"/>
    </row>
    <row r="489" spans="1:1" ht="15.75">
      <c r="A489" s="47"/>
    </row>
    <row r="490" spans="1:1" ht="15.75">
      <c r="A490" s="47"/>
    </row>
    <row r="491" spans="1:1" ht="15.75">
      <c r="A491" s="47"/>
    </row>
    <row r="492" spans="1:1" ht="15.75">
      <c r="A492" s="47"/>
    </row>
    <row r="493" spans="1:1" ht="15.75">
      <c r="A493" s="47"/>
    </row>
    <row r="494" spans="1:1" ht="15.75">
      <c r="A494" s="47"/>
    </row>
    <row r="495" spans="1:1" ht="15.75">
      <c r="A495" s="47"/>
    </row>
    <row r="496" spans="1:1" ht="15.75">
      <c r="A496" s="47"/>
    </row>
    <row r="497" spans="1:1" ht="15.75">
      <c r="A497" s="47"/>
    </row>
    <row r="498" spans="1:1" ht="15.75">
      <c r="A498" s="47"/>
    </row>
    <row r="499" spans="1:1" ht="15.75">
      <c r="A499" s="47"/>
    </row>
    <row r="500" spans="1:1" ht="15.75">
      <c r="A500" s="47"/>
    </row>
    <row r="501" spans="1:1" ht="15.75">
      <c r="A501" s="47"/>
    </row>
    <row r="502" spans="1:1" ht="15.75">
      <c r="A502" s="47"/>
    </row>
    <row r="503" spans="1:1" ht="15.75">
      <c r="A503" s="47"/>
    </row>
    <row r="504" spans="1:1" ht="15.75">
      <c r="A504" s="47"/>
    </row>
    <row r="505" spans="1:1" ht="15.75">
      <c r="A505" s="47"/>
    </row>
    <row r="506" spans="1:1" ht="15.75">
      <c r="A506" s="47"/>
    </row>
    <row r="507" spans="1:1" ht="15.75">
      <c r="A507" s="47"/>
    </row>
    <row r="508" spans="1:1" ht="15.75">
      <c r="A508" s="47"/>
    </row>
    <row r="509" spans="1:1" ht="15.75">
      <c r="A509" s="47"/>
    </row>
    <row r="510" spans="1:1" ht="15.75">
      <c r="A510" s="47"/>
    </row>
    <row r="511" spans="1:1" ht="15.75">
      <c r="A511" s="47"/>
    </row>
    <row r="512" spans="1:1" ht="15.75">
      <c r="A512" s="47"/>
    </row>
    <row r="513" spans="1:1" ht="15.75">
      <c r="A513" s="47"/>
    </row>
    <row r="514" spans="1:1" ht="15.75">
      <c r="A514" s="47"/>
    </row>
    <row r="515" spans="1:1" ht="15.75">
      <c r="A515" s="47"/>
    </row>
    <row r="516" spans="1:1" ht="15.75">
      <c r="A516" s="47"/>
    </row>
    <row r="517" spans="1:1" ht="15.75">
      <c r="A517" s="47"/>
    </row>
    <row r="518" spans="1:1" ht="15.75">
      <c r="A518" s="47"/>
    </row>
    <row r="519" spans="1:1" ht="15.75">
      <c r="A519" s="47"/>
    </row>
    <row r="520" spans="1:1" ht="15.75">
      <c r="A520" s="47"/>
    </row>
    <row r="521" spans="1:1" ht="15.75">
      <c r="A521" s="47"/>
    </row>
    <row r="522" spans="1:1" ht="15.75">
      <c r="A522" s="47"/>
    </row>
    <row r="523" spans="1:1" ht="15.75">
      <c r="A523" s="47"/>
    </row>
    <row r="524" spans="1:1" ht="15.75">
      <c r="A524" s="47"/>
    </row>
    <row r="525" spans="1:1" ht="15.75">
      <c r="A525" s="47"/>
    </row>
    <row r="526" spans="1:1" ht="15.75">
      <c r="A526" s="47"/>
    </row>
    <row r="527" spans="1:1" ht="15.75">
      <c r="A527" s="47"/>
    </row>
    <row r="528" spans="1:1" ht="15.75">
      <c r="A528" s="47"/>
    </row>
    <row r="529" spans="1:1" ht="15.75">
      <c r="A529" s="47"/>
    </row>
    <row r="530" spans="1:1" ht="15.75">
      <c r="A530" s="47"/>
    </row>
    <row r="531" spans="1:1" ht="15.75">
      <c r="A531" s="47"/>
    </row>
    <row r="532" spans="1:1" ht="15.75">
      <c r="A532" s="47"/>
    </row>
    <row r="533" spans="1:1" ht="15.75">
      <c r="A533" s="47"/>
    </row>
    <row r="534" spans="1:1" ht="15.75">
      <c r="A534" s="47"/>
    </row>
    <row r="535" spans="1:1" ht="15.75">
      <c r="A535" s="47"/>
    </row>
    <row r="536" spans="1:1" ht="15.75">
      <c r="A536" s="47"/>
    </row>
    <row r="537" spans="1:1" ht="15.75">
      <c r="A537" s="47"/>
    </row>
    <row r="538" spans="1:1" ht="15.75">
      <c r="A538" s="47"/>
    </row>
    <row r="539" spans="1:1" ht="15.75">
      <c r="A539" s="47"/>
    </row>
    <row r="540" spans="1:1" ht="15.75">
      <c r="A540" s="47"/>
    </row>
    <row r="541" spans="1:1" ht="15.75">
      <c r="A541" s="47"/>
    </row>
    <row r="542" spans="1:1" ht="15.75">
      <c r="A542" s="47"/>
    </row>
    <row r="543" spans="1:1" ht="15.75">
      <c r="A543" s="47"/>
    </row>
    <row r="544" spans="1:1" ht="15.75">
      <c r="A544" s="47"/>
    </row>
    <row r="545" spans="1:1" ht="15.75">
      <c r="A545" s="47"/>
    </row>
    <row r="546" spans="1:1" ht="15.75">
      <c r="A546" s="47"/>
    </row>
    <row r="547" spans="1:1" ht="15.75">
      <c r="A547" s="47"/>
    </row>
    <row r="548" spans="1:1" ht="15.75">
      <c r="A548" s="47"/>
    </row>
    <row r="549" spans="1:1" ht="15.75">
      <c r="A549" s="47"/>
    </row>
    <row r="550" spans="1:1" ht="15.75">
      <c r="A550" s="47"/>
    </row>
    <row r="551" spans="1:1" ht="15.75">
      <c r="A551" s="47"/>
    </row>
    <row r="552" spans="1:1" ht="15.75">
      <c r="A552" s="47"/>
    </row>
    <row r="553" spans="1:1" ht="15.75">
      <c r="A553" s="47"/>
    </row>
    <row r="554" spans="1:1" ht="15.75">
      <c r="A554" s="47"/>
    </row>
    <row r="555" spans="1:1" ht="15.75">
      <c r="A555" s="47"/>
    </row>
    <row r="556" spans="1:1" ht="15.75">
      <c r="A556" s="47"/>
    </row>
    <row r="557" spans="1:1" ht="15.75">
      <c r="A557" s="47"/>
    </row>
    <row r="558" spans="1:1" ht="15.75">
      <c r="A558" s="47"/>
    </row>
    <row r="559" spans="1:1" ht="15.75">
      <c r="A559" s="47"/>
    </row>
    <row r="560" spans="1:1" ht="15.75">
      <c r="A560" s="47"/>
    </row>
    <row r="561" spans="1:1" ht="15.75">
      <c r="A561" s="47"/>
    </row>
    <row r="562" spans="1:1" ht="15.75">
      <c r="A562" s="47"/>
    </row>
    <row r="563" spans="1:1" ht="15.75">
      <c r="A563" s="47"/>
    </row>
    <row r="564" spans="1:1" ht="15.75">
      <c r="A564" s="47"/>
    </row>
    <row r="565" spans="1:1" ht="15.75">
      <c r="A565" s="47"/>
    </row>
    <row r="566" spans="1:1" ht="15.75">
      <c r="A566" s="47"/>
    </row>
    <row r="567" spans="1:1" ht="15.75">
      <c r="A567" s="47"/>
    </row>
    <row r="568" spans="1:1" ht="15.75">
      <c r="A568" s="47"/>
    </row>
    <row r="569" spans="1:1" ht="15.75">
      <c r="A569" s="47"/>
    </row>
    <row r="570" spans="1:1" ht="15.75">
      <c r="A570" s="47"/>
    </row>
    <row r="571" spans="1:1" ht="15.75">
      <c r="A571" s="47"/>
    </row>
    <row r="572" spans="1:1" ht="15.75">
      <c r="A572" s="47"/>
    </row>
    <row r="573" spans="1:1" ht="15.75">
      <c r="A573" s="47"/>
    </row>
    <row r="574" spans="1:1" ht="15.75">
      <c r="A574" s="47"/>
    </row>
    <row r="575" spans="1:1" ht="15.75">
      <c r="A575" s="47"/>
    </row>
    <row r="576" spans="1:1" ht="15.75">
      <c r="A576" s="47"/>
    </row>
    <row r="577" spans="1:1" ht="15.75">
      <c r="A577" s="47"/>
    </row>
    <row r="578" spans="1:1" ht="15.75">
      <c r="A578" s="47"/>
    </row>
    <row r="579" spans="1:1" ht="15.75">
      <c r="A579" s="47"/>
    </row>
    <row r="580" spans="1:1" ht="15.75">
      <c r="A580" s="47"/>
    </row>
    <row r="581" spans="1:1" ht="15.75">
      <c r="A581" s="47"/>
    </row>
    <row r="582" spans="1:1" ht="15.75">
      <c r="A582" s="47"/>
    </row>
    <row r="583" spans="1:1" ht="15.75">
      <c r="A583" s="47"/>
    </row>
    <row r="584" spans="1:1" ht="15.75">
      <c r="A584" s="47"/>
    </row>
    <row r="585" spans="1:1" ht="15.75">
      <c r="A585" s="47"/>
    </row>
    <row r="586" spans="1:1" ht="15.75">
      <c r="A586" s="47"/>
    </row>
    <row r="587" spans="1:1" ht="15.75">
      <c r="A587" s="47"/>
    </row>
    <row r="588" spans="1:1" ht="15.75">
      <c r="A588" s="47"/>
    </row>
    <row r="589" spans="1:1" ht="15.75">
      <c r="A589" s="47"/>
    </row>
    <row r="590" spans="1:1" ht="15.75">
      <c r="A590" s="47"/>
    </row>
    <row r="591" spans="1:1" ht="15.75">
      <c r="A591" s="47"/>
    </row>
    <row r="592" spans="1:1" ht="15.75">
      <c r="A592" s="47"/>
    </row>
    <row r="593" spans="1:1" ht="15.75">
      <c r="A593" s="47"/>
    </row>
    <row r="594" spans="1:1" ht="15.75">
      <c r="A594" s="47"/>
    </row>
    <row r="595" spans="1:1" ht="15.75">
      <c r="A595" s="47"/>
    </row>
    <row r="596" spans="1:1" ht="15.75">
      <c r="A596" s="47"/>
    </row>
    <row r="597" spans="1:1" ht="15.75">
      <c r="A597" s="47"/>
    </row>
    <row r="598" spans="1:1" ht="15.75">
      <c r="A598" s="47"/>
    </row>
    <row r="599" spans="1:1" ht="15.75">
      <c r="A599" s="47"/>
    </row>
    <row r="600" spans="1:1" ht="15.75">
      <c r="A600" s="47"/>
    </row>
    <row r="601" spans="1:1" ht="15.75">
      <c r="A601" s="47"/>
    </row>
    <row r="602" spans="1:1" ht="15.75">
      <c r="A602" s="47"/>
    </row>
    <row r="603" spans="1:1" ht="15.75">
      <c r="A603" s="47"/>
    </row>
    <row r="604" spans="1:1" ht="15.75">
      <c r="A604" s="47"/>
    </row>
    <row r="605" spans="1:1" ht="15.75">
      <c r="A605" s="47"/>
    </row>
    <row r="606" spans="1:1" ht="15.75">
      <c r="A606" s="47"/>
    </row>
    <row r="607" spans="1:1" ht="15.75">
      <c r="A607" s="47"/>
    </row>
    <row r="608" spans="1:1" ht="15.75">
      <c r="A608" s="47"/>
    </row>
    <row r="609" spans="1:1" ht="15.75">
      <c r="A609" s="47"/>
    </row>
    <row r="610" spans="1:1" ht="15.75">
      <c r="A610" s="47"/>
    </row>
    <row r="611" spans="1:1" ht="15.75">
      <c r="A611" s="47"/>
    </row>
    <row r="612" spans="1:1" ht="15.75">
      <c r="A612" s="47"/>
    </row>
    <row r="613" spans="1:1" ht="15.75">
      <c r="A613" s="47"/>
    </row>
    <row r="614" spans="1:1" ht="15.75">
      <c r="A614" s="47"/>
    </row>
    <row r="615" spans="1:1" ht="15.75">
      <c r="A615" s="47"/>
    </row>
    <row r="616" spans="1:1" ht="15.75">
      <c r="A616" s="47"/>
    </row>
    <row r="617" spans="1:1" ht="15.75">
      <c r="A617" s="47"/>
    </row>
    <row r="618" spans="1:1" ht="15.75">
      <c r="A618" s="47"/>
    </row>
    <row r="619" spans="1:1" ht="15.75">
      <c r="A619" s="47"/>
    </row>
    <row r="620" spans="1:1" ht="15.75">
      <c r="A620" s="47"/>
    </row>
    <row r="621" spans="1:1" ht="15.75">
      <c r="A621" s="47"/>
    </row>
    <row r="622" spans="1:1" ht="15.75">
      <c r="A622" s="47"/>
    </row>
    <row r="623" spans="1:1" ht="15.75">
      <c r="A623" s="47"/>
    </row>
    <row r="624" spans="1:1" ht="15.75">
      <c r="A624" s="47"/>
    </row>
    <row r="625" spans="1:1" ht="15.75">
      <c r="A625" s="47"/>
    </row>
    <row r="626" spans="1:1" ht="15.75">
      <c r="A626" s="47"/>
    </row>
    <row r="627" spans="1:1" ht="15.75">
      <c r="A627" s="47"/>
    </row>
    <row r="628" spans="1:1" ht="15.75">
      <c r="A628" s="47"/>
    </row>
    <row r="629" spans="1:1" ht="15.75">
      <c r="A629" s="47"/>
    </row>
    <row r="630" spans="1:1" ht="15.75">
      <c r="A630" s="47"/>
    </row>
    <row r="631" spans="1:1" ht="15.75">
      <c r="A631" s="47"/>
    </row>
    <row r="632" spans="1:1" ht="15.75">
      <c r="A632" s="47"/>
    </row>
    <row r="633" spans="1:1" ht="15.75">
      <c r="A633" s="47"/>
    </row>
    <row r="634" spans="1:1" ht="15.75">
      <c r="A634" s="47"/>
    </row>
    <row r="635" spans="1:1" ht="15.75">
      <c r="A635" s="47"/>
    </row>
    <row r="636" spans="1:1" ht="15.75">
      <c r="A636" s="47"/>
    </row>
    <row r="637" spans="1:1" ht="15.75">
      <c r="A637" s="47"/>
    </row>
    <row r="638" spans="1:1" ht="15.75">
      <c r="A638" s="47"/>
    </row>
    <row r="639" spans="1:1" ht="15.75">
      <c r="A639" s="47"/>
    </row>
    <row r="640" spans="1:1" ht="15.75">
      <c r="A640" s="47"/>
    </row>
    <row r="641" spans="1:1" ht="15.75">
      <c r="A641" s="47"/>
    </row>
    <row r="642" spans="1:1" ht="15.75">
      <c r="A642" s="47"/>
    </row>
    <row r="643" spans="1:1" ht="15.75">
      <c r="A643" s="47"/>
    </row>
    <row r="644" spans="1:1" ht="15.75">
      <c r="A644" s="47"/>
    </row>
    <row r="645" spans="1:1" ht="15.75">
      <c r="A645" s="47"/>
    </row>
    <row r="646" spans="1:1" ht="15.75">
      <c r="A646" s="47"/>
    </row>
    <row r="647" spans="1:1" ht="15.75">
      <c r="A647" s="47"/>
    </row>
    <row r="648" spans="1:1" ht="15.75">
      <c r="A648" s="47"/>
    </row>
    <row r="649" spans="1:1" ht="15.75">
      <c r="A649" s="47"/>
    </row>
    <row r="650" spans="1:1" ht="15.75">
      <c r="A650" s="47"/>
    </row>
  </sheetData>
  <mergeCells count="4">
    <mergeCell ref="A2:F2"/>
    <mergeCell ref="A3:F3"/>
    <mergeCell ref="A4:F4"/>
    <mergeCell ref="A5:F5"/>
  </mergeCells>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636"/>
  <sheetViews>
    <sheetView zoomScale="70" zoomScaleNormal="70" workbookViewId="0"/>
  </sheetViews>
  <sheetFormatPr baseColWidth="10" defaultColWidth="11.42578125" defaultRowHeight="15"/>
  <cols>
    <col min="1" max="1" width="92.85546875" style="76" customWidth="1"/>
    <col min="2" max="8" width="15.7109375" style="156" customWidth="1"/>
    <col min="9" max="9" width="15.7109375" style="442" customWidth="1"/>
    <col min="10" max="10" width="13.140625" style="442" customWidth="1"/>
    <col min="11" max="12" width="13.140625" style="334" customWidth="1"/>
    <col min="13" max="17" width="13.140625" style="156" customWidth="1"/>
    <col min="18" max="25" width="12.85546875" style="156" customWidth="1"/>
    <col min="26" max="31" width="13.140625" style="156" customWidth="1"/>
    <col min="32" max="32" width="19.7109375" style="66" bestFit="1" customWidth="1"/>
    <col min="33" max="256" width="11.42578125" style="66"/>
    <col min="257" max="257" width="92.85546875" style="66" customWidth="1"/>
    <col min="258" max="265" width="15.7109375" style="66" customWidth="1"/>
    <col min="266" max="273" width="13.140625" style="66" customWidth="1"/>
    <col min="274" max="281" width="12.85546875" style="66" customWidth="1"/>
    <col min="282" max="287" width="13.140625" style="66" customWidth="1"/>
    <col min="288" max="288" width="19.7109375" style="66" bestFit="1" customWidth="1"/>
    <col min="289" max="512" width="11.42578125" style="66"/>
    <col min="513" max="513" width="92.85546875" style="66" customWidth="1"/>
    <col min="514" max="521" width="15.7109375" style="66" customWidth="1"/>
    <col min="522" max="529" width="13.140625" style="66" customWidth="1"/>
    <col min="530" max="537" width="12.85546875" style="66" customWidth="1"/>
    <col min="538" max="543" width="13.140625" style="66" customWidth="1"/>
    <col min="544" max="544" width="19.7109375" style="66" bestFit="1" customWidth="1"/>
    <col min="545" max="768" width="11.42578125" style="66"/>
    <col min="769" max="769" width="92.85546875" style="66" customWidth="1"/>
    <col min="770" max="777" width="15.7109375" style="66" customWidth="1"/>
    <col min="778" max="785" width="13.140625" style="66" customWidth="1"/>
    <col min="786" max="793" width="12.85546875" style="66" customWidth="1"/>
    <col min="794" max="799" width="13.140625" style="66" customWidth="1"/>
    <col min="800" max="800" width="19.7109375" style="66" bestFit="1" customWidth="1"/>
    <col min="801" max="1024" width="11.42578125" style="66"/>
    <col min="1025" max="1025" width="92.85546875" style="66" customWidth="1"/>
    <col min="1026" max="1033" width="15.7109375" style="66" customWidth="1"/>
    <col min="1034" max="1041" width="13.140625" style="66" customWidth="1"/>
    <col min="1042" max="1049" width="12.85546875" style="66" customWidth="1"/>
    <col min="1050" max="1055" width="13.140625" style="66" customWidth="1"/>
    <col min="1056" max="1056" width="19.7109375" style="66" bestFit="1" customWidth="1"/>
    <col min="1057" max="1280" width="11.42578125" style="66"/>
    <col min="1281" max="1281" width="92.85546875" style="66" customWidth="1"/>
    <col min="1282" max="1289" width="15.7109375" style="66" customWidth="1"/>
    <col min="1290" max="1297" width="13.140625" style="66" customWidth="1"/>
    <col min="1298" max="1305" width="12.85546875" style="66" customWidth="1"/>
    <col min="1306" max="1311" width="13.140625" style="66" customWidth="1"/>
    <col min="1312" max="1312" width="19.7109375" style="66" bestFit="1" customWidth="1"/>
    <col min="1313" max="1536" width="11.42578125" style="66"/>
    <col min="1537" max="1537" width="92.85546875" style="66" customWidth="1"/>
    <col min="1538" max="1545" width="15.7109375" style="66" customWidth="1"/>
    <col min="1546" max="1553" width="13.140625" style="66" customWidth="1"/>
    <col min="1554" max="1561" width="12.85546875" style="66" customWidth="1"/>
    <col min="1562" max="1567" width="13.140625" style="66" customWidth="1"/>
    <col min="1568" max="1568" width="19.7109375" style="66" bestFit="1" customWidth="1"/>
    <col min="1569" max="1792" width="11.42578125" style="66"/>
    <col min="1793" max="1793" width="92.85546875" style="66" customWidth="1"/>
    <col min="1794" max="1801" width="15.7109375" style="66" customWidth="1"/>
    <col min="1802" max="1809" width="13.140625" style="66" customWidth="1"/>
    <col min="1810" max="1817" width="12.85546875" style="66" customWidth="1"/>
    <col min="1818" max="1823" width="13.140625" style="66" customWidth="1"/>
    <col min="1824" max="1824" width="19.7109375" style="66" bestFit="1" customWidth="1"/>
    <col min="1825" max="2048" width="11.42578125" style="66"/>
    <col min="2049" max="2049" width="92.85546875" style="66" customWidth="1"/>
    <col min="2050" max="2057" width="15.7109375" style="66" customWidth="1"/>
    <col min="2058" max="2065" width="13.140625" style="66" customWidth="1"/>
    <col min="2066" max="2073" width="12.85546875" style="66" customWidth="1"/>
    <col min="2074" max="2079" width="13.140625" style="66" customWidth="1"/>
    <col min="2080" max="2080" width="19.7109375" style="66" bestFit="1" customWidth="1"/>
    <col min="2081" max="2304" width="11.42578125" style="66"/>
    <col min="2305" max="2305" width="92.85546875" style="66" customWidth="1"/>
    <col min="2306" max="2313" width="15.7109375" style="66" customWidth="1"/>
    <col min="2314" max="2321" width="13.140625" style="66" customWidth="1"/>
    <col min="2322" max="2329" width="12.85546875" style="66" customWidth="1"/>
    <col min="2330" max="2335" width="13.140625" style="66" customWidth="1"/>
    <col min="2336" max="2336" width="19.7109375" style="66" bestFit="1" customWidth="1"/>
    <col min="2337" max="2560" width="11.42578125" style="66"/>
    <col min="2561" max="2561" width="92.85546875" style="66" customWidth="1"/>
    <col min="2562" max="2569" width="15.7109375" style="66" customWidth="1"/>
    <col min="2570" max="2577" width="13.140625" style="66" customWidth="1"/>
    <col min="2578" max="2585" width="12.85546875" style="66" customWidth="1"/>
    <col min="2586" max="2591" width="13.140625" style="66" customWidth="1"/>
    <col min="2592" max="2592" width="19.7109375" style="66" bestFit="1" customWidth="1"/>
    <col min="2593" max="2816" width="11.42578125" style="66"/>
    <col min="2817" max="2817" width="92.85546875" style="66" customWidth="1"/>
    <col min="2818" max="2825" width="15.7109375" style="66" customWidth="1"/>
    <col min="2826" max="2833" width="13.140625" style="66" customWidth="1"/>
    <col min="2834" max="2841" width="12.85546875" style="66" customWidth="1"/>
    <col min="2842" max="2847" width="13.140625" style="66" customWidth="1"/>
    <col min="2848" max="2848" width="19.7109375" style="66" bestFit="1" customWidth="1"/>
    <col min="2849" max="3072" width="11.42578125" style="66"/>
    <col min="3073" max="3073" width="92.85546875" style="66" customWidth="1"/>
    <col min="3074" max="3081" width="15.7109375" style="66" customWidth="1"/>
    <col min="3082" max="3089" width="13.140625" style="66" customWidth="1"/>
    <col min="3090" max="3097" width="12.85546875" style="66" customWidth="1"/>
    <col min="3098" max="3103" width="13.140625" style="66" customWidth="1"/>
    <col min="3104" max="3104" width="19.7109375" style="66" bestFit="1" customWidth="1"/>
    <col min="3105" max="3328" width="11.42578125" style="66"/>
    <col min="3329" max="3329" width="92.85546875" style="66" customWidth="1"/>
    <col min="3330" max="3337" width="15.7109375" style="66" customWidth="1"/>
    <col min="3338" max="3345" width="13.140625" style="66" customWidth="1"/>
    <col min="3346" max="3353" width="12.85546875" style="66" customWidth="1"/>
    <col min="3354" max="3359" width="13.140625" style="66" customWidth="1"/>
    <col min="3360" max="3360" width="19.7109375" style="66" bestFit="1" customWidth="1"/>
    <col min="3361" max="3584" width="11.42578125" style="66"/>
    <col min="3585" max="3585" width="92.85546875" style="66" customWidth="1"/>
    <col min="3586" max="3593" width="15.7109375" style="66" customWidth="1"/>
    <col min="3594" max="3601" width="13.140625" style="66" customWidth="1"/>
    <col min="3602" max="3609" width="12.85546875" style="66" customWidth="1"/>
    <col min="3610" max="3615" width="13.140625" style="66" customWidth="1"/>
    <col min="3616" max="3616" width="19.7109375" style="66" bestFit="1" customWidth="1"/>
    <col min="3617" max="3840" width="11.42578125" style="66"/>
    <col min="3841" max="3841" width="92.85546875" style="66" customWidth="1"/>
    <col min="3842" max="3849" width="15.7109375" style="66" customWidth="1"/>
    <col min="3850" max="3857" width="13.140625" style="66" customWidth="1"/>
    <col min="3858" max="3865" width="12.85546875" style="66" customWidth="1"/>
    <col min="3866" max="3871" width="13.140625" style="66" customWidth="1"/>
    <col min="3872" max="3872" width="19.7109375" style="66" bestFit="1" customWidth="1"/>
    <col min="3873" max="4096" width="11.42578125" style="66"/>
    <col min="4097" max="4097" width="92.85546875" style="66" customWidth="1"/>
    <col min="4098" max="4105" width="15.7109375" style="66" customWidth="1"/>
    <col min="4106" max="4113" width="13.140625" style="66" customWidth="1"/>
    <col min="4114" max="4121" width="12.85546875" style="66" customWidth="1"/>
    <col min="4122" max="4127" width="13.140625" style="66" customWidth="1"/>
    <col min="4128" max="4128" width="19.7109375" style="66" bestFit="1" customWidth="1"/>
    <col min="4129" max="4352" width="11.42578125" style="66"/>
    <col min="4353" max="4353" width="92.85546875" style="66" customWidth="1"/>
    <col min="4354" max="4361" width="15.7109375" style="66" customWidth="1"/>
    <col min="4362" max="4369" width="13.140625" style="66" customWidth="1"/>
    <col min="4370" max="4377" width="12.85546875" style="66" customWidth="1"/>
    <col min="4378" max="4383" width="13.140625" style="66" customWidth="1"/>
    <col min="4384" max="4384" width="19.7109375" style="66" bestFit="1" customWidth="1"/>
    <col min="4385" max="4608" width="11.42578125" style="66"/>
    <col min="4609" max="4609" width="92.85546875" style="66" customWidth="1"/>
    <col min="4610" max="4617" width="15.7109375" style="66" customWidth="1"/>
    <col min="4618" max="4625" width="13.140625" style="66" customWidth="1"/>
    <col min="4626" max="4633" width="12.85546875" style="66" customWidth="1"/>
    <col min="4634" max="4639" width="13.140625" style="66" customWidth="1"/>
    <col min="4640" max="4640" width="19.7109375" style="66" bestFit="1" customWidth="1"/>
    <col min="4641" max="4864" width="11.42578125" style="66"/>
    <col min="4865" max="4865" width="92.85546875" style="66" customWidth="1"/>
    <col min="4866" max="4873" width="15.7109375" style="66" customWidth="1"/>
    <col min="4874" max="4881" width="13.140625" style="66" customWidth="1"/>
    <col min="4882" max="4889" width="12.85546875" style="66" customWidth="1"/>
    <col min="4890" max="4895" width="13.140625" style="66" customWidth="1"/>
    <col min="4896" max="4896" width="19.7109375" style="66" bestFit="1" customWidth="1"/>
    <col min="4897" max="5120" width="11.42578125" style="66"/>
    <col min="5121" max="5121" width="92.85546875" style="66" customWidth="1"/>
    <col min="5122" max="5129" width="15.7109375" style="66" customWidth="1"/>
    <col min="5130" max="5137" width="13.140625" style="66" customWidth="1"/>
    <col min="5138" max="5145" width="12.85546875" style="66" customWidth="1"/>
    <col min="5146" max="5151" width="13.140625" style="66" customWidth="1"/>
    <col min="5152" max="5152" width="19.7109375" style="66" bestFit="1" customWidth="1"/>
    <col min="5153" max="5376" width="11.42578125" style="66"/>
    <col min="5377" max="5377" width="92.85546875" style="66" customWidth="1"/>
    <col min="5378" max="5385" width="15.7109375" style="66" customWidth="1"/>
    <col min="5386" max="5393" width="13.140625" style="66" customWidth="1"/>
    <col min="5394" max="5401" width="12.85546875" style="66" customWidth="1"/>
    <col min="5402" max="5407" width="13.140625" style="66" customWidth="1"/>
    <col min="5408" max="5408" width="19.7109375" style="66" bestFit="1" customWidth="1"/>
    <col min="5409" max="5632" width="11.42578125" style="66"/>
    <col min="5633" max="5633" width="92.85546875" style="66" customWidth="1"/>
    <col min="5634" max="5641" width="15.7109375" style="66" customWidth="1"/>
    <col min="5642" max="5649" width="13.140625" style="66" customWidth="1"/>
    <col min="5650" max="5657" width="12.85546875" style="66" customWidth="1"/>
    <col min="5658" max="5663" width="13.140625" style="66" customWidth="1"/>
    <col min="5664" max="5664" width="19.7109375" style="66" bestFit="1" customWidth="1"/>
    <col min="5665" max="5888" width="11.42578125" style="66"/>
    <col min="5889" max="5889" width="92.85546875" style="66" customWidth="1"/>
    <col min="5890" max="5897" width="15.7109375" style="66" customWidth="1"/>
    <col min="5898" max="5905" width="13.140625" style="66" customWidth="1"/>
    <col min="5906" max="5913" width="12.85546875" style="66" customWidth="1"/>
    <col min="5914" max="5919" width="13.140625" style="66" customWidth="1"/>
    <col min="5920" max="5920" width="19.7109375" style="66" bestFit="1" customWidth="1"/>
    <col min="5921" max="6144" width="11.42578125" style="66"/>
    <col min="6145" max="6145" width="92.85546875" style="66" customWidth="1"/>
    <col min="6146" max="6153" width="15.7109375" style="66" customWidth="1"/>
    <col min="6154" max="6161" width="13.140625" style="66" customWidth="1"/>
    <col min="6162" max="6169" width="12.85546875" style="66" customWidth="1"/>
    <col min="6170" max="6175" width="13.140625" style="66" customWidth="1"/>
    <col min="6176" max="6176" width="19.7109375" style="66" bestFit="1" customWidth="1"/>
    <col min="6177" max="6400" width="11.42578125" style="66"/>
    <col min="6401" max="6401" width="92.85546875" style="66" customWidth="1"/>
    <col min="6402" max="6409" width="15.7109375" style="66" customWidth="1"/>
    <col min="6410" max="6417" width="13.140625" style="66" customWidth="1"/>
    <col min="6418" max="6425" width="12.85546875" style="66" customWidth="1"/>
    <col min="6426" max="6431" width="13.140625" style="66" customWidth="1"/>
    <col min="6432" max="6432" width="19.7109375" style="66" bestFit="1" customWidth="1"/>
    <col min="6433" max="6656" width="11.42578125" style="66"/>
    <col min="6657" max="6657" width="92.85546875" style="66" customWidth="1"/>
    <col min="6658" max="6665" width="15.7109375" style="66" customWidth="1"/>
    <col min="6666" max="6673" width="13.140625" style="66" customWidth="1"/>
    <col min="6674" max="6681" width="12.85546875" style="66" customWidth="1"/>
    <col min="6682" max="6687" width="13.140625" style="66" customWidth="1"/>
    <col min="6688" max="6688" width="19.7109375" style="66" bestFit="1" customWidth="1"/>
    <col min="6689" max="6912" width="11.42578125" style="66"/>
    <col min="6913" max="6913" width="92.85546875" style="66" customWidth="1"/>
    <col min="6914" max="6921" width="15.7109375" style="66" customWidth="1"/>
    <col min="6922" max="6929" width="13.140625" style="66" customWidth="1"/>
    <col min="6930" max="6937" width="12.85546875" style="66" customWidth="1"/>
    <col min="6938" max="6943" width="13.140625" style="66" customWidth="1"/>
    <col min="6944" max="6944" width="19.7109375" style="66" bestFit="1" customWidth="1"/>
    <col min="6945" max="7168" width="11.42578125" style="66"/>
    <col min="7169" max="7169" width="92.85546875" style="66" customWidth="1"/>
    <col min="7170" max="7177" width="15.7109375" style="66" customWidth="1"/>
    <col min="7178" max="7185" width="13.140625" style="66" customWidth="1"/>
    <col min="7186" max="7193" width="12.85546875" style="66" customWidth="1"/>
    <col min="7194" max="7199" width="13.140625" style="66" customWidth="1"/>
    <col min="7200" max="7200" width="19.7109375" style="66" bestFit="1" customWidth="1"/>
    <col min="7201" max="7424" width="11.42578125" style="66"/>
    <col min="7425" max="7425" width="92.85546875" style="66" customWidth="1"/>
    <col min="7426" max="7433" width="15.7109375" style="66" customWidth="1"/>
    <col min="7434" max="7441" width="13.140625" style="66" customWidth="1"/>
    <col min="7442" max="7449" width="12.85546875" style="66" customWidth="1"/>
    <col min="7450" max="7455" width="13.140625" style="66" customWidth="1"/>
    <col min="7456" max="7456" width="19.7109375" style="66" bestFit="1" customWidth="1"/>
    <col min="7457" max="7680" width="11.42578125" style="66"/>
    <col min="7681" max="7681" width="92.85546875" style="66" customWidth="1"/>
    <col min="7682" max="7689" width="15.7109375" style="66" customWidth="1"/>
    <col min="7690" max="7697" width="13.140625" style="66" customWidth="1"/>
    <col min="7698" max="7705" width="12.85546875" style="66" customWidth="1"/>
    <col min="7706" max="7711" width="13.140625" style="66" customWidth="1"/>
    <col min="7712" max="7712" width="19.7109375" style="66" bestFit="1" customWidth="1"/>
    <col min="7713" max="7936" width="11.42578125" style="66"/>
    <col min="7937" max="7937" width="92.85546875" style="66" customWidth="1"/>
    <col min="7938" max="7945" width="15.7109375" style="66" customWidth="1"/>
    <col min="7946" max="7953" width="13.140625" style="66" customWidth="1"/>
    <col min="7954" max="7961" width="12.85546875" style="66" customWidth="1"/>
    <col min="7962" max="7967" width="13.140625" style="66" customWidth="1"/>
    <col min="7968" max="7968" width="19.7109375" style="66" bestFit="1" customWidth="1"/>
    <col min="7969" max="8192" width="11.42578125" style="66"/>
    <col min="8193" max="8193" width="92.85546875" style="66" customWidth="1"/>
    <col min="8194" max="8201" width="15.7109375" style="66" customWidth="1"/>
    <col min="8202" max="8209" width="13.140625" style="66" customWidth="1"/>
    <col min="8210" max="8217" width="12.85546875" style="66" customWidth="1"/>
    <col min="8218" max="8223" width="13.140625" style="66" customWidth="1"/>
    <col min="8224" max="8224" width="19.7109375" style="66" bestFit="1" customWidth="1"/>
    <col min="8225" max="8448" width="11.42578125" style="66"/>
    <col min="8449" max="8449" width="92.85546875" style="66" customWidth="1"/>
    <col min="8450" max="8457" width="15.7109375" style="66" customWidth="1"/>
    <col min="8458" max="8465" width="13.140625" style="66" customWidth="1"/>
    <col min="8466" max="8473" width="12.85546875" style="66" customWidth="1"/>
    <col min="8474" max="8479" width="13.140625" style="66" customWidth="1"/>
    <col min="8480" max="8480" width="19.7109375" style="66" bestFit="1" customWidth="1"/>
    <col min="8481" max="8704" width="11.42578125" style="66"/>
    <col min="8705" max="8705" width="92.85546875" style="66" customWidth="1"/>
    <col min="8706" max="8713" width="15.7109375" style="66" customWidth="1"/>
    <col min="8714" max="8721" width="13.140625" style="66" customWidth="1"/>
    <col min="8722" max="8729" width="12.85546875" style="66" customWidth="1"/>
    <col min="8730" max="8735" width="13.140625" style="66" customWidth="1"/>
    <col min="8736" max="8736" width="19.7109375" style="66" bestFit="1" customWidth="1"/>
    <col min="8737" max="8960" width="11.42578125" style="66"/>
    <col min="8961" max="8961" width="92.85546875" style="66" customWidth="1"/>
    <col min="8962" max="8969" width="15.7109375" style="66" customWidth="1"/>
    <col min="8970" max="8977" width="13.140625" style="66" customWidth="1"/>
    <col min="8978" max="8985" width="12.85546875" style="66" customWidth="1"/>
    <col min="8986" max="8991" width="13.140625" style="66" customWidth="1"/>
    <col min="8992" max="8992" width="19.7109375" style="66" bestFit="1" customWidth="1"/>
    <col min="8993" max="9216" width="11.42578125" style="66"/>
    <col min="9217" max="9217" width="92.85546875" style="66" customWidth="1"/>
    <col min="9218" max="9225" width="15.7109375" style="66" customWidth="1"/>
    <col min="9226" max="9233" width="13.140625" style="66" customWidth="1"/>
    <col min="9234" max="9241" width="12.85546875" style="66" customWidth="1"/>
    <col min="9242" max="9247" width="13.140625" style="66" customWidth="1"/>
    <col min="9248" max="9248" width="19.7109375" style="66" bestFit="1" customWidth="1"/>
    <col min="9249" max="9472" width="11.42578125" style="66"/>
    <col min="9473" max="9473" width="92.85546875" style="66" customWidth="1"/>
    <col min="9474" max="9481" width="15.7109375" style="66" customWidth="1"/>
    <col min="9482" max="9489" width="13.140625" style="66" customWidth="1"/>
    <col min="9490" max="9497" width="12.85546875" style="66" customWidth="1"/>
    <col min="9498" max="9503" width="13.140625" style="66" customWidth="1"/>
    <col min="9504" max="9504" width="19.7109375" style="66" bestFit="1" customWidth="1"/>
    <col min="9505" max="9728" width="11.42578125" style="66"/>
    <col min="9729" max="9729" width="92.85546875" style="66" customWidth="1"/>
    <col min="9730" max="9737" width="15.7109375" style="66" customWidth="1"/>
    <col min="9738" max="9745" width="13.140625" style="66" customWidth="1"/>
    <col min="9746" max="9753" width="12.85546875" style="66" customWidth="1"/>
    <col min="9754" max="9759" width="13.140625" style="66" customWidth="1"/>
    <col min="9760" max="9760" width="19.7109375" style="66" bestFit="1" customWidth="1"/>
    <col min="9761" max="9984" width="11.42578125" style="66"/>
    <col min="9985" max="9985" width="92.85546875" style="66" customWidth="1"/>
    <col min="9986" max="9993" width="15.7109375" style="66" customWidth="1"/>
    <col min="9994" max="10001" width="13.140625" style="66" customWidth="1"/>
    <col min="10002" max="10009" width="12.85546875" style="66" customWidth="1"/>
    <col min="10010" max="10015" width="13.140625" style="66" customWidth="1"/>
    <col min="10016" max="10016" width="19.7109375" style="66" bestFit="1" customWidth="1"/>
    <col min="10017" max="10240" width="11.42578125" style="66"/>
    <col min="10241" max="10241" width="92.85546875" style="66" customWidth="1"/>
    <col min="10242" max="10249" width="15.7109375" style="66" customWidth="1"/>
    <col min="10250" max="10257" width="13.140625" style="66" customWidth="1"/>
    <col min="10258" max="10265" width="12.85546875" style="66" customWidth="1"/>
    <col min="10266" max="10271" width="13.140625" style="66" customWidth="1"/>
    <col min="10272" max="10272" width="19.7109375" style="66" bestFit="1" customWidth="1"/>
    <col min="10273" max="10496" width="11.42578125" style="66"/>
    <col min="10497" max="10497" width="92.85546875" style="66" customWidth="1"/>
    <col min="10498" max="10505" width="15.7109375" style="66" customWidth="1"/>
    <col min="10506" max="10513" width="13.140625" style="66" customWidth="1"/>
    <col min="10514" max="10521" width="12.85546875" style="66" customWidth="1"/>
    <col min="10522" max="10527" width="13.140625" style="66" customWidth="1"/>
    <col min="10528" max="10528" width="19.7109375" style="66" bestFit="1" customWidth="1"/>
    <col min="10529" max="10752" width="11.42578125" style="66"/>
    <col min="10753" max="10753" width="92.85546875" style="66" customWidth="1"/>
    <col min="10754" max="10761" width="15.7109375" style="66" customWidth="1"/>
    <col min="10762" max="10769" width="13.140625" style="66" customWidth="1"/>
    <col min="10770" max="10777" width="12.85546875" style="66" customWidth="1"/>
    <col min="10778" max="10783" width="13.140625" style="66" customWidth="1"/>
    <col min="10784" max="10784" width="19.7109375" style="66" bestFit="1" customWidth="1"/>
    <col min="10785" max="11008" width="11.42578125" style="66"/>
    <col min="11009" max="11009" width="92.85546875" style="66" customWidth="1"/>
    <col min="11010" max="11017" width="15.7109375" style="66" customWidth="1"/>
    <col min="11018" max="11025" width="13.140625" style="66" customWidth="1"/>
    <col min="11026" max="11033" width="12.85546875" style="66" customWidth="1"/>
    <col min="11034" max="11039" width="13.140625" style="66" customWidth="1"/>
    <col min="11040" max="11040" width="19.7109375" style="66" bestFit="1" customWidth="1"/>
    <col min="11041" max="11264" width="11.42578125" style="66"/>
    <col min="11265" max="11265" width="92.85546875" style="66" customWidth="1"/>
    <col min="11266" max="11273" width="15.7109375" style="66" customWidth="1"/>
    <col min="11274" max="11281" width="13.140625" style="66" customWidth="1"/>
    <col min="11282" max="11289" width="12.85546875" style="66" customWidth="1"/>
    <col min="11290" max="11295" width="13.140625" style="66" customWidth="1"/>
    <col min="11296" max="11296" width="19.7109375" style="66" bestFit="1" customWidth="1"/>
    <col min="11297" max="11520" width="11.42578125" style="66"/>
    <col min="11521" max="11521" width="92.85546875" style="66" customWidth="1"/>
    <col min="11522" max="11529" width="15.7109375" style="66" customWidth="1"/>
    <col min="11530" max="11537" width="13.140625" style="66" customWidth="1"/>
    <col min="11538" max="11545" width="12.85546875" style="66" customWidth="1"/>
    <col min="11546" max="11551" width="13.140625" style="66" customWidth="1"/>
    <col min="11552" max="11552" width="19.7109375" style="66" bestFit="1" customWidth="1"/>
    <col min="11553" max="11776" width="11.42578125" style="66"/>
    <col min="11777" max="11777" width="92.85546875" style="66" customWidth="1"/>
    <col min="11778" max="11785" width="15.7109375" style="66" customWidth="1"/>
    <col min="11786" max="11793" width="13.140625" style="66" customWidth="1"/>
    <col min="11794" max="11801" width="12.85546875" style="66" customWidth="1"/>
    <col min="11802" max="11807" width="13.140625" style="66" customWidth="1"/>
    <col min="11808" max="11808" width="19.7109375" style="66" bestFit="1" customWidth="1"/>
    <col min="11809" max="12032" width="11.42578125" style="66"/>
    <col min="12033" max="12033" width="92.85546875" style="66" customWidth="1"/>
    <col min="12034" max="12041" width="15.7109375" style="66" customWidth="1"/>
    <col min="12042" max="12049" width="13.140625" style="66" customWidth="1"/>
    <col min="12050" max="12057" width="12.85546875" style="66" customWidth="1"/>
    <col min="12058" max="12063" width="13.140625" style="66" customWidth="1"/>
    <col min="12064" max="12064" width="19.7109375" style="66" bestFit="1" customWidth="1"/>
    <col min="12065" max="12288" width="11.42578125" style="66"/>
    <col min="12289" max="12289" width="92.85546875" style="66" customWidth="1"/>
    <col min="12290" max="12297" width="15.7109375" style="66" customWidth="1"/>
    <col min="12298" max="12305" width="13.140625" style="66" customWidth="1"/>
    <col min="12306" max="12313" width="12.85546875" style="66" customWidth="1"/>
    <col min="12314" max="12319" width="13.140625" style="66" customWidth="1"/>
    <col min="12320" max="12320" width="19.7109375" style="66" bestFit="1" customWidth="1"/>
    <col min="12321" max="12544" width="11.42578125" style="66"/>
    <col min="12545" max="12545" width="92.85546875" style="66" customWidth="1"/>
    <col min="12546" max="12553" width="15.7109375" style="66" customWidth="1"/>
    <col min="12554" max="12561" width="13.140625" style="66" customWidth="1"/>
    <col min="12562" max="12569" width="12.85546875" style="66" customWidth="1"/>
    <col min="12570" max="12575" width="13.140625" style="66" customWidth="1"/>
    <col min="12576" max="12576" width="19.7109375" style="66" bestFit="1" customWidth="1"/>
    <col min="12577" max="12800" width="11.42578125" style="66"/>
    <col min="12801" max="12801" width="92.85546875" style="66" customWidth="1"/>
    <col min="12802" max="12809" width="15.7109375" style="66" customWidth="1"/>
    <col min="12810" max="12817" width="13.140625" style="66" customWidth="1"/>
    <col min="12818" max="12825" width="12.85546875" style="66" customWidth="1"/>
    <col min="12826" max="12831" width="13.140625" style="66" customWidth="1"/>
    <col min="12832" max="12832" width="19.7109375" style="66" bestFit="1" customWidth="1"/>
    <col min="12833" max="13056" width="11.42578125" style="66"/>
    <col min="13057" max="13057" width="92.85546875" style="66" customWidth="1"/>
    <col min="13058" max="13065" width="15.7109375" style="66" customWidth="1"/>
    <col min="13066" max="13073" width="13.140625" style="66" customWidth="1"/>
    <col min="13074" max="13081" width="12.85546875" style="66" customWidth="1"/>
    <col min="13082" max="13087" width="13.140625" style="66" customWidth="1"/>
    <col min="13088" max="13088" width="19.7109375" style="66" bestFit="1" customWidth="1"/>
    <col min="13089" max="13312" width="11.42578125" style="66"/>
    <col min="13313" max="13313" width="92.85546875" style="66" customWidth="1"/>
    <col min="13314" max="13321" width="15.7109375" style="66" customWidth="1"/>
    <col min="13322" max="13329" width="13.140625" style="66" customWidth="1"/>
    <col min="13330" max="13337" width="12.85546875" style="66" customWidth="1"/>
    <col min="13338" max="13343" width="13.140625" style="66" customWidth="1"/>
    <col min="13344" max="13344" width="19.7109375" style="66" bestFit="1" customWidth="1"/>
    <col min="13345" max="13568" width="11.42578125" style="66"/>
    <col min="13569" max="13569" width="92.85546875" style="66" customWidth="1"/>
    <col min="13570" max="13577" width="15.7109375" style="66" customWidth="1"/>
    <col min="13578" max="13585" width="13.140625" style="66" customWidth="1"/>
    <col min="13586" max="13593" width="12.85546875" style="66" customWidth="1"/>
    <col min="13594" max="13599" width="13.140625" style="66" customWidth="1"/>
    <col min="13600" max="13600" width="19.7109375" style="66" bestFit="1" customWidth="1"/>
    <col min="13601" max="13824" width="11.42578125" style="66"/>
    <col min="13825" max="13825" width="92.85546875" style="66" customWidth="1"/>
    <col min="13826" max="13833" width="15.7109375" style="66" customWidth="1"/>
    <col min="13834" max="13841" width="13.140625" style="66" customWidth="1"/>
    <col min="13842" max="13849" width="12.85546875" style="66" customWidth="1"/>
    <col min="13850" max="13855" width="13.140625" style="66" customWidth="1"/>
    <col min="13856" max="13856" width="19.7109375" style="66" bestFit="1" customWidth="1"/>
    <col min="13857" max="14080" width="11.42578125" style="66"/>
    <col min="14081" max="14081" width="92.85546875" style="66" customWidth="1"/>
    <col min="14082" max="14089" width="15.7109375" style="66" customWidth="1"/>
    <col min="14090" max="14097" width="13.140625" style="66" customWidth="1"/>
    <col min="14098" max="14105" width="12.85546875" style="66" customWidth="1"/>
    <col min="14106" max="14111" width="13.140625" style="66" customWidth="1"/>
    <col min="14112" max="14112" width="19.7109375" style="66" bestFit="1" customWidth="1"/>
    <col min="14113" max="14336" width="11.42578125" style="66"/>
    <col min="14337" max="14337" width="92.85546875" style="66" customWidth="1"/>
    <col min="14338" max="14345" width="15.7109375" style="66" customWidth="1"/>
    <col min="14346" max="14353" width="13.140625" style="66" customWidth="1"/>
    <col min="14354" max="14361" width="12.85546875" style="66" customWidth="1"/>
    <col min="14362" max="14367" width="13.140625" style="66" customWidth="1"/>
    <col min="14368" max="14368" width="19.7109375" style="66" bestFit="1" customWidth="1"/>
    <col min="14369" max="14592" width="11.42578125" style="66"/>
    <col min="14593" max="14593" width="92.85546875" style="66" customWidth="1"/>
    <col min="14594" max="14601" width="15.7109375" style="66" customWidth="1"/>
    <col min="14602" max="14609" width="13.140625" style="66" customWidth="1"/>
    <col min="14610" max="14617" width="12.85546875" style="66" customWidth="1"/>
    <col min="14618" max="14623" width="13.140625" style="66" customWidth="1"/>
    <col min="14624" max="14624" width="19.7109375" style="66" bestFit="1" customWidth="1"/>
    <col min="14625" max="14848" width="11.42578125" style="66"/>
    <col min="14849" max="14849" width="92.85546875" style="66" customWidth="1"/>
    <col min="14850" max="14857" width="15.7109375" style="66" customWidth="1"/>
    <col min="14858" max="14865" width="13.140625" style="66" customWidth="1"/>
    <col min="14866" max="14873" width="12.85546875" style="66" customWidth="1"/>
    <col min="14874" max="14879" width="13.140625" style="66" customWidth="1"/>
    <col min="14880" max="14880" width="19.7109375" style="66" bestFit="1" customWidth="1"/>
    <col min="14881" max="15104" width="11.42578125" style="66"/>
    <col min="15105" max="15105" width="92.85546875" style="66" customWidth="1"/>
    <col min="15106" max="15113" width="15.7109375" style="66" customWidth="1"/>
    <col min="15114" max="15121" width="13.140625" style="66" customWidth="1"/>
    <col min="15122" max="15129" width="12.85546875" style="66" customWidth="1"/>
    <col min="15130" max="15135" width="13.140625" style="66" customWidth="1"/>
    <col min="15136" max="15136" width="19.7109375" style="66" bestFit="1" customWidth="1"/>
    <col min="15137" max="15360" width="11.42578125" style="66"/>
    <col min="15361" max="15361" width="92.85546875" style="66" customWidth="1"/>
    <col min="15362" max="15369" width="15.7109375" style="66" customWidth="1"/>
    <col min="15370" max="15377" width="13.140625" style="66" customWidth="1"/>
    <col min="15378" max="15385" width="12.85546875" style="66" customWidth="1"/>
    <col min="15386" max="15391" width="13.140625" style="66" customWidth="1"/>
    <col min="15392" max="15392" width="19.7109375" style="66" bestFit="1" customWidth="1"/>
    <col min="15393" max="15616" width="11.42578125" style="66"/>
    <col min="15617" max="15617" width="92.85546875" style="66" customWidth="1"/>
    <col min="15618" max="15625" width="15.7109375" style="66" customWidth="1"/>
    <col min="15626" max="15633" width="13.140625" style="66" customWidth="1"/>
    <col min="15634" max="15641" width="12.85546875" style="66" customWidth="1"/>
    <col min="15642" max="15647" width="13.140625" style="66" customWidth="1"/>
    <col min="15648" max="15648" width="19.7109375" style="66" bestFit="1" customWidth="1"/>
    <col min="15649" max="15872" width="11.42578125" style="66"/>
    <col min="15873" max="15873" width="92.85546875" style="66" customWidth="1"/>
    <col min="15874" max="15881" width="15.7109375" style="66" customWidth="1"/>
    <col min="15882" max="15889" width="13.140625" style="66" customWidth="1"/>
    <col min="15890" max="15897" width="12.85546875" style="66" customWidth="1"/>
    <col min="15898" max="15903" width="13.140625" style="66" customWidth="1"/>
    <col min="15904" max="15904" width="19.7109375" style="66" bestFit="1" customWidth="1"/>
    <col min="15905" max="16128" width="11.42578125" style="66"/>
    <col min="16129" max="16129" width="92.85546875" style="66" customWidth="1"/>
    <col min="16130" max="16137" width="15.7109375" style="66" customWidth="1"/>
    <col min="16138" max="16145" width="13.140625" style="66" customWidth="1"/>
    <col min="16146" max="16153" width="12.85546875" style="66" customWidth="1"/>
    <col min="16154" max="16159" width="13.140625" style="66" customWidth="1"/>
    <col min="16160" max="16160" width="19.7109375" style="66" bestFit="1" customWidth="1"/>
    <col min="16161" max="16384" width="11.42578125" style="66"/>
  </cols>
  <sheetData>
    <row r="1" spans="1:32" s="95" customFormat="1" ht="2.25" customHeight="1">
      <c r="A1" s="690"/>
      <c r="B1" s="973"/>
      <c r="C1" s="973"/>
      <c r="D1" s="973"/>
      <c r="E1" s="973"/>
      <c r="F1" s="973"/>
      <c r="G1" s="973"/>
      <c r="H1" s="973"/>
      <c r="I1" s="973"/>
      <c r="J1" s="1287"/>
      <c r="K1" s="1287"/>
      <c r="L1" s="1287"/>
      <c r="M1" s="1287"/>
      <c r="N1" s="1287"/>
      <c r="O1" s="1287"/>
      <c r="P1" s="1287"/>
      <c r="Q1" s="1287"/>
      <c r="R1" s="1287"/>
      <c r="S1" s="1287"/>
      <c r="T1" s="1287"/>
      <c r="U1" s="1287"/>
      <c r="V1" s="1287"/>
      <c r="W1" s="1287"/>
      <c r="X1" s="1287"/>
      <c r="Y1" s="1287"/>
      <c r="Z1" s="1287"/>
      <c r="AA1" s="1287"/>
      <c r="AB1" s="1287"/>
      <c r="AC1" s="1287"/>
      <c r="AD1" s="1287"/>
      <c r="AE1" s="1287"/>
    </row>
    <row r="2" spans="1:32" s="132" customFormat="1" ht="37.5" customHeight="1">
      <c r="A2" s="1609" t="s">
        <v>583</v>
      </c>
      <c r="B2" s="1609"/>
      <c r="C2" s="1609"/>
      <c r="D2" s="1609"/>
      <c r="E2" s="1609"/>
      <c r="F2" s="1609"/>
      <c r="G2" s="1609"/>
      <c r="H2" s="1609"/>
      <c r="I2" s="1609"/>
      <c r="J2" s="1609"/>
      <c r="K2" s="1609"/>
      <c r="L2" s="1609"/>
      <c r="M2" s="1609"/>
      <c r="N2" s="1609"/>
      <c r="O2" s="1609"/>
      <c r="P2" s="1609"/>
      <c r="Q2" s="1609"/>
      <c r="R2" s="1609"/>
      <c r="S2" s="1609"/>
      <c r="T2" s="1609"/>
      <c r="U2" s="1609"/>
      <c r="V2" s="1609"/>
      <c r="W2" s="1609"/>
      <c r="X2" s="1609"/>
      <c r="Y2" s="1609"/>
      <c r="Z2" s="1609"/>
      <c r="AA2" s="1609"/>
      <c r="AB2" s="1609"/>
      <c r="AC2" s="1609"/>
      <c r="AD2" s="1609"/>
      <c r="AE2" s="1609"/>
      <c r="AF2" s="1609"/>
    </row>
    <row r="3" spans="1:32" s="132" customFormat="1" ht="26.25" customHeight="1">
      <c r="A3" s="1609" t="s">
        <v>1093</v>
      </c>
      <c r="B3" s="1609"/>
      <c r="C3" s="1609"/>
      <c r="D3" s="1609"/>
      <c r="E3" s="1609"/>
      <c r="F3" s="1609"/>
      <c r="G3" s="1609"/>
      <c r="H3" s="1609"/>
      <c r="I3" s="1609"/>
      <c r="J3" s="1609"/>
      <c r="K3" s="1609"/>
      <c r="L3" s="1609"/>
      <c r="M3" s="1609"/>
      <c r="N3" s="1609"/>
      <c r="O3" s="1609"/>
      <c r="P3" s="1609"/>
      <c r="Q3" s="1609"/>
      <c r="R3" s="1609"/>
      <c r="S3" s="1609"/>
      <c r="T3" s="1609"/>
      <c r="U3" s="1609"/>
      <c r="V3" s="1609"/>
      <c r="W3" s="1609"/>
      <c r="X3" s="1609"/>
      <c r="Y3" s="1609"/>
      <c r="Z3" s="1609"/>
      <c r="AA3" s="1609"/>
      <c r="AB3" s="1609"/>
      <c r="AC3" s="1609"/>
      <c r="AD3" s="1609"/>
      <c r="AE3" s="1609"/>
      <c r="AF3" s="1609"/>
    </row>
    <row r="4" spans="1:32" s="132" customFormat="1" ht="25.5" customHeight="1">
      <c r="A4" s="1609" t="s">
        <v>1422</v>
      </c>
      <c r="B4" s="1609"/>
      <c r="C4" s="1609"/>
      <c r="D4" s="1609"/>
      <c r="E4" s="1609"/>
      <c r="F4" s="1609"/>
      <c r="G4" s="1609"/>
      <c r="H4" s="1609"/>
      <c r="I4" s="1609"/>
      <c r="J4" s="1609"/>
      <c r="K4" s="1609"/>
      <c r="L4" s="1609"/>
      <c r="M4" s="1609"/>
      <c r="N4" s="1609"/>
      <c r="O4" s="1609"/>
      <c r="P4" s="1609"/>
      <c r="Q4" s="1609"/>
      <c r="R4" s="1609"/>
      <c r="S4" s="1609"/>
      <c r="T4" s="1609"/>
      <c r="U4" s="1609"/>
      <c r="V4" s="1609"/>
      <c r="W4" s="1609"/>
      <c r="X4" s="1609"/>
      <c r="Y4" s="1609"/>
      <c r="Z4" s="1609"/>
      <c r="AA4" s="1609"/>
      <c r="AB4" s="1609"/>
      <c r="AC4" s="1609"/>
      <c r="AD4" s="1609"/>
      <c r="AE4" s="1609"/>
      <c r="AF4" s="1609"/>
    </row>
    <row r="5" spans="1:32" s="133" customFormat="1" ht="47.25" customHeight="1">
      <c r="A5" s="1647" t="s">
        <v>597</v>
      </c>
      <c r="B5" s="1647"/>
      <c r="C5" s="1647"/>
      <c r="D5" s="1647"/>
      <c r="E5" s="1647"/>
      <c r="F5" s="1647"/>
      <c r="G5" s="1647"/>
      <c r="H5" s="1647"/>
      <c r="I5" s="1647"/>
      <c r="J5" s="1647"/>
      <c r="K5" s="1647"/>
      <c r="L5" s="1647"/>
      <c r="M5" s="1647"/>
      <c r="N5" s="1647"/>
      <c r="O5" s="1647"/>
      <c r="P5" s="1647"/>
      <c r="Q5" s="1647"/>
      <c r="R5" s="1647"/>
      <c r="S5" s="1647"/>
      <c r="T5" s="1647"/>
      <c r="U5" s="1647"/>
      <c r="V5" s="1647"/>
      <c r="W5" s="1647"/>
      <c r="X5" s="1647"/>
      <c r="Y5" s="1647"/>
      <c r="Z5" s="1647"/>
      <c r="AA5" s="1647"/>
      <c r="AB5" s="1647"/>
      <c r="AC5" s="1647"/>
      <c r="AD5" s="1647"/>
      <c r="AE5" s="1647"/>
      <c r="AF5" s="1647"/>
    </row>
    <row r="6" spans="1:32" ht="6" customHeight="1">
      <c r="J6" s="156"/>
      <c r="K6" s="156"/>
      <c r="L6" s="156"/>
    </row>
    <row r="7" spans="1:32" ht="4.5" customHeight="1">
      <c r="A7" s="30"/>
      <c r="B7" s="31"/>
      <c r="C7" s="31"/>
      <c r="D7" s="31"/>
      <c r="E7" s="31"/>
      <c r="F7" s="31"/>
      <c r="G7" s="31"/>
      <c r="H7" s="31"/>
      <c r="I7" s="952"/>
      <c r="J7" s="156"/>
      <c r="K7" s="156"/>
      <c r="L7" s="156"/>
    </row>
    <row r="8" spans="1:32" s="152" customFormat="1" ht="31.5" customHeight="1">
      <c r="A8" s="237"/>
      <c r="B8" s="1288" t="s">
        <v>134</v>
      </c>
      <c r="C8" s="1288" t="s">
        <v>136</v>
      </c>
      <c r="D8" s="1288" t="s">
        <v>138</v>
      </c>
      <c r="E8" s="1288" t="s">
        <v>140</v>
      </c>
      <c r="F8" s="1288" t="s">
        <v>142</v>
      </c>
      <c r="G8" s="1288" t="s">
        <v>144</v>
      </c>
      <c r="H8" s="1288" t="s">
        <v>146</v>
      </c>
      <c r="I8" s="1288" t="s">
        <v>148</v>
      </c>
      <c r="J8" s="1288" t="s">
        <v>150</v>
      </c>
      <c r="K8" s="1288" t="s">
        <v>152</v>
      </c>
      <c r="L8" s="1288" t="s">
        <v>154</v>
      </c>
      <c r="M8" s="1288" t="s">
        <v>156</v>
      </c>
      <c r="N8" s="1288" t="s">
        <v>158</v>
      </c>
      <c r="O8" s="1288" t="s">
        <v>160</v>
      </c>
      <c r="P8" s="1288" t="s">
        <v>162</v>
      </c>
      <c r="Q8" s="1288" t="s">
        <v>164</v>
      </c>
      <c r="R8" s="1288" t="s">
        <v>166</v>
      </c>
      <c r="S8" s="1288" t="s">
        <v>168</v>
      </c>
      <c r="T8" s="1288" t="s">
        <v>170</v>
      </c>
      <c r="U8" s="1288" t="s">
        <v>172</v>
      </c>
      <c r="V8" s="1288" t="s">
        <v>174</v>
      </c>
      <c r="W8" s="1288" t="s">
        <v>176</v>
      </c>
      <c r="X8" s="1288" t="s">
        <v>178</v>
      </c>
      <c r="Y8" s="1288" t="s">
        <v>180</v>
      </c>
      <c r="Z8" s="1289" t="s">
        <v>182</v>
      </c>
      <c r="AA8" s="1289" t="s">
        <v>184</v>
      </c>
      <c r="AB8" s="1289" t="s">
        <v>186</v>
      </c>
      <c r="AC8" s="1289" t="s">
        <v>188</v>
      </c>
      <c r="AD8" s="1289" t="s">
        <v>190</v>
      </c>
      <c r="AE8" s="1289" t="s">
        <v>192</v>
      </c>
      <c r="AF8" s="239" t="s">
        <v>606</v>
      </c>
    </row>
    <row r="9" spans="1:32" s="152" customFormat="1" ht="15.75">
      <c r="A9" s="237" t="s">
        <v>1094</v>
      </c>
      <c r="B9" s="1288"/>
      <c r="C9" s="1288"/>
      <c r="D9" s="1288"/>
      <c r="E9" s="1288"/>
      <c r="F9" s="1288"/>
      <c r="G9" s="1288"/>
      <c r="H9" s="1288"/>
      <c r="I9" s="1288"/>
      <c r="J9" s="1288"/>
      <c r="K9" s="1288"/>
      <c r="L9" s="1288"/>
      <c r="M9" s="1288"/>
      <c r="N9" s="1288"/>
      <c r="O9" s="1288"/>
      <c r="P9" s="1288"/>
      <c r="Q9" s="1288"/>
      <c r="R9" s="1288"/>
      <c r="S9" s="1288"/>
      <c r="T9" s="1288"/>
      <c r="U9" s="1288"/>
      <c r="V9" s="1288"/>
      <c r="W9" s="1288"/>
      <c r="X9" s="1288"/>
      <c r="Y9" s="1288"/>
      <c r="Z9" s="1288"/>
      <c r="AA9" s="1288"/>
      <c r="AB9" s="1288"/>
      <c r="AC9" s="1288"/>
      <c r="AD9" s="1288"/>
      <c r="AE9" s="1288"/>
      <c r="AF9" s="238"/>
    </row>
    <row r="10" spans="1:32" s="144" customFormat="1" ht="18.75" customHeight="1">
      <c r="A10" s="240" t="s">
        <v>280</v>
      </c>
      <c r="B10" s="1290">
        <v>1736083.1413499999</v>
      </c>
      <c r="C10" s="1290">
        <v>1002973.51764</v>
      </c>
      <c r="D10" s="1290">
        <v>529167.47508</v>
      </c>
      <c r="E10" s="1290">
        <v>138522.05716</v>
      </c>
      <c r="F10" s="1290">
        <v>271038.77799000003</v>
      </c>
      <c r="G10" s="1290">
        <v>378982.74187999999</v>
      </c>
      <c r="H10" s="1290">
        <v>234016.17537000001</v>
      </c>
      <c r="I10" s="1290">
        <v>240598.55445</v>
      </c>
      <c r="J10" s="1290">
        <v>205080.91280000002</v>
      </c>
      <c r="K10" s="1290">
        <v>142352.99163</v>
      </c>
      <c r="L10" s="1290">
        <v>131695.21424</v>
      </c>
      <c r="M10" s="1290">
        <v>74383.787779999999</v>
      </c>
      <c r="N10" s="1290">
        <v>271602.15995</v>
      </c>
      <c r="O10" s="1290">
        <v>149557.34646</v>
      </c>
      <c r="P10" s="1290">
        <v>111776.94278</v>
      </c>
      <c r="Q10" s="1290">
        <v>65468.320719999996</v>
      </c>
      <c r="R10" s="1290">
        <v>120316.09921</v>
      </c>
      <c r="S10" s="1290">
        <v>206448.55372</v>
      </c>
      <c r="T10" s="1290">
        <v>85864.476159999991</v>
      </c>
      <c r="U10" s="1290">
        <v>277539.23211000004</v>
      </c>
      <c r="V10" s="1290">
        <v>319402.21437</v>
      </c>
      <c r="W10" s="1290">
        <v>150184.67094000001</v>
      </c>
      <c r="X10" s="1290">
        <v>242860.73675000001</v>
      </c>
      <c r="Y10" s="1290">
        <v>129871.49117000001</v>
      </c>
      <c r="Z10" s="1290">
        <v>312845.97457000002</v>
      </c>
      <c r="AA10" s="1290">
        <v>134831.30051</v>
      </c>
      <c r="AB10" s="1290">
        <v>319595.43543999997</v>
      </c>
      <c r="AC10" s="1290">
        <v>280425.06098000001</v>
      </c>
      <c r="AD10" s="1290">
        <v>62326.96632</v>
      </c>
      <c r="AE10" s="1290">
        <v>283651.08579000004</v>
      </c>
      <c r="AF10" s="241">
        <v>8609463.4153199997</v>
      </c>
    </row>
    <row r="11" spans="1:32" s="144" customFormat="1" ht="18.75" customHeight="1">
      <c r="A11" s="242" t="s">
        <v>281</v>
      </c>
      <c r="B11" s="137">
        <v>280482.82572000002</v>
      </c>
      <c r="C11" s="137">
        <v>146812.46429</v>
      </c>
      <c r="D11" s="137">
        <v>50565.001200000006</v>
      </c>
      <c r="E11" s="137">
        <v>17850.37701</v>
      </c>
      <c r="F11" s="137">
        <v>36685.973159999994</v>
      </c>
      <c r="G11" s="137">
        <v>26856.64544</v>
      </c>
      <c r="H11" s="137">
        <v>15121.8665</v>
      </c>
      <c r="I11" s="137">
        <v>27131.389489999998</v>
      </c>
      <c r="J11" s="137">
        <v>7405.2611900000002</v>
      </c>
      <c r="K11" s="137">
        <v>7930.1777499999998</v>
      </c>
      <c r="L11" s="137">
        <v>9562.5009499999996</v>
      </c>
      <c r="M11" s="137">
        <v>6905.74982</v>
      </c>
      <c r="N11" s="137">
        <v>27102.380550000002</v>
      </c>
      <c r="O11" s="137">
        <v>25570.75822</v>
      </c>
      <c r="P11" s="137">
        <v>11541.276890000001</v>
      </c>
      <c r="Q11" s="137">
        <v>3164.0997900000002</v>
      </c>
      <c r="R11" s="137">
        <v>7449.1949699999996</v>
      </c>
      <c r="S11" s="137">
        <v>17534.774129999998</v>
      </c>
      <c r="T11" s="137">
        <v>6844.3277600000001</v>
      </c>
      <c r="U11" s="137">
        <v>29387.647539999998</v>
      </c>
      <c r="V11" s="137">
        <v>20095.414699999998</v>
      </c>
      <c r="W11" s="137">
        <v>10764.525160000001</v>
      </c>
      <c r="X11" s="137">
        <v>28058.338530000001</v>
      </c>
      <c r="Y11" s="137">
        <v>9659.7058400000005</v>
      </c>
      <c r="Z11" s="137">
        <v>28357.966780000002</v>
      </c>
      <c r="AA11" s="137">
        <v>6314.0608700000003</v>
      </c>
      <c r="AB11" s="137">
        <v>36357.784540000001</v>
      </c>
      <c r="AC11" s="137">
        <v>33060.360209999999</v>
      </c>
      <c r="AD11" s="137">
        <v>6049.4423899999992</v>
      </c>
      <c r="AE11" s="137">
        <v>16938.162929999999</v>
      </c>
      <c r="AF11" s="153">
        <v>957560.45432000002</v>
      </c>
    </row>
    <row r="12" spans="1:32" s="144" customFormat="1" ht="17.25" customHeight="1">
      <c r="A12" s="242" t="s">
        <v>290</v>
      </c>
      <c r="B12" s="137">
        <v>73021.317340000009</v>
      </c>
      <c r="C12" s="137">
        <v>45611.127130000001</v>
      </c>
      <c r="D12" s="137">
        <v>48898.555700000004</v>
      </c>
      <c r="E12" s="137">
        <v>12196.03919</v>
      </c>
      <c r="F12" s="137">
        <v>23570.070620000002</v>
      </c>
      <c r="G12" s="137">
        <v>28363.67166</v>
      </c>
      <c r="H12" s="137">
        <v>21862.674230000001</v>
      </c>
      <c r="I12" s="137">
        <v>29539.09074</v>
      </c>
      <c r="J12" s="137">
        <v>34552.193639999998</v>
      </c>
      <c r="K12" s="137">
        <v>12440.44901</v>
      </c>
      <c r="L12" s="137">
        <v>18722.581300000002</v>
      </c>
      <c r="M12" s="137">
        <v>5616.5956100000003</v>
      </c>
      <c r="N12" s="137">
        <v>22906.839920000002</v>
      </c>
      <c r="O12" s="137">
        <v>5948.7859400000007</v>
      </c>
      <c r="P12" s="137">
        <v>11599.734050000001</v>
      </c>
      <c r="Q12" s="137">
        <v>2840.4546099999998</v>
      </c>
      <c r="R12" s="137">
        <v>10927.900300000001</v>
      </c>
      <c r="S12" s="137">
        <v>28229.65019</v>
      </c>
      <c r="T12" s="137">
        <v>5935.8014499999999</v>
      </c>
      <c r="U12" s="137">
        <v>22698.971870000001</v>
      </c>
      <c r="V12" s="137">
        <v>39455.306109999998</v>
      </c>
      <c r="W12" s="137">
        <v>23507.61477</v>
      </c>
      <c r="X12" s="137">
        <v>25652.806</v>
      </c>
      <c r="Y12" s="137">
        <v>18905.017680000001</v>
      </c>
      <c r="Z12" s="137">
        <v>13290.87617</v>
      </c>
      <c r="AA12" s="137">
        <v>20133.231190000002</v>
      </c>
      <c r="AB12" s="137">
        <v>27214.67094</v>
      </c>
      <c r="AC12" s="137">
        <v>7827.3925799999997</v>
      </c>
      <c r="AD12" s="137">
        <v>4272.8776600000001</v>
      </c>
      <c r="AE12" s="137">
        <v>48302.692139999999</v>
      </c>
      <c r="AF12" s="153">
        <v>694044.98973999999</v>
      </c>
    </row>
    <row r="13" spans="1:32" s="144" customFormat="1" ht="17.25" customHeight="1">
      <c r="A13" s="242" t="s">
        <v>299</v>
      </c>
      <c r="B13" s="137">
        <v>1246518.9117699999</v>
      </c>
      <c r="C13" s="137">
        <v>748651.50127000001</v>
      </c>
      <c r="D13" s="137">
        <v>346031.53917</v>
      </c>
      <c r="E13" s="137">
        <v>79769.515319999991</v>
      </c>
      <c r="F13" s="137">
        <v>183908.72782</v>
      </c>
      <c r="G13" s="137">
        <v>311099.08360000001</v>
      </c>
      <c r="H13" s="137">
        <v>189959.6073</v>
      </c>
      <c r="I13" s="137">
        <v>175048.46593999999</v>
      </c>
      <c r="J13" s="137">
        <v>151580.38687000002</v>
      </c>
      <c r="K13" s="137">
        <v>117248.04802</v>
      </c>
      <c r="L13" s="137">
        <v>96814.367549999995</v>
      </c>
      <c r="M13" s="137">
        <v>58009.246579999999</v>
      </c>
      <c r="N13" s="137">
        <v>207451.77369</v>
      </c>
      <c r="O13" s="137">
        <v>109925.11908</v>
      </c>
      <c r="P13" s="137">
        <v>75779.160900000003</v>
      </c>
      <c r="Q13" s="137">
        <v>57007.954509999996</v>
      </c>
      <c r="R13" s="137">
        <v>90293.62393999999</v>
      </c>
      <c r="S13" s="137">
        <v>153785.67118999999</v>
      </c>
      <c r="T13" s="137">
        <v>65583.151849999995</v>
      </c>
      <c r="U13" s="137">
        <v>219637.52158999999</v>
      </c>
      <c r="V13" s="137">
        <v>236109.93807</v>
      </c>
      <c r="W13" s="137">
        <v>107595.42937</v>
      </c>
      <c r="X13" s="137">
        <v>169925.58080000003</v>
      </c>
      <c r="Y13" s="137">
        <v>95991.450530000002</v>
      </c>
      <c r="Z13" s="137">
        <v>238925.24312</v>
      </c>
      <c r="AA13" s="137">
        <v>105684.63816</v>
      </c>
      <c r="AB13" s="137">
        <v>239899.05875</v>
      </c>
      <c r="AC13" s="137">
        <v>221636.62180000002</v>
      </c>
      <c r="AD13" s="137">
        <v>50142.697420000004</v>
      </c>
      <c r="AE13" s="137">
        <v>207117.43523</v>
      </c>
      <c r="AF13" s="153">
        <v>6357131.4712100001</v>
      </c>
    </row>
    <row r="14" spans="1:32" s="144" customFormat="1" ht="17.25" customHeight="1">
      <c r="A14" s="242" t="s">
        <v>301</v>
      </c>
      <c r="B14" s="137">
        <v>1206179.7581199999</v>
      </c>
      <c r="C14" s="137">
        <v>669273.22936</v>
      </c>
      <c r="D14" s="137">
        <v>313508.70667000004</v>
      </c>
      <c r="E14" s="137">
        <v>84720.711200000005</v>
      </c>
      <c r="F14" s="137">
        <v>180251.61615000002</v>
      </c>
      <c r="G14" s="137">
        <v>316237.25050000002</v>
      </c>
      <c r="H14" s="137">
        <v>183677.45890999999</v>
      </c>
      <c r="I14" s="137">
        <v>178811.22159</v>
      </c>
      <c r="J14" s="137">
        <v>152578.88461000001</v>
      </c>
      <c r="K14" s="137">
        <v>122348.10747</v>
      </c>
      <c r="L14" s="137">
        <v>96978.630739999993</v>
      </c>
      <c r="M14" s="137">
        <v>57119.248939999998</v>
      </c>
      <c r="N14" s="137">
        <v>211612.41224999999</v>
      </c>
      <c r="O14" s="137">
        <v>110687.95875000001</v>
      </c>
      <c r="P14" s="137">
        <v>74985.806450000004</v>
      </c>
      <c r="Q14" s="137">
        <v>57021.000869999996</v>
      </c>
      <c r="R14" s="137">
        <v>91517.402829999992</v>
      </c>
      <c r="S14" s="137">
        <v>158997.76393000002</v>
      </c>
      <c r="T14" s="137">
        <v>68693.708879999991</v>
      </c>
      <c r="U14" s="137">
        <v>227137.46481999999</v>
      </c>
      <c r="V14" s="137">
        <v>252234.94752000002</v>
      </c>
      <c r="W14" s="137">
        <v>112175.36904999999</v>
      </c>
      <c r="X14" s="137">
        <v>170922.89853000001</v>
      </c>
      <c r="Y14" s="137">
        <v>100926.39658</v>
      </c>
      <c r="Z14" s="137">
        <v>213538.00156999999</v>
      </c>
      <c r="AA14" s="137">
        <v>102502.25728000001</v>
      </c>
      <c r="AB14" s="137">
        <v>245797.31863999998</v>
      </c>
      <c r="AC14" s="137">
        <v>224647.26022</v>
      </c>
      <c r="AD14" s="137">
        <v>48143.058859999997</v>
      </c>
      <c r="AE14" s="137">
        <v>216099.84325000001</v>
      </c>
      <c r="AF14" s="153">
        <v>6249325.6945399996</v>
      </c>
    </row>
    <row r="15" spans="1:32" s="144" customFormat="1" ht="17.25" customHeight="1">
      <c r="A15" s="242" t="s">
        <v>1095</v>
      </c>
      <c r="B15" s="137">
        <v>76447.594939999995</v>
      </c>
      <c r="C15" s="137">
        <v>73578.706109999999</v>
      </c>
      <c r="D15" s="137">
        <v>34106.514909999998</v>
      </c>
      <c r="E15" s="137">
        <v>148.96092000000002</v>
      </c>
      <c r="F15" s="137">
        <v>5788.1710499999999</v>
      </c>
      <c r="G15" s="137">
        <v>900.08961999999997</v>
      </c>
      <c r="H15" s="137">
        <v>8428.7391099999986</v>
      </c>
      <c r="I15" s="137">
        <v>0</v>
      </c>
      <c r="J15" s="137">
        <v>3722.2823699999999</v>
      </c>
      <c r="K15" s="137">
        <v>205.02670000000001</v>
      </c>
      <c r="L15" s="137">
        <v>817.99953000000005</v>
      </c>
      <c r="M15" s="137">
        <v>2011.1402399999999</v>
      </c>
      <c r="N15" s="137">
        <v>4427.9587099999999</v>
      </c>
      <c r="O15" s="137">
        <v>666.51059999999995</v>
      </c>
      <c r="P15" s="137">
        <v>2544.3248399999998</v>
      </c>
      <c r="Q15" s="137">
        <v>702.34555</v>
      </c>
      <c r="R15" s="137">
        <v>442.56740000000002</v>
      </c>
      <c r="S15" s="137">
        <v>1737.3784900000001</v>
      </c>
      <c r="T15" s="137">
        <v>0</v>
      </c>
      <c r="U15" s="137">
        <v>1224.6686000000002</v>
      </c>
      <c r="V15" s="137">
        <v>361.54178000000002</v>
      </c>
      <c r="W15" s="137">
        <v>1826.51097</v>
      </c>
      <c r="X15" s="137">
        <v>3375.5523700000003</v>
      </c>
      <c r="Y15" s="137">
        <v>23.592839999999999</v>
      </c>
      <c r="Z15" s="137">
        <v>23412.55071</v>
      </c>
      <c r="AA15" s="137">
        <v>4800.8691100000005</v>
      </c>
      <c r="AB15" s="137">
        <v>776.51624000000004</v>
      </c>
      <c r="AC15" s="137">
        <v>6803.7731800000001</v>
      </c>
      <c r="AD15" s="137">
        <v>2595.2646</v>
      </c>
      <c r="AE15" s="137">
        <v>20.798310000000001</v>
      </c>
      <c r="AF15" s="153">
        <v>261897.9498</v>
      </c>
    </row>
    <row r="16" spans="1:32" s="144" customFormat="1" ht="17.25" customHeight="1">
      <c r="A16" s="242" t="s">
        <v>305</v>
      </c>
      <c r="B16" s="137">
        <v>6378.46515</v>
      </c>
      <c r="C16" s="137">
        <v>13659.453240000001</v>
      </c>
      <c r="D16" s="137">
        <v>6164.2190899999996</v>
      </c>
      <c r="E16" s="137">
        <v>1227.4004499999999</v>
      </c>
      <c r="F16" s="137">
        <v>2378.2308499999999</v>
      </c>
      <c r="G16" s="137">
        <v>1193.08824</v>
      </c>
      <c r="H16" s="137">
        <v>2980.7601800000002</v>
      </c>
      <c r="I16" s="137">
        <v>1499.74227</v>
      </c>
      <c r="J16" s="137">
        <v>215.5951</v>
      </c>
      <c r="K16" s="137">
        <v>372.8587</v>
      </c>
      <c r="L16" s="137">
        <v>2252.4737799999998</v>
      </c>
      <c r="M16" s="137">
        <v>32.30735</v>
      </c>
      <c r="N16" s="137">
        <v>904.05709999999999</v>
      </c>
      <c r="O16" s="137">
        <v>282.44072</v>
      </c>
      <c r="P16" s="137">
        <v>194.16031000000001</v>
      </c>
      <c r="Q16" s="137">
        <v>1868.3338999999999</v>
      </c>
      <c r="R16" s="137">
        <v>1060.69148</v>
      </c>
      <c r="S16" s="137">
        <v>473.00315000000001</v>
      </c>
      <c r="T16" s="137">
        <v>601.00934999999993</v>
      </c>
      <c r="U16" s="137">
        <v>288.19579999999996</v>
      </c>
      <c r="V16" s="137">
        <v>1035.5279699999999</v>
      </c>
      <c r="W16" s="137">
        <v>1160.4655400000001</v>
      </c>
      <c r="X16" s="137">
        <v>1894.90942</v>
      </c>
      <c r="Y16" s="137">
        <v>169.83260000000001</v>
      </c>
      <c r="Z16" s="137">
        <v>2054.1180199999999</v>
      </c>
      <c r="AA16" s="137">
        <v>1408.7328600000001</v>
      </c>
      <c r="AB16" s="137">
        <v>1209.6656599999999</v>
      </c>
      <c r="AC16" s="137">
        <v>1016.99402</v>
      </c>
      <c r="AD16" s="137">
        <v>462.54578000000004</v>
      </c>
      <c r="AE16" s="137">
        <v>14.80194</v>
      </c>
      <c r="AF16" s="153">
        <v>54454.080020000001</v>
      </c>
    </row>
    <row r="17" spans="1:32" s="144" customFormat="1" ht="17.25" customHeight="1">
      <c r="A17" s="242" t="s">
        <v>1096</v>
      </c>
      <c r="B17" s="137">
        <v>2962.9686799999999</v>
      </c>
      <c r="C17" s="137">
        <v>9781.5590900000007</v>
      </c>
      <c r="D17" s="137">
        <v>4488.1005500000001</v>
      </c>
      <c r="E17" s="137">
        <v>0</v>
      </c>
      <c r="F17" s="137">
        <v>373.17500000000001</v>
      </c>
      <c r="G17" s="137">
        <v>0</v>
      </c>
      <c r="H17" s="137">
        <v>1084.7377900000001</v>
      </c>
      <c r="I17" s="137">
        <v>0</v>
      </c>
      <c r="J17" s="137">
        <v>47.218809999999998</v>
      </c>
      <c r="K17" s="137">
        <v>0</v>
      </c>
      <c r="L17" s="137">
        <v>0</v>
      </c>
      <c r="M17" s="137">
        <v>292.46171000000004</v>
      </c>
      <c r="N17" s="137">
        <v>27.434419999999999</v>
      </c>
      <c r="O17" s="137">
        <v>0</v>
      </c>
      <c r="P17" s="137">
        <v>0</v>
      </c>
      <c r="Q17" s="137">
        <v>54.306249999999999</v>
      </c>
      <c r="R17" s="137">
        <v>52.121540000000003</v>
      </c>
      <c r="S17" s="137">
        <v>0</v>
      </c>
      <c r="T17" s="137">
        <v>0</v>
      </c>
      <c r="U17" s="137">
        <v>0</v>
      </c>
      <c r="V17" s="137">
        <v>0</v>
      </c>
      <c r="W17" s="137">
        <v>48.733170000000001</v>
      </c>
      <c r="X17" s="137">
        <v>5.5077700000000007</v>
      </c>
      <c r="Y17" s="137">
        <v>0</v>
      </c>
      <c r="Z17" s="137">
        <v>576.19349999999997</v>
      </c>
      <c r="AA17" s="137">
        <v>129.67250000000001</v>
      </c>
      <c r="AB17" s="137">
        <v>0</v>
      </c>
      <c r="AC17" s="137">
        <v>52.481010000000005</v>
      </c>
      <c r="AD17" s="137">
        <v>183.64863</v>
      </c>
      <c r="AE17" s="137">
        <v>0</v>
      </c>
      <c r="AF17" s="153">
        <v>20160.32042</v>
      </c>
    </row>
    <row r="18" spans="1:32" s="144" customFormat="1" ht="17.25" customHeight="1">
      <c r="A18" s="242" t="s">
        <v>309</v>
      </c>
      <c r="B18" s="137">
        <v>17501.321829999997</v>
      </c>
      <c r="C18" s="137">
        <v>5180.7532999999994</v>
      </c>
      <c r="D18" s="137">
        <v>9572.6784399999997</v>
      </c>
      <c r="E18" s="137">
        <v>3982.9504200000001</v>
      </c>
      <c r="F18" s="137">
        <v>2354.9603399999996</v>
      </c>
      <c r="G18" s="137">
        <v>14269.487650000001</v>
      </c>
      <c r="H18" s="137">
        <v>5149.3645199999992</v>
      </c>
      <c r="I18" s="137">
        <v>3019.11105</v>
      </c>
      <c r="J18" s="137">
        <v>6177.2626500000006</v>
      </c>
      <c r="K18" s="137">
        <v>1793.4578899999999</v>
      </c>
      <c r="L18" s="137">
        <v>692.36600999999996</v>
      </c>
      <c r="M18" s="137">
        <v>1506.92967</v>
      </c>
      <c r="N18" s="137">
        <v>1717.9486399999998</v>
      </c>
      <c r="O18" s="137">
        <v>1461.30016</v>
      </c>
      <c r="P18" s="137">
        <v>1518.6271200000001</v>
      </c>
      <c r="Q18" s="137">
        <v>309.38931000000002</v>
      </c>
      <c r="R18" s="137">
        <v>1839.4575300000001</v>
      </c>
      <c r="S18" s="137">
        <v>1549.2229499999999</v>
      </c>
      <c r="T18" s="137">
        <v>697.62788</v>
      </c>
      <c r="U18" s="137">
        <v>2508.2161900000001</v>
      </c>
      <c r="V18" s="137">
        <v>2565.1858999999999</v>
      </c>
      <c r="W18" s="137">
        <v>1748.35716</v>
      </c>
      <c r="X18" s="137">
        <v>1945.28918</v>
      </c>
      <c r="Y18" s="137">
        <v>785.00754000000006</v>
      </c>
      <c r="Z18" s="137">
        <v>2535.2989199999997</v>
      </c>
      <c r="AA18" s="137">
        <v>3276.9606200000003</v>
      </c>
      <c r="AB18" s="137">
        <v>2891.4838599999998</v>
      </c>
      <c r="AC18" s="137">
        <v>2450.4224399999998</v>
      </c>
      <c r="AD18" s="137">
        <v>283.45839000000001</v>
      </c>
      <c r="AE18" s="137">
        <v>282.3861</v>
      </c>
      <c r="AF18" s="153">
        <v>101566.28366</v>
      </c>
    </row>
    <row r="19" spans="1:32" s="144" customFormat="1" ht="17.25" customHeight="1">
      <c r="A19" s="242" t="s">
        <v>1097</v>
      </c>
      <c r="B19" s="137">
        <v>11657.10691</v>
      </c>
      <c r="C19" s="137">
        <v>11315.08237</v>
      </c>
      <c r="D19" s="137">
        <v>5683.8110199999992</v>
      </c>
      <c r="E19" s="137">
        <v>38.703420000000001</v>
      </c>
      <c r="F19" s="137">
        <v>3779.7581700000001</v>
      </c>
      <c r="G19" s="137">
        <v>36.406080000000003</v>
      </c>
      <c r="H19" s="137">
        <v>906.65917000000002</v>
      </c>
      <c r="I19" s="137">
        <v>0</v>
      </c>
      <c r="J19" s="137">
        <v>204.99760000000001</v>
      </c>
      <c r="K19" s="137">
        <v>0</v>
      </c>
      <c r="L19" s="137">
        <v>18.664279999999998</v>
      </c>
      <c r="M19" s="137">
        <v>178.86648000000002</v>
      </c>
      <c r="N19" s="137">
        <v>627.17108999999994</v>
      </c>
      <c r="O19" s="137">
        <v>0</v>
      </c>
      <c r="P19" s="137">
        <v>0</v>
      </c>
      <c r="Q19" s="137">
        <v>90.262330000000006</v>
      </c>
      <c r="R19" s="137">
        <v>0</v>
      </c>
      <c r="S19" s="137">
        <v>159.16469000000001</v>
      </c>
      <c r="T19" s="137">
        <v>0</v>
      </c>
      <c r="U19" s="137">
        <v>0</v>
      </c>
      <c r="V19" s="137">
        <v>0</v>
      </c>
      <c r="W19" s="137">
        <v>212.63297</v>
      </c>
      <c r="X19" s="137">
        <v>384.46623</v>
      </c>
      <c r="Y19" s="137">
        <v>0</v>
      </c>
      <c r="Z19" s="137">
        <v>3810.3474000000001</v>
      </c>
      <c r="AA19" s="137">
        <v>98.405050000000003</v>
      </c>
      <c r="AB19" s="137">
        <v>0</v>
      </c>
      <c r="AC19" s="137">
        <v>754.49378999999999</v>
      </c>
      <c r="AD19" s="137">
        <v>132.29754</v>
      </c>
      <c r="AE19" s="137">
        <v>0</v>
      </c>
      <c r="AF19" s="153">
        <v>40089.296590000005</v>
      </c>
    </row>
    <row r="20" spans="1:32" s="144" customFormat="1" ht="17.25" customHeight="1">
      <c r="A20" s="242" t="s">
        <v>312</v>
      </c>
      <c r="B20" s="137">
        <v>13240.392109999999</v>
      </c>
      <c r="C20" s="137">
        <v>7765.4896900000003</v>
      </c>
      <c r="D20" s="137">
        <v>2350.59519</v>
      </c>
      <c r="E20" s="137">
        <v>588.08427000000006</v>
      </c>
      <c r="F20" s="137">
        <v>1400.2498700000001</v>
      </c>
      <c r="G20" s="137">
        <v>2216.8672000000001</v>
      </c>
      <c r="H20" s="137">
        <v>1867.76668</v>
      </c>
      <c r="I20" s="137">
        <v>1276.9481499999999</v>
      </c>
      <c r="J20" s="137">
        <v>1315.75962</v>
      </c>
      <c r="K20" s="137">
        <v>984.25558000000001</v>
      </c>
      <c r="L20" s="137">
        <v>1038.41867</v>
      </c>
      <c r="M20" s="137">
        <v>470.10270000000003</v>
      </c>
      <c r="N20" s="137">
        <v>1368.5640000000001</v>
      </c>
      <c r="O20" s="137">
        <v>3257.95793</v>
      </c>
      <c r="P20" s="137">
        <v>1271.7304199999999</v>
      </c>
      <c r="Q20" s="137">
        <v>635.63257999999996</v>
      </c>
      <c r="R20" s="137">
        <v>619.91519999999991</v>
      </c>
      <c r="S20" s="137">
        <v>1345.6898100000001</v>
      </c>
      <c r="T20" s="137">
        <v>537.86473999999998</v>
      </c>
      <c r="U20" s="137">
        <v>1519.9906899999999</v>
      </c>
      <c r="V20" s="137">
        <v>1560.79793</v>
      </c>
      <c r="W20" s="137">
        <v>894.30270999999993</v>
      </c>
      <c r="X20" s="137">
        <v>1446.65753</v>
      </c>
      <c r="Y20" s="137">
        <v>780.13841000000002</v>
      </c>
      <c r="Z20" s="137">
        <v>4392.6868199999999</v>
      </c>
      <c r="AA20" s="137">
        <v>1012.95894</v>
      </c>
      <c r="AB20" s="137">
        <v>3769.3854200000001</v>
      </c>
      <c r="AC20" s="137">
        <v>5222.0343600000006</v>
      </c>
      <c r="AD20" s="137">
        <v>627.16673000000003</v>
      </c>
      <c r="AE20" s="137">
        <v>1994.7611299999999</v>
      </c>
      <c r="AF20" s="153">
        <v>66773.165079999992</v>
      </c>
    </row>
    <row r="21" spans="1:32" s="144" customFormat="1" ht="17.25" customHeight="1">
      <c r="A21" s="242" t="s">
        <v>319</v>
      </c>
      <c r="B21" s="137">
        <v>-87848.695970000001</v>
      </c>
      <c r="C21" s="137">
        <v>-41902.771890000004</v>
      </c>
      <c r="D21" s="137">
        <v>-29843.0867</v>
      </c>
      <c r="E21" s="137">
        <v>-10937.29536</v>
      </c>
      <c r="F21" s="137">
        <v>-12417.43361</v>
      </c>
      <c r="G21" s="137">
        <v>-23754.10569</v>
      </c>
      <c r="H21" s="137">
        <v>-14135.879060000001</v>
      </c>
      <c r="I21" s="137">
        <v>-9558.5571199999995</v>
      </c>
      <c r="J21" s="137">
        <v>-12681.613890000001</v>
      </c>
      <c r="K21" s="137">
        <v>-8455.6583200000005</v>
      </c>
      <c r="L21" s="137">
        <v>-4984.1854599999997</v>
      </c>
      <c r="M21" s="137">
        <v>-3601.8105099999998</v>
      </c>
      <c r="N21" s="137">
        <v>-13233.77252</v>
      </c>
      <c r="O21" s="137">
        <v>-6431.0490799999998</v>
      </c>
      <c r="P21" s="137">
        <v>-4735.4882400000006</v>
      </c>
      <c r="Q21" s="137">
        <v>-3673.31628</v>
      </c>
      <c r="R21" s="137">
        <v>-5238.5320400000001</v>
      </c>
      <c r="S21" s="137">
        <v>-10476.55183</v>
      </c>
      <c r="T21" s="137">
        <v>-4947.0590000000002</v>
      </c>
      <c r="U21" s="137">
        <v>-13041.014509999999</v>
      </c>
      <c r="V21" s="137">
        <v>-21648.063030000001</v>
      </c>
      <c r="W21" s="137">
        <v>-10470.9422</v>
      </c>
      <c r="X21" s="137">
        <v>-10049.70023</v>
      </c>
      <c r="Y21" s="137">
        <v>-6693.5174400000005</v>
      </c>
      <c r="Z21" s="137">
        <v>-11393.953820000001</v>
      </c>
      <c r="AA21" s="137">
        <v>-7545.2182000000003</v>
      </c>
      <c r="AB21" s="137">
        <v>-14545.31107</v>
      </c>
      <c r="AC21" s="137">
        <v>-19310.837219999998</v>
      </c>
      <c r="AD21" s="137">
        <v>-2284.7431099999999</v>
      </c>
      <c r="AE21" s="137">
        <v>-11295.155500000001</v>
      </c>
      <c r="AF21" s="153">
        <v>-437135.31889999995</v>
      </c>
    </row>
    <row r="22" spans="1:32" s="144" customFormat="1" ht="17.25" customHeight="1">
      <c r="A22" s="242" t="s">
        <v>330</v>
      </c>
      <c r="B22" s="137">
        <v>15630.88356</v>
      </c>
      <c r="C22" s="137">
        <v>6983.8170499999997</v>
      </c>
      <c r="D22" s="137">
        <v>1203.41686</v>
      </c>
      <c r="E22" s="137">
        <v>3260.95165</v>
      </c>
      <c r="F22" s="137">
        <v>1073.30594</v>
      </c>
      <c r="G22" s="137">
        <v>1837.13687</v>
      </c>
      <c r="H22" s="137">
        <v>1403.1852200000001</v>
      </c>
      <c r="I22" s="137">
        <v>814.89902000000006</v>
      </c>
      <c r="J22" s="137">
        <v>755.41306999999995</v>
      </c>
      <c r="K22" s="137">
        <v>607.66237000000001</v>
      </c>
      <c r="L22" s="137">
        <v>928.13841000000002</v>
      </c>
      <c r="M22" s="137">
        <v>1228.2499800000001</v>
      </c>
      <c r="N22" s="137">
        <v>841.38704000000007</v>
      </c>
      <c r="O22" s="137">
        <v>1480.8498200000001</v>
      </c>
      <c r="P22" s="137">
        <v>2133.1119199999998</v>
      </c>
      <c r="Q22" s="137">
        <v>384.15494999999999</v>
      </c>
      <c r="R22" s="137">
        <v>426.39054999999996</v>
      </c>
      <c r="S22" s="137">
        <v>759.77478000000008</v>
      </c>
      <c r="T22" s="137">
        <v>467.49551000000002</v>
      </c>
      <c r="U22" s="137">
        <v>353.84666999999996</v>
      </c>
      <c r="V22" s="137">
        <v>965.48302999999999</v>
      </c>
      <c r="W22" s="137">
        <v>1039.2926600000001</v>
      </c>
      <c r="X22" s="137">
        <v>1030.32078</v>
      </c>
      <c r="Y22" s="137">
        <v>222.41289</v>
      </c>
      <c r="Z22" s="137">
        <v>2458.7780499999999</v>
      </c>
      <c r="AA22" s="137">
        <v>201.02537000000001</v>
      </c>
      <c r="AB22" s="137">
        <v>1669.11168</v>
      </c>
      <c r="AC22" s="137">
        <v>879.93955000000005</v>
      </c>
      <c r="AD22" s="137">
        <v>294.64425</v>
      </c>
      <c r="AE22" s="137">
        <v>680.61772999999994</v>
      </c>
      <c r="AF22" s="153">
        <v>52015.697229999998</v>
      </c>
    </row>
    <row r="23" spans="1:32" s="144" customFormat="1" ht="17.25" customHeight="1">
      <c r="A23" s="242" t="s">
        <v>336</v>
      </c>
      <c r="B23" s="137">
        <v>2194.2459800000001</v>
      </c>
      <c r="C23" s="137">
        <v>0</v>
      </c>
      <c r="D23" s="137">
        <v>84.681970000000007</v>
      </c>
      <c r="E23" s="137">
        <v>2602.1878700000002</v>
      </c>
      <c r="F23" s="137">
        <v>1168.25253</v>
      </c>
      <c r="G23" s="137">
        <v>5.1999999999999998E-2</v>
      </c>
      <c r="H23" s="137">
        <v>4.7E-2</v>
      </c>
      <c r="I23" s="137">
        <v>0</v>
      </c>
      <c r="J23" s="137">
        <v>4.2999999999999997E-2</v>
      </c>
      <c r="K23" s="137">
        <v>0</v>
      </c>
      <c r="L23" s="137">
        <v>0</v>
      </c>
      <c r="M23" s="137">
        <v>13.84348</v>
      </c>
      <c r="N23" s="137">
        <v>8.3000000000000004E-2</v>
      </c>
      <c r="O23" s="137">
        <v>96.327970000000008</v>
      </c>
      <c r="P23" s="137">
        <v>129.73794999999998</v>
      </c>
      <c r="Q23" s="137">
        <v>28.397080000000003</v>
      </c>
      <c r="R23" s="137">
        <v>0</v>
      </c>
      <c r="S23" s="137">
        <v>0.13618</v>
      </c>
      <c r="T23" s="137">
        <v>1E-3</v>
      </c>
      <c r="U23" s="137">
        <v>0.04</v>
      </c>
      <c r="V23" s="137">
        <v>0</v>
      </c>
      <c r="W23" s="137">
        <v>288.53409999999997</v>
      </c>
      <c r="X23" s="137">
        <v>31.3752</v>
      </c>
      <c r="Y23" s="137">
        <v>0</v>
      </c>
      <c r="Z23" s="137">
        <v>397.29417000000001</v>
      </c>
      <c r="AA23" s="137">
        <v>67.914000000000001</v>
      </c>
      <c r="AB23" s="137">
        <v>1E-3</v>
      </c>
      <c r="AC23" s="137">
        <v>944.64225999999996</v>
      </c>
      <c r="AD23" s="137">
        <v>25.89528</v>
      </c>
      <c r="AE23" s="137">
        <v>0</v>
      </c>
      <c r="AF23" s="153">
        <v>8073.7330199999997</v>
      </c>
    </row>
    <row r="24" spans="1:32" s="144" customFormat="1" ht="17.25" customHeight="1">
      <c r="A24" s="242" t="s">
        <v>342</v>
      </c>
      <c r="B24" s="137">
        <v>51876.314700000003</v>
      </c>
      <c r="C24" s="137">
        <v>29979.535370000001</v>
      </c>
      <c r="D24" s="137">
        <v>65204.755159999993</v>
      </c>
      <c r="E24" s="137">
        <v>19079.833449999998</v>
      </c>
      <c r="F24" s="137">
        <v>19138.011409999999</v>
      </c>
      <c r="G24" s="137">
        <v>5987.2296399999996</v>
      </c>
      <c r="H24" s="137">
        <v>1854.3334600000001</v>
      </c>
      <c r="I24" s="137">
        <v>5948.8908799999999</v>
      </c>
      <c r="J24" s="137">
        <v>8257.0349299999998</v>
      </c>
      <c r="K24" s="137">
        <v>1682.6345200000001</v>
      </c>
      <c r="L24" s="137">
        <v>1262.3031899999999</v>
      </c>
      <c r="M24" s="137">
        <v>257.94002</v>
      </c>
      <c r="N24" s="137">
        <v>6984.3744400000005</v>
      </c>
      <c r="O24" s="137">
        <v>4474.1275099999993</v>
      </c>
      <c r="P24" s="137">
        <v>7300.7585599999993</v>
      </c>
      <c r="Q24" s="137">
        <v>32.967919999999999</v>
      </c>
      <c r="R24" s="137">
        <v>8466.0868499999997</v>
      </c>
      <c r="S24" s="137">
        <v>2838.9355399999999</v>
      </c>
      <c r="T24" s="137">
        <v>1403.5844199999999</v>
      </c>
      <c r="U24" s="137">
        <v>2445.4328100000002</v>
      </c>
      <c r="V24" s="137">
        <v>16893.371440000003</v>
      </c>
      <c r="W24" s="137">
        <v>5304.6184800000001</v>
      </c>
      <c r="X24" s="137">
        <v>14133.028319999999</v>
      </c>
      <c r="Y24" s="137">
        <v>3369.5465099999997</v>
      </c>
      <c r="Z24" s="137">
        <v>17261.03786</v>
      </c>
      <c r="AA24" s="137">
        <v>793.92494999999997</v>
      </c>
      <c r="AB24" s="137">
        <v>9692.9317200000005</v>
      </c>
      <c r="AC24" s="137">
        <v>2775.2188200000001</v>
      </c>
      <c r="AD24" s="137">
        <v>61.836040000000004</v>
      </c>
      <c r="AE24" s="137">
        <v>5581.5292399999998</v>
      </c>
      <c r="AF24" s="153">
        <v>320342.12816000002</v>
      </c>
    </row>
    <row r="25" spans="1:32" s="144" customFormat="1" ht="18.75" customHeight="1">
      <c r="A25" s="242" t="s">
        <v>347</v>
      </c>
      <c r="B25" s="137">
        <v>60645.353600000002</v>
      </c>
      <c r="C25" s="137">
        <v>22738.219010000001</v>
      </c>
      <c r="D25" s="137">
        <v>16830.518989999997</v>
      </c>
      <c r="E25" s="137">
        <v>3280.07719</v>
      </c>
      <c r="F25" s="137">
        <v>5122.7987899999998</v>
      </c>
      <c r="G25" s="137">
        <v>3779.5724</v>
      </c>
      <c r="H25" s="137">
        <v>3581.5217200000002</v>
      </c>
      <c r="I25" s="137">
        <v>1766.6174699999999</v>
      </c>
      <c r="J25" s="137">
        <v>2338.3312900000001</v>
      </c>
      <c r="K25" s="137">
        <v>2335.4250200000001</v>
      </c>
      <c r="L25" s="137">
        <v>2786.2602700000002</v>
      </c>
      <c r="M25" s="137">
        <v>1990.36752</v>
      </c>
      <c r="N25" s="137">
        <v>5403.5217899999998</v>
      </c>
      <c r="O25" s="137">
        <v>1859.3239799999999</v>
      </c>
      <c r="P25" s="137">
        <v>2390.6104399999999</v>
      </c>
      <c r="Q25" s="137">
        <v>2000.72316</v>
      </c>
      <c r="R25" s="137">
        <v>2618.3858799999998</v>
      </c>
      <c r="S25" s="137">
        <v>2773.25963</v>
      </c>
      <c r="T25" s="137">
        <v>5538.3692000000001</v>
      </c>
      <c r="U25" s="137">
        <v>2640.1982000000003</v>
      </c>
      <c r="V25" s="137">
        <v>4691.8270000000002</v>
      </c>
      <c r="W25" s="137">
        <v>1432.9192499999999</v>
      </c>
      <c r="X25" s="137">
        <v>3923.2240400000001</v>
      </c>
      <c r="Y25" s="137">
        <v>1480.1380300000001</v>
      </c>
      <c r="Z25" s="137">
        <v>11510.193810000001</v>
      </c>
      <c r="AA25" s="137">
        <v>1365.85337</v>
      </c>
      <c r="AB25" s="137">
        <v>4516.9475400000001</v>
      </c>
      <c r="AC25" s="137">
        <v>12283.081189999999</v>
      </c>
      <c r="AD25" s="137">
        <v>1384.50072</v>
      </c>
      <c r="AE25" s="137">
        <v>4489.8580499999998</v>
      </c>
      <c r="AF25" s="153">
        <v>199497.99855000002</v>
      </c>
    </row>
    <row r="26" spans="1:32" s="144" customFormat="1" ht="20.25" customHeight="1">
      <c r="A26" s="242" t="s">
        <v>357</v>
      </c>
      <c r="B26" s="137">
        <v>5713.2886799999997</v>
      </c>
      <c r="C26" s="137">
        <v>2196.8535200000001</v>
      </c>
      <c r="D26" s="137">
        <v>349.00603000000001</v>
      </c>
      <c r="E26" s="137">
        <v>483.07547999999997</v>
      </c>
      <c r="F26" s="137">
        <v>371.63771999999994</v>
      </c>
      <c r="G26" s="137">
        <v>1059.3502699999999</v>
      </c>
      <c r="H26" s="137">
        <v>232.93994000000001</v>
      </c>
      <c r="I26" s="137">
        <v>349.20090999999996</v>
      </c>
      <c r="J26" s="137">
        <v>192.24880999999999</v>
      </c>
      <c r="K26" s="137">
        <v>108.59494000000001</v>
      </c>
      <c r="L26" s="137">
        <v>1619.0625700000001</v>
      </c>
      <c r="M26" s="137">
        <v>361.79477000000003</v>
      </c>
      <c r="N26" s="137">
        <v>911.79952000000003</v>
      </c>
      <c r="O26" s="137">
        <v>202.05394000000001</v>
      </c>
      <c r="P26" s="137">
        <v>902.55206999999996</v>
      </c>
      <c r="Q26" s="137">
        <v>9.5687000000000015</v>
      </c>
      <c r="R26" s="137">
        <v>134.51671999999999</v>
      </c>
      <c r="S26" s="137">
        <v>526.35208</v>
      </c>
      <c r="T26" s="137">
        <v>91.744969999999995</v>
      </c>
      <c r="U26" s="137">
        <v>375.57342999999997</v>
      </c>
      <c r="V26" s="137">
        <v>1190.87402</v>
      </c>
      <c r="W26" s="137">
        <v>251.73714999999999</v>
      </c>
      <c r="X26" s="137">
        <v>106.06308</v>
      </c>
      <c r="Y26" s="137">
        <v>243.21969000000001</v>
      </c>
      <c r="Z26" s="137">
        <v>644.58461</v>
      </c>
      <c r="AA26" s="137">
        <v>270.65259999999995</v>
      </c>
      <c r="AB26" s="137">
        <v>244.92927</v>
      </c>
      <c r="AC26" s="137">
        <v>1017.8045699999999</v>
      </c>
      <c r="AD26" s="137">
        <v>95.072559999999996</v>
      </c>
      <c r="AE26" s="137">
        <v>540.79047000000003</v>
      </c>
      <c r="AF26" s="153">
        <v>20796.943090000001</v>
      </c>
    </row>
    <row r="27" spans="1:32" s="144" customFormat="1">
      <c r="A27" s="243" t="s">
        <v>363</v>
      </c>
      <c r="B27" s="1291">
        <v>0</v>
      </c>
      <c r="C27" s="1291">
        <v>0</v>
      </c>
      <c r="D27" s="1291">
        <v>0</v>
      </c>
      <c r="E27" s="1291">
        <v>0</v>
      </c>
      <c r="F27" s="1291">
        <v>0</v>
      </c>
      <c r="G27" s="1291">
        <v>0</v>
      </c>
      <c r="H27" s="1291">
        <v>0</v>
      </c>
      <c r="I27" s="1291">
        <v>0</v>
      </c>
      <c r="J27" s="1291">
        <v>0</v>
      </c>
      <c r="K27" s="1291">
        <v>0</v>
      </c>
      <c r="L27" s="1291">
        <v>0</v>
      </c>
      <c r="M27" s="1291">
        <v>0</v>
      </c>
      <c r="N27" s="1291">
        <v>0</v>
      </c>
      <c r="O27" s="1291">
        <v>0</v>
      </c>
      <c r="P27" s="1291">
        <v>0</v>
      </c>
      <c r="Q27" s="1291">
        <v>0</v>
      </c>
      <c r="R27" s="1291">
        <v>0</v>
      </c>
      <c r="S27" s="1291">
        <v>0</v>
      </c>
      <c r="T27" s="1291">
        <v>0</v>
      </c>
      <c r="U27" s="1291">
        <v>0</v>
      </c>
      <c r="V27" s="1291">
        <v>0</v>
      </c>
      <c r="W27" s="1291">
        <v>0</v>
      </c>
      <c r="X27" s="1291">
        <v>0</v>
      </c>
      <c r="Y27" s="1291">
        <v>0</v>
      </c>
      <c r="Z27" s="1291">
        <v>0</v>
      </c>
      <c r="AA27" s="1291">
        <v>0</v>
      </c>
      <c r="AB27" s="1291">
        <v>0</v>
      </c>
      <c r="AC27" s="1291">
        <v>0</v>
      </c>
      <c r="AD27" s="1291">
        <v>0</v>
      </c>
      <c r="AE27" s="1291">
        <v>0</v>
      </c>
      <c r="AF27" s="244">
        <v>0</v>
      </c>
    </row>
    <row r="28" spans="1:32" s="144" customFormat="1" ht="27.75" customHeight="1">
      <c r="A28" s="245" t="s">
        <v>370</v>
      </c>
      <c r="B28" s="1290">
        <v>1542425.8350899999</v>
      </c>
      <c r="C28" s="1290">
        <v>902579.04715999996</v>
      </c>
      <c r="D28" s="1290">
        <v>461401.01355999999</v>
      </c>
      <c r="E28" s="1290">
        <v>108712.40635999999</v>
      </c>
      <c r="F28" s="1290">
        <v>224272.71609</v>
      </c>
      <c r="G28" s="1290">
        <v>306138.93687999999</v>
      </c>
      <c r="H28" s="1290">
        <v>196112.17074999999</v>
      </c>
      <c r="I28" s="1290">
        <v>192915.20797999998</v>
      </c>
      <c r="J28" s="1290">
        <v>165640.60524999999</v>
      </c>
      <c r="K28" s="1290">
        <v>113911.78817</v>
      </c>
      <c r="L28" s="1290">
        <v>93546.821959999987</v>
      </c>
      <c r="M28" s="1290">
        <v>61980.715969999997</v>
      </c>
      <c r="N28" s="1290">
        <v>235027.83658999999</v>
      </c>
      <c r="O28" s="1290">
        <v>131788.07173999998</v>
      </c>
      <c r="P28" s="1290">
        <v>99071.644180000003</v>
      </c>
      <c r="Q28" s="1290">
        <v>55666.924279999999</v>
      </c>
      <c r="R28" s="1290">
        <v>107768.01689</v>
      </c>
      <c r="S28" s="1290">
        <v>182446.88033000001</v>
      </c>
      <c r="T28" s="1290">
        <v>69921.043129999991</v>
      </c>
      <c r="U28" s="1290">
        <v>247144.19528000001</v>
      </c>
      <c r="V28" s="1290">
        <v>286017.35142000002</v>
      </c>
      <c r="W28" s="1290">
        <v>127630.61878</v>
      </c>
      <c r="X28" s="1290">
        <v>220620.19915999999</v>
      </c>
      <c r="Y28" s="1290">
        <v>115886.51415999999</v>
      </c>
      <c r="Z28" s="1290">
        <v>282449.81520999997</v>
      </c>
      <c r="AA28" s="1290">
        <v>121627.92671</v>
      </c>
      <c r="AB28" s="1290">
        <v>287561.09879000002</v>
      </c>
      <c r="AC28" s="1290">
        <v>241738.42427000002</v>
      </c>
      <c r="AD28" s="1290">
        <v>52060.491849999999</v>
      </c>
      <c r="AE28" s="1290">
        <v>248801.38472999999</v>
      </c>
      <c r="AF28" s="241">
        <v>7482865.7027200004</v>
      </c>
    </row>
    <row r="29" spans="1:32" s="144" customFormat="1" ht="17.25" customHeight="1">
      <c r="A29" s="242" t="s">
        <v>371</v>
      </c>
      <c r="B29" s="137">
        <v>1096175.2235599998</v>
      </c>
      <c r="C29" s="137">
        <v>735211.43173000007</v>
      </c>
      <c r="D29" s="137">
        <v>405605.56342000002</v>
      </c>
      <c r="E29" s="137">
        <v>104787.4384</v>
      </c>
      <c r="F29" s="137">
        <v>199873.09297999999</v>
      </c>
      <c r="G29" s="137">
        <v>288943.92826000002</v>
      </c>
      <c r="H29" s="137">
        <v>177427.51087</v>
      </c>
      <c r="I29" s="137">
        <v>175841.13936</v>
      </c>
      <c r="J29" s="137">
        <v>155564.48796999999</v>
      </c>
      <c r="K29" s="137">
        <v>107503.08403</v>
      </c>
      <c r="L29" s="137">
        <v>80547.740239999999</v>
      </c>
      <c r="M29" s="137">
        <v>57982.107739999999</v>
      </c>
      <c r="N29" s="137">
        <v>215923.12904</v>
      </c>
      <c r="O29" s="137">
        <v>126791.27644</v>
      </c>
      <c r="P29" s="137">
        <v>95267.368709999995</v>
      </c>
      <c r="Q29" s="137">
        <v>48363.037520000005</v>
      </c>
      <c r="R29" s="137">
        <v>98199.062999999995</v>
      </c>
      <c r="S29" s="137">
        <v>161197.55759000001</v>
      </c>
      <c r="T29" s="137">
        <v>65938.738799999992</v>
      </c>
      <c r="U29" s="137">
        <v>237937.2787</v>
      </c>
      <c r="V29" s="137">
        <v>270002.71914999996</v>
      </c>
      <c r="W29" s="137">
        <v>118715.49872</v>
      </c>
      <c r="X29" s="137">
        <v>190094.82896000001</v>
      </c>
      <c r="Y29" s="137">
        <v>105753.52381</v>
      </c>
      <c r="Z29" s="137">
        <v>274865.19182000001</v>
      </c>
      <c r="AA29" s="137">
        <v>110978.64659</v>
      </c>
      <c r="AB29" s="137">
        <v>236568.4639</v>
      </c>
      <c r="AC29" s="137">
        <v>224585.46630999999</v>
      </c>
      <c r="AD29" s="137">
        <v>39614.598669999999</v>
      </c>
      <c r="AE29" s="137">
        <v>230720.46051</v>
      </c>
      <c r="AF29" s="153">
        <v>6436979.5968000004</v>
      </c>
    </row>
    <row r="30" spans="1:32" s="144" customFormat="1" ht="17.25" customHeight="1">
      <c r="A30" s="246" t="s">
        <v>372</v>
      </c>
      <c r="B30" s="137">
        <v>2549.1460499999998</v>
      </c>
      <c r="C30" s="137">
        <v>2659.6611000000003</v>
      </c>
      <c r="D30" s="137">
        <v>88.916139999999999</v>
      </c>
      <c r="E30" s="137">
        <v>22.01782</v>
      </c>
      <c r="F30" s="137">
        <v>146.59510999999998</v>
      </c>
      <c r="G30" s="137">
        <v>61.451610000000002</v>
      </c>
      <c r="H30" s="137">
        <v>0</v>
      </c>
      <c r="I30" s="137">
        <v>0</v>
      </c>
      <c r="J30" s="137">
        <v>0</v>
      </c>
      <c r="K30" s="137">
        <v>7.8162000000000003</v>
      </c>
      <c r="L30" s="137">
        <v>2.1619600000000001</v>
      </c>
      <c r="M30" s="137">
        <v>0</v>
      </c>
      <c r="N30" s="137">
        <v>253.22465</v>
      </c>
      <c r="O30" s="137">
        <v>359.84638000000001</v>
      </c>
      <c r="P30" s="137">
        <v>58.061510000000006</v>
      </c>
      <c r="Q30" s="137">
        <v>0.5</v>
      </c>
      <c r="R30" s="137">
        <v>0</v>
      </c>
      <c r="S30" s="137">
        <v>0</v>
      </c>
      <c r="T30" s="137">
        <v>0</v>
      </c>
      <c r="U30" s="137">
        <v>0</v>
      </c>
      <c r="V30" s="137">
        <v>8.5971499999999992</v>
      </c>
      <c r="W30" s="137">
        <v>0</v>
      </c>
      <c r="X30" s="137">
        <v>9.5899000000000001</v>
      </c>
      <c r="Y30" s="137">
        <v>0</v>
      </c>
      <c r="Z30" s="137">
        <v>475.89091999999999</v>
      </c>
      <c r="AA30" s="137">
        <v>0</v>
      </c>
      <c r="AB30" s="137">
        <v>0</v>
      </c>
      <c r="AC30" s="137">
        <v>0</v>
      </c>
      <c r="AD30" s="137">
        <v>47.664349999999999</v>
      </c>
      <c r="AE30" s="137">
        <v>0</v>
      </c>
      <c r="AF30" s="153">
        <v>6751.1408499999998</v>
      </c>
    </row>
    <row r="31" spans="1:32" s="144" customFormat="1" ht="17.25" customHeight="1">
      <c r="A31" s="246" t="s">
        <v>375</v>
      </c>
      <c r="B31" s="137">
        <v>454238.05170999997</v>
      </c>
      <c r="C31" s="137">
        <v>183033.19737000001</v>
      </c>
      <c r="D31" s="137">
        <v>122300.51551000001</v>
      </c>
      <c r="E31" s="137">
        <v>54092.399539999999</v>
      </c>
      <c r="F31" s="137">
        <v>59820.207729999995</v>
      </c>
      <c r="G31" s="137">
        <v>123020.43209</v>
      </c>
      <c r="H31" s="137">
        <v>38966.931069999999</v>
      </c>
      <c r="I31" s="137">
        <v>49085.175880000003</v>
      </c>
      <c r="J31" s="137">
        <v>43509.44616</v>
      </c>
      <c r="K31" s="137">
        <v>46501.470710000001</v>
      </c>
      <c r="L31" s="137">
        <v>28763.087010000003</v>
      </c>
      <c r="M31" s="137">
        <v>16251.1682</v>
      </c>
      <c r="N31" s="137">
        <v>79197.925659999994</v>
      </c>
      <c r="O31" s="137">
        <v>43351.870880000002</v>
      </c>
      <c r="P31" s="137">
        <v>38312.020429999997</v>
      </c>
      <c r="Q31" s="137">
        <v>20422.09347</v>
      </c>
      <c r="R31" s="137">
        <v>32069.035309999999</v>
      </c>
      <c r="S31" s="137">
        <v>50958.366390000003</v>
      </c>
      <c r="T31" s="137">
        <v>26811.174340000001</v>
      </c>
      <c r="U31" s="137">
        <v>101369.54325</v>
      </c>
      <c r="V31" s="137">
        <v>172606.98514999999</v>
      </c>
      <c r="W31" s="137">
        <v>42385.789950000006</v>
      </c>
      <c r="X31" s="137">
        <v>24405.805539999998</v>
      </c>
      <c r="Y31" s="137">
        <v>36334.542869999997</v>
      </c>
      <c r="Z31" s="137">
        <v>47772.641819999997</v>
      </c>
      <c r="AA31" s="137">
        <v>27156.42194</v>
      </c>
      <c r="AB31" s="137">
        <v>58300.606359999998</v>
      </c>
      <c r="AC31" s="137">
        <v>85935.547040000005</v>
      </c>
      <c r="AD31" s="137">
        <v>11648.96038</v>
      </c>
      <c r="AE31" s="137">
        <v>103488.54454</v>
      </c>
      <c r="AF31" s="153">
        <v>2222109.9583000001</v>
      </c>
    </row>
    <row r="32" spans="1:32" s="144" customFormat="1" ht="17.25" customHeight="1">
      <c r="A32" s="246" t="s">
        <v>376</v>
      </c>
      <c r="B32" s="137">
        <v>8244.5272800000002</v>
      </c>
      <c r="C32" s="137">
        <v>497125.27385</v>
      </c>
      <c r="D32" s="137">
        <v>261593.64994999999</v>
      </c>
      <c r="E32" s="137">
        <v>49123.64327</v>
      </c>
      <c r="F32" s="137">
        <v>134671.40141999998</v>
      </c>
      <c r="G32" s="137">
        <v>154970.96221999999</v>
      </c>
      <c r="H32" s="137">
        <v>132065.92421999999</v>
      </c>
      <c r="I32" s="137">
        <v>120517.79084999999</v>
      </c>
      <c r="J32" s="137">
        <v>107625.10569</v>
      </c>
      <c r="K32" s="137">
        <v>58175.401969999999</v>
      </c>
      <c r="L32" s="137">
        <v>48055.748020000006</v>
      </c>
      <c r="M32" s="137">
        <v>35368.948779999999</v>
      </c>
      <c r="N32" s="137">
        <v>117646.83787999999</v>
      </c>
      <c r="O32" s="137">
        <v>76144.15539</v>
      </c>
      <c r="P32" s="137">
        <v>52382.490680000003</v>
      </c>
      <c r="Q32" s="137">
        <v>26719.37674</v>
      </c>
      <c r="R32" s="137">
        <v>61700.116320000001</v>
      </c>
      <c r="S32" s="137">
        <v>107355.80709999999</v>
      </c>
      <c r="T32" s="137">
        <v>36419.179520000005</v>
      </c>
      <c r="U32" s="137">
        <v>128411.0705</v>
      </c>
      <c r="V32" s="137">
        <v>94399.781900000002</v>
      </c>
      <c r="W32" s="137">
        <v>71135.39155</v>
      </c>
      <c r="X32" s="137">
        <v>160505.00116999997</v>
      </c>
      <c r="Y32" s="137">
        <v>64519.910960000001</v>
      </c>
      <c r="Z32" s="137">
        <v>205678.94522999998</v>
      </c>
      <c r="AA32" s="137">
        <v>81212.377500000002</v>
      </c>
      <c r="AB32" s="137">
        <v>163347.95379</v>
      </c>
      <c r="AC32" s="137">
        <v>114646.46428</v>
      </c>
      <c r="AD32" s="137">
        <v>23950.26972</v>
      </c>
      <c r="AE32" s="137">
        <v>120929.55981999999</v>
      </c>
      <c r="AF32" s="153">
        <v>3314643.06757</v>
      </c>
    </row>
    <row r="33" spans="1:32" s="144" customFormat="1" ht="17.25" customHeight="1">
      <c r="A33" s="246" t="s">
        <v>385</v>
      </c>
      <c r="B33" s="137">
        <v>61490.778539999999</v>
      </c>
      <c r="C33" s="137">
        <v>41517.127990000001</v>
      </c>
      <c r="D33" s="137">
        <v>17184.575290000001</v>
      </c>
      <c r="E33" s="137">
        <v>888.65704000000005</v>
      </c>
      <c r="F33" s="137">
        <v>3370.9936600000001</v>
      </c>
      <c r="G33" s="137">
        <v>7599.1774500000001</v>
      </c>
      <c r="H33" s="137">
        <v>4505.3169600000001</v>
      </c>
      <c r="I33" s="137">
        <v>3212.55204</v>
      </c>
      <c r="J33" s="137">
        <v>2095.7445400000001</v>
      </c>
      <c r="K33" s="137">
        <v>1415.99216</v>
      </c>
      <c r="L33" s="137">
        <v>1686.3926899999999</v>
      </c>
      <c r="M33" s="137">
        <v>5463.48405</v>
      </c>
      <c r="N33" s="137">
        <v>13237.653990000001</v>
      </c>
      <c r="O33" s="137">
        <v>5172.1643800000002</v>
      </c>
      <c r="P33" s="137">
        <v>2829.1593900000003</v>
      </c>
      <c r="Q33" s="137">
        <v>1055.9739199999999</v>
      </c>
      <c r="R33" s="137">
        <v>3337.33835</v>
      </c>
      <c r="S33" s="137">
        <v>792.29043999999999</v>
      </c>
      <c r="T33" s="137">
        <v>1984.6195299999999</v>
      </c>
      <c r="U33" s="137">
        <v>4076.2373700000003</v>
      </c>
      <c r="V33" s="137">
        <v>416.43369999999999</v>
      </c>
      <c r="W33" s="137">
        <v>3904.7414600000002</v>
      </c>
      <c r="X33" s="137">
        <v>2569.7783599999998</v>
      </c>
      <c r="Y33" s="137">
        <v>3359.7794800000001</v>
      </c>
      <c r="Z33" s="137">
        <v>17456.285909999999</v>
      </c>
      <c r="AA33" s="137">
        <v>1229.91569</v>
      </c>
      <c r="AB33" s="137">
        <v>11514.658019999999</v>
      </c>
      <c r="AC33" s="137">
        <v>20576.691170000002</v>
      </c>
      <c r="AD33" s="137">
        <v>3439.93768</v>
      </c>
      <c r="AE33" s="137">
        <v>3573.3848199999998</v>
      </c>
      <c r="AF33" s="153">
        <v>250957.83606999999</v>
      </c>
    </row>
    <row r="34" spans="1:32" s="144" customFormat="1" ht="17.25" customHeight="1">
      <c r="A34" s="246" t="s">
        <v>386</v>
      </c>
      <c r="B34" s="137">
        <v>542279.32475000003</v>
      </c>
      <c r="C34" s="137">
        <v>0</v>
      </c>
      <c r="D34" s="137">
        <v>0</v>
      </c>
      <c r="E34" s="137">
        <v>0</v>
      </c>
      <c r="F34" s="137">
        <v>0</v>
      </c>
      <c r="G34" s="137">
        <v>0</v>
      </c>
      <c r="H34" s="137">
        <v>0</v>
      </c>
      <c r="I34" s="137">
        <v>0</v>
      </c>
      <c r="J34" s="137">
        <v>0</v>
      </c>
      <c r="K34" s="137">
        <v>0</v>
      </c>
      <c r="L34" s="137">
        <v>0</v>
      </c>
      <c r="M34" s="137">
        <v>0</v>
      </c>
      <c r="N34" s="137">
        <v>0</v>
      </c>
      <c r="O34" s="137">
        <v>0</v>
      </c>
      <c r="P34" s="137">
        <v>0</v>
      </c>
      <c r="Q34" s="137">
        <v>0</v>
      </c>
      <c r="R34" s="137">
        <v>0</v>
      </c>
      <c r="S34" s="137">
        <v>0</v>
      </c>
      <c r="T34" s="137">
        <v>0</v>
      </c>
      <c r="U34" s="137">
        <v>0</v>
      </c>
      <c r="V34" s="137">
        <v>0</v>
      </c>
      <c r="W34" s="137">
        <v>0</v>
      </c>
      <c r="X34" s="137">
        <v>0</v>
      </c>
      <c r="Y34" s="137">
        <v>0</v>
      </c>
      <c r="Z34" s="137">
        <v>0</v>
      </c>
      <c r="AA34" s="137">
        <v>0</v>
      </c>
      <c r="AB34" s="137">
        <v>0</v>
      </c>
      <c r="AC34" s="137">
        <v>0</v>
      </c>
      <c r="AD34" s="137">
        <v>0</v>
      </c>
      <c r="AE34" s="137">
        <v>0</v>
      </c>
      <c r="AF34" s="153">
        <v>542279.32475000003</v>
      </c>
    </row>
    <row r="35" spans="1:32" s="144" customFormat="1" ht="17.25" customHeight="1">
      <c r="A35" s="246" t="s">
        <v>387</v>
      </c>
      <c r="B35" s="137">
        <v>27373.395230000002</v>
      </c>
      <c r="C35" s="137">
        <v>10876.171420000001</v>
      </c>
      <c r="D35" s="137">
        <v>4437.9065300000002</v>
      </c>
      <c r="E35" s="137">
        <v>660.72073</v>
      </c>
      <c r="F35" s="137">
        <v>1863.8950600000001</v>
      </c>
      <c r="G35" s="137">
        <v>3291.9048900000003</v>
      </c>
      <c r="H35" s="137">
        <v>1889.3386200000002</v>
      </c>
      <c r="I35" s="137">
        <v>3025.62059</v>
      </c>
      <c r="J35" s="137">
        <v>2334.1915800000002</v>
      </c>
      <c r="K35" s="137">
        <v>1402.40299</v>
      </c>
      <c r="L35" s="137">
        <v>2040.3505600000001</v>
      </c>
      <c r="M35" s="137">
        <v>898.50671</v>
      </c>
      <c r="N35" s="137">
        <v>5587.48686</v>
      </c>
      <c r="O35" s="137">
        <v>1763.2394099999999</v>
      </c>
      <c r="P35" s="137">
        <v>1685.6367</v>
      </c>
      <c r="Q35" s="137">
        <v>165.09339000000003</v>
      </c>
      <c r="R35" s="137">
        <v>1092.57302</v>
      </c>
      <c r="S35" s="137">
        <v>2091.09366</v>
      </c>
      <c r="T35" s="137">
        <v>723.76541000000009</v>
      </c>
      <c r="U35" s="137">
        <v>4080.42758</v>
      </c>
      <c r="V35" s="137">
        <v>2570.9212499999999</v>
      </c>
      <c r="W35" s="137">
        <v>1289.5757599999999</v>
      </c>
      <c r="X35" s="137">
        <v>2604.6539900000002</v>
      </c>
      <c r="Y35" s="137">
        <v>1539.2905000000001</v>
      </c>
      <c r="Z35" s="137">
        <v>3481.42794</v>
      </c>
      <c r="AA35" s="137">
        <v>1379.93146</v>
      </c>
      <c r="AB35" s="137">
        <v>3405.2457300000001</v>
      </c>
      <c r="AC35" s="137">
        <v>3426.7638199999997</v>
      </c>
      <c r="AD35" s="137">
        <v>527.76654000000008</v>
      </c>
      <c r="AE35" s="137">
        <v>2728.9713299999999</v>
      </c>
      <c r="AF35" s="153">
        <v>100238.26926</v>
      </c>
    </row>
    <row r="36" spans="1:32" s="144" customFormat="1" ht="17.25" customHeight="1">
      <c r="A36" s="242" t="s">
        <v>388</v>
      </c>
      <c r="B36" s="137">
        <v>0.19337000000000001</v>
      </c>
      <c r="C36" s="137">
        <v>62.517510000000001</v>
      </c>
      <c r="D36" s="137">
        <v>17.10059</v>
      </c>
      <c r="E36" s="137">
        <v>12.97786</v>
      </c>
      <c r="F36" s="137">
        <v>10.07297</v>
      </c>
      <c r="G36" s="137">
        <v>0.10233</v>
      </c>
      <c r="H36" s="137">
        <v>1.0245199999999999</v>
      </c>
      <c r="I36" s="137">
        <v>0.38277</v>
      </c>
      <c r="J36" s="137">
        <v>8.0149100000000004</v>
      </c>
      <c r="K36" s="137">
        <v>3.5406999999999997</v>
      </c>
      <c r="L36" s="137">
        <v>0.65178999999999998</v>
      </c>
      <c r="M36" s="137">
        <v>1.2810699999999999</v>
      </c>
      <c r="N36" s="137">
        <v>3.9395500000000001</v>
      </c>
      <c r="O36" s="137">
        <v>2.6402100000000002</v>
      </c>
      <c r="P36" s="137">
        <v>9.4556200000000015</v>
      </c>
      <c r="Q36" s="137">
        <v>4.7787700000000006</v>
      </c>
      <c r="R36" s="137">
        <v>2.4215999999999998</v>
      </c>
      <c r="S36" s="137">
        <v>6.2152399999999997</v>
      </c>
      <c r="T36" s="137">
        <v>6.1583999999999994</v>
      </c>
      <c r="U36" s="137">
        <v>10.919090000000001</v>
      </c>
      <c r="V36" s="137">
        <v>9.4541599999999999</v>
      </c>
      <c r="W36" s="137">
        <v>10.01186</v>
      </c>
      <c r="X36" s="137">
        <v>16.186690000000002</v>
      </c>
      <c r="Y36" s="137">
        <v>4.1624799999999995</v>
      </c>
      <c r="Z36" s="137">
        <v>0.16353999999999999</v>
      </c>
      <c r="AA36" s="137">
        <v>2.0666799999999999</v>
      </c>
      <c r="AB36" s="137">
        <v>0</v>
      </c>
      <c r="AC36" s="137">
        <v>0</v>
      </c>
      <c r="AD36" s="137">
        <v>0</v>
      </c>
      <c r="AE36" s="137">
        <v>0</v>
      </c>
      <c r="AF36" s="153">
        <v>206.43428</v>
      </c>
    </row>
    <row r="37" spans="1:32" s="144" customFormat="1" ht="17.25" customHeight="1">
      <c r="A37" s="242" t="s">
        <v>389</v>
      </c>
      <c r="B37" s="137">
        <v>230591.73891999997</v>
      </c>
      <c r="C37" s="137">
        <v>140520.65914999999</v>
      </c>
      <c r="D37" s="137">
        <v>37912.965630000006</v>
      </c>
      <c r="E37" s="137">
        <v>0</v>
      </c>
      <c r="F37" s="137">
        <v>14428.85405</v>
      </c>
      <c r="G37" s="137">
        <v>4390.0104900000006</v>
      </c>
      <c r="H37" s="137">
        <v>10431.123150000001</v>
      </c>
      <c r="I37" s="137">
        <v>8637.8947599999992</v>
      </c>
      <c r="J37" s="137">
        <v>2518.96344</v>
      </c>
      <c r="K37" s="137">
        <v>0</v>
      </c>
      <c r="L37" s="137">
        <v>4525.7344800000001</v>
      </c>
      <c r="M37" s="137">
        <v>1364.5104899999999</v>
      </c>
      <c r="N37" s="137">
        <v>0</v>
      </c>
      <c r="O37" s="137">
        <v>1503.6281899999999</v>
      </c>
      <c r="P37" s="137">
        <v>0</v>
      </c>
      <c r="Q37" s="137">
        <v>5386.0756799999999</v>
      </c>
      <c r="R37" s="137">
        <v>5565.1763499999997</v>
      </c>
      <c r="S37" s="137">
        <v>13914.41503</v>
      </c>
      <c r="T37" s="137">
        <v>7.0760299999999994</v>
      </c>
      <c r="U37" s="137">
        <v>0</v>
      </c>
      <c r="V37" s="137">
        <v>0</v>
      </c>
      <c r="W37" s="137">
        <v>208.95726000000002</v>
      </c>
      <c r="X37" s="137">
        <v>23040.396049999999</v>
      </c>
      <c r="Y37" s="137">
        <v>900</v>
      </c>
      <c r="Z37" s="137">
        <v>383.78280999999998</v>
      </c>
      <c r="AA37" s="137">
        <v>5700.4116799999993</v>
      </c>
      <c r="AB37" s="137">
        <v>36788.803749999999</v>
      </c>
      <c r="AC37" s="137">
        <v>6725.5052400000004</v>
      </c>
      <c r="AD37" s="137">
        <v>9962.2772100000002</v>
      </c>
      <c r="AE37" s="137">
        <v>5542.6190999999999</v>
      </c>
      <c r="AF37" s="153">
        <v>570951.57894000004</v>
      </c>
    </row>
    <row r="38" spans="1:32" s="144" customFormat="1" ht="17.25" customHeight="1">
      <c r="A38" s="242" t="s">
        <v>398</v>
      </c>
      <c r="B38" s="137">
        <v>144801.50868999999</v>
      </c>
      <c r="C38" s="137">
        <v>20059.021100000002</v>
      </c>
      <c r="D38" s="137">
        <v>8443.7940899999994</v>
      </c>
      <c r="E38" s="137">
        <v>2459.2591499999999</v>
      </c>
      <c r="F38" s="137">
        <v>5316.5664000000006</v>
      </c>
      <c r="G38" s="137">
        <v>9573.9792799999996</v>
      </c>
      <c r="H38" s="137">
        <v>4709.8834800000004</v>
      </c>
      <c r="I38" s="137">
        <v>6380.7376699999995</v>
      </c>
      <c r="J38" s="137">
        <v>6312.20334</v>
      </c>
      <c r="K38" s="137">
        <v>5124.4856399999999</v>
      </c>
      <c r="L38" s="137">
        <v>4633.2295100000001</v>
      </c>
      <c r="M38" s="137">
        <v>1712.0759599999999</v>
      </c>
      <c r="N38" s="137">
        <v>5650.0467399999998</v>
      </c>
      <c r="O38" s="137">
        <v>2041.20255</v>
      </c>
      <c r="P38" s="137">
        <v>1992.2046599999999</v>
      </c>
      <c r="Q38" s="137">
        <v>1274.5653200000002</v>
      </c>
      <c r="R38" s="137">
        <v>2520.2582400000001</v>
      </c>
      <c r="S38" s="137">
        <v>3771.00045</v>
      </c>
      <c r="T38" s="137">
        <v>2665.4127000000003</v>
      </c>
      <c r="U38" s="137">
        <v>7057.7443400000002</v>
      </c>
      <c r="V38" s="137">
        <v>8342.9385299999994</v>
      </c>
      <c r="W38" s="137">
        <v>6473.6165799999999</v>
      </c>
      <c r="X38" s="137">
        <v>4781.46677</v>
      </c>
      <c r="Y38" s="137">
        <v>3371.8345299999996</v>
      </c>
      <c r="Z38" s="137">
        <v>5080.5419900000006</v>
      </c>
      <c r="AA38" s="137">
        <v>2160.9497099999999</v>
      </c>
      <c r="AB38" s="137">
        <v>6146.9065799999998</v>
      </c>
      <c r="AC38" s="137">
        <v>7595.6509500000002</v>
      </c>
      <c r="AD38" s="137">
        <v>2112.0043700000001</v>
      </c>
      <c r="AE38" s="137">
        <v>3926.1206200000001</v>
      </c>
      <c r="AF38" s="153">
        <v>296491.20993999997</v>
      </c>
    </row>
    <row r="39" spans="1:32" s="144" customFormat="1" ht="18.75" customHeight="1">
      <c r="A39" s="242" t="s">
        <v>401</v>
      </c>
      <c r="B39" s="137">
        <v>58733.959969999996</v>
      </c>
      <c r="C39" s="137">
        <v>5964.9706699999997</v>
      </c>
      <c r="D39" s="137">
        <v>9421.5898300000008</v>
      </c>
      <c r="E39" s="137">
        <v>1452.7309499999999</v>
      </c>
      <c r="F39" s="137">
        <v>4442.5685100000001</v>
      </c>
      <c r="G39" s="137">
        <v>3033.7938899999999</v>
      </c>
      <c r="H39" s="137">
        <v>3233.2501899999997</v>
      </c>
      <c r="I39" s="137">
        <v>2055.0534199999997</v>
      </c>
      <c r="J39" s="137">
        <v>1236.93559</v>
      </c>
      <c r="K39" s="137">
        <v>1280.6777999999999</v>
      </c>
      <c r="L39" s="137">
        <v>3773.0080699999999</v>
      </c>
      <c r="M39" s="137">
        <v>867.95384999999999</v>
      </c>
      <c r="N39" s="137">
        <v>13432.721230000001</v>
      </c>
      <c r="O39" s="137">
        <v>1335.0096000000001</v>
      </c>
      <c r="P39" s="137">
        <v>1802.61519</v>
      </c>
      <c r="Q39" s="137">
        <v>596.39148999999998</v>
      </c>
      <c r="R39" s="137">
        <v>1371.81422</v>
      </c>
      <c r="S39" s="137">
        <v>3542.64327</v>
      </c>
      <c r="T39" s="137">
        <v>1295.36943</v>
      </c>
      <c r="U39" s="137">
        <v>2138.25315</v>
      </c>
      <c r="V39" s="137">
        <v>7478.6052099999997</v>
      </c>
      <c r="W39" s="137">
        <v>1984.8145099999999</v>
      </c>
      <c r="X39" s="137">
        <v>2687.32069</v>
      </c>
      <c r="Y39" s="137">
        <v>5341.0366100000001</v>
      </c>
      <c r="Z39" s="137">
        <v>1833.9864499999999</v>
      </c>
      <c r="AA39" s="137">
        <v>2438.5851299999999</v>
      </c>
      <c r="AB39" s="137">
        <v>7427.7385999999997</v>
      </c>
      <c r="AC39" s="137">
        <v>2537.44524</v>
      </c>
      <c r="AD39" s="137">
        <v>371.61159999999995</v>
      </c>
      <c r="AE39" s="137">
        <v>8612.1844999999994</v>
      </c>
      <c r="AF39" s="153">
        <v>161724.63886000001</v>
      </c>
    </row>
    <row r="40" spans="1:32" s="144" customFormat="1" ht="17.25" customHeight="1">
      <c r="A40" s="242" t="s">
        <v>407</v>
      </c>
      <c r="B40" s="137">
        <v>12123.179169999999</v>
      </c>
      <c r="C40" s="137">
        <v>0</v>
      </c>
      <c r="D40" s="137">
        <v>0</v>
      </c>
      <c r="E40" s="137">
        <v>0</v>
      </c>
      <c r="F40" s="137">
        <v>0</v>
      </c>
      <c r="G40" s="137">
        <v>0</v>
      </c>
      <c r="H40" s="137">
        <v>0</v>
      </c>
      <c r="I40" s="137">
        <v>0</v>
      </c>
      <c r="J40" s="137">
        <v>0</v>
      </c>
      <c r="K40" s="137">
        <v>0</v>
      </c>
      <c r="L40" s="137">
        <v>0</v>
      </c>
      <c r="M40" s="137">
        <v>0</v>
      </c>
      <c r="N40" s="137">
        <v>0</v>
      </c>
      <c r="O40" s="137">
        <v>0</v>
      </c>
      <c r="P40" s="137">
        <v>0</v>
      </c>
      <c r="Q40" s="137">
        <v>0</v>
      </c>
      <c r="R40" s="137">
        <v>0</v>
      </c>
      <c r="S40" s="137">
        <v>0</v>
      </c>
      <c r="T40" s="137">
        <v>0</v>
      </c>
      <c r="U40" s="137">
        <v>0</v>
      </c>
      <c r="V40" s="137">
        <v>0</v>
      </c>
      <c r="W40" s="137">
        <v>0</v>
      </c>
      <c r="X40" s="137">
        <v>0</v>
      </c>
      <c r="Y40" s="137">
        <v>0</v>
      </c>
      <c r="Z40" s="137">
        <v>0</v>
      </c>
      <c r="AA40" s="137">
        <v>0</v>
      </c>
      <c r="AB40" s="137">
        <v>0</v>
      </c>
      <c r="AC40" s="137">
        <v>0</v>
      </c>
      <c r="AD40" s="137">
        <v>0</v>
      </c>
      <c r="AE40" s="137">
        <v>0</v>
      </c>
      <c r="AF40" s="153">
        <v>12123.179169999999</v>
      </c>
    </row>
    <row r="41" spans="1:32" s="144" customFormat="1" ht="17.25" customHeight="1">
      <c r="A41" s="242" t="s">
        <v>412</v>
      </c>
      <c r="B41" s="137">
        <v>0</v>
      </c>
      <c r="C41" s="137">
        <v>0</v>
      </c>
      <c r="D41" s="137">
        <v>0</v>
      </c>
      <c r="E41" s="137">
        <v>0</v>
      </c>
      <c r="F41" s="137">
        <v>0</v>
      </c>
      <c r="G41" s="137">
        <v>0</v>
      </c>
      <c r="H41" s="137">
        <v>0</v>
      </c>
      <c r="I41" s="137">
        <v>0</v>
      </c>
      <c r="J41" s="137">
        <v>0</v>
      </c>
      <c r="K41" s="137">
        <v>0</v>
      </c>
      <c r="L41" s="137">
        <v>0</v>
      </c>
      <c r="M41" s="137">
        <v>0</v>
      </c>
      <c r="N41" s="137">
        <v>0</v>
      </c>
      <c r="O41" s="137">
        <v>0</v>
      </c>
      <c r="P41" s="137">
        <v>0</v>
      </c>
      <c r="Q41" s="137">
        <v>0</v>
      </c>
      <c r="R41" s="137">
        <v>0</v>
      </c>
      <c r="S41" s="137">
        <v>0</v>
      </c>
      <c r="T41" s="137">
        <v>0</v>
      </c>
      <c r="U41" s="137">
        <v>0</v>
      </c>
      <c r="V41" s="137">
        <v>0</v>
      </c>
      <c r="W41" s="137">
        <v>237.71985000000001</v>
      </c>
      <c r="X41" s="137">
        <v>0</v>
      </c>
      <c r="Y41" s="137">
        <v>480.39893999999998</v>
      </c>
      <c r="Z41" s="137">
        <v>102.9</v>
      </c>
      <c r="AA41" s="137">
        <v>347.26691999999997</v>
      </c>
      <c r="AB41" s="137">
        <v>455.66178000000002</v>
      </c>
      <c r="AC41" s="137">
        <v>63.498350000000002</v>
      </c>
      <c r="AD41" s="137">
        <v>0</v>
      </c>
      <c r="AE41" s="137">
        <v>0</v>
      </c>
      <c r="AF41" s="153">
        <v>1687.4458400000001</v>
      </c>
    </row>
    <row r="42" spans="1:32" s="144" customFormat="1" ht="17.25" customHeight="1">
      <c r="A42" s="242" t="s">
        <v>598</v>
      </c>
      <c r="B42" s="137">
        <v>3.141E-2</v>
      </c>
      <c r="C42" s="137">
        <v>760.447</v>
      </c>
      <c r="D42" s="137">
        <v>0</v>
      </c>
      <c r="E42" s="137">
        <v>0</v>
      </c>
      <c r="F42" s="137">
        <v>201.56117999999998</v>
      </c>
      <c r="G42" s="137">
        <v>197.12263000000002</v>
      </c>
      <c r="H42" s="137">
        <v>309.37853999999999</v>
      </c>
      <c r="I42" s="137">
        <v>0</v>
      </c>
      <c r="J42" s="137">
        <v>0</v>
      </c>
      <c r="K42" s="137">
        <v>0</v>
      </c>
      <c r="L42" s="137">
        <v>66.45787</v>
      </c>
      <c r="M42" s="137">
        <v>52.786859999999997</v>
      </c>
      <c r="N42" s="137">
        <v>18.000029999999999</v>
      </c>
      <c r="O42" s="137">
        <v>114.31475</v>
      </c>
      <c r="P42" s="137">
        <v>0</v>
      </c>
      <c r="Q42" s="137">
        <v>42.075499999999998</v>
      </c>
      <c r="R42" s="137">
        <v>109.28348</v>
      </c>
      <c r="S42" s="137">
        <v>15.04875</v>
      </c>
      <c r="T42" s="137">
        <v>8.2877700000000001</v>
      </c>
      <c r="U42" s="137">
        <v>0</v>
      </c>
      <c r="V42" s="137">
        <v>183.63436999999999</v>
      </c>
      <c r="W42" s="137">
        <v>0</v>
      </c>
      <c r="X42" s="137">
        <v>0</v>
      </c>
      <c r="Y42" s="137">
        <v>35.557790000000004</v>
      </c>
      <c r="Z42" s="137">
        <v>183.24860000000001</v>
      </c>
      <c r="AA42" s="137">
        <v>0</v>
      </c>
      <c r="AB42" s="137">
        <v>173.52418</v>
      </c>
      <c r="AC42" s="137">
        <v>230.85818</v>
      </c>
      <c r="AD42" s="137">
        <v>0</v>
      </c>
      <c r="AE42" s="137">
        <v>0</v>
      </c>
      <c r="AF42" s="153">
        <v>2701.6188900000002</v>
      </c>
    </row>
    <row r="43" spans="1:32" s="144" customFormat="1" ht="29.25" customHeight="1">
      <c r="A43" s="245" t="s">
        <v>421</v>
      </c>
      <c r="B43" s="1290">
        <v>193657.30622</v>
      </c>
      <c r="C43" s="1290">
        <v>100394.47048</v>
      </c>
      <c r="D43" s="1290">
        <v>67766.461519999997</v>
      </c>
      <c r="E43" s="1290">
        <v>29809.650799999999</v>
      </c>
      <c r="F43" s="1290">
        <v>46766.061900000001</v>
      </c>
      <c r="G43" s="1290">
        <v>72843.804999999993</v>
      </c>
      <c r="H43" s="1290">
        <v>37904.00462</v>
      </c>
      <c r="I43" s="1290">
        <v>47683.346469999997</v>
      </c>
      <c r="J43" s="1290">
        <v>39440.307549999998</v>
      </c>
      <c r="K43" s="1290">
        <v>28441.20347</v>
      </c>
      <c r="L43" s="1290">
        <v>38148.39228</v>
      </c>
      <c r="M43" s="1290">
        <v>12403.07195</v>
      </c>
      <c r="N43" s="1290">
        <v>36574.323360000002</v>
      </c>
      <c r="O43" s="1290">
        <v>17769.274719999998</v>
      </c>
      <c r="P43" s="1290">
        <v>12705.2986</v>
      </c>
      <c r="Q43" s="1290">
        <v>9801.3964399999986</v>
      </c>
      <c r="R43" s="1290">
        <v>12548.08232</v>
      </c>
      <c r="S43" s="1290">
        <v>24001.67339</v>
      </c>
      <c r="T43" s="1290">
        <v>15943.43303</v>
      </c>
      <c r="U43" s="1290">
        <v>30395.036829999997</v>
      </c>
      <c r="V43" s="1290">
        <v>33384.86305</v>
      </c>
      <c r="W43" s="1290">
        <v>22554.052159999999</v>
      </c>
      <c r="X43" s="1290">
        <v>22240.53759</v>
      </c>
      <c r="Y43" s="1290">
        <v>13984.977010000001</v>
      </c>
      <c r="Z43" s="1290">
        <v>30396.159370000001</v>
      </c>
      <c r="AA43" s="1290">
        <v>13203.373800000001</v>
      </c>
      <c r="AB43" s="1290">
        <v>32034.336649999997</v>
      </c>
      <c r="AC43" s="1290">
        <v>38686.636709999999</v>
      </c>
      <c r="AD43" s="1290">
        <v>10266.474470000001</v>
      </c>
      <c r="AE43" s="1290">
        <v>34849.701059999999</v>
      </c>
      <c r="AF43" s="241">
        <v>1126597.71282</v>
      </c>
    </row>
    <row r="44" spans="1:32" s="144" customFormat="1" ht="17.25" customHeight="1">
      <c r="A44" s="242" t="s">
        <v>422</v>
      </c>
      <c r="B44" s="137">
        <v>115976.85</v>
      </c>
      <c r="C44" s="137">
        <v>53474.42353</v>
      </c>
      <c r="D44" s="137">
        <v>26390.400000000001</v>
      </c>
      <c r="E44" s="137">
        <v>10637.448550000001</v>
      </c>
      <c r="F44" s="137">
        <v>6200.6555699999999</v>
      </c>
      <c r="G44" s="137">
        <v>24774.370260000003</v>
      </c>
      <c r="H44" s="137">
        <v>3489.2</v>
      </c>
      <c r="I44" s="137">
        <v>6446.5609299999996</v>
      </c>
      <c r="J44" s="137">
        <v>5420.28</v>
      </c>
      <c r="K44" s="137">
        <v>6416.2645999999995</v>
      </c>
      <c r="L44" s="137">
        <v>5805.5596999999998</v>
      </c>
      <c r="M44" s="137">
        <v>4232.6937300000009</v>
      </c>
      <c r="N44" s="137">
        <v>3558.45</v>
      </c>
      <c r="O44" s="137">
        <v>3468.3392000000003</v>
      </c>
      <c r="P44" s="137">
        <v>4223.2459000000008</v>
      </c>
      <c r="Q44" s="137">
        <v>2932.7550000000001</v>
      </c>
      <c r="R44" s="137">
        <v>2800.59</v>
      </c>
      <c r="S44" s="137">
        <v>4162.5439900000001</v>
      </c>
      <c r="T44" s="137">
        <v>5925.5</v>
      </c>
      <c r="U44" s="137">
        <v>11534.829960000001</v>
      </c>
      <c r="V44" s="137">
        <v>9599.2201400000013</v>
      </c>
      <c r="W44" s="137">
        <v>1722.7809999999999</v>
      </c>
      <c r="X44" s="137">
        <v>2070.2150099999999</v>
      </c>
      <c r="Y44" s="137">
        <v>1992.32</v>
      </c>
      <c r="Z44" s="137">
        <v>25651.81306</v>
      </c>
      <c r="AA44" s="137">
        <v>3680.4349999999999</v>
      </c>
      <c r="AB44" s="137">
        <v>20015.099999999999</v>
      </c>
      <c r="AC44" s="137">
        <v>14413.9</v>
      </c>
      <c r="AD44" s="137">
        <v>9184.3700000000008</v>
      </c>
      <c r="AE44" s="137">
        <v>13846.7</v>
      </c>
      <c r="AF44" s="153">
        <v>410047.81513</v>
      </c>
    </row>
    <row r="45" spans="1:32" s="144" customFormat="1" ht="17.25" customHeight="1">
      <c r="A45" s="242" t="s">
        <v>426</v>
      </c>
      <c r="B45" s="137">
        <v>691.50496999999996</v>
      </c>
      <c r="C45" s="137">
        <v>287.54940000000005</v>
      </c>
      <c r="D45" s="137">
        <v>0</v>
      </c>
      <c r="E45" s="137">
        <v>22.161759999999997</v>
      </c>
      <c r="F45" s="137">
        <v>0</v>
      </c>
      <c r="G45" s="137">
        <v>0</v>
      </c>
      <c r="H45" s="137">
        <v>2.94</v>
      </c>
      <c r="I45" s="137">
        <v>287.98298</v>
      </c>
      <c r="J45" s="137">
        <v>1214.6513600000001</v>
      </c>
      <c r="K45" s="137">
        <v>1084.8056899999999</v>
      </c>
      <c r="L45" s="137">
        <v>1184.7460700000001</v>
      </c>
      <c r="M45" s="137">
        <v>154.136</v>
      </c>
      <c r="N45" s="137">
        <v>355.36014</v>
      </c>
      <c r="O45" s="137">
        <v>1067.7353400000002</v>
      </c>
      <c r="P45" s="137">
        <v>579.02035000000001</v>
      </c>
      <c r="Q45" s="137">
        <v>2933.2283199999997</v>
      </c>
      <c r="R45" s="137">
        <v>984.13</v>
      </c>
      <c r="S45" s="137">
        <v>908.53549999999996</v>
      </c>
      <c r="T45" s="137">
        <v>183.81980999999999</v>
      </c>
      <c r="U45" s="137">
        <v>0</v>
      </c>
      <c r="V45" s="137">
        <v>359.88867999999997</v>
      </c>
      <c r="W45" s="137">
        <v>489.86705999999998</v>
      </c>
      <c r="X45" s="137">
        <v>3090.6350699999998</v>
      </c>
      <c r="Y45" s="137">
        <v>2E-3</v>
      </c>
      <c r="Z45" s="137">
        <v>2274.4818399999999</v>
      </c>
      <c r="AA45" s="137">
        <v>179.62493000000001</v>
      </c>
      <c r="AB45" s="137">
        <v>0</v>
      </c>
      <c r="AC45" s="137">
        <v>789.18174999999997</v>
      </c>
      <c r="AD45" s="137">
        <v>170.57301999999999</v>
      </c>
      <c r="AE45" s="137">
        <v>222.32240999999999</v>
      </c>
      <c r="AF45" s="153">
        <v>19518.884449999998</v>
      </c>
    </row>
    <row r="46" spans="1:32" s="144" customFormat="1" ht="17.25" customHeight="1">
      <c r="A46" s="242" t="s">
        <v>430</v>
      </c>
      <c r="B46" s="137">
        <v>0</v>
      </c>
      <c r="C46" s="137">
        <v>0</v>
      </c>
      <c r="D46" s="137">
        <v>0</v>
      </c>
      <c r="E46" s="137">
        <v>0</v>
      </c>
      <c r="F46" s="137">
        <v>0</v>
      </c>
      <c r="G46" s="137">
        <v>0</v>
      </c>
      <c r="H46" s="137">
        <v>0</v>
      </c>
      <c r="I46" s="137">
        <v>0</v>
      </c>
      <c r="J46" s="137">
        <v>0</v>
      </c>
      <c r="K46" s="137">
        <v>0</v>
      </c>
      <c r="L46" s="137">
        <v>0</v>
      </c>
      <c r="M46" s="137">
        <v>0</v>
      </c>
      <c r="N46" s="137">
        <v>0</v>
      </c>
      <c r="O46" s="137">
        <v>0</v>
      </c>
      <c r="P46" s="137">
        <v>0</v>
      </c>
      <c r="Q46" s="137">
        <v>0</v>
      </c>
      <c r="R46" s="137">
        <v>0</v>
      </c>
      <c r="S46" s="137">
        <v>0</v>
      </c>
      <c r="T46" s="137">
        <v>0</v>
      </c>
      <c r="U46" s="137">
        <v>0</v>
      </c>
      <c r="V46" s="137">
        <v>0</v>
      </c>
      <c r="W46" s="137">
        <v>0</v>
      </c>
      <c r="X46" s="137">
        <v>0</v>
      </c>
      <c r="Y46" s="137">
        <v>0</v>
      </c>
      <c r="Z46" s="137">
        <v>0</v>
      </c>
      <c r="AA46" s="137">
        <v>0</v>
      </c>
      <c r="AB46" s="137">
        <v>0</v>
      </c>
      <c r="AC46" s="137">
        <v>0</v>
      </c>
      <c r="AD46" s="137">
        <v>0</v>
      </c>
      <c r="AE46" s="137">
        <v>0</v>
      </c>
      <c r="AF46" s="153">
        <v>0</v>
      </c>
    </row>
    <row r="47" spans="1:32" s="144" customFormat="1">
      <c r="A47" s="242" t="s">
        <v>432</v>
      </c>
      <c r="B47" s="137">
        <v>73248.51556</v>
      </c>
      <c r="C47" s="137">
        <v>44171.59403</v>
      </c>
      <c r="D47" s="137">
        <v>41089.665159999997</v>
      </c>
      <c r="E47" s="137">
        <v>19901.857019999999</v>
      </c>
      <c r="F47" s="137">
        <v>41328.9208</v>
      </c>
      <c r="G47" s="137">
        <v>46275.946189999995</v>
      </c>
      <c r="H47" s="137">
        <v>33161.440499999997</v>
      </c>
      <c r="I47" s="137">
        <v>39131.115729999998</v>
      </c>
      <c r="J47" s="137">
        <v>31135.87572</v>
      </c>
      <c r="K47" s="137">
        <v>19963.6754</v>
      </c>
      <c r="L47" s="137">
        <v>27094.953819999999</v>
      </c>
      <c r="M47" s="137">
        <v>8428.7475299999987</v>
      </c>
      <c r="N47" s="137">
        <v>30227.626270000001</v>
      </c>
      <c r="O47" s="137">
        <v>12878.313689999999</v>
      </c>
      <c r="P47" s="137">
        <v>9603.1690099999996</v>
      </c>
      <c r="Q47" s="137">
        <v>3840.6639399999999</v>
      </c>
      <c r="R47" s="137">
        <v>8438.4835399999993</v>
      </c>
      <c r="S47" s="137">
        <v>17996.132170000001</v>
      </c>
      <c r="T47" s="137">
        <v>9041.3217800000002</v>
      </c>
      <c r="U47" s="137">
        <v>14760.544529999999</v>
      </c>
      <c r="V47" s="137">
        <v>19010.84362</v>
      </c>
      <c r="W47" s="137">
        <v>20087.742389999999</v>
      </c>
      <c r="X47" s="137">
        <v>16724.955859999998</v>
      </c>
      <c r="Y47" s="137">
        <v>11238.144269999999</v>
      </c>
      <c r="Z47" s="137">
        <v>2505.0006600000002</v>
      </c>
      <c r="AA47" s="137">
        <v>8845.7724199999993</v>
      </c>
      <c r="AB47" s="137">
        <v>10193.736199999999</v>
      </c>
      <c r="AC47" s="137">
        <v>23068.633309999997</v>
      </c>
      <c r="AD47" s="137">
        <v>891.29493000000002</v>
      </c>
      <c r="AE47" s="137">
        <v>17499.591270000001</v>
      </c>
      <c r="AF47" s="153">
        <v>661784.27732000011</v>
      </c>
    </row>
    <row r="48" spans="1:32" s="144" customFormat="1" ht="19.5" customHeight="1">
      <c r="A48" s="242" t="s">
        <v>436</v>
      </c>
      <c r="B48" s="137">
        <v>3740.4356899999998</v>
      </c>
      <c r="C48" s="137">
        <v>2460.9035199999998</v>
      </c>
      <c r="D48" s="137">
        <v>286.39635999999996</v>
      </c>
      <c r="E48" s="137">
        <v>-751.81653000000006</v>
      </c>
      <c r="F48" s="137">
        <v>-763.51446999999996</v>
      </c>
      <c r="G48" s="137">
        <v>1793.48855</v>
      </c>
      <c r="H48" s="137">
        <v>1250.4241200000001</v>
      </c>
      <c r="I48" s="137">
        <v>1817.6868300000001</v>
      </c>
      <c r="J48" s="137">
        <v>1669.50047</v>
      </c>
      <c r="K48" s="137">
        <v>976.45778000000007</v>
      </c>
      <c r="L48" s="137">
        <v>4063.1326899999999</v>
      </c>
      <c r="M48" s="137">
        <v>-412.50531000000001</v>
      </c>
      <c r="N48" s="137">
        <v>2432.8869500000001</v>
      </c>
      <c r="O48" s="137">
        <v>354.88648999999998</v>
      </c>
      <c r="P48" s="137">
        <v>-1700.1366599999999</v>
      </c>
      <c r="Q48" s="137">
        <v>94.749179999999996</v>
      </c>
      <c r="R48" s="137">
        <v>324.87878000000001</v>
      </c>
      <c r="S48" s="137">
        <v>934.46172999999999</v>
      </c>
      <c r="T48" s="137">
        <v>792.79143999999997</v>
      </c>
      <c r="U48" s="137">
        <v>4099.6623399999999</v>
      </c>
      <c r="V48" s="137">
        <v>4414.9106099999999</v>
      </c>
      <c r="W48" s="137">
        <v>253.66171</v>
      </c>
      <c r="X48" s="137">
        <v>354.73165</v>
      </c>
      <c r="Y48" s="137">
        <v>754.51073999999994</v>
      </c>
      <c r="Z48" s="137">
        <v>-35.136189999999999</v>
      </c>
      <c r="AA48" s="137">
        <v>497.54145</v>
      </c>
      <c r="AB48" s="137">
        <v>1825.50045</v>
      </c>
      <c r="AC48" s="137">
        <v>414.92165</v>
      </c>
      <c r="AD48" s="137">
        <v>20.236519999999999</v>
      </c>
      <c r="AE48" s="137">
        <v>3281.0873799999999</v>
      </c>
      <c r="AF48" s="153">
        <v>35246.735919999999</v>
      </c>
    </row>
    <row r="49" spans="1:32" s="144" customFormat="1" ht="19.5" customHeight="1">
      <c r="A49" s="246" t="s">
        <v>437</v>
      </c>
      <c r="B49" s="137">
        <v>0</v>
      </c>
      <c r="C49" s="137">
        <v>0</v>
      </c>
      <c r="D49" s="137">
        <v>0</v>
      </c>
      <c r="E49" s="137">
        <v>0</v>
      </c>
      <c r="F49" s="137">
        <v>66.161000000000001</v>
      </c>
      <c r="G49" s="137">
        <v>0</v>
      </c>
      <c r="H49" s="137">
        <v>0</v>
      </c>
      <c r="I49" s="137">
        <v>0</v>
      </c>
      <c r="J49" s="137">
        <v>0</v>
      </c>
      <c r="K49" s="137">
        <v>0</v>
      </c>
      <c r="L49" s="137">
        <v>0</v>
      </c>
      <c r="M49" s="137">
        <v>0</v>
      </c>
      <c r="N49" s="137">
        <v>0</v>
      </c>
      <c r="O49" s="137">
        <v>0</v>
      </c>
      <c r="P49" s="137">
        <v>-1894.4330600000001</v>
      </c>
      <c r="Q49" s="137">
        <v>0</v>
      </c>
      <c r="R49" s="137">
        <v>0</v>
      </c>
      <c r="S49" s="137">
        <v>0</v>
      </c>
      <c r="T49" s="137">
        <v>0</v>
      </c>
      <c r="U49" s="137">
        <v>1259.2206899999999</v>
      </c>
      <c r="V49" s="137">
        <v>255.98670000000001</v>
      </c>
      <c r="W49" s="137">
        <v>0</v>
      </c>
      <c r="X49" s="137">
        <v>0</v>
      </c>
      <c r="Y49" s="137">
        <v>0</v>
      </c>
      <c r="Z49" s="137">
        <v>-2145.1032599999999</v>
      </c>
      <c r="AA49" s="137">
        <v>0</v>
      </c>
      <c r="AB49" s="137">
        <v>0</v>
      </c>
      <c r="AC49" s="137">
        <v>0</v>
      </c>
      <c r="AD49" s="137">
        <v>17.652720000000002</v>
      </c>
      <c r="AE49" s="137">
        <v>0</v>
      </c>
      <c r="AF49" s="153">
        <v>-2440.51521</v>
      </c>
    </row>
    <row r="50" spans="1:32" s="144" customFormat="1" ht="17.25" customHeight="1">
      <c r="A50" s="246" t="s">
        <v>438</v>
      </c>
      <c r="B50" s="137">
        <v>3740.4356899999998</v>
      </c>
      <c r="C50" s="137">
        <v>2460.9035199999998</v>
      </c>
      <c r="D50" s="137">
        <v>286.39635999999996</v>
      </c>
      <c r="E50" s="137">
        <v>-751.81653000000006</v>
      </c>
      <c r="F50" s="137">
        <v>-829.67547000000002</v>
      </c>
      <c r="G50" s="137">
        <v>1793.48855</v>
      </c>
      <c r="H50" s="137">
        <v>1250.4241200000001</v>
      </c>
      <c r="I50" s="137">
        <v>1817.6868300000001</v>
      </c>
      <c r="J50" s="137">
        <v>1669.50047</v>
      </c>
      <c r="K50" s="137">
        <v>976.45778000000007</v>
      </c>
      <c r="L50" s="137">
        <v>4063.1326899999999</v>
      </c>
      <c r="M50" s="137">
        <v>-412.50531000000001</v>
      </c>
      <c r="N50" s="137">
        <v>2432.8869500000001</v>
      </c>
      <c r="O50" s="137">
        <v>354.88648999999998</v>
      </c>
      <c r="P50" s="137">
        <v>194.29640000000001</v>
      </c>
      <c r="Q50" s="137">
        <v>94.749179999999996</v>
      </c>
      <c r="R50" s="137">
        <v>324.87878000000001</v>
      </c>
      <c r="S50" s="137">
        <v>934.46172999999999</v>
      </c>
      <c r="T50" s="137">
        <v>792.79143999999997</v>
      </c>
      <c r="U50" s="137">
        <v>2840.4416499999998</v>
      </c>
      <c r="V50" s="137">
        <v>4158.9239100000004</v>
      </c>
      <c r="W50" s="137">
        <v>253.66171</v>
      </c>
      <c r="X50" s="137">
        <v>354.73165</v>
      </c>
      <c r="Y50" s="137">
        <v>754.51073999999994</v>
      </c>
      <c r="Z50" s="137">
        <v>2109.9670699999997</v>
      </c>
      <c r="AA50" s="137">
        <v>497.54145</v>
      </c>
      <c r="AB50" s="137">
        <v>1825.50045</v>
      </c>
      <c r="AC50" s="137">
        <v>414.92165</v>
      </c>
      <c r="AD50" s="137">
        <v>2.5838000000000001</v>
      </c>
      <c r="AE50" s="137">
        <v>3281.0873799999999</v>
      </c>
      <c r="AF50" s="153">
        <v>37687.251130000004</v>
      </c>
    </row>
    <row r="51" spans="1:32" s="144" customFormat="1" ht="28.5" customHeight="1">
      <c r="A51" s="247" t="s">
        <v>439</v>
      </c>
      <c r="B51" s="1292">
        <v>1736083.1413099999</v>
      </c>
      <c r="C51" s="1292">
        <v>1002973.51764</v>
      </c>
      <c r="D51" s="1292">
        <v>529167.47508</v>
      </c>
      <c r="E51" s="1292">
        <v>138522.05716</v>
      </c>
      <c r="F51" s="1292">
        <v>271038.77799000003</v>
      </c>
      <c r="G51" s="1292">
        <v>378982.74187999999</v>
      </c>
      <c r="H51" s="1292">
        <v>234016.17537000001</v>
      </c>
      <c r="I51" s="1292">
        <v>240598.55445</v>
      </c>
      <c r="J51" s="1292">
        <v>205080.91280000002</v>
      </c>
      <c r="K51" s="1292">
        <v>142352.99163999999</v>
      </c>
      <c r="L51" s="1292">
        <v>131695.21424</v>
      </c>
      <c r="M51" s="1292">
        <v>74383.787920000002</v>
      </c>
      <c r="N51" s="1292">
        <v>271602.15995</v>
      </c>
      <c r="O51" s="1292">
        <v>149557.34646</v>
      </c>
      <c r="P51" s="1292">
        <v>111776.94278</v>
      </c>
      <c r="Q51" s="1292">
        <v>65468.320719999996</v>
      </c>
      <c r="R51" s="1292">
        <v>120316.09921</v>
      </c>
      <c r="S51" s="1292">
        <v>206448.55372</v>
      </c>
      <c r="T51" s="1292">
        <v>85864.476159999991</v>
      </c>
      <c r="U51" s="1292">
        <v>277539.23211000004</v>
      </c>
      <c r="V51" s="1292">
        <v>319402.21447000001</v>
      </c>
      <c r="W51" s="1292">
        <v>150184.67094000001</v>
      </c>
      <c r="X51" s="1292">
        <v>242860.73675000001</v>
      </c>
      <c r="Y51" s="1292">
        <v>129871.49117000001</v>
      </c>
      <c r="Z51" s="1292">
        <v>312845.97457999998</v>
      </c>
      <c r="AA51" s="1292">
        <v>134831.30051</v>
      </c>
      <c r="AB51" s="1292">
        <v>319595.43543999997</v>
      </c>
      <c r="AC51" s="1292">
        <v>280425.06098000001</v>
      </c>
      <c r="AD51" s="1292">
        <v>62326.96632</v>
      </c>
      <c r="AE51" s="1292">
        <v>283651.08579000004</v>
      </c>
      <c r="AF51" s="248">
        <v>8609463.4155400004</v>
      </c>
    </row>
    <row r="52" spans="1:32" s="144" customFormat="1" ht="28.5" customHeight="1">
      <c r="A52" s="247" t="s">
        <v>440</v>
      </c>
      <c r="B52" s="1292">
        <v>7723.6397400000005</v>
      </c>
      <c r="C52" s="1292">
        <v>0</v>
      </c>
      <c r="D52" s="1292">
        <v>0</v>
      </c>
      <c r="E52" s="1292">
        <v>0</v>
      </c>
      <c r="F52" s="1292">
        <v>0</v>
      </c>
      <c r="G52" s="1292">
        <v>0</v>
      </c>
      <c r="H52" s="1292">
        <v>0</v>
      </c>
      <c r="I52" s="1292">
        <v>0</v>
      </c>
      <c r="J52" s="1292">
        <v>0</v>
      </c>
      <c r="K52" s="1292">
        <v>0</v>
      </c>
      <c r="L52" s="1292">
        <v>0</v>
      </c>
      <c r="M52" s="1292">
        <v>0</v>
      </c>
      <c r="N52" s="1292">
        <v>0</v>
      </c>
      <c r="O52" s="1292">
        <v>0</v>
      </c>
      <c r="P52" s="1292">
        <v>0</v>
      </c>
      <c r="Q52" s="1292">
        <v>0</v>
      </c>
      <c r="R52" s="1292">
        <v>0</v>
      </c>
      <c r="S52" s="1292">
        <v>0</v>
      </c>
      <c r="T52" s="1292">
        <v>0</v>
      </c>
      <c r="U52" s="1292">
        <v>0</v>
      </c>
      <c r="V52" s="1292">
        <v>0</v>
      </c>
      <c r="W52" s="1292">
        <v>0</v>
      </c>
      <c r="X52" s="1292">
        <v>0</v>
      </c>
      <c r="Y52" s="1292">
        <v>0</v>
      </c>
      <c r="Z52" s="1292">
        <v>0</v>
      </c>
      <c r="AA52" s="1292">
        <v>0</v>
      </c>
      <c r="AB52" s="1292">
        <v>0</v>
      </c>
      <c r="AC52" s="1292">
        <v>0</v>
      </c>
      <c r="AD52" s="1292">
        <v>0</v>
      </c>
      <c r="AE52" s="1292">
        <v>0</v>
      </c>
      <c r="AF52" s="248">
        <v>7723.6397400000005</v>
      </c>
    </row>
    <row r="53" spans="1:32" s="144" customFormat="1" ht="29.25" customHeight="1">
      <c r="A53" s="247" t="s">
        <v>460</v>
      </c>
      <c r="B53" s="1292">
        <v>2932457.0817300002</v>
      </c>
      <c r="C53" s="1292">
        <v>1893333.4593800001</v>
      </c>
      <c r="D53" s="1292">
        <v>1020369.6924500001</v>
      </c>
      <c r="E53" s="1292">
        <v>179482.29856</v>
      </c>
      <c r="F53" s="1292">
        <v>331119.10248</v>
      </c>
      <c r="G53" s="1292">
        <v>1164301.64598</v>
      </c>
      <c r="H53" s="1292">
        <v>497046.59886999999</v>
      </c>
      <c r="I53" s="1292">
        <v>602494.62921000004</v>
      </c>
      <c r="J53" s="1292">
        <v>379614.24291000003</v>
      </c>
      <c r="K53" s="1292">
        <v>138894.39095</v>
      </c>
      <c r="L53" s="1292">
        <v>149617.89830999999</v>
      </c>
      <c r="M53" s="1292">
        <v>149789.91124000002</v>
      </c>
      <c r="N53" s="1292">
        <v>294893.89989</v>
      </c>
      <c r="O53" s="1292">
        <v>232689.87482</v>
      </c>
      <c r="P53" s="1292">
        <v>141522.76537000001</v>
      </c>
      <c r="Q53" s="1292">
        <v>103696.13828</v>
      </c>
      <c r="R53" s="1292">
        <v>217334.63584</v>
      </c>
      <c r="S53" s="1292">
        <v>212451.52849999999</v>
      </c>
      <c r="T53" s="1292">
        <v>201187.60787000001</v>
      </c>
      <c r="U53" s="1292">
        <v>530971.42229000002</v>
      </c>
      <c r="V53" s="1292">
        <v>190244.30466999998</v>
      </c>
      <c r="W53" s="1292">
        <v>75271.880669999999</v>
      </c>
      <c r="X53" s="1292">
        <v>249473.41058000003</v>
      </c>
      <c r="Y53" s="1292">
        <v>33848.516320000002</v>
      </c>
      <c r="Z53" s="1290">
        <v>578103.47084000008</v>
      </c>
      <c r="AA53" s="1290">
        <v>192667.45481</v>
      </c>
      <c r="AB53" s="1290">
        <v>403416.90986000001</v>
      </c>
      <c r="AC53" s="1290">
        <v>453479.04770999996</v>
      </c>
      <c r="AD53" s="1290">
        <v>298406.44958999997</v>
      </c>
      <c r="AE53" s="1290">
        <v>204339.82944999999</v>
      </c>
      <c r="AF53" s="241">
        <v>14052520.09943</v>
      </c>
    </row>
    <row r="54" spans="1:32" s="144" customFormat="1" ht="32.25" customHeight="1">
      <c r="A54" s="245" t="s">
        <v>761</v>
      </c>
      <c r="B54" s="1290"/>
      <c r="C54" s="1290"/>
      <c r="D54" s="1290"/>
      <c r="E54" s="1290"/>
      <c r="F54" s="1290"/>
      <c r="G54" s="1290"/>
      <c r="H54" s="1290"/>
      <c r="I54" s="1290"/>
      <c r="J54" s="1290"/>
      <c r="K54" s="1290"/>
      <c r="L54" s="1290"/>
      <c r="M54" s="1290"/>
      <c r="N54" s="1290"/>
      <c r="O54" s="1290"/>
      <c r="P54" s="1290"/>
      <c r="Q54" s="1290"/>
      <c r="R54" s="1290"/>
      <c r="S54" s="1290"/>
      <c r="T54" s="1290"/>
      <c r="U54" s="1290"/>
      <c r="V54" s="1290"/>
      <c r="W54" s="1290"/>
      <c r="X54" s="1290"/>
      <c r="Y54" s="1290"/>
      <c r="Z54" s="1290"/>
      <c r="AA54" s="1290"/>
      <c r="AB54" s="1290"/>
      <c r="AC54" s="1290"/>
      <c r="AD54" s="1290"/>
      <c r="AE54" s="1290"/>
      <c r="AF54" s="1290"/>
    </row>
    <row r="55" spans="1:32" s="144" customFormat="1" ht="20.25" customHeight="1">
      <c r="A55" s="242" t="s">
        <v>500</v>
      </c>
      <c r="B55" s="137">
        <v>113820.60685</v>
      </c>
      <c r="C55" s="137">
        <v>69251.05359000001</v>
      </c>
      <c r="D55" s="137">
        <v>30002.434129999998</v>
      </c>
      <c r="E55" s="137">
        <v>6581.1239999999998</v>
      </c>
      <c r="F55" s="137">
        <v>13883.864089999999</v>
      </c>
      <c r="G55" s="137">
        <v>24825.768829999997</v>
      </c>
      <c r="H55" s="137">
        <v>16290.16519</v>
      </c>
      <c r="I55" s="137">
        <v>14233.0933</v>
      </c>
      <c r="J55" s="137">
        <v>12680.705609999999</v>
      </c>
      <c r="K55" s="137">
        <v>9250.1399899999997</v>
      </c>
      <c r="L55" s="137">
        <v>12309.18605</v>
      </c>
      <c r="M55" s="137">
        <v>6171.38742</v>
      </c>
      <c r="N55" s="137">
        <v>18092.180370000002</v>
      </c>
      <c r="O55" s="137">
        <v>10211.9485</v>
      </c>
      <c r="P55" s="137">
        <v>7262.04738</v>
      </c>
      <c r="Q55" s="137">
        <v>7030.6207300000005</v>
      </c>
      <c r="R55" s="137">
        <v>8009.1393399999997</v>
      </c>
      <c r="S55" s="137">
        <v>15120.305970000001</v>
      </c>
      <c r="T55" s="137">
        <v>6420.5716400000001</v>
      </c>
      <c r="U55" s="137">
        <v>16818.90065</v>
      </c>
      <c r="V55" s="137">
        <v>20641.943760000002</v>
      </c>
      <c r="W55" s="137">
        <v>11097.30306</v>
      </c>
      <c r="X55" s="137">
        <v>16137.9234</v>
      </c>
      <c r="Y55" s="137">
        <v>9059.8900199999989</v>
      </c>
      <c r="Z55" s="137">
        <v>22718.408780000002</v>
      </c>
      <c r="AA55" s="137">
        <v>8850.5518900000006</v>
      </c>
      <c r="AB55" s="137">
        <v>18640.62458</v>
      </c>
      <c r="AC55" s="137">
        <v>21032.301520000001</v>
      </c>
      <c r="AD55" s="137">
        <v>8369.8348800000003</v>
      </c>
      <c r="AE55" s="137">
        <v>18637.361100000002</v>
      </c>
      <c r="AF55" s="153">
        <v>573451.38662</v>
      </c>
    </row>
    <row r="56" spans="1:32" s="144" customFormat="1" ht="26.25" customHeight="1">
      <c r="A56" s="242" t="s">
        <v>512</v>
      </c>
      <c r="B56" s="137">
        <v>-25379.145789999999</v>
      </c>
      <c r="C56" s="137">
        <v>-19935.273140000001</v>
      </c>
      <c r="D56" s="137">
        <v>-7946.1082800000004</v>
      </c>
      <c r="E56" s="137">
        <v>-1521.2382500000001</v>
      </c>
      <c r="F56" s="137">
        <v>-5333.1188899999997</v>
      </c>
      <c r="G56" s="137">
        <v>-6298.8129200000003</v>
      </c>
      <c r="H56" s="137">
        <v>-5250.8296900000005</v>
      </c>
      <c r="I56" s="137">
        <v>-3947.6476899999998</v>
      </c>
      <c r="J56" s="137">
        <v>-3685.3782099999999</v>
      </c>
      <c r="K56" s="137">
        <v>-1741.8414299999999</v>
      </c>
      <c r="L56" s="137">
        <v>-1848.67335</v>
      </c>
      <c r="M56" s="137">
        <v>-1561.7031100000002</v>
      </c>
      <c r="N56" s="137">
        <v>-5729.4912199999999</v>
      </c>
      <c r="O56" s="137">
        <v>-2977.75144</v>
      </c>
      <c r="P56" s="137">
        <v>-2125.71614</v>
      </c>
      <c r="Q56" s="137">
        <v>-1598.5442600000001</v>
      </c>
      <c r="R56" s="137">
        <v>-2267.9930600000002</v>
      </c>
      <c r="S56" s="137">
        <v>-5018.7287400000005</v>
      </c>
      <c r="T56" s="137">
        <v>-1175.6013500000001</v>
      </c>
      <c r="U56" s="137">
        <v>-4917.82006</v>
      </c>
      <c r="V56" s="137">
        <v>-4156.3280199999999</v>
      </c>
      <c r="W56" s="137">
        <v>-2610.7346400000001</v>
      </c>
      <c r="X56" s="137">
        <v>-6206.3829800000003</v>
      </c>
      <c r="Y56" s="137">
        <v>-2580.2136600000003</v>
      </c>
      <c r="Z56" s="137">
        <v>-7275.55915</v>
      </c>
      <c r="AA56" s="137">
        <v>-3316.0235899999998</v>
      </c>
      <c r="AB56" s="137">
        <v>-7194.4899500000001</v>
      </c>
      <c r="AC56" s="137">
        <v>-5304.9153499999993</v>
      </c>
      <c r="AD56" s="137">
        <v>-1452.5471</v>
      </c>
      <c r="AE56" s="137">
        <v>-4682.3836799999999</v>
      </c>
      <c r="AF56" s="153">
        <v>-155040.99513999998</v>
      </c>
    </row>
    <row r="57" spans="1:32" s="144" customFormat="1" ht="20.25" customHeight="1">
      <c r="A57" s="242" t="s">
        <v>519</v>
      </c>
      <c r="B57" s="137">
        <v>88441.461060000001</v>
      </c>
      <c r="C57" s="137">
        <v>49315.780450000006</v>
      </c>
      <c r="D57" s="137">
        <v>22056.325850000001</v>
      </c>
      <c r="E57" s="137">
        <v>5059.8857500000004</v>
      </c>
      <c r="F57" s="137">
        <v>8550.7451999999994</v>
      </c>
      <c r="G57" s="137">
        <v>18526.955910000001</v>
      </c>
      <c r="H57" s="137">
        <v>11039.335499999999</v>
      </c>
      <c r="I57" s="137">
        <v>10285.445609999999</v>
      </c>
      <c r="J57" s="137">
        <v>8995.3274000000001</v>
      </c>
      <c r="K57" s="137">
        <v>7508.2985599999993</v>
      </c>
      <c r="L57" s="137">
        <v>10460.512699999999</v>
      </c>
      <c r="M57" s="137">
        <v>4609.6843099999996</v>
      </c>
      <c r="N57" s="137">
        <v>12362.68915</v>
      </c>
      <c r="O57" s="137">
        <v>7234.1970599999995</v>
      </c>
      <c r="P57" s="137">
        <v>5136.3312400000004</v>
      </c>
      <c r="Q57" s="137">
        <v>5432.07647</v>
      </c>
      <c r="R57" s="137">
        <v>5741.1462799999999</v>
      </c>
      <c r="S57" s="137">
        <v>10101.577230000001</v>
      </c>
      <c r="T57" s="137">
        <v>5244.9702900000002</v>
      </c>
      <c r="U57" s="137">
        <v>11901.08059</v>
      </c>
      <c r="V57" s="137">
        <v>16485.615740000001</v>
      </c>
      <c r="W57" s="137">
        <v>8486.5684199999996</v>
      </c>
      <c r="X57" s="137">
        <v>9931.5404199999994</v>
      </c>
      <c r="Y57" s="137">
        <v>6479.6763600000004</v>
      </c>
      <c r="Z57" s="137">
        <v>15442.849630000001</v>
      </c>
      <c r="AA57" s="137">
        <v>5534.5282999999999</v>
      </c>
      <c r="AB57" s="137">
        <v>11446.13463</v>
      </c>
      <c r="AC57" s="137">
        <v>15727.38617</v>
      </c>
      <c r="AD57" s="137">
        <v>6917.2877800000006</v>
      </c>
      <c r="AE57" s="137">
        <v>13954.977419999999</v>
      </c>
      <c r="AF57" s="153">
        <v>418410.39147999999</v>
      </c>
    </row>
    <row r="58" spans="1:32" s="144" customFormat="1" ht="20.25" customHeight="1">
      <c r="A58" s="242" t="s">
        <v>520</v>
      </c>
      <c r="B58" s="137">
        <v>6144.8672500000002</v>
      </c>
      <c r="C58" s="137">
        <v>5147.26343</v>
      </c>
      <c r="D58" s="137">
        <v>803.40359999999998</v>
      </c>
      <c r="E58" s="137">
        <v>204.43556000000001</v>
      </c>
      <c r="F58" s="137">
        <v>613.96063000000004</v>
      </c>
      <c r="G58" s="137">
        <v>687.50225</v>
      </c>
      <c r="H58" s="137">
        <v>485.77790999999996</v>
      </c>
      <c r="I58" s="137">
        <v>135.95075</v>
      </c>
      <c r="J58" s="137">
        <v>177.04168999999999</v>
      </c>
      <c r="K58" s="137">
        <v>111.24956</v>
      </c>
      <c r="L58" s="137">
        <v>35.768689999999999</v>
      </c>
      <c r="M58" s="137">
        <v>108.92894</v>
      </c>
      <c r="N58" s="137">
        <v>212.24646999999999</v>
      </c>
      <c r="O58" s="137">
        <v>280.16699</v>
      </c>
      <c r="P58" s="137">
        <v>207.86535000000001</v>
      </c>
      <c r="Q58" s="137">
        <v>183.02667000000002</v>
      </c>
      <c r="R58" s="137">
        <v>257.88566000000003</v>
      </c>
      <c r="S58" s="137">
        <v>75.091560000000001</v>
      </c>
      <c r="T58" s="137">
        <v>6.8513700000000002</v>
      </c>
      <c r="U58" s="137">
        <v>78.588429999999988</v>
      </c>
      <c r="V58" s="137">
        <v>252.57799</v>
      </c>
      <c r="W58" s="137">
        <v>326.32511</v>
      </c>
      <c r="X58" s="137">
        <v>86.155000000000001</v>
      </c>
      <c r="Y58" s="137">
        <v>27.964880000000001</v>
      </c>
      <c r="Z58" s="137">
        <v>1830.20757</v>
      </c>
      <c r="AA58" s="137">
        <v>180.54995000000002</v>
      </c>
      <c r="AB58" s="137">
        <v>191.99934999999999</v>
      </c>
      <c r="AC58" s="137">
        <v>862.76545999999996</v>
      </c>
      <c r="AD58" s="137">
        <v>180.03498000000002</v>
      </c>
      <c r="AE58" s="137">
        <v>223.69809000000001</v>
      </c>
      <c r="AF58" s="153">
        <v>20120.151140000002</v>
      </c>
    </row>
    <row r="59" spans="1:32" s="144" customFormat="1" ht="26.25" customHeight="1">
      <c r="A59" s="242" t="s">
        <v>527</v>
      </c>
      <c r="B59" s="137">
        <v>-2517.33698</v>
      </c>
      <c r="C59" s="137">
        <v>-2055.5618799999997</v>
      </c>
      <c r="D59" s="137">
        <v>-522.61502000000007</v>
      </c>
      <c r="E59" s="137">
        <v>-21.830249999999999</v>
      </c>
      <c r="F59" s="137">
        <v>-30.945049999999998</v>
      </c>
      <c r="G59" s="137">
        <v>-62.799230000000001</v>
      </c>
      <c r="H59" s="137">
        <v>-56.170679999999997</v>
      </c>
      <c r="I59" s="137">
        <v>-3.7245300000000001</v>
      </c>
      <c r="J59" s="137">
        <v>-108.77166</v>
      </c>
      <c r="K59" s="137">
        <v>-61.091419999999999</v>
      </c>
      <c r="L59" s="137">
        <v>-15.441270000000001</v>
      </c>
      <c r="M59" s="137">
        <v>-35.204900000000002</v>
      </c>
      <c r="N59" s="137">
        <v>-27.41666</v>
      </c>
      <c r="O59" s="137">
        <v>-51.716239999999999</v>
      </c>
      <c r="P59" s="137">
        <v>-70.95823</v>
      </c>
      <c r="Q59" s="137">
        <v>-104.36234</v>
      </c>
      <c r="R59" s="137">
        <v>-53.184249999999999</v>
      </c>
      <c r="S59" s="137">
        <v>0</v>
      </c>
      <c r="T59" s="137">
        <v>-26.717110000000002</v>
      </c>
      <c r="U59" s="137">
        <v>-50.355530000000002</v>
      </c>
      <c r="V59" s="137">
        <v>-39.562249999999999</v>
      </c>
      <c r="W59" s="137">
        <v>-250.16065</v>
      </c>
      <c r="X59" s="137">
        <v>-195.86279999999999</v>
      </c>
      <c r="Y59" s="137">
        <v>-106.33938000000001</v>
      </c>
      <c r="Z59" s="137">
        <v>-366.41473999999999</v>
      </c>
      <c r="AA59" s="137">
        <v>-57.774540000000002</v>
      </c>
      <c r="AB59" s="137">
        <v>-95.001589999999993</v>
      </c>
      <c r="AC59" s="137">
        <v>-605.22337000000005</v>
      </c>
      <c r="AD59" s="137">
        <v>-132.41495</v>
      </c>
      <c r="AE59" s="137">
        <v>-144.53226000000001</v>
      </c>
      <c r="AF59" s="153">
        <v>-7869.4897599999995</v>
      </c>
    </row>
    <row r="60" spans="1:32" s="144" customFormat="1" ht="20.25" customHeight="1">
      <c r="A60" s="242" t="s">
        <v>533</v>
      </c>
      <c r="B60" s="137">
        <v>92068.991330000004</v>
      </c>
      <c r="C60" s="137">
        <v>52407.482000000004</v>
      </c>
      <c r="D60" s="137">
        <v>22337.114430000001</v>
      </c>
      <c r="E60" s="137">
        <v>5242.4910599999994</v>
      </c>
      <c r="F60" s="137">
        <v>9133.7607799999987</v>
      </c>
      <c r="G60" s="137">
        <v>19151.658930000001</v>
      </c>
      <c r="H60" s="137">
        <v>11468.942730000001</v>
      </c>
      <c r="I60" s="137">
        <v>10417.671829999999</v>
      </c>
      <c r="J60" s="137">
        <v>9063.5974299999998</v>
      </c>
      <c r="K60" s="137">
        <v>7558.4567000000006</v>
      </c>
      <c r="L60" s="137">
        <v>10480.840119999999</v>
      </c>
      <c r="M60" s="137">
        <v>4683.4083499999997</v>
      </c>
      <c r="N60" s="137">
        <v>12547.518960000001</v>
      </c>
      <c r="O60" s="137">
        <v>7462.6478099999995</v>
      </c>
      <c r="P60" s="137">
        <v>5273.2383600000003</v>
      </c>
      <c r="Q60" s="137">
        <v>5510.7407999999996</v>
      </c>
      <c r="R60" s="137">
        <v>5945.8476900000005</v>
      </c>
      <c r="S60" s="137">
        <v>10176.66879</v>
      </c>
      <c r="T60" s="137">
        <v>5225.10455</v>
      </c>
      <c r="U60" s="137">
        <v>11929.31349</v>
      </c>
      <c r="V60" s="137">
        <v>16698.63148</v>
      </c>
      <c r="W60" s="137">
        <v>8562.7328800000014</v>
      </c>
      <c r="X60" s="137">
        <v>9821.8326199999992</v>
      </c>
      <c r="Y60" s="137">
        <v>6401.3018600000005</v>
      </c>
      <c r="Z60" s="137">
        <v>16906.642459999999</v>
      </c>
      <c r="AA60" s="137">
        <v>5657.3037100000001</v>
      </c>
      <c r="AB60" s="137">
        <v>11543.132390000001</v>
      </c>
      <c r="AC60" s="137">
        <v>15984.928260000001</v>
      </c>
      <c r="AD60" s="137">
        <v>6964.9078099999997</v>
      </c>
      <c r="AE60" s="137">
        <v>14034.143249999999</v>
      </c>
      <c r="AF60" s="153">
        <v>430661.05286</v>
      </c>
    </row>
    <row r="61" spans="1:32" s="144" customFormat="1" ht="20.25" customHeight="1">
      <c r="A61" s="242" t="s">
        <v>534</v>
      </c>
      <c r="B61" s="137">
        <v>9192.2473599999994</v>
      </c>
      <c r="C61" s="137">
        <v>11199.960660000001</v>
      </c>
      <c r="D61" s="137">
        <v>653.29446999999993</v>
      </c>
      <c r="E61" s="137">
        <v>1264.5030800000002</v>
      </c>
      <c r="F61" s="137">
        <v>1550.7055800000001</v>
      </c>
      <c r="G61" s="137">
        <v>2447.8992200000002</v>
      </c>
      <c r="H61" s="137">
        <v>1681.3867299999999</v>
      </c>
      <c r="I61" s="137">
        <v>403.56198000000001</v>
      </c>
      <c r="J61" s="137">
        <v>286.08262999999999</v>
      </c>
      <c r="K61" s="137">
        <v>955.66802000000007</v>
      </c>
      <c r="L61" s="137">
        <v>474.00797</v>
      </c>
      <c r="M61" s="137">
        <v>2300.2433999999998</v>
      </c>
      <c r="N61" s="137">
        <v>2096.0613600000001</v>
      </c>
      <c r="O61" s="137">
        <v>8051.0457999999999</v>
      </c>
      <c r="P61" s="137">
        <v>1465.8275000000001</v>
      </c>
      <c r="Q61" s="137">
        <v>183.32227</v>
      </c>
      <c r="R61" s="137">
        <v>444.23577</v>
      </c>
      <c r="S61" s="137">
        <v>1576.45975</v>
      </c>
      <c r="T61" s="137">
        <v>631.92445999999995</v>
      </c>
      <c r="U61" s="137">
        <v>971.00606000000005</v>
      </c>
      <c r="V61" s="137">
        <v>803.31418999999994</v>
      </c>
      <c r="W61" s="137">
        <v>1059.4404399999999</v>
      </c>
      <c r="X61" s="137">
        <v>2627.5368800000001</v>
      </c>
      <c r="Y61" s="137">
        <v>495.73505999999998</v>
      </c>
      <c r="Z61" s="137">
        <v>6569.1138200000005</v>
      </c>
      <c r="AA61" s="137">
        <v>1198.3667700000001</v>
      </c>
      <c r="AB61" s="137">
        <v>1684.0919799999999</v>
      </c>
      <c r="AC61" s="137">
        <v>2341.52072</v>
      </c>
      <c r="AD61" s="137">
        <v>650.40260000000001</v>
      </c>
      <c r="AE61" s="137">
        <v>468.15406000000002</v>
      </c>
      <c r="AF61" s="153">
        <v>65727.120590000006</v>
      </c>
    </row>
    <row r="62" spans="1:32" s="144" customFormat="1" ht="29.25" customHeight="1">
      <c r="A62" s="242" t="s">
        <v>542</v>
      </c>
      <c r="B62" s="137">
        <v>-28456.197920000002</v>
      </c>
      <c r="C62" s="137">
        <v>-18273.116760000001</v>
      </c>
      <c r="D62" s="137">
        <v>-6011.2162900000003</v>
      </c>
      <c r="E62" s="137">
        <v>-1668.5673899999999</v>
      </c>
      <c r="F62" s="137">
        <v>-2440.7246099999998</v>
      </c>
      <c r="G62" s="137">
        <v>-4413.6745599999995</v>
      </c>
      <c r="H62" s="137">
        <v>-3214.6714700000002</v>
      </c>
      <c r="I62" s="137">
        <v>-1195.40356</v>
      </c>
      <c r="J62" s="137">
        <v>-466.52388000000002</v>
      </c>
      <c r="K62" s="137">
        <v>-1232.24694</v>
      </c>
      <c r="L62" s="137">
        <v>-532.14559999999994</v>
      </c>
      <c r="M62" s="137">
        <v>-2517.1051899999998</v>
      </c>
      <c r="N62" s="137">
        <v>-2658.6070299999997</v>
      </c>
      <c r="O62" s="137">
        <v>-9067.7173999999995</v>
      </c>
      <c r="P62" s="137">
        <v>-1019.51046</v>
      </c>
      <c r="Q62" s="137">
        <v>-210.19792000000001</v>
      </c>
      <c r="R62" s="137">
        <v>-830.80601000000001</v>
      </c>
      <c r="S62" s="137">
        <v>-2846.0471000000002</v>
      </c>
      <c r="T62" s="137">
        <v>-926.66413999999997</v>
      </c>
      <c r="U62" s="137">
        <v>-2055.4713999999999</v>
      </c>
      <c r="V62" s="137">
        <v>-1596.53558</v>
      </c>
      <c r="W62" s="137">
        <v>-1567.88328</v>
      </c>
      <c r="X62" s="137">
        <v>-3646.91635</v>
      </c>
      <c r="Y62" s="137">
        <v>-849.66183000000001</v>
      </c>
      <c r="Z62" s="137">
        <v>-7296.10664</v>
      </c>
      <c r="AA62" s="137">
        <v>-1799.0702800000001</v>
      </c>
      <c r="AB62" s="137">
        <v>-2386.04666</v>
      </c>
      <c r="AC62" s="137">
        <v>-3596.9899100000002</v>
      </c>
      <c r="AD62" s="137">
        <v>-798.71849999999995</v>
      </c>
      <c r="AE62" s="137">
        <v>-863.71286999999995</v>
      </c>
      <c r="AF62" s="153">
        <v>-114438.25753</v>
      </c>
    </row>
    <row r="63" spans="1:32" s="144" customFormat="1" ht="20.25" customHeight="1">
      <c r="A63" s="242" t="s">
        <v>549</v>
      </c>
      <c r="B63" s="137">
        <v>72805.040769999992</v>
      </c>
      <c r="C63" s="137">
        <v>45334.325899999996</v>
      </c>
      <c r="D63" s="137">
        <v>16979.192609999998</v>
      </c>
      <c r="E63" s="137">
        <v>4838.4267499999996</v>
      </c>
      <c r="F63" s="137">
        <v>8243.7417499999992</v>
      </c>
      <c r="G63" s="137">
        <v>17185.883590000001</v>
      </c>
      <c r="H63" s="137">
        <v>9935.6579899999997</v>
      </c>
      <c r="I63" s="137">
        <v>9625.8302500000009</v>
      </c>
      <c r="J63" s="137">
        <v>8883.1561799999999</v>
      </c>
      <c r="K63" s="137">
        <v>7281.8777800000007</v>
      </c>
      <c r="L63" s="137">
        <v>10422.70249</v>
      </c>
      <c r="M63" s="137">
        <v>4466.5465599999998</v>
      </c>
      <c r="N63" s="137">
        <v>11984.97329</v>
      </c>
      <c r="O63" s="137">
        <v>6445.9762099999998</v>
      </c>
      <c r="P63" s="137">
        <v>5719.5554000000002</v>
      </c>
      <c r="Q63" s="137">
        <v>5483.8651500000005</v>
      </c>
      <c r="R63" s="137">
        <v>5559.2774500000005</v>
      </c>
      <c r="S63" s="137">
        <v>8907.0814399999999</v>
      </c>
      <c r="T63" s="137">
        <v>4930.3648700000003</v>
      </c>
      <c r="U63" s="137">
        <v>10844.84815</v>
      </c>
      <c r="V63" s="137">
        <v>15905.410089999999</v>
      </c>
      <c r="W63" s="137">
        <v>8054.2900399999999</v>
      </c>
      <c r="X63" s="137">
        <v>8802.4531500000012</v>
      </c>
      <c r="Y63" s="137">
        <v>6047.3750899999995</v>
      </c>
      <c r="Z63" s="137">
        <v>16179.649640000001</v>
      </c>
      <c r="AA63" s="137">
        <v>5056.6001999999999</v>
      </c>
      <c r="AB63" s="137">
        <v>10841.177710000002</v>
      </c>
      <c r="AC63" s="137">
        <v>14729.459070000001</v>
      </c>
      <c r="AD63" s="137">
        <v>6816.5919100000001</v>
      </c>
      <c r="AE63" s="137">
        <v>13638.584439999999</v>
      </c>
      <c r="AF63" s="153">
        <v>381949.91592</v>
      </c>
    </row>
    <row r="64" spans="1:32" s="144" customFormat="1" ht="20.25" customHeight="1">
      <c r="A64" s="242" t="s">
        <v>550</v>
      </c>
      <c r="B64" s="137">
        <v>-66710.942509999993</v>
      </c>
      <c r="C64" s="137">
        <v>-42965.894690000001</v>
      </c>
      <c r="D64" s="137">
        <v>-17107.028280000002</v>
      </c>
      <c r="E64" s="137">
        <v>-6332.9006799999997</v>
      </c>
      <c r="F64" s="137">
        <v>-9073.0553</v>
      </c>
      <c r="G64" s="137">
        <v>-15112.943939999999</v>
      </c>
      <c r="H64" s="137">
        <v>-8853.8711500000009</v>
      </c>
      <c r="I64" s="137">
        <v>-7804.9596300000003</v>
      </c>
      <c r="J64" s="137">
        <v>-7536.5074800000002</v>
      </c>
      <c r="K64" s="137">
        <v>-6244.7464800000007</v>
      </c>
      <c r="L64" s="137">
        <v>-6362.8199400000003</v>
      </c>
      <c r="M64" s="137">
        <v>-4761.5339699999995</v>
      </c>
      <c r="N64" s="137">
        <v>-8943.2754499999992</v>
      </c>
      <c r="O64" s="137">
        <v>-5484.6617400000005</v>
      </c>
      <c r="P64" s="137">
        <v>-5562.4859500000002</v>
      </c>
      <c r="Q64" s="137">
        <v>-5309.5053699999999</v>
      </c>
      <c r="R64" s="137">
        <v>-5222.0505499999999</v>
      </c>
      <c r="S64" s="137">
        <v>-7714.6922100000002</v>
      </c>
      <c r="T64" s="137">
        <v>-4136.8253199999999</v>
      </c>
      <c r="U64" s="137">
        <v>-7298.1249900000003</v>
      </c>
      <c r="V64" s="137">
        <v>-11894.70486</v>
      </c>
      <c r="W64" s="137">
        <v>-7728.6853300000002</v>
      </c>
      <c r="X64" s="137">
        <v>-7633.0177199999998</v>
      </c>
      <c r="Y64" s="137">
        <v>-5492.7477600000002</v>
      </c>
      <c r="Z64" s="137">
        <v>-14210.28513</v>
      </c>
      <c r="AA64" s="137">
        <v>-4594.2714500000002</v>
      </c>
      <c r="AB64" s="137">
        <v>-9076.466550000001</v>
      </c>
      <c r="AC64" s="137">
        <v>-14409.892890000001</v>
      </c>
      <c r="AD64" s="137">
        <v>-6786.5914499999999</v>
      </c>
      <c r="AE64" s="137">
        <v>-10351.591869999998</v>
      </c>
      <c r="AF64" s="153">
        <v>-340717.08064</v>
      </c>
    </row>
    <row r="65" spans="1:32" s="144" customFormat="1" ht="20.25" customHeight="1">
      <c r="A65" s="242" t="s">
        <v>560</v>
      </c>
      <c r="B65" s="137">
        <v>6094.0982599999998</v>
      </c>
      <c r="C65" s="137">
        <v>2368.4312099999997</v>
      </c>
      <c r="D65" s="137">
        <v>-127.83566999999999</v>
      </c>
      <c r="E65" s="137">
        <v>-1494.4739299999999</v>
      </c>
      <c r="F65" s="137">
        <v>-829.31355000000008</v>
      </c>
      <c r="G65" s="137">
        <v>2072.9396499999998</v>
      </c>
      <c r="H65" s="137">
        <v>1081.78684</v>
      </c>
      <c r="I65" s="137">
        <v>1820.8706200000001</v>
      </c>
      <c r="J65" s="137">
        <v>1346.6487</v>
      </c>
      <c r="K65" s="137">
        <v>1037.1313</v>
      </c>
      <c r="L65" s="137">
        <v>4059.8825499999998</v>
      </c>
      <c r="M65" s="137">
        <v>-294.98740999999995</v>
      </c>
      <c r="N65" s="137">
        <v>3041.6978399999998</v>
      </c>
      <c r="O65" s="137">
        <v>961.31447000000003</v>
      </c>
      <c r="P65" s="137">
        <v>157.06945000000002</v>
      </c>
      <c r="Q65" s="137">
        <v>174.35978</v>
      </c>
      <c r="R65" s="137">
        <v>337.2269</v>
      </c>
      <c r="S65" s="137">
        <v>1192.38923</v>
      </c>
      <c r="T65" s="137">
        <v>793.53955000000008</v>
      </c>
      <c r="U65" s="137">
        <v>3546.72316</v>
      </c>
      <c r="V65" s="137">
        <v>4010.70523</v>
      </c>
      <c r="W65" s="137">
        <v>325.60471000000001</v>
      </c>
      <c r="X65" s="137">
        <v>1169.43543</v>
      </c>
      <c r="Y65" s="137">
        <v>554.62732999999992</v>
      </c>
      <c r="Z65" s="137">
        <v>1969.3645100000001</v>
      </c>
      <c r="AA65" s="137">
        <v>462.32875000000001</v>
      </c>
      <c r="AB65" s="137">
        <v>1764.7111599999998</v>
      </c>
      <c r="AC65" s="137">
        <v>319.56617999999997</v>
      </c>
      <c r="AD65" s="137">
        <v>30.00046</v>
      </c>
      <c r="AE65" s="137">
        <v>3286.9925699999999</v>
      </c>
      <c r="AF65" s="153">
        <v>41232.835279999999</v>
      </c>
    </row>
    <row r="66" spans="1:32" s="144" customFormat="1" ht="20.25" customHeight="1">
      <c r="A66" s="242" t="s">
        <v>561</v>
      </c>
      <c r="B66" s="137">
        <v>43.704860000000004</v>
      </c>
      <c r="C66" s="137">
        <v>0</v>
      </c>
      <c r="D66" s="137">
        <v>5.7382499999999999</v>
      </c>
      <c r="E66" s="137">
        <v>1.91496</v>
      </c>
      <c r="F66" s="137">
        <v>0</v>
      </c>
      <c r="G66" s="137">
        <v>0</v>
      </c>
      <c r="H66" s="137">
        <v>0</v>
      </c>
      <c r="I66" s="137">
        <v>0</v>
      </c>
      <c r="J66" s="137">
        <v>0</v>
      </c>
      <c r="K66" s="137">
        <v>-0.91974</v>
      </c>
      <c r="L66" s="137">
        <v>-1.0000000000000001E-5</v>
      </c>
      <c r="M66" s="137">
        <v>0.78982000000000008</v>
      </c>
      <c r="N66" s="137">
        <v>2.0000000000000002E-5</v>
      </c>
      <c r="O66" s="137">
        <v>8.3284500000000001</v>
      </c>
      <c r="P66" s="137">
        <v>28.584540000000001</v>
      </c>
      <c r="Q66" s="137">
        <v>2.1900000000000001E-3</v>
      </c>
      <c r="R66" s="137">
        <v>0</v>
      </c>
      <c r="S66" s="137">
        <v>-6.9734399999999992</v>
      </c>
      <c r="T66" s="137">
        <v>0</v>
      </c>
      <c r="U66" s="137">
        <v>0</v>
      </c>
      <c r="V66" s="137">
        <v>5.5369799999999998</v>
      </c>
      <c r="W66" s="137">
        <v>0</v>
      </c>
      <c r="X66" s="137">
        <v>59.761429999999997</v>
      </c>
      <c r="Y66" s="137">
        <v>0</v>
      </c>
      <c r="Z66" s="137">
        <v>0</v>
      </c>
      <c r="AA66" s="137">
        <v>0.45629000000000003</v>
      </c>
      <c r="AB66" s="137">
        <v>0.10193000000000001</v>
      </c>
      <c r="AC66" s="137">
        <v>4.7300000000000007E-3</v>
      </c>
      <c r="AD66" s="137">
        <v>0</v>
      </c>
      <c r="AE66" s="137">
        <v>0</v>
      </c>
      <c r="AF66" s="153">
        <v>147.03126</v>
      </c>
    </row>
    <row r="67" spans="1:32" s="144" customFormat="1" ht="20.25" customHeight="1">
      <c r="A67" s="246" t="s">
        <v>562</v>
      </c>
      <c r="B67" s="137">
        <v>43.460860000000004</v>
      </c>
      <c r="C67" s="137">
        <v>0</v>
      </c>
      <c r="D67" s="137">
        <v>5.7382499999999999</v>
      </c>
      <c r="E67" s="137">
        <v>1.91496</v>
      </c>
      <c r="F67" s="137">
        <v>0</v>
      </c>
      <c r="G67" s="137">
        <v>0</v>
      </c>
      <c r="H67" s="137">
        <v>0</v>
      </c>
      <c r="I67" s="137">
        <v>0</v>
      </c>
      <c r="J67" s="137">
        <v>0</v>
      </c>
      <c r="K67" s="137">
        <v>-0.91974</v>
      </c>
      <c r="L67" s="137">
        <v>-1.0000000000000001E-5</v>
      </c>
      <c r="M67" s="137">
        <v>0.78458000000000006</v>
      </c>
      <c r="N67" s="137">
        <v>2.0000000000000002E-5</v>
      </c>
      <c r="O67" s="137">
        <v>8.3284500000000001</v>
      </c>
      <c r="P67" s="137">
        <v>28.584540000000001</v>
      </c>
      <c r="Q67" s="137">
        <v>2.1900000000000001E-3</v>
      </c>
      <c r="R67" s="137">
        <v>0</v>
      </c>
      <c r="S67" s="137">
        <v>-6.9734399999999992</v>
      </c>
      <c r="T67" s="137">
        <v>0</v>
      </c>
      <c r="U67" s="137">
        <v>0</v>
      </c>
      <c r="V67" s="137">
        <v>5.5369799999999998</v>
      </c>
      <c r="W67" s="137">
        <v>0</v>
      </c>
      <c r="X67" s="137">
        <v>59.761429999999997</v>
      </c>
      <c r="Y67" s="137">
        <v>0</v>
      </c>
      <c r="Z67" s="137">
        <v>0</v>
      </c>
      <c r="AA67" s="137">
        <v>0.45629000000000003</v>
      </c>
      <c r="AB67" s="137">
        <v>0.10193000000000001</v>
      </c>
      <c r="AC67" s="137">
        <v>4.7300000000000007E-3</v>
      </c>
      <c r="AD67" s="137">
        <v>0</v>
      </c>
      <c r="AE67" s="137">
        <v>0</v>
      </c>
      <c r="AF67" s="153">
        <v>146.78201999999999</v>
      </c>
    </row>
    <row r="68" spans="1:32" s="144" customFormat="1" ht="23.25" customHeight="1">
      <c r="A68" s="246" t="s">
        <v>563</v>
      </c>
      <c r="B68" s="137">
        <v>0.24399999999999999</v>
      </c>
      <c r="C68" s="137">
        <v>0</v>
      </c>
      <c r="D68" s="137">
        <v>0</v>
      </c>
      <c r="E68" s="137">
        <v>0</v>
      </c>
      <c r="F68" s="137">
        <v>0</v>
      </c>
      <c r="G68" s="137">
        <v>0</v>
      </c>
      <c r="H68" s="137">
        <v>0</v>
      </c>
      <c r="I68" s="137">
        <v>0</v>
      </c>
      <c r="J68" s="137">
        <v>0</v>
      </c>
      <c r="K68" s="137">
        <v>0</v>
      </c>
      <c r="L68" s="137">
        <v>0</v>
      </c>
      <c r="M68" s="137">
        <v>5.2399999999999999E-3</v>
      </c>
      <c r="N68" s="137">
        <v>0</v>
      </c>
      <c r="O68" s="137">
        <v>0</v>
      </c>
      <c r="P68" s="137">
        <v>0</v>
      </c>
      <c r="Q68" s="137">
        <v>0</v>
      </c>
      <c r="R68" s="137">
        <v>0</v>
      </c>
      <c r="S68" s="137">
        <v>0</v>
      </c>
      <c r="T68" s="137">
        <v>0</v>
      </c>
      <c r="U68" s="137">
        <v>0</v>
      </c>
      <c r="V68" s="137">
        <v>0</v>
      </c>
      <c r="W68" s="137">
        <v>0</v>
      </c>
      <c r="X68" s="137">
        <v>0</v>
      </c>
      <c r="Y68" s="137">
        <v>0</v>
      </c>
      <c r="Z68" s="137">
        <v>0</v>
      </c>
      <c r="AA68" s="137">
        <v>0</v>
      </c>
      <c r="AB68" s="137">
        <v>0</v>
      </c>
      <c r="AC68" s="137">
        <v>0</v>
      </c>
      <c r="AD68" s="137">
        <v>0</v>
      </c>
      <c r="AE68" s="137">
        <v>0</v>
      </c>
      <c r="AF68" s="153">
        <v>0.24924000000000002</v>
      </c>
    </row>
    <row r="69" spans="1:32" s="144" customFormat="1" ht="20.25" customHeight="1">
      <c r="A69" s="242" t="s">
        <v>564</v>
      </c>
      <c r="B69" s="137">
        <v>-16.173490000000001</v>
      </c>
      <c r="C69" s="137">
        <v>0</v>
      </c>
      <c r="D69" s="137">
        <v>-71.718000000000004</v>
      </c>
      <c r="E69" s="137">
        <v>1.8260000000000002E-2</v>
      </c>
      <c r="F69" s="137">
        <v>0</v>
      </c>
      <c r="G69" s="137">
        <v>0</v>
      </c>
      <c r="H69" s="137">
        <v>0</v>
      </c>
      <c r="I69" s="137">
        <v>-3.5400000000000002E-3</v>
      </c>
      <c r="J69" s="137">
        <v>0</v>
      </c>
      <c r="K69" s="137">
        <v>6.8000000000000005E-4</v>
      </c>
      <c r="L69" s="137">
        <v>1.4399999999999999E-3</v>
      </c>
      <c r="M69" s="137">
        <v>-1.8789999999999998E-2</v>
      </c>
      <c r="N69" s="137">
        <v>1.0200000000000001E-3</v>
      </c>
      <c r="O69" s="137">
        <v>-1.6451099999999999</v>
      </c>
      <c r="P69" s="137">
        <v>-2.7E-4</v>
      </c>
      <c r="Q69" s="137">
        <v>0</v>
      </c>
      <c r="R69" s="137">
        <v>0</v>
      </c>
      <c r="S69" s="137">
        <v>0</v>
      </c>
      <c r="T69" s="137">
        <v>0</v>
      </c>
      <c r="U69" s="137">
        <v>0</v>
      </c>
      <c r="V69" s="137">
        <v>-5.1323800000000004</v>
      </c>
      <c r="W69" s="137">
        <v>0</v>
      </c>
      <c r="X69" s="137">
        <v>-1.1089999999999999E-2</v>
      </c>
      <c r="Y69" s="137">
        <v>0</v>
      </c>
      <c r="Z69" s="137">
        <v>0</v>
      </c>
      <c r="AA69" s="137">
        <v>-0.37779000000000001</v>
      </c>
      <c r="AB69" s="137">
        <v>-2.64E-3</v>
      </c>
      <c r="AC69" s="137">
        <v>-3.6999999999999999E-4</v>
      </c>
      <c r="AD69" s="137">
        <v>0</v>
      </c>
      <c r="AE69" s="137">
        <v>0</v>
      </c>
      <c r="AF69" s="153">
        <v>-95.062070000000006</v>
      </c>
    </row>
    <row r="70" spans="1:32" s="144" customFormat="1" ht="20.25" customHeight="1">
      <c r="A70" s="246" t="s">
        <v>565</v>
      </c>
      <c r="B70" s="137">
        <v>-16.082090000000001</v>
      </c>
      <c r="C70" s="137">
        <v>0</v>
      </c>
      <c r="D70" s="137">
        <v>-71.718000000000004</v>
      </c>
      <c r="E70" s="137">
        <v>1.8260000000000002E-2</v>
      </c>
      <c r="F70" s="137">
        <v>0</v>
      </c>
      <c r="G70" s="137">
        <v>0</v>
      </c>
      <c r="H70" s="137">
        <v>0</v>
      </c>
      <c r="I70" s="137">
        <v>-3.5400000000000002E-3</v>
      </c>
      <c r="J70" s="137">
        <v>0</v>
      </c>
      <c r="K70" s="137">
        <v>6.8000000000000005E-4</v>
      </c>
      <c r="L70" s="137">
        <v>1.4399999999999999E-3</v>
      </c>
      <c r="M70" s="137">
        <v>0</v>
      </c>
      <c r="N70" s="137">
        <v>1.0200000000000001E-3</v>
      </c>
      <c r="O70" s="137">
        <v>-1.6451099999999999</v>
      </c>
      <c r="P70" s="137">
        <v>-2.7E-4</v>
      </c>
      <c r="Q70" s="137">
        <v>0</v>
      </c>
      <c r="R70" s="137">
        <v>0</v>
      </c>
      <c r="S70" s="137">
        <v>0</v>
      </c>
      <c r="T70" s="137">
        <v>0</v>
      </c>
      <c r="U70" s="137">
        <v>0</v>
      </c>
      <c r="V70" s="137">
        <v>-5.1323800000000004</v>
      </c>
      <c r="W70" s="137">
        <v>0</v>
      </c>
      <c r="X70" s="137">
        <v>-1.1089999999999999E-2</v>
      </c>
      <c r="Y70" s="137">
        <v>0</v>
      </c>
      <c r="Z70" s="137">
        <v>0</v>
      </c>
      <c r="AA70" s="137">
        <v>-0.37779000000000001</v>
      </c>
      <c r="AB70" s="137">
        <v>-2.64E-3</v>
      </c>
      <c r="AC70" s="137">
        <v>-3.6999999999999999E-4</v>
      </c>
      <c r="AD70" s="137">
        <v>0</v>
      </c>
      <c r="AE70" s="137">
        <v>0</v>
      </c>
      <c r="AF70" s="153">
        <v>-94.951880000000003</v>
      </c>
    </row>
    <row r="71" spans="1:32" s="144" customFormat="1" ht="21" customHeight="1">
      <c r="A71" s="246" t="s">
        <v>566</v>
      </c>
      <c r="B71" s="137">
        <v>-9.1400000000000009E-2</v>
      </c>
      <c r="C71" s="137">
        <v>0</v>
      </c>
      <c r="D71" s="137">
        <v>0</v>
      </c>
      <c r="E71" s="137">
        <v>0</v>
      </c>
      <c r="F71" s="137">
        <v>0</v>
      </c>
      <c r="G71" s="137">
        <v>0</v>
      </c>
      <c r="H71" s="137">
        <v>0</v>
      </c>
      <c r="I71" s="137">
        <v>0</v>
      </c>
      <c r="J71" s="137">
        <v>0</v>
      </c>
      <c r="K71" s="137">
        <v>0</v>
      </c>
      <c r="L71" s="137">
        <v>0</v>
      </c>
      <c r="M71" s="137">
        <v>-1.8789999999999998E-2</v>
      </c>
      <c r="N71" s="137">
        <v>0</v>
      </c>
      <c r="O71" s="137">
        <v>0</v>
      </c>
      <c r="P71" s="137">
        <v>0</v>
      </c>
      <c r="Q71" s="137">
        <v>0</v>
      </c>
      <c r="R71" s="137">
        <v>0</v>
      </c>
      <c r="S71" s="137">
        <v>0</v>
      </c>
      <c r="T71" s="137">
        <v>0</v>
      </c>
      <c r="U71" s="137">
        <v>0</v>
      </c>
      <c r="V71" s="137">
        <v>0</v>
      </c>
      <c r="W71" s="137">
        <v>0</v>
      </c>
      <c r="X71" s="137">
        <v>0</v>
      </c>
      <c r="Y71" s="137">
        <v>0</v>
      </c>
      <c r="Z71" s="137">
        <v>0</v>
      </c>
      <c r="AA71" s="137">
        <v>0</v>
      </c>
      <c r="AB71" s="137">
        <v>0</v>
      </c>
      <c r="AC71" s="137">
        <v>0</v>
      </c>
      <c r="AD71" s="137">
        <v>0</v>
      </c>
      <c r="AE71" s="137">
        <v>0</v>
      </c>
      <c r="AF71" s="153">
        <v>-0.11019</v>
      </c>
    </row>
    <row r="72" spans="1:32" s="144" customFormat="1" ht="20.25" customHeight="1">
      <c r="A72" s="242" t="s">
        <v>567</v>
      </c>
      <c r="B72" s="137">
        <v>6121.6296299999995</v>
      </c>
      <c r="C72" s="137">
        <v>2368.4312099999997</v>
      </c>
      <c r="D72" s="137">
        <v>-193.81542000000002</v>
      </c>
      <c r="E72" s="137">
        <v>-1492.54071</v>
      </c>
      <c r="F72" s="137">
        <v>-829.31355000000008</v>
      </c>
      <c r="G72" s="137">
        <v>2072.9396499999998</v>
      </c>
      <c r="H72" s="137">
        <v>1081.78684</v>
      </c>
      <c r="I72" s="137">
        <v>1820.86708</v>
      </c>
      <c r="J72" s="137">
        <v>1346.6487</v>
      </c>
      <c r="K72" s="137">
        <v>1036.2122400000001</v>
      </c>
      <c r="L72" s="137">
        <v>4059.8839800000001</v>
      </c>
      <c r="M72" s="137">
        <v>-294.21638000000002</v>
      </c>
      <c r="N72" s="137">
        <v>3041.6988799999999</v>
      </c>
      <c r="O72" s="137">
        <v>967.99781000000007</v>
      </c>
      <c r="P72" s="137">
        <v>185.65371999999999</v>
      </c>
      <c r="Q72" s="137">
        <v>174.36197000000001</v>
      </c>
      <c r="R72" s="137">
        <v>337.2269</v>
      </c>
      <c r="S72" s="137">
        <v>1185.41579</v>
      </c>
      <c r="T72" s="137">
        <v>793.53955000000008</v>
      </c>
      <c r="U72" s="137">
        <v>3546.72316</v>
      </c>
      <c r="V72" s="137">
        <v>4011.1098299999999</v>
      </c>
      <c r="W72" s="137">
        <v>325.60471000000001</v>
      </c>
      <c r="X72" s="137">
        <v>1229.18577</v>
      </c>
      <c r="Y72" s="137">
        <v>554.62732999999992</v>
      </c>
      <c r="Z72" s="137">
        <v>1969.3645100000001</v>
      </c>
      <c r="AA72" s="137">
        <v>462.40724999999998</v>
      </c>
      <c r="AB72" s="137">
        <v>1764.8104499999999</v>
      </c>
      <c r="AC72" s="137">
        <v>319.57053999999999</v>
      </c>
      <c r="AD72" s="137">
        <v>30.00046</v>
      </c>
      <c r="AE72" s="137">
        <v>3286.9925699999999</v>
      </c>
      <c r="AF72" s="153">
        <v>41284.804469999995</v>
      </c>
    </row>
    <row r="73" spans="1:32" s="144" customFormat="1" ht="20.25" customHeight="1">
      <c r="A73" s="246" t="s">
        <v>1098</v>
      </c>
      <c r="B73" s="137">
        <v>0</v>
      </c>
      <c r="C73" s="137">
        <v>0</v>
      </c>
      <c r="D73" s="137">
        <v>0</v>
      </c>
      <c r="E73" s="137">
        <v>0</v>
      </c>
      <c r="F73" s="137">
        <v>0.08</v>
      </c>
      <c r="G73" s="137">
        <v>10.828889999999999</v>
      </c>
      <c r="H73" s="137">
        <v>4.7750500000000002</v>
      </c>
      <c r="I73" s="137">
        <v>1.2428800000000002</v>
      </c>
      <c r="J73" s="137">
        <v>0</v>
      </c>
      <c r="K73" s="137">
        <v>0</v>
      </c>
      <c r="L73" s="137">
        <v>6.9478500000000007</v>
      </c>
      <c r="M73" s="137">
        <v>0.13899</v>
      </c>
      <c r="N73" s="137">
        <v>2.1010500000000003</v>
      </c>
      <c r="O73" s="137">
        <v>4.3569599999999999</v>
      </c>
      <c r="P73" s="137">
        <v>0</v>
      </c>
      <c r="Q73" s="137">
        <v>0</v>
      </c>
      <c r="R73" s="137">
        <v>0</v>
      </c>
      <c r="S73" s="137">
        <v>2.5230000000000001</v>
      </c>
      <c r="T73" s="137">
        <v>0</v>
      </c>
      <c r="U73" s="137">
        <v>0</v>
      </c>
      <c r="V73" s="137">
        <v>0</v>
      </c>
      <c r="W73" s="137">
        <v>0</v>
      </c>
      <c r="X73" s="137">
        <v>49.555980000000005</v>
      </c>
      <c r="Y73" s="137">
        <v>0.43392999999999998</v>
      </c>
      <c r="Z73" s="137">
        <v>140.60256000000001</v>
      </c>
      <c r="AA73" s="137">
        <v>0</v>
      </c>
      <c r="AB73" s="137">
        <v>0</v>
      </c>
      <c r="AC73" s="137">
        <v>0</v>
      </c>
      <c r="AD73" s="137">
        <v>0</v>
      </c>
      <c r="AE73" s="137">
        <v>0.67859999999999998</v>
      </c>
      <c r="AF73" s="153">
        <v>224.26573999999999</v>
      </c>
    </row>
    <row r="74" spans="1:32" s="144" customFormat="1" ht="20.25" customHeight="1">
      <c r="A74" s="246" t="s">
        <v>1099</v>
      </c>
      <c r="B74" s="137">
        <v>0</v>
      </c>
      <c r="C74" s="137">
        <v>0</v>
      </c>
      <c r="D74" s="137">
        <v>0</v>
      </c>
      <c r="E74" s="137">
        <v>0</v>
      </c>
      <c r="F74" s="137">
        <v>0</v>
      </c>
      <c r="G74" s="137">
        <v>0</v>
      </c>
      <c r="H74" s="137">
        <v>0</v>
      </c>
      <c r="I74" s="137">
        <v>0</v>
      </c>
      <c r="J74" s="137">
        <v>0</v>
      </c>
      <c r="K74" s="137">
        <v>0</v>
      </c>
      <c r="L74" s="137">
        <v>0</v>
      </c>
      <c r="M74" s="137">
        <v>-126.73806</v>
      </c>
      <c r="N74" s="137">
        <v>0</v>
      </c>
      <c r="O74" s="137">
        <v>0</v>
      </c>
      <c r="P74" s="137">
        <v>0</v>
      </c>
      <c r="Q74" s="137">
        <v>0</v>
      </c>
      <c r="R74" s="137">
        <v>0</v>
      </c>
      <c r="S74" s="137">
        <v>0</v>
      </c>
      <c r="T74" s="137">
        <v>0</v>
      </c>
      <c r="U74" s="137">
        <v>0</v>
      </c>
      <c r="V74" s="137">
        <v>0</v>
      </c>
      <c r="W74" s="137">
        <v>0</v>
      </c>
      <c r="X74" s="137">
        <v>-432.52177</v>
      </c>
      <c r="Y74" s="137">
        <v>0</v>
      </c>
      <c r="Z74" s="137">
        <v>0</v>
      </c>
      <c r="AA74" s="137">
        <v>0</v>
      </c>
      <c r="AB74" s="137">
        <v>0</v>
      </c>
      <c r="AC74" s="137">
        <v>0</v>
      </c>
      <c r="AD74" s="137">
        <v>0</v>
      </c>
      <c r="AE74" s="137">
        <v>0</v>
      </c>
      <c r="AF74" s="153">
        <v>-559.25982999999997</v>
      </c>
    </row>
    <row r="75" spans="1:32" s="144" customFormat="1" ht="20.25" customHeight="1">
      <c r="A75" s="242" t="s">
        <v>569</v>
      </c>
      <c r="B75" s="137">
        <v>6121.6296299999995</v>
      </c>
      <c r="C75" s="137">
        <v>2368.4312099999997</v>
      </c>
      <c r="D75" s="137">
        <v>-193.81542000000002</v>
      </c>
      <c r="E75" s="137">
        <v>-1492.54071</v>
      </c>
      <c r="F75" s="137">
        <v>-829.23355000000004</v>
      </c>
      <c r="G75" s="137">
        <v>2083.76854</v>
      </c>
      <c r="H75" s="137">
        <v>1086.5618899999999</v>
      </c>
      <c r="I75" s="137">
        <v>1822.10996</v>
      </c>
      <c r="J75" s="137">
        <v>1346.6487</v>
      </c>
      <c r="K75" s="137">
        <v>1036.2122400000001</v>
      </c>
      <c r="L75" s="137">
        <v>4066.8318300000001</v>
      </c>
      <c r="M75" s="137">
        <v>-420.81545</v>
      </c>
      <c r="N75" s="137">
        <v>3043.7999300000001</v>
      </c>
      <c r="O75" s="137">
        <v>972.35477000000003</v>
      </c>
      <c r="P75" s="137">
        <v>185.65371999999999</v>
      </c>
      <c r="Q75" s="137">
        <v>174.36197000000001</v>
      </c>
      <c r="R75" s="137">
        <v>337.2269</v>
      </c>
      <c r="S75" s="137">
        <v>1187.9387899999999</v>
      </c>
      <c r="T75" s="137">
        <v>793.53955000000008</v>
      </c>
      <c r="U75" s="137">
        <v>3546.72316</v>
      </c>
      <c r="V75" s="137">
        <v>4011.1098299999999</v>
      </c>
      <c r="W75" s="137">
        <v>325.60471000000001</v>
      </c>
      <c r="X75" s="137">
        <v>846.21997999999996</v>
      </c>
      <c r="Y75" s="137">
        <v>555.06126000000006</v>
      </c>
      <c r="Z75" s="137">
        <v>2109.9670699999997</v>
      </c>
      <c r="AA75" s="137">
        <v>462.40724999999998</v>
      </c>
      <c r="AB75" s="137">
        <v>1764.8104499999999</v>
      </c>
      <c r="AC75" s="137">
        <v>319.57053999999999</v>
      </c>
      <c r="AD75" s="137">
        <v>30.00046</v>
      </c>
      <c r="AE75" s="137">
        <v>3287.6711700000001</v>
      </c>
      <c r="AF75" s="153">
        <v>40949.810380000003</v>
      </c>
    </row>
    <row r="76" spans="1:32" s="144" customFormat="1" ht="21" customHeight="1">
      <c r="A76" s="246" t="s">
        <v>1100</v>
      </c>
      <c r="B76" s="137">
        <v>0</v>
      </c>
      <c r="C76" s="137">
        <v>95.288800000000009</v>
      </c>
      <c r="D76" s="137">
        <v>520.63879999999995</v>
      </c>
      <c r="E76" s="137">
        <v>1103.2011</v>
      </c>
      <c r="F76" s="137">
        <v>65.939880000000002</v>
      </c>
      <c r="G76" s="137">
        <v>31.268360000000001</v>
      </c>
      <c r="H76" s="137">
        <v>191.42490000000001</v>
      </c>
      <c r="I76" s="137">
        <v>199.98059000000001</v>
      </c>
      <c r="J76" s="137">
        <v>322.85177000000004</v>
      </c>
      <c r="K76" s="137">
        <v>26.672169999999998</v>
      </c>
      <c r="L76" s="137">
        <v>13.468030000000001</v>
      </c>
      <c r="M76" s="137">
        <v>38.597660000000005</v>
      </c>
      <c r="N76" s="137">
        <v>215.79748999999998</v>
      </c>
      <c r="O76" s="137">
        <v>16.909869999999998</v>
      </c>
      <c r="P76" s="137">
        <v>74.567070000000001</v>
      </c>
      <c r="Q76" s="137">
        <v>8</v>
      </c>
      <c r="R76" s="137">
        <v>53.385169999999995</v>
      </c>
      <c r="S76" s="137">
        <v>6</v>
      </c>
      <c r="T76" s="137">
        <v>69.152979999999999</v>
      </c>
      <c r="U76" s="137">
        <v>127.98602000000001</v>
      </c>
      <c r="V76" s="137">
        <v>394.08801</v>
      </c>
      <c r="W76" s="137">
        <v>0</v>
      </c>
      <c r="X76" s="137">
        <v>382.87688000000003</v>
      </c>
      <c r="Y76" s="137">
        <v>317.52972</v>
      </c>
      <c r="Z76" s="137">
        <v>0</v>
      </c>
      <c r="AA76" s="137">
        <v>60.10295</v>
      </c>
      <c r="AB76" s="137">
        <v>69.451779999999999</v>
      </c>
      <c r="AC76" s="137">
        <v>95.351110000000006</v>
      </c>
      <c r="AD76" s="137">
        <v>0.40194000000000002</v>
      </c>
      <c r="AE76" s="137">
        <v>21.386759999999999</v>
      </c>
      <c r="AF76" s="153">
        <v>4522.31981</v>
      </c>
    </row>
    <row r="77" spans="1:32" s="144" customFormat="1" ht="27" customHeight="1">
      <c r="A77" s="246" t="s">
        <v>1101</v>
      </c>
      <c r="B77" s="137">
        <v>0</v>
      </c>
      <c r="C77" s="137">
        <v>-2.8164899999999999</v>
      </c>
      <c r="D77" s="137">
        <v>-40.427019999999999</v>
      </c>
      <c r="E77" s="137">
        <v>-362.47692999999998</v>
      </c>
      <c r="F77" s="137">
        <v>-66.381799999999998</v>
      </c>
      <c r="G77" s="137">
        <v>-321.54834999999997</v>
      </c>
      <c r="H77" s="137">
        <v>-27.562669999999997</v>
      </c>
      <c r="I77" s="137">
        <v>-204.40371999999999</v>
      </c>
      <c r="J77" s="137">
        <v>0</v>
      </c>
      <c r="K77" s="137">
        <v>-86.426630000000003</v>
      </c>
      <c r="L77" s="137">
        <v>-17.167169999999999</v>
      </c>
      <c r="M77" s="137">
        <v>-30.287520000000001</v>
      </c>
      <c r="N77" s="137">
        <v>-171.12846999999999</v>
      </c>
      <c r="O77" s="137">
        <v>-516.08265000000006</v>
      </c>
      <c r="P77" s="137">
        <v>-65.924390000000002</v>
      </c>
      <c r="Q77" s="137">
        <v>-87.61278999999999</v>
      </c>
      <c r="R77" s="137">
        <v>-65.733289999999997</v>
      </c>
      <c r="S77" s="137">
        <v>-259.47705999999999</v>
      </c>
      <c r="T77" s="137">
        <v>-69.901089999999996</v>
      </c>
      <c r="U77" s="137">
        <v>-124.15882999999999</v>
      </c>
      <c r="V77" s="137">
        <v>-246.27393000000001</v>
      </c>
      <c r="W77" s="137">
        <v>-71.942999999999998</v>
      </c>
      <c r="X77" s="137">
        <v>-874.36520999999993</v>
      </c>
      <c r="Y77" s="137">
        <v>-118.08024</v>
      </c>
      <c r="Z77" s="137">
        <v>0</v>
      </c>
      <c r="AA77" s="137">
        <v>-24.944749999999999</v>
      </c>
      <c r="AB77" s="137">
        <v>-8.7617799999999999</v>
      </c>
      <c r="AC77" s="137">
        <v>0</v>
      </c>
      <c r="AD77" s="137">
        <v>-27.8186</v>
      </c>
      <c r="AE77" s="137">
        <v>-27.970549999999999</v>
      </c>
      <c r="AF77" s="153">
        <v>-3919.6749300000001</v>
      </c>
    </row>
    <row r="78" spans="1:32" s="144" customFormat="1" ht="19.5" customHeight="1">
      <c r="A78" s="242" t="s">
        <v>571</v>
      </c>
      <c r="B78" s="137">
        <v>6121.6296299999995</v>
      </c>
      <c r="C78" s="137">
        <v>2460.9035199999998</v>
      </c>
      <c r="D78" s="137">
        <v>286.39635999999996</v>
      </c>
      <c r="E78" s="137">
        <v>-751.81654000000003</v>
      </c>
      <c r="F78" s="137">
        <v>-829.67547000000002</v>
      </c>
      <c r="G78" s="137">
        <v>1793.48855</v>
      </c>
      <c r="H78" s="137">
        <v>1250.4241200000001</v>
      </c>
      <c r="I78" s="137">
        <v>1817.6868300000001</v>
      </c>
      <c r="J78" s="137">
        <v>1669.50047</v>
      </c>
      <c r="K78" s="137">
        <v>976.45778000000007</v>
      </c>
      <c r="L78" s="137">
        <v>4063.1326899999999</v>
      </c>
      <c r="M78" s="137">
        <v>-412.50531000000001</v>
      </c>
      <c r="N78" s="137">
        <v>3088.4689500000004</v>
      </c>
      <c r="O78" s="137">
        <v>473.18198999999998</v>
      </c>
      <c r="P78" s="137">
        <v>194.29640000000001</v>
      </c>
      <c r="Q78" s="137">
        <v>94.749179999999996</v>
      </c>
      <c r="R78" s="137">
        <v>324.87878000000001</v>
      </c>
      <c r="S78" s="137">
        <v>934.46172999999999</v>
      </c>
      <c r="T78" s="137">
        <v>792.79143999999997</v>
      </c>
      <c r="U78" s="137">
        <v>3550.55035</v>
      </c>
      <c r="V78" s="137">
        <v>4158.9239100000004</v>
      </c>
      <c r="W78" s="137">
        <v>253.66171</v>
      </c>
      <c r="X78" s="137">
        <v>354.73165</v>
      </c>
      <c r="Y78" s="137">
        <v>754.51073999999994</v>
      </c>
      <c r="Z78" s="137">
        <v>2109.9670699999997</v>
      </c>
      <c r="AA78" s="137">
        <v>497.56545</v>
      </c>
      <c r="AB78" s="137">
        <v>1825.50045</v>
      </c>
      <c r="AC78" s="137">
        <v>414.92165</v>
      </c>
      <c r="AD78" s="137">
        <v>2.5838000000000001</v>
      </c>
      <c r="AE78" s="137">
        <v>3281.0873799999999</v>
      </c>
      <c r="AF78" s="153">
        <v>41552.455259999995</v>
      </c>
    </row>
    <row r="79" spans="1:32" s="144" customFormat="1" ht="21.75" customHeight="1">
      <c r="A79" s="246" t="s">
        <v>572</v>
      </c>
      <c r="B79" s="137">
        <v>0</v>
      </c>
      <c r="C79" s="137">
        <v>0</v>
      </c>
      <c r="D79" s="137">
        <v>0</v>
      </c>
      <c r="E79" s="137">
        <v>1.0000000000000001E-5</v>
      </c>
      <c r="F79" s="137">
        <v>0</v>
      </c>
      <c r="G79" s="137">
        <v>0</v>
      </c>
      <c r="H79" s="137">
        <v>0</v>
      </c>
      <c r="I79" s="137">
        <v>0</v>
      </c>
      <c r="J79" s="137">
        <v>0</v>
      </c>
      <c r="K79" s="137">
        <v>0</v>
      </c>
      <c r="L79" s="137">
        <v>0</v>
      </c>
      <c r="M79" s="137">
        <v>0</v>
      </c>
      <c r="N79" s="137">
        <v>0</v>
      </c>
      <c r="O79" s="137">
        <v>0</v>
      </c>
      <c r="P79" s="137">
        <v>0</v>
      </c>
      <c r="Q79" s="137">
        <v>0</v>
      </c>
      <c r="R79" s="137">
        <v>0</v>
      </c>
      <c r="S79" s="137">
        <v>0</v>
      </c>
      <c r="T79" s="137">
        <v>0</v>
      </c>
      <c r="U79" s="137">
        <v>0</v>
      </c>
      <c r="V79" s="137">
        <v>0</v>
      </c>
      <c r="W79" s="137">
        <v>0</v>
      </c>
      <c r="X79" s="137">
        <v>0</v>
      </c>
      <c r="Y79" s="137">
        <v>0</v>
      </c>
      <c r="Z79" s="137">
        <v>0</v>
      </c>
      <c r="AA79" s="137">
        <v>-2.4E-2</v>
      </c>
      <c r="AB79" s="137">
        <v>0</v>
      </c>
      <c r="AC79" s="137">
        <v>0</v>
      </c>
      <c r="AD79" s="137">
        <v>0</v>
      </c>
      <c r="AE79" s="137">
        <v>0</v>
      </c>
      <c r="AF79" s="153">
        <v>-2.3989999999999997E-2</v>
      </c>
    </row>
    <row r="80" spans="1:32" s="144" customFormat="1" ht="19.5" customHeight="1">
      <c r="A80" s="242" t="s">
        <v>573</v>
      </c>
      <c r="B80" s="137">
        <v>6121.6296299999995</v>
      </c>
      <c r="C80" s="137">
        <v>2460.9035199999998</v>
      </c>
      <c r="D80" s="137">
        <v>286.39635999999996</v>
      </c>
      <c r="E80" s="137">
        <v>-751.81653000000006</v>
      </c>
      <c r="F80" s="137">
        <v>-829.67547000000002</v>
      </c>
      <c r="G80" s="137">
        <v>1793.48855</v>
      </c>
      <c r="H80" s="137">
        <v>1250.4241200000001</v>
      </c>
      <c r="I80" s="137">
        <v>1817.6868300000001</v>
      </c>
      <c r="J80" s="137">
        <v>1669.50047</v>
      </c>
      <c r="K80" s="137">
        <v>976.45778000000007</v>
      </c>
      <c r="L80" s="137">
        <v>4063.1326899999999</v>
      </c>
      <c r="M80" s="137">
        <v>-412.50531000000001</v>
      </c>
      <c r="N80" s="137">
        <v>3088.4689500000004</v>
      </c>
      <c r="O80" s="137">
        <v>473.18198999999998</v>
      </c>
      <c r="P80" s="137">
        <v>194.29640000000001</v>
      </c>
      <c r="Q80" s="137">
        <v>94.749179999999996</v>
      </c>
      <c r="R80" s="137">
        <v>324.87878000000001</v>
      </c>
      <c r="S80" s="137">
        <v>934.46172999999999</v>
      </c>
      <c r="T80" s="137">
        <v>792.79143999999997</v>
      </c>
      <c r="U80" s="137">
        <v>3550.55035</v>
      </c>
      <c r="V80" s="137">
        <v>4158.9239100000004</v>
      </c>
      <c r="W80" s="137">
        <v>253.66171</v>
      </c>
      <c r="X80" s="137">
        <v>354.73165</v>
      </c>
      <c r="Y80" s="137">
        <v>754.51073999999994</v>
      </c>
      <c r="Z80" s="137">
        <v>2109.9670699999997</v>
      </c>
      <c r="AA80" s="137">
        <v>497.54145</v>
      </c>
      <c r="AB80" s="137">
        <v>1825.50045</v>
      </c>
      <c r="AC80" s="137">
        <v>414.92165</v>
      </c>
      <c r="AD80" s="137">
        <v>2.5838000000000001</v>
      </c>
      <c r="AE80" s="137">
        <v>3281.0873799999999</v>
      </c>
      <c r="AF80" s="153">
        <v>41552.431270000001</v>
      </c>
    </row>
    <row r="81" spans="1:32" s="144" customFormat="1" ht="21" customHeight="1">
      <c r="A81" s="242" t="s">
        <v>574</v>
      </c>
      <c r="B81" s="137">
        <v>-2381.1938300000002</v>
      </c>
      <c r="C81" s="137">
        <v>0</v>
      </c>
      <c r="D81" s="137">
        <v>0</v>
      </c>
      <c r="E81" s="137">
        <v>0</v>
      </c>
      <c r="F81" s="137">
        <v>0</v>
      </c>
      <c r="G81" s="137">
        <v>0</v>
      </c>
      <c r="H81" s="137">
        <v>0</v>
      </c>
      <c r="I81" s="137">
        <v>0</v>
      </c>
      <c r="J81" s="137">
        <v>0</v>
      </c>
      <c r="K81" s="137">
        <v>0</v>
      </c>
      <c r="L81" s="137">
        <v>0</v>
      </c>
      <c r="M81" s="137">
        <v>0</v>
      </c>
      <c r="N81" s="137">
        <v>-655.58199999999999</v>
      </c>
      <c r="O81" s="137">
        <v>-118.2955</v>
      </c>
      <c r="P81" s="137">
        <v>0</v>
      </c>
      <c r="Q81" s="137">
        <v>0</v>
      </c>
      <c r="R81" s="137">
        <v>0</v>
      </c>
      <c r="S81" s="137">
        <v>0</v>
      </c>
      <c r="T81" s="137">
        <v>0</v>
      </c>
      <c r="U81" s="137">
        <v>-710.1087</v>
      </c>
      <c r="V81" s="137">
        <v>0</v>
      </c>
      <c r="W81" s="137">
        <v>0</v>
      </c>
      <c r="X81" s="137">
        <v>0</v>
      </c>
      <c r="Y81" s="137">
        <v>0</v>
      </c>
      <c r="Z81" s="137">
        <v>0</v>
      </c>
      <c r="AA81" s="137">
        <v>0</v>
      </c>
      <c r="AB81" s="137">
        <v>0</v>
      </c>
      <c r="AC81" s="137">
        <v>0</v>
      </c>
      <c r="AD81" s="137">
        <v>0</v>
      </c>
      <c r="AE81" s="137">
        <v>0</v>
      </c>
      <c r="AF81" s="153">
        <v>-3865.18003</v>
      </c>
    </row>
    <row r="82" spans="1:32" s="144" customFormat="1" ht="19.5" customHeight="1">
      <c r="A82" s="245" t="s">
        <v>575</v>
      </c>
      <c r="B82" s="1290">
        <v>3740.4357999999997</v>
      </c>
      <c r="C82" s="1290">
        <v>2460.9035199999998</v>
      </c>
      <c r="D82" s="1290">
        <v>286.39635999999996</v>
      </c>
      <c r="E82" s="1290">
        <v>-751.81653000000006</v>
      </c>
      <c r="F82" s="1290">
        <v>-829.67547000000002</v>
      </c>
      <c r="G82" s="1290">
        <v>1793.48855</v>
      </c>
      <c r="H82" s="1290">
        <v>1250.4241200000001</v>
      </c>
      <c r="I82" s="1290">
        <v>1817.6868300000001</v>
      </c>
      <c r="J82" s="1290">
        <v>1669.50047</v>
      </c>
      <c r="K82" s="1290">
        <v>976.45778000000007</v>
      </c>
      <c r="L82" s="1290">
        <v>4063.1326899999999</v>
      </c>
      <c r="M82" s="1290">
        <v>-412.50531000000001</v>
      </c>
      <c r="N82" s="1290">
        <v>2432.8869500000001</v>
      </c>
      <c r="O82" s="1290">
        <v>354.88648999999998</v>
      </c>
      <c r="P82" s="1290">
        <v>194.29640000000001</v>
      </c>
      <c r="Q82" s="1290">
        <v>94.749179999999996</v>
      </c>
      <c r="R82" s="1290">
        <v>324.87878000000001</v>
      </c>
      <c r="S82" s="1290">
        <v>934.46172999999999</v>
      </c>
      <c r="T82" s="1290">
        <v>792.79143999999997</v>
      </c>
      <c r="U82" s="1290">
        <v>2840.4416499999998</v>
      </c>
      <c r="V82" s="1290">
        <v>4158.9239100000004</v>
      </c>
      <c r="W82" s="1290">
        <v>253.66171</v>
      </c>
      <c r="X82" s="1290">
        <v>354.73165</v>
      </c>
      <c r="Y82" s="1290">
        <v>754.51073999999994</v>
      </c>
      <c r="Z82" s="1290">
        <v>2109.9670699999997</v>
      </c>
      <c r="AA82" s="1290">
        <v>497.54145</v>
      </c>
      <c r="AB82" s="1290">
        <v>1825.50045</v>
      </c>
      <c r="AC82" s="1290">
        <v>414.92165</v>
      </c>
      <c r="AD82" s="1290">
        <v>2.5838000000000001</v>
      </c>
      <c r="AE82" s="1290">
        <v>3281.0873799999999</v>
      </c>
      <c r="AF82" s="241">
        <v>37687.251240000005</v>
      </c>
    </row>
    <row r="83" spans="1:32" ht="9.75" customHeight="1" thickBot="1">
      <c r="A83" s="249"/>
      <c r="B83" s="250"/>
      <c r="C83" s="250"/>
      <c r="D83" s="250"/>
      <c r="E83" s="250"/>
      <c r="F83" s="1293"/>
      <c r="G83" s="252"/>
      <c r="H83" s="252"/>
      <c r="I83" s="252"/>
      <c r="J83" s="250"/>
      <c r="K83" s="250"/>
      <c r="L83" s="250"/>
      <c r="M83" s="250"/>
      <c r="N83" s="1293"/>
      <c r="O83" s="252"/>
      <c r="P83" s="252"/>
      <c r="Q83" s="252"/>
      <c r="R83" s="250"/>
      <c r="S83" s="250"/>
      <c r="T83" s="250"/>
      <c r="U83" s="250"/>
      <c r="V83" s="1293"/>
      <c r="W83" s="252"/>
      <c r="X83" s="252"/>
      <c r="Y83" s="252"/>
      <c r="Z83" s="250"/>
      <c r="AA83" s="250"/>
      <c r="AB83" s="250"/>
      <c r="AC83" s="250"/>
      <c r="AD83" s="250"/>
      <c r="AE83" s="1293"/>
      <c r="AF83" s="252"/>
    </row>
    <row r="84" spans="1:32" ht="15" customHeight="1" thickTop="1">
      <c r="A84" s="32"/>
      <c r="F84" s="442"/>
      <c r="G84" s="253"/>
      <c r="H84" s="253"/>
      <c r="J84" s="156"/>
      <c r="K84" s="156"/>
      <c r="L84" s="156"/>
      <c r="N84" s="442"/>
      <c r="O84" s="253"/>
      <c r="P84" s="253"/>
      <c r="Q84" s="442"/>
      <c r="V84" s="442"/>
      <c r="W84" s="253"/>
      <c r="X84" s="253"/>
      <c r="Y84" s="442"/>
      <c r="AE84" s="442"/>
      <c r="AF84" s="253"/>
    </row>
    <row r="85" spans="1:32">
      <c r="A85" s="32"/>
      <c r="F85" s="442"/>
      <c r="G85" s="253"/>
      <c r="H85" s="253"/>
      <c r="J85" s="156"/>
      <c r="K85" s="156"/>
      <c r="L85" s="156"/>
    </row>
    <row r="86" spans="1:32">
      <c r="A86" s="32"/>
      <c r="F86" s="442"/>
      <c r="G86" s="253"/>
      <c r="H86" s="253"/>
      <c r="J86" s="156"/>
      <c r="K86" s="156"/>
      <c r="L86" s="156"/>
    </row>
    <row r="87" spans="1:32">
      <c r="A87" s="32"/>
      <c r="F87" s="442"/>
      <c r="G87" s="253"/>
      <c r="H87" s="253"/>
      <c r="J87" s="156"/>
      <c r="K87" s="156"/>
      <c r="L87" s="156"/>
    </row>
    <row r="88" spans="1:32">
      <c r="A88" s="32"/>
      <c r="F88" s="442"/>
      <c r="G88" s="253"/>
      <c r="H88" s="253"/>
      <c r="J88" s="156"/>
      <c r="K88" s="156"/>
      <c r="L88" s="156"/>
    </row>
    <row r="89" spans="1:32">
      <c r="A89" s="32"/>
      <c r="F89" s="442"/>
      <c r="G89" s="253"/>
      <c r="H89" s="253"/>
      <c r="J89" s="156"/>
      <c r="K89" s="156"/>
      <c r="L89" s="156"/>
    </row>
    <row r="90" spans="1:32" ht="15.75">
      <c r="A90" s="47"/>
      <c r="F90" s="442"/>
      <c r="G90" s="253"/>
      <c r="H90" s="253"/>
      <c r="J90" s="156"/>
      <c r="K90" s="156"/>
      <c r="L90" s="156"/>
    </row>
    <row r="91" spans="1:32" ht="15.75">
      <c r="A91" s="47"/>
      <c r="F91" s="442"/>
      <c r="G91" s="253"/>
      <c r="H91" s="253"/>
      <c r="J91" s="156"/>
      <c r="K91" s="156"/>
      <c r="L91" s="156"/>
    </row>
    <row r="92" spans="1:32" ht="15.75">
      <c r="A92" s="47"/>
      <c r="F92" s="442"/>
      <c r="G92" s="253"/>
      <c r="H92" s="253"/>
      <c r="J92" s="156"/>
      <c r="K92" s="156"/>
      <c r="L92" s="156"/>
    </row>
    <row r="93" spans="1:32" ht="15.75">
      <c r="A93" s="47"/>
      <c r="F93" s="442"/>
      <c r="G93" s="253"/>
      <c r="H93" s="253"/>
      <c r="J93" s="156"/>
      <c r="K93" s="156"/>
      <c r="L93" s="156"/>
    </row>
    <row r="94" spans="1:32" ht="15.75">
      <c r="A94" s="47"/>
      <c r="F94" s="442"/>
      <c r="J94" s="156"/>
      <c r="K94" s="156"/>
      <c r="L94" s="156"/>
    </row>
    <row r="95" spans="1:32" ht="15.75">
      <c r="A95" s="47"/>
      <c r="F95" s="442"/>
      <c r="J95" s="156"/>
      <c r="K95" s="156"/>
      <c r="L95" s="156"/>
    </row>
    <row r="96" spans="1:32" ht="15.75">
      <c r="A96" s="47"/>
      <c r="F96" s="442"/>
      <c r="J96" s="156"/>
      <c r="K96" s="156"/>
      <c r="L96" s="156"/>
    </row>
    <row r="97" spans="1:12" ht="15.75">
      <c r="A97" s="47"/>
      <c r="F97" s="442"/>
      <c r="J97" s="156"/>
      <c r="K97" s="156"/>
      <c r="L97" s="156"/>
    </row>
    <row r="98" spans="1:12" ht="15.75">
      <c r="A98" s="47"/>
      <c r="F98" s="442"/>
      <c r="J98" s="156"/>
      <c r="K98" s="156"/>
      <c r="L98" s="156"/>
    </row>
    <row r="99" spans="1:12" ht="15.75">
      <c r="A99" s="47"/>
      <c r="F99" s="442"/>
      <c r="J99" s="156"/>
      <c r="K99" s="156"/>
      <c r="L99" s="156"/>
    </row>
    <row r="100" spans="1:12" ht="15.75">
      <c r="A100" s="47"/>
      <c r="F100" s="442"/>
      <c r="J100" s="156"/>
      <c r="K100" s="156"/>
      <c r="L100" s="156"/>
    </row>
    <row r="101" spans="1:12" ht="15.75">
      <c r="A101" s="47"/>
      <c r="F101" s="442"/>
      <c r="J101" s="156"/>
      <c r="K101" s="156"/>
      <c r="L101" s="156"/>
    </row>
    <row r="102" spans="1:12" ht="15.75">
      <c r="A102" s="47"/>
      <c r="F102" s="442"/>
      <c r="J102" s="156"/>
      <c r="K102" s="156"/>
      <c r="L102" s="156"/>
    </row>
    <row r="103" spans="1:12" ht="15.75">
      <c r="A103" s="47"/>
      <c r="F103" s="442"/>
      <c r="J103" s="156"/>
      <c r="K103" s="156"/>
      <c r="L103" s="156"/>
    </row>
    <row r="104" spans="1:12" ht="15.75">
      <c r="A104" s="47"/>
      <c r="F104" s="442"/>
      <c r="J104" s="156"/>
      <c r="K104" s="156"/>
      <c r="L104" s="156"/>
    </row>
    <row r="105" spans="1:12" ht="15.75">
      <c r="A105" s="47"/>
      <c r="F105" s="442"/>
      <c r="J105" s="156"/>
      <c r="K105" s="156"/>
      <c r="L105" s="156"/>
    </row>
    <row r="106" spans="1:12" ht="15.75">
      <c r="A106" s="47"/>
      <c r="F106" s="442"/>
      <c r="J106" s="156"/>
      <c r="K106" s="156"/>
      <c r="L106" s="156"/>
    </row>
    <row r="107" spans="1:12" ht="15.75">
      <c r="A107" s="47"/>
      <c r="F107" s="442"/>
      <c r="J107" s="156"/>
      <c r="K107" s="156"/>
      <c r="L107" s="156"/>
    </row>
    <row r="108" spans="1:12" ht="15.75">
      <c r="A108" s="47"/>
      <c r="F108" s="442"/>
      <c r="J108" s="156"/>
      <c r="K108" s="156"/>
      <c r="L108" s="156"/>
    </row>
    <row r="109" spans="1:12" ht="15.75">
      <c r="A109" s="47"/>
      <c r="F109" s="442"/>
      <c r="J109" s="156"/>
      <c r="K109" s="156"/>
      <c r="L109" s="156"/>
    </row>
    <row r="110" spans="1:12" ht="15.75">
      <c r="A110" s="47"/>
      <c r="F110" s="442"/>
      <c r="J110" s="156"/>
      <c r="K110" s="156"/>
      <c r="L110" s="156"/>
    </row>
    <row r="111" spans="1:12" ht="15.75">
      <c r="A111" s="47"/>
      <c r="F111" s="442"/>
      <c r="J111" s="156"/>
      <c r="K111" s="156"/>
      <c r="L111" s="156"/>
    </row>
    <row r="112" spans="1:12" ht="15.75">
      <c r="A112" s="47"/>
      <c r="F112" s="442"/>
      <c r="J112" s="156"/>
      <c r="K112" s="156"/>
      <c r="L112" s="156"/>
    </row>
    <row r="113" spans="1:12" ht="15.75">
      <c r="A113" s="47"/>
      <c r="F113" s="442"/>
      <c r="J113" s="156"/>
      <c r="K113" s="156"/>
      <c r="L113" s="156"/>
    </row>
    <row r="114" spans="1:12" ht="15.75">
      <c r="A114" s="47"/>
      <c r="F114" s="442"/>
      <c r="J114" s="156"/>
      <c r="K114" s="156"/>
      <c r="L114" s="156"/>
    </row>
    <row r="115" spans="1:12" ht="15.75">
      <c r="A115" s="47"/>
      <c r="J115" s="156"/>
      <c r="K115" s="156"/>
      <c r="L115" s="156"/>
    </row>
    <row r="116" spans="1:12" ht="15.75">
      <c r="A116" s="47"/>
      <c r="J116" s="156"/>
      <c r="K116" s="156"/>
      <c r="L116" s="156"/>
    </row>
    <row r="117" spans="1:12" ht="15.75">
      <c r="A117" s="47"/>
      <c r="J117" s="156"/>
      <c r="K117" s="156"/>
      <c r="L117" s="156"/>
    </row>
    <row r="118" spans="1:12" ht="15.75">
      <c r="A118" s="47"/>
      <c r="J118" s="156"/>
      <c r="K118" s="156"/>
      <c r="L118" s="156"/>
    </row>
    <row r="119" spans="1:12" ht="15.75">
      <c r="A119" s="47"/>
      <c r="J119" s="156"/>
      <c r="K119" s="156"/>
      <c r="L119" s="156"/>
    </row>
    <row r="120" spans="1:12" ht="15.75">
      <c r="A120" s="47"/>
      <c r="J120" s="156"/>
      <c r="K120" s="156"/>
      <c r="L120" s="156"/>
    </row>
    <row r="121" spans="1:12" ht="15.75">
      <c r="A121" s="47"/>
      <c r="J121" s="156"/>
      <c r="K121" s="156"/>
      <c r="L121" s="156"/>
    </row>
    <row r="122" spans="1:12" ht="15.75">
      <c r="A122" s="47"/>
      <c r="J122" s="156"/>
      <c r="K122" s="156"/>
      <c r="L122" s="156"/>
    </row>
    <row r="123" spans="1:12" ht="15.75">
      <c r="A123" s="47"/>
      <c r="J123" s="156"/>
      <c r="K123" s="156"/>
      <c r="L123" s="156"/>
    </row>
    <row r="124" spans="1:12" ht="15.75">
      <c r="A124" s="47"/>
      <c r="J124" s="156"/>
      <c r="K124" s="156"/>
      <c r="L124" s="156"/>
    </row>
    <row r="125" spans="1:12" ht="15.75">
      <c r="A125" s="47"/>
      <c r="J125" s="156"/>
      <c r="K125" s="156"/>
      <c r="L125" s="156"/>
    </row>
    <row r="126" spans="1:12" ht="15.75">
      <c r="A126" s="47"/>
      <c r="J126" s="156"/>
      <c r="K126" s="156"/>
      <c r="L126" s="156"/>
    </row>
    <row r="127" spans="1:12" ht="15.75">
      <c r="A127" s="47"/>
      <c r="J127" s="156"/>
      <c r="K127" s="156"/>
      <c r="L127" s="156"/>
    </row>
    <row r="128" spans="1:12" ht="15.75">
      <c r="A128" s="47"/>
      <c r="J128" s="156"/>
      <c r="K128" s="156"/>
      <c r="L128" s="156"/>
    </row>
    <row r="129" spans="1:12" ht="15.75">
      <c r="A129" s="47"/>
      <c r="J129" s="156"/>
      <c r="K129" s="156"/>
      <c r="L129" s="156"/>
    </row>
    <row r="130" spans="1:12" ht="15.75">
      <c r="A130" s="47"/>
      <c r="J130" s="156"/>
      <c r="K130" s="156"/>
      <c r="L130" s="156"/>
    </row>
    <row r="131" spans="1:12" ht="15.75">
      <c r="A131" s="47"/>
      <c r="J131" s="156"/>
      <c r="K131" s="156"/>
      <c r="L131" s="156"/>
    </row>
    <row r="132" spans="1:12" ht="15.75">
      <c r="A132" s="47"/>
      <c r="J132" s="156"/>
      <c r="K132" s="156"/>
      <c r="L132" s="156"/>
    </row>
    <row r="133" spans="1:12" ht="15.75">
      <c r="A133" s="47"/>
      <c r="J133" s="156"/>
      <c r="K133" s="156"/>
      <c r="L133" s="156"/>
    </row>
    <row r="134" spans="1:12" ht="15.75">
      <c r="A134" s="47"/>
      <c r="J134" s="156"/>
      <c r="K134" s="156"/>
      <c r="L134" s="156"/>
    </row>
    <row r="135" spans="1:12" ht="15.75">
      <c r="A135" s="47"/>
      <c r="J135" s="156"/>
      <c r="K135" s="156"/>
      <c r="L135" s="156"/>
    </row>
    <row r="136" spans="1:12" ht="15.75">
      <c r="A136" s="47"/>
      <c r="J136" s="156"/>
      <c r="K136" s="156"/>
      <c r="L136" s="156"/>
    </row>
    <row r="137" spans="1:12" ht="15.75">
      <c r="A137" s="47"/>
      <c r="J137" s="156"/>
      <c r="K137" s="156"/>
      <c r="L137" s="156"/>
    </row>
    <row r="138" spans="1:12" ht="15.75">
      <c r="A138" s="47"/>
      <c r="J138" s="156"/>
      <c r="K138" s="156"/>
      <c r="L138" s="156"/>
    </row>
    <row r="139" spans="1:12" ht="15.75">
      <c r="A139" s="47"/>
      <c r="J139" s="156"/>
      <c r="K139" s="156"/>
      <c r="L139" s="156"/>
    </row>
    <row r="140" spans="1:12" ht="15.75">
      <c r="A140" s="47"/>
      <c r="J140" s="156"/>
      <c r="K140" s="156"/>
      <c r="L140" s="156"/>
    </row>
    <row r="141" spans="1:12" ht="15.75">
      <c r="A141" s="47"/>
      <c r="J141" s="156"/>
      <c r="K141" s="156"/>
      <c r="L141" s="156"/>
    </row>
    <row r="142" spans="1:12" ht="15.75">
      <c r="A142" s="47"/>
      <c r="J142" s="156"/>
      <c r="K142" s="156"/>
      <c r="L142" s="156"/>
    </row>
    <row r="143" spans="1:12" ht="15.75">
      <c r="A143" s="47"/>
      <c r="J143" s="156"/>
      <c r="K143" s="156"/>
      <c r="L143" s="156"/>
    </row>
    <row r="144" spans="1:12" ht="15.75">
      <c r="A144" s="47"/>
      <c r="J144" s="156"/>
      <c r="K144" s="156"/>
      <c r="L144" s="156"/>
    </row>
    <row r="145" spans="1:12" ht="15.75">
      <c r="A145" s="47"/>
      <c r="J145" s="156"/>
      <c r="K145" s="156"/>
      <c r="L145" s="156"/>
    </row>
    <row r="146" spans="1:12" ht="15.75">
      <c r="A146" s="47"/>
      <c r="J146" s="156"/>
      <c r="K146" s="156"/>
      <c r="L146" s="156"/>
    </row>
    <row r="147" spans="1:12" ht="15.75">
      <c r="A147" s="47"/>
      <c r="J147" s="156"/>
      <c r="K147" s="156"/>
      <c r="L147" s="156"/>
    </row>
    <row r="148" spans="1:12" ht="15.75">
      <c r="A148" s="47"/>
      <c r="J148" s="156"/>
      <c r="K148" s="156"/>
      <c r="L148" s="156"/>
    </row>
    <row r="149" spans="1:12" ht="15.75">
      <c r="A149" s="47"/>
      <c r="J149" s="156"/>
      <c r="K149" s="156"/>
      <c r="L149" s="156"/>
    </row>
    <row r="150" spans="1:12" ht="15.75">
      <c r="A150" s="47"/>
      <c r="J150" s="156"/>
      <c r="K150" s="156"/>
      <c r="L150" s="156"/>
    </row>
    <row r="151" spans="1:12" ht="15.75">
      <c r="A151" s="47"/>
      <c r="J151" s="156"/>
      <c r="K151" s="156"/>
      <c r="L151" s="156"/>
    </row>
    <row r="152" spans="1:12" ht="15.75">
      <c r="A152" s="47"/>
      <c r="J152" s="156"/>
      <c r="K152" s="156"/>
      <c r="L152" s="156"/>
    </row>
    <row r="153" spans="1:12" ht="15.75">
      <c r="A153" s="47"/>
      <c r="J153" s="156"/>
      <c r="K153" s="156"/>
      <c r="L153" s="156"/>
    </row>
    <row r="154" spans="1:12" ht="15.75">
      <c r="A154" s="47"/>
      <c r="J154" s="156"/>
      <c r="K154" s="156"/>
      <c r="L154" s="156"/>
    </row>
    <row r="155" spans="1:12" ht="15.75">
      <c r="A155" s="47"/>
      <c r="J155" s="156"/>
      <c r="K155" s="156"/>
      <c r="L155" s="156"/>
    </row>
    <row r="156" spans="1:12" ht="15.75">
      <c r="A156" s="47"/>
      <c r="J156" s="156"/>
      <c r="K156" s="156"/>
      <c r="L156" s="156"/>
    </row>
    <row r="157" spans="1:12" ht="15.75">
      <c r="A157" s="47"/>
      <c r="J157" s="156"/>
      <c r="K157" s="156"/>
      <c r="L157" s="156"/>
    </row>
    <row r="158" spans="1:12" ht="15.75">
      <c r="A158" s="47"/>
      <c r="J158" s="156"/>
      <c r="K158" s="156"/>
      <c r="L158" s="156"/>
    </row>
    <row r="159" spans="1:12" ht="15.75">
      <c r="A159" s="47"/>
      <c r="J159" s="156"/>
      <c r="K159" s="156"/>
      <c r="L159" s="156"/>
    </row>
    <row r="160" spans="1:12" ht="15.75">
      <c r="A160" s="47"/>
      <c r="J160" s="156"/>
      <c r="K160" s="156"/>
      <c r="L160" s="156"/>
    </row>
    <row r="161" spans="1:12" ht="15.75">
      <c r="A161" s="47"/>
      <c r="J161" s="156"/>
      <c r="K161" s="156"/>
      <c r="L161" s="156"/>
    </row>
    <row r="162" spans="1:12" ht="15.75">
      <c r="A162" s="47"/>
      <c r="J162" s="156"/>
      <c r="K162" s="156"/>
      <c r="L162" s="156"/>
    </row>
    <row r="163" spans="1:12" ht="15.75">
      <c r="A163" s="47"/>
      <c r="J163" s="156"/>
      <c r="K163" s="156"/>
      <c r="L163" s="156"/>
    </row>
    <row r="164" spans="1:12" ht="15.75">
      <c r="A164" s="47"/>
      <c r="J164" s="156"/>
      <c r="K164" s="156"/>
      <c r="L164" s="156"/>
    </row>
    <row r="165" spans="1:12" ht="15.75">
      <c r="A165" s="47"/>
      <c r="J165" s="156"/>
      <c r="K165" s="156"/>
      <c r="L165" s="156"/>
    </row>
    <row r="166" spans="1:12" ht="15.75">
      <c r="A166" s="47"/>
      <c r="J166" s="156"/>
      <c r="K166" s="156"/>
      <c r="L166" s="156"/>
    </row>
    <row r="167" spans="1:12" ht="15.75">
      <c r="A167" s="47"/>
      <c r="J167" s="156"/>
      <c r="K167" s="156"/>
      <c r="L167" s="156"/>
    </row>
    <row r="168" spans="1:12" ht="15.75">
      <c r="A168" s="47"/>
      <c r="J168" s="156"/>
      <c r="K168" s="156"/>
      <c r="L168" s="156"/>
    </row>
    <row r="169" spans="1:12" ht="15.75">
      <c r="A169" s="47"/>
      <c r="J169" s="156"/>
      <c r="K169" s="156"/>
      <c r="L169" s="156"/>
    </row>
    <row r="170" spans="1:12" ht="15.75">
      <c r="A170" s="47"/>
      <c r="J170" s="156"/>
      <c r="K170" s="156"/>
      <c r="L170" s="156"/>
    </row>
    <row r="171" spans="1:12" ht="15.75">
      <c r="A171" s="47"/>
      <c r="J171" s="156"/>
      <c r="K171" s="156"/>
      <c r="L171" s="156"/>
    </row>
    <row r="172" spans="1:12" ht="15.75">
      <c r="A172" s="47"/>
      <c r="J172" s="156"/>
      <c r="K172" s="156"/>
      <c r="L172" s="156"/>
    </row>
    <row r="173" spans="1:12" ht="15.75">
      <c r="A173" s="47"/>
      <c r="J173" s="156"/>
      <c r="K173" s="156"/>
      <c r="L173" s="156"/>
    </row>
    <row r="174" spans="1:12" ht="15.75">
      <c r="A174" s="47"/>
      <c r="J174" s="156"/>
      <c r="K174" s="156"/>
      <c r="L174" s="156"/>
    </row>
    <row r="175" spans="1:12" ht="15.75">
      <c r="A175" s="47"/>
      <c r="J175" s="156"/>
      <c r="K175" s="156"/>
      <c r="L175" s="156"/>
    </row>
    <row r="176" spans="1:12" ht="15.75">
      <c r="A176" s="47"/>
      <c r="J176" s="156"/>
      <c r="K176" s="156"/>
      <c r="L176" s="156"/>
    </row>
    <row r="177" spans="1:12" ht="15.75">
      <c r="A177" s="47"/>
      <c r="J177" s="156"/>
      <c r="K177" s="156"/>
      <c r="L177" s="156"/>
    </row>
    <row r="178" spans="1:12" ht="15.75">
      <c r="A178" s="47"/>
      <c r="J178" s="156"/>
      <c r="K178" s="156"/>
      <c r="L178" s="156"/>
    </row>
    <row r="179" spans="1:12" ht="15.75">
      <c r="A179" s="47"/>
      <c r="J179" s="156"/>
      <c r="K179" s="156"/>
      <c r="L179" s="156"/>
    </row>
    <row r="180" spans="1:12" ht="15.75">
      <c r="A180" s="47"/>
      <c r="J180" s="156"/>
      <c r="K180" s="156"/>
      <c r="L180" s="156"/>
    </row>
    <row r="181" spans="1:12" ht="15.75">
      <c r="A181" s="47"/>
      <c r="J181" s="156"/>
      <c r="K181" s="156"/>
      <c r="L181" s="156"/>
    </row>
    <row r="182" spans="1:12" ht="15.75">
      <c r="A182" s="47"/>
      <c r="J182" s="156"/>
      <c r="K182" s="156"/>
      <c r="L182" s="156"/>
    </row>
    <row r="183" spans="1:12" ht="15.75">
      <c r="A183" s="47"/>
      <c r="J183" s="156"/>
      <c r="K183" s="156"/>
      <c r="L183" s="156"/>
    </row>
    <row r="184" spans="1:12" ht="15.75">
      <c r="A184" s="47"/>
      <c r="J184" s="156"/>
      <c r="K184" s="156"/>
      <c r="L184" s="156"/>
    </row>
    <row r="185" spans="1:12" ht="15.75">
      <c r="A185" s="47"/>
      <c r="J185" s="156"/>
      <c r="K185" s="156"/>
      <c r="L185" s="156"/>
    </row>
    <row r="186" spans="1:12" ht="15.75">
      <c r="A186" s="47"/>
      <c r="J186" s="156"/>
      <c r="K186" s="156"/>
      <c r="L186" s="156"/>
    </row>
    <row r="187" spans="1:12" ht="15.75">
      <c r="A187" s="47"/>
      <c r="J187" s="156"/>
      <c r="K187" s="156"/>
      <c r="L187" s="156"/>
    </row>
    <row r="188" spans="1:12" ht="15.75">
      <c r="A188" s="47"/>
      <c r="J188" s="156"/>
      <c r="K188" s="156"/>
      <c r="L188" s="156"/>
    </row>
    <row r="189" spans="1:12" ht="15.75">
      <c r="A189" s="47"/>
      <c r="J189" s="156"/>
      <c r="K189" s="156"/>
      <c r="L189" s="156"/>
    </row>
    <row r="190" spans="1:12" ht="15.75">
      <c r="A190" s="47"/>
      <c r="J190" s="156"/>
      <c r="K190" s="156"/>
      <c r="L190" s="156"/>
    </row>
    <row r="191" spans="1:12" ht="15.75">
      <c r="A191" s="47"/>
      <c r="J191" s="156"/>
      <c r="K191" s="156"/>
      <c r="L191" s="156"/>
    </row>
    <row r="192" spans="1:12" ht="15.75">
      <c r="A192" s="47"/>
      <c r="J192" s="156"/>
      <c r="K192" s="156"/>
      <c r="L192" s="156"/>
    </row>
    <row r="193" spans="1:12" ht="15.75">
      <c r="A193" s="47"/>
      <c r="J193" s="156"/>
      <c r="K193" s="156"/>
      <c r="L193" s="156"/>
    </row>
    <row r="194" spans="1:12" ht="15.75">
      <c r="A194" s="47"/>
      <c r="J194" s="156"/>
      <c r="K194" s="156"/>
      <c r="L194" s="156"/>
    </row>
    <row r="195" spans="1:12" ht="15.75">
      <c r="A195" s="47"/>
      <c r="J195" s="156"/>
      <c r="K195" s="156"/>
      <c r="L195" s="156"/>
    </row>
    <row r="196" spans="1:12" ht="15.75">
      <c r="A196" s="47"/>
      <c r="J196" s="156"/>
      <c r="K196" s="156"/>
      <c r="L196" s="156"/>
    </row>
    <row r="197" spans="1:12" ht="15.75">
      <c r="A197" s="47"/>
      <c r="J197" s="156"/>
      <c r="K197" s="156"/>
      <c r="L197" s="156"/>
    </row>
    <row r="198" spans="1:12" ht="15.75">
      <c r="A198" s="47"/>
      <c r="J198" s="156"/>
      <c r="K198" s="156"/>
      <c r="L198" s="156"/>
    </row>
    <row r="199" spans="1:12" ht="15.75">
      <c r="A199" s="47"/>
      <c r="J199" s="156"/>
      <c r="K199" s="156"/>
      <c r="L199" s="156"/>
    </row>
    <row r="200" spans="1:12" ht="15.75">
      <c r="A200" s="47"/>
      <c r="J200" s="156"/>
      <c r="K200" s="156"/>
      <c r="L200" s="156"/>
    </row>
    <row r="201" spans="1:12" ht="15.75">
      <c r="A201" s="47"/>
    </row>
    <row r="202" spans="1:12" ht="15.75">
      <c r="A202" s="47"/>
    </row>
    <row r="203" spans="1:12" ht="15.75">
      <c r="A203" s="47"/>
    </row>
    <row r="204" spans="1:12" ht="15.75">
      <c r="A204" s="47"/>
    </row>
    <row r="205" spans="1:12" ht="15.75">
      <c r="A205" s="47"/>
    </row>
    <row r="206" spans="1:12" ht="15.75">
      <c r="A206" s="47"/>
    </row>
    <row r="207" spans="1:12" ht="15.75">
      <c r="A207" s="47"/>
    </row>
    <row r="208" spans="1:12" ht="15.75">
      <c r="A208" s="47"/>
    </row>
    <row r="209" spans="1:1" ht="15.75">
      <c r="A209" s="47"/>
    </row>
    <row r="210" spans="1:1" ht="15.75">
      <c r="A210" s="47"/>
    </row>
    <row r="211" spans="1:1" ht="15.75">
      <c r="A211" s="47"/>
    </row>
    <row r="212" spans="1:1" ht="15.75">
      <c r="A212" s="47"/>
    </row>
    <row r="213" spans="1:1" ht="15.75">
      <c r="A213" s="47"/>
    </row>
    <row r="214" spans="1:1" ht="15.75">
      <c r="A214" s="47"/>
    </row>
    <row r="215" spans="1:1" ht="15.75">
      <c r="A215" s="47"/>
    </row>
    <row r="216" spans="1:1" ht="15.75">
      <c r="A216" s="47"/>
    </row>
    <row r="217" spans="1:1" ht="15.75">
      <c r="A217" s="47"/>
    </row>
    <row r="218" spans="1:1" ht="15.75">
      <c r="A218" s="47"/>
    </row>
    <row r="219" spans="1:1" ht="15.75">
      <c r="A219" s="47"/>
    </row>
    <row r="220" spans="1:1" ht="15.75">
      <c r="A220" s="47"/>
    </row>
    <row r="221" spans="1:1" ht="15.75">
      <c r="A221" s="47"/>
    </row>
    <row r="222" spans="1:1" ht="15.75">
      <c r="A222" s="47"/>
    </row>
    <row r="223" spans="1:1" ht="15.75">
      <c r="A223" s="47"/>
    </row>
    <row r="224" spans="1:1" ht="15.75">
      <c r="A224" s="47"/>
    </row>
    <row r="225" spans="1:1" ht="15.75">
      <c r="A225" s="47"/>
    </row>
    <row r="226" spans="1:1" ht="15.75">
      <c r="A226" s="47"/>
    </row>
    <row r="227" spans="1:1" ht="15.75">
      <c r="A227" s="47"/>
    </row>
    <row r="228" spans="1:1" ht="15.75">
      <c r="A228" s="47"/>
    </row>
    <row r="229" spans="1:1" ht="15.75">
      <c r="A229" s="47"/>
    </row>
    <row r="230" spans="1:1" ht="15.75">
      <c r="A230" s="47"/>
    </row>
    <row r="231" spans="1:1" ht="15.75">
      <c r="A231" s="47"/>
    </row>
    <row r="232" spans="1:1" ht="15.75">
      <c r="A232" s="47"/>
    </row>
    <row r="233" spans="1:1" ht="15.75">
      <c r="A233" s="47"/>
    </row>
    <row r="234" spans="1:1" ht="15.75">
      <c r="A234" s="47"/>
    </row>
    <row r="235" spans="1:1" ht="15.75">
      <c r="A235" s="47"/>
    </row>
    <row r="236" spans="1:1" ht="15.75">
      <c r="A236" s="47"/>
    </row>
    <row r="237" spans="1:1" ht="15.75">
      <c r="A237" s="47"/>
    </row>
    <row r="238" spans="1:1" ht="15.75">
      <c r="A238" s="47"/>
    </row>
    <row r="239" spans="1:1" ht="15.75">
      <c r="A239" s="47"/>
    </row>
    <row r="240" spans="1:1" ht="15.75">
      <c r="A240" s="47"/>
    </row>
    <row r="241" spans="1:1" ht="15.75">
      <c r="A241" s="47"/>
    </row>
    <row r="242" spans="1:1" ht="15.75">
      <c r="A242" s="47"/>
    </row>
    <row r="243" spans="1:1" ht="15.75">
      <c r="A243" s="47"/>
    </row>
    <row r="244" spans="1:1" ht="15.75">
      <c r="A244" s="47"/>
    </row>
    <row r="245" spans="1:1" ht="15.75">
      <c r="A245" s="47"/>
    </row>
    <row r="246" spans="1:1" ht="15.75">
      <c r="A246" s="47"/>
    </row>
    <row r="247" spans="1:1" ht="15.75">
      <c r="A247" s="47"/>
    </row>
    <row r="248" spans="1:1" ht="15.75">
      <c r="A248" s="47"/>
    </row>
    <row r="249" spans="1:1" ht="15.75">
      <c r="A249" s="47"/>
    </row>
    <row r="250" spans="1:1" ht="15.75">
      <c r="A250" s="47"/>
    </row>
    <row r="251" spans="1:1" ht="15.75">
      <c r="A251" s="47"/>
    </row>
    <row r="252" spans="1:1" ht="15.75">
      <c r="A252" s="47"/>
    </row>
    <row r="253" spans="1:1" ht="15.75">
      <c r="A253" s="47"/>
    </row>
    <row r="254" spans="1:1" ht="15.75">
      <c r="A254" s="47"/>
    </row>
    <row r="255" spans="1:1" ht="15.75">
      <c r="A255" s="47"/>
    </row>
    <row r="256" spans="1:1" ht="15.75">
      <c r="A256" s="47"/>
    </row>
    <row r="257" spans="1:1" ht="15.75">
      <c r="A257" s="47"/>
    </row>
    <row r="258" spans="1:1" ht="15.75">
      <c r="A258" s="47"/>
    </row>
    <row r="259" spans="1:1" ht="15.75">
      <c r="A259" s="47"/>
    </row>
    <row r="260" spans="1:1" ht="15.75">
      <c r="A260" s="47"/>
    </row>
    <row r="261" spans="1:1" ht="15.75">
      <c r="A261" s="47"/>
    </row>
    <row r="262" spans="1:1" ht="15.75">
      <c r="A262" s="47"/>
    </row>
    <row r="263" spans="1:1" ht="15.75">
      <c r="A263" s="47"/>
    </row>
    <row r="264" spans="1:1" ht="15.75">
      <c r="A264" s="47"/>
    </row>
    <row r="265" spans="1:1" ht="15.75">
      <c r="A265" s="47"/>
    </row>
    <row r="266" spans="1:1" ht="15.75">
      <c r="A266" s="47"/>
    </row>
    <row r="267" spans="1:1" ht="15.75">
      <c r="A267" s="47"/>
    </row>
    <row r="268" spans="1:1" ht="15.75">
      <c r="A268" s="47"/>
    </row>
    <row r="269" spans="1:1" ht="15.75">
      <c r="A269" s="47"/>
    </row>
    <row r="270" spans="1:1" ht="15.75">
      <c r="A270" s="47"/>
    </row>
    <row r="271" spans="1:1" ht="15.75">
      <c r="A271" s="47"/>
    </row>
    <row r="272" spans="1:1" ht="15.75">
      <c r="A272" s="47"/>
    </row>
    <row r="273" spans="1:1" ht="15.75">
      <c r="A273" s="47"/>
    </row>
    <row r="274" spans="1:1" ht="15.75">
      <c r="A274" s="47"/>
    </row>
    <row r="275" spans="1:1" ht="15.75">
      <c r="A275" s="47"/>
    </row>
    <row r="276" spans="1:1" ht="15.75">
      <c r="A276" s="47"/>
    </row>
    <row r="277" spans="1:1" ht="15.75">
      <c r="A277" s="47"/>
    </row>
    <row r="278" spans="1:1" ht="15.75">
      <c r="A278" s="47"/>
    </row>
    <row r="279" spans="1:1" ht="15.75">
      <c r="A279" s="47"/>
    </row>
    <row r="280" spans="1:1" ht="15.75">
      <c r="A280" s="47"/>
    </row>
    <row r="281" spans="1:1" ht="15.75">
      <c r="A281" s="47"/>
    </row>
    <row r="282" spans="1:1" ht="15.75">
      <c r="A282" s="47"/>
    </row>
    <row r="283" spans="1:1" ht="15.75">
      <c r="A283" s="47"/>
    </row>
    <row r="284" spans="1:1" ht="15.75">
      <c r="A284" s="47"/>
    </row>
    <row r="285" spans="1:1" ht="15.75">
      <c r="A285" s="47"/>
    </row>
    <row r="286" spans="1:1" ht="15.75">
      <c r="A286" s="47"/>
    </row>
    <row r="287" spans="1:1" ht="15.75">
      <c r="A287" s="47"/>
    </row>
    <row r="288" spans="1:1" ht="15.75">
      <c r="A288" s="47"/>
    </row>
    <row r="289" spans="1:1" ht="15.75">
      <c r="A289" s="47"/>
    </row>
    <row r="290" spans="1:1" ht="15.75">
      <c r="A290" s="47"/>
    </row>
    <row r="291" spans="1:1" ht="15.75">
      <c r="A291" s="47"/>
    </row>
    <row r="292" spans="1:1" ht="15.75">
      <c r="A292" s="47"/>
    </row>
    <row r="293" spans="1:1" ht="15.75">
      <c r="A293" s="47"/>
    </row>
    <row r="294" spans="1:1" ht="15.75">
      <c r="A294" s="47"/>
    </row>
    <row r="295" spans="1:1" ht="15.75">
      <c r="A295" s="47"/>
    </row>
    <row r="296" spans="1:1" ht="15.75">
      <c r="A296" s="47"/>
    </row>
    <row r="297" spans="1:1" ht="15.75">
      <c r="A297" s="47"/>
    </row>
    <row r="298" spans="1:1" ht="15.75">
      <c r="A298" s="47"/>
    </row>
    <row r="299" spans="1:1" ht="15.75">
      <c r="A299" s="47"/>
    </row>
    <row r="300" spans="1:1" ht="15.75">
      <c r="A300" s="47"/>
    </row>
    <row r="301" spans="1:1" ht="15.75">
      <c r="A301" s="47"/>
    </row>
    <row r="302" spans="1:1" ht="15.75">
      <c r="A302" s="47"/>
    </row>
    <row r="303" spans="1:1" ht="15.75">
      <c r="A303" s="47"/>
    </row>
    <row r="304" spans="1:1" ht="15.75">
      <c r="A304" s="47"/>
    </row>
    <row r="305" spans="1:1" ht="15.75">
      <c r="A305" s="47"/>
    </row>
    <row r="306" spans="1:1" ht="15.75">
      <c r="A306" s="47"/>
    </row>
    <row r="307" spans="1:1" ht="15.75">
      <c r="A307" s="47"/>
    </row>
    <row r="308" spans="1:1" ht="15.75">
      <c r="A308" s="47"/>
    </row>
    <row r="309" spans="1:1" ht="15.75">
      <c r="A309" s="47"/>
    </row>
    <row r="310" spans="1:1" ht="15.75">
      <c r="A310" s="47"/>
    </row>
    <row r="311" spans="1:1" ht="15.75">
      <c r="A311" s="47"/>
    </row>
    <row r="312" spans="1:1" ht="15.75">
      <c r="A312" s="47"/>
    </row>
    <row r="313" spans="1:1" ht="15.75">
      <c r="A313" s="47"/>
    </row>
    <row r="314" spans="1:1" ht="15.75">
      <c r="A314" s="47"/>
    </row>
    <row r="315" spans="1:1" ht="15.75">
      <c r="A315" s="47"/>
    </row>
    <row r="316" spans="1:1" ht="15.75">
      <c r="A316" s="47"/>
    </row>
    <row r="317" spans="1:1" ht="15.75">
      <c r="A317" s="47"/>
    </row>
    <row r="318" spans="1:1" ht="15.75">
      <c r="A318" s="47"/>
    </row>
    <row r="319" spans="1:1" ht="15.75">
      <c r="A319" s="47"/>
    </row>
    <row r="320" spans="1:1" ht="15.75">
      <c r="A320" s="47"/>
    </row>
    <row r="321" spans="1:1" ht="15.75">
      <c r="A321" s="47"/>
    </row>
    <row r="322" spans="1:1" ht="15.75">
      <c r="A322" s="47"/>
    </row>
    <row r="323" spans="1:1" ht="15.75">
      <c r="A323" s="47"/>
    </row>
    <row r="324" spans="1:1" ht="15.75">
      <c r="A324" s="47"/>
    </row>
    <row r="325" spans="1:1" ht="15.75">
      <c r="A325" s="47"/>
    </row>
    <row r="326" spans="1:1" ht="15.75">
      <c r="A326" s="47"/>
    </row>
    <row r="327" spans="1:1" ht="15.75">
      <c r="A327" s="47"/>
    </row>
    <row r="328" spans="1:1" ht="15.75">
      <c r="A328" s="47"/>
    </row>
    <row r="329" spans="1:1" ht="15.75">
      <c r="A329" s="47"/>
    </row>
    <row r="330" spans="1:1" ht="15.75">
      <c r="A330" s="47"/>
    </row>
    <row r="331" spans="1:1" ht="15.75">
      <c r="A331" s="47"/>
    </row>
    <row r="332" spans="1:1" ht="15.75">
      <c r="A332" s="47"/>
    </row>
    <row r="333" spans="1:1" ht="15.75">
      <c r="A333" s="47"/>
    </row>
    <row r="334" spans="1:1" ht="15.75">
      <c r="A334" s="47"/>
    </row>
    <row r="335" spans="1:1" ht="15.75">
      <c r="A335" s="47"/>
    </row>
    <row r="336" spans="1:1" ht="15.75">
      <c r="A336" s="47"/>
    </row>
    <row r="337" spans="1:1" ht="15.75">
      <c r="A337" s="47"/>
    </row>
    <row r="338" spans="1:1" ht="15.75">
      <c r="A338" s="47"/>
    </row>
    <row r="339" spans="1:1" ht="15.75">
      <c r="A339" s="47"/>
    </row>
    <row r="340" spans="1:1" ht="15.75">
      <c r="A340" s="47"/>
    </row>
    <row r="341" spans="1:1" ht="15.75">
      <c r="A341" s="47"/>
    </row>
    <row r="342" spans="1:1" ht="15.75">
      <c r="A342" s="47"/>
    </row>
    <row r="343" spans="1:1" ht="15.75">
      <c r="A343" s="47"/>
    </row>
    <row r="344" spans="1:1" ht="15.75">
      <c r="A344" s="47"/>
    </row>
    <row r="345" spans="1:1" ht="15.75">
      <c r="A345" s="47"/>
    </row>
    <row r="346" spans="1:1" ht="15.75">
      <c r="A346" s="47"/>
    </row>
    <row r="347" spans="1:1" ht="15.75">
      <c r="A347" s="47"/>
    </row>
    <row r="348" spans="1:1" ht="15.75">
      <c r="A348" s="47"/>
    </row>
    <row r="349" spans="1:1" ht="15.75">
      <c r="A349" s="47"/>
    </row>
    <row r="350" spans="1:1" ht="15.75">
      <c r="A350" s="47"/>
    </row>
    <row r="351" spans="1:1" ht="15.75">
      <c r="A351" s="47"/>
    </row>
    <row r="352" spans="1:1" ht="15.75">
      <c r="A352" s="47"/>
    </row>
    <row r="353" spans="1:1" ht="15.75">
      <c r="A353" s="47"/>
    </row>
    <row r="354" spans="1:1" ht="15.75">
      <c r="A354" s="47"/>
    </row>
    <row r="355" spans="1:1" ht="15.75">
      <c r="A355" s="47"/>
    </row>
    <row r="356" spans="1:1" ht="15.75">
      <c r="A356" s="47"/>
    </row>
    <row r="357" spans="1:1" ht="15.75">
      <c r="A357" s="47"/>
    </row>
    <row r="358" spans="1:1" ht="15.75">
      <c r="A358" s="47"/>
    </row>
    <row r="359" spans="1:1" ht="15.75">
      <c r="A359" s="47"/>
    </row>
    <row r="360" spans="1:1" ht="15.75">
      <c r="A360" s="47"/>
    </row>
    <row r="361" spans="1:1" ht="15.75">
      <c r="A361" s="47"/>
    </row>
    <row r="362" spans="1:1" ht="15.75">
      <c r="A362" s="47"/>
    </row>
    <row r="363" spans="1:1" ht="15.75">
      <c r="A363" s="47"/>
    </row>
    <row r="364" spans="1:1" ht="15.75">
      <c r="A364" s="47"/>
    </row>
    <row r="365" spans="1:1" ht="15.75">
      <c r="A365" s="47"/>
    </row>
    <row r="366" spans="1:1" ht="15.75">
      <c r="A366" s="47"/>
    </row>
    <row r="367" spans="1:1" ht="15.75">
      <c r="A367" s="47"/>
    </row>
    <row r="368" spans="1:1" ht="15.75">
      <c r="A368" s="47"/>
    </row>
    <row r="369" spans="1:1" ht="15.75">
      <c r="A369" s="47"/>
    </row>
    <row r="370" spans="1:1" ht="15.75">
      <c r="A370" s="47"/>
    </row>
    <row r="371" spans="1:1" ht="15.75">
      <c r="A371" s="47"/>
    </row>
    <row r="372" spans="1:1" ht="15.75">
      <c r="A372" s="47"/>
    </row>
    <row r="373" spans="1:1" ht="15.75">
      <c r="A373" s="47"/>
    </row>
    <row r="374" spans="1:1" ht="15.75">
      <c r="A374" s="47"/>
    </row>
    <row r="375" spans="1:1" ht="15.75">
      <c r="A375" s="47"/>
    </row>
    <row r="376" spans="1:1" ht="15.75">
      <c r="A376" s="47"/>
    </row>
    <row r="377" spans="1:1" ht="15.75">
      <c r="A377" s="47"/>
    </row>
    <row r="378" spans="1:1" ht="15.75">
      <c r="A378" s="47"/>
    </row>
    <row r="379" spans="1:1" ht="15.75">
      <c r="A379" s="47"/>
    </row>
    <row r="380" spans="1:1" ht="15.75">
      <c r="A380" s="47"/>
    </row>
    <row r="381" spans="1:1" ht="15.75">
      <c r="A381" s="47"/>
    </row>
    <row r="382" spans="1:1" ht="15.75">
      <c r="A382" s="47"/>
    </row>
    <row r="383" spans="1:1" ht="15.75">
      <c r="A383" s="47"/>
    </row>
    <row r="384" spans="1:1" ht="15.75">
      <c r="A384" s="47"/>
    </row>
    <row r="385" spans="1:1" ht="15.75">
      <c r="A385" s="47"/>
    </row>
    <row r="386" spans="1:1" ht="15.75">
      <c r="A386" s="47"/>
    </row>
    <row r="387" spans="1:1" ht="15.75">
      <c r="A387" s="47"/>
    </row>
    <row r="388" spans="1:1" ht="15.75">
      <c r="A388" s="47"/>
    </row>
    <row r="389" spans="1:1" ht="15.75">
      <c r="A389" s="47"/>
    </row>
    <row r="390" spans="1:1" ht="15.75">
      <c r="A390" s="47"/>
    </row>
    <row r="391" spans="1:1" ht="15.75">
      <c r="A391" s="47"/>
    </row>
    <row r="392" spans="1:1" ht="15.75">
      <c r="A392" s="47"/>
    </row>
    <row r="393" spans="1:1" ht="15.75">
      <c r="A393" s="47"/>
    </row>
    <row r="394" spans="1:1" ht="15.75">
      <c r="A394" s="47"/>
    </row>
    <row r="395" spans="1:1" ht="15.75">
      <c r="A395" s="47"/>
    </row>
    <row r="396" spans="1:1" ht="15.75">
      <c r="A396" s="47"/>
    </row>
    <row r="397" spans="1:1" ht="15.75">
      <c r="A397" s="47"/>
    </row>
    <row r="398" spans="1:1" ht="15.75">
      <c r="A398" s="47"/>
    </row>
    <row r="399" spans="1:1" ht="15.75">
      <c r="A399" s="47"/>
    </row>
    <row r="400" spans="1:1" ht="15.75">
      <c r="A400" s="47"/>
    </row>
    <row r="401" spans="1:1" ht="15.75">
      <c r="A401" s="47"/>
    </row>
    <row r="402" spans="1:1" ht="15.75">
      <c r="A402" s="47"/>
    </row>
    <row r="403" spans="1:1" ht="15.75">
      <c r="A403" s="47"/>
    </row>
    <row r="404" spans="1:1" ht="15.75">
      <c r="A404" s="47"/>
    </row>
    <row r="405" spans="1:1" ht="15.75">
      <c r="A405" s="47"/>
    </row>
    <row r="406" spans="1:1" ht="15.75">
      <c r="A406" s="47"/>
    </row>
    <row r="407" spans="1:1" ht="15.75">
      <c r="A407" s="47"/>
    </row>
    <row r="408" spans="1:1" ht="15.75">
      <c r="A408" s="47"/>
    </row>
    <row r="409" spans="1:1" ht="15.75">
      <c r="A409" s="47"/>
    </row>
    <row r="410" spans="1:1" ht="15.75">
      <c r="A410" s="47"/>
    </row>
    <row r="411" spans="1:1" ht="15.75">
      <c r="A411" s="47"/>
    </row>
    <row r="412" spans="1:1" ht="15.75">
      <c r="A412" s="47"/>
    </row>
    <row r="413" spans="1:1" ht="15.75">
      <c r="A413" s="47"/>
    </row>
    <row r="414" spans="1:1" ht="15.75">
      <c r="A414" s="47"/>
    </row>
    <row r="415" spans="1:1" ht="15.75">
      <c r="A415" s="47"/>
    </row>
    <row r="416" spans="1:1" ht="15.75">
      <c r="A416" s="47"/>
    </row>
    <row r="417" spans="1:1" ht="15.75">
      <c r="A417" s="47"/>
    </row>
    <row r="418" spans="1:1" ht="15.75">
      <c r="A418" s="47"/>
    </row>
    <row r="419" spans="1:1" ht="15.75">
      <c r="A419" s="47"/>
    </row>
    <row r="420" spans="1:1" ht="15.75">
      <c r="A420" s="47"/>
    </row>
    <row r="421" spans="1:1" ht="15.75">
      <c r="A421" s="47"/>
    </row>
    <row r="422" spans="1:1" ht="15.75">
      <c r="A422" s="47"/>
    </row>
    <row r="423" spans="1:1" ht="15.75">
      <c r="A423" s="47"/>
    </row>
    <row r="424" spans="1:1" ht="15.75">
      <c r="A424" s="47"/>
    </row>
    <row r="425" spans="1:1" ht="15.75">
      <c r="A425" s="47"/>
    </row>
    <row r="426" spans="1:1" ht="15.75">
      <c r="A426" s="47"/>
    </row>
    <row r="427" spans="1:1" ht="15.75">
      <c r="A427" s="47"/>
    </row>
    <row r="428" spans="1:1" ht="15.75">
      <c r="A428" s="47"/>
    </row>
    <row r="429" spans="1:1" ht="15.75">
      <c r="A429" s="47"/>
    </row>
    <row r="430" spans="1:1" ht="15.75">
      <c r="A430" s="47"/>
    </row>
    <row r="431" spans="1:1" ht="15.75">
      <c r="A431" s="47"/>
    </row>
    <row r="432" spans="1:1" ht="15.75">
      <c r="A432" s="47"/>
    </row>
    <row r="433" spans="1:1" ht="15.75">
      <c r="A433" s="47"/>
    </row>
    <row r="434" spans="1:1" ht="15.75">
      <c r="A434" s="47"/>
    </row>
    <row r="435" spans="1:1" ht="15.75">
      <c r="A435" s="47"/>
    </row>
    <row r="436" spans="1:1" ht="15.75">
      <c r="A436" s="47"/>
    </row>
    <row r="437" spans="1:1" ht="15.75">
      <c r="A437" s="47"/>
    </row>
    <row r="438" spans="1:1" ht="15.75">
      <c r="A438" s="47"/>
    </row>
    <row r="439" spans="1:1" ht="15.75">
      <c r="A439" s="47"/>
    </row>
    <row r="440" spans="1:1" ht="15.75">
      <c r="A440" s="47"/>
    </row>
    <row r="441" spans="1:1" ht="15.75">
      <c r="A441" s="47"/>
    </row>
    <row r="442" spans="1:1" ht="15.75">
      <c r="A442" s="47"/>
    </row>
    <row r="443" spans="1:1" ht="15.75">
      <c r="A443" s="47"/>
    </row>
    <row r="444" spans="1:1" ht="15.75">
      <c r="A444" s="47"/>
    </row>
    <row r="445" spans="1:1" ht="15.75">
      <c r="A445" s="47"/>
    </row>
    <row r="446" spans="1:1" ht="15.75">
      <c r="A446" s="47"/>
    </row>
    <row r="447" spans="1:1" ht="15.75">
      <c r="A447" s="47"/>
    </row>
    <row r="448" spans="1:1" ht="15.75">
      <c r="A448" s="47"/>
    </row>
    <row r="449" spans="1:1" ht="15.75">
      <c r="A449" s="47"/>
    </row>
    <row r="450" spans="1:1" ht="15.75">
      <c r="A450" s="47"/>
    </row>
    <row r="451" spans="1:1" ht="15.75">
      <c r="A451" s="47"/>
    </row>
    <row r="452" spans="1:1" ht="15.75">
      <c r="A452" s="47"/>
    </row>
    <row r="453" spans="1:1" ht="15.75">
      <c r="A453" s="47"/>
    </row>
    <row r="454" spans="1:1" ht="15.75">
      <c r="A454" s="47"/>
    </row>
    <row r="455" spans="1:1" ht="15.75">
      <c r="A455" s="47"/>
    </row>
    <row r="456" spans="1:1" ht="15.75">
      <c r="A456" s="47"/>
    </row>
    <row r="457" spans="1:1" ht="15.75">
      <c r="A457" s="47"/>
    </row>
    <row r="458" spans="1:1" ht="15.75">
      <c r="A458" s="47"/>
    </row>
    <row r="459" spans="1:1" ht="15.75">
      <c r="A459" s="47"/>
    </row>
    <row r="460" spans="1:1" ht="15.75">
      <c r="A460" s="47"/>
    </row>
    <row r="461" spans="1:1" ht="15.75">
      <c r="A461" s="47"/>
    </row>
    <row r="462" spans="1:1" ht="15.75">
      <c r="A462" s="47"/>
    </row>
    <row r="463" spans="1:1" ht="15.75">
      <c r="A463" s="47"/>
    </row>
    <row r="464" spans="1:1" ht="15.75">
      <c r="A464" s="47"/>
    </row>
    <row r="465" spans="1:1" ht="15.75">
      <c r="A465" s="47"/>
    </row>
    <row r="466" spans="1:1" ht="15.75">
      <c r="A466" s="47"/>
    </row>
    <row r="467" spans="1:1" ht="15.75">
      <c r="A467" s="47"/>
    </row>
    <row r="468" spans="1:1" ht="15.75">
      <c r="A468" s="47"/>
    </row>
    <row r="469" spans="1:1" ht="15.75">
      <c r="A469" s="47"/>
    </row>
    <row r="470" spans="1:1" ht="15.75">
      <c r="A470" s="47"/>
    </row>
    <row r="471" spans="1:1" ht="15.75">
      <c r="A471" s="47"/>
    </row>
    <row r="472" spans="1:1" ht="15.75">
      <c r="A472" s="47"/>
    </row>
    <row r="473" spans="1:1" ht="15.75">
      <c r="A473" s="47"/>
    </row>
    <row r="474" spans="1:1" ht="15.75">
      <c r="A474" s="47"/>
    </row>
    <row r="475" spans="1:1" ht="15.75">
      <c r="A475" s="47"/>
    </row>
    <row r="476" spans="1:1" ht="15.75">
      <c r="A476" s="47"/>
    </row>
    <row r="477" spans="1:1" ht="15.75">
      <c r="A477" s="47"/>
    </row>
    <row r="478" spans="1:1" ht="15.75">
      <c r="A478" s="47"/>
    </row>
    <row r="479" spans="1:1" ht="15.75">
      <c r="A479" s="47"/>
    </row>
    <row r="480" spans="1:1" ht="15.75">
      <c r="A480" s="47"/>
    </row>
    <row r="481" spans="1:1" ht="15.75">
      <c r="A481" s="47"/>
    </row>
    <row r="482" spans="1:1" ht="15.75">
      <c r="A482" s="47"/>
    </row>
    <row r="483" spans="1:1" ht="15.75">
      <c r="A483" s="47"/>
    </row>
    <row r="484" spans="1:1" ht="15.75">
      <c r="A484" s="47"/>
    </row>
    <row r="485" spans="1:1" ht="15.75">
      <c r="A485" s="47"/>
    </row>
    <row r="486" spans="1:1" ht="15.75">
      <c r="A486" s="47"/>
    </row>
    <row r="487" spans="1:1" ht="15.75">
      <c r="A487" s="47"/>
    </row>
    <row r="488" spans="1:1" ht="15.75">
      <c r="A488" s="47"/>
    </row>
    <row r="489" spans="1:1" ht="15.75">
      <c r="A489" s="47"/>
    </row>
    <row r="490" spans="1:1" ht="15.75">
      <c r="A490" s="47"/>
    </row>
    <row r="491" spans="1:1" ht="15.75">
      <c r="A491" s="47"/>
    </row>
    <row r="492" spans="1:1" ht="15.75">
      <c r="A492" s="47"/>
    </row>
    <row r="493" spans="1:1" ht="15.75">
      <c r="A493" s="47"/>
    </row>
    <row r="494" spans="1:1" ht="15.75">
      <c r="A494" s="47"/>
    </row>
    <row r="495" spans="1:1" ht="15.75">
      <c r="A495" s="47"/>
    </row>
    <row r="496" spans="1:1" ht="15.75">
      <c r="A496" s="47"/>
    </row>
    <row r="497" spans="1:1" ht="15.75">
      <c r="A497" s="47"/>
    </row>
    <row r="498" spans="1:1" ht="15.75">
      <c r="A498" s="47"/>
    </row>
    <row r="499" spans="1:1" ht="15.75">
      <c r="A499" s="47"/>
    </row>
    <row r="500" spans="1:1" ht="15.75">
      <c r="A500" s="47"/>
    </row>
    <row r="501" spans="1:1" ht="15.75">
      <c r="A501" s="47"/>
    </row>
    <row r="502" spans="1:1" ht="15.75">
      <c r="A502" s="47"/>
    </row>
    <row r="503" spans="1:1" ht="15.75">
      <c r="A503" s="47"/>
    </row>
    <row r="504" spans="1:1" ht="15.75">
      <c r="A504" s="47"/>
    </row>
    <row r="505" spans="1:1" ht="15.75">
      <c r="A505" s="47"/>
    </row>
    <row r="506" spans="1:1" ht="15.75">
      <c r="A506" s="47"/>
    </row>
    <row r="507" spans="1:1" ht="15.75">
      <c r="A507" s="47"/>
    </row>
    <row r="508" spans="1:1" ht="15.75">
      <c r="A508" s="47"/>
    </row>
    <row r="509" spans="1:1" ht="15.75">
      <c r="A509" s="47"/>
    </row>
    <row r="510" spans="1:1" ht="15.75">
      <c r="A510" s="47"/>
    </row>
    <row r="511" spans="1:1" ht="15.75">
      <c r="A511" s="47"/>
    </row>
    <row r="512" spans="1:1" ht="15.75">
      <c r="A512" s="47"/>
    </row>
    <row r="513" spans="1:1" ht="15.75">
      <c r="A513" s="47"/>
    </row>
    <row r="514" spans="1:1" ht="15.75">
      <c r="A514" s="47"/>
    </row>
    <row r="515" spans="1:1" ht="15.75">
      <c r="A515" s="47"/>
    </row>
    <row r="516" spans="1:1" ht="15.75">
      <c r="A516" s="47"/>
    </row>
    <row r="517" spans="1:1" ht="15.75">
      <c r="A517" s="47"/>
    </row>
    <row r="518" spans="1:1" ht="15.75">
      <c r="A518" s="47"/>
    </row>
    <row r="519" spans="1:1" ht="15.75">
      <c r="A519" s="47"/>
    </row>
    <row r="520" spans="1:1" ht="15.75">
      <c r="A520" s="47"/>
    </row>
    <row r="521" spans="1:1" ht="15.75">
      <c r="A521" s="47"/>
    </row>
    <row r="522" spans="1:1" ht="15.75">
      <c r="A522" s="47"/>
    </row>
    <row r="523" spans="1:1" ht="15.75">
      <c r="A523" s="47"/>
    </row>
    <row r="524" spans="1:1" ht="15.75">
      <c r="A524" s="47"/>
    </row>
    <row r="525" spans="1:1" ht="15.75">
      <c r="A525" s="47"/>
    </row>
    <row r="526" spans="1:1" ht="15.75">
      <c r="A526" s="47"/>
    </row>
    <row r="527" spans="1:1" ht="15.75">
      <c r="A527" s="47"/>
    </row>
    <row r="528" spans="1:1" ht="15.75">
      <c r="A528" s="47"/>
    </row>
    <row r="529" spans="1:1" ht="15.75">
      <c r="A529" s="47"/>
    </row>
    <row r="530" spans="1:1" ht="15.75">
      <c r="A530" s="47"/>
    </row>
    <row r="531" spans="1:1" ht="15.75">
      <c r="A531" s="47"/>
    </row>
    <row r="532" spans="1:1" ht="15.75">
      <c r="A532" s="47"/>
    </row>
    <row r="533" spans="1:1" ht="15.75">
      <c r="A533" s="47"/>
    </row>
    <row r="534" spans="1:1" ht="15.75">
      <c r="A534" s="47"/>
    </row>
    <row r="535" spans="1:1" ht="15.75">
      <c r="A535" s="47"/>
    </row>
    <row r="536" spans="1:1" ht="15.75">
      <c r="A536" s="47"/>
    </row>
    <row r="537" spans="1:1" ht="15.75">
      <c r="A537" s="47"/>
    </row>
    <row r="538" spans="1:1" ht="15.75">
      <c r="A538" s="47"/>
    </row>
    <row r="539" spans="1:1" ht="15.75">
      <c r="A539" s="47"/>
    </row>
    <row r="540" spans="1:1" ht="15.75">
      <c r="A540" s="47"/>
    </row>
    <row r="541" spans="1:1" ht="15.75">
      <c r="A541" s="47"/>
    </row>
    <row r="542" spans="1:1" ht="15.75">
      <c r="A542" s="47"/>
    </row>
    <row r="543" spans="1:1" ht="15.75">
      <c r="A543" s="47"/>
    </row>
    <row r="544" spans="1:1" ht="15.75">
      <c r="A544" s="47"/>
    </row>
    <row r="545" spans="1:1" ht="15.75">
      <c r="A545" s="47"/>
    </row>
    <row r="546" spans="1:1" ht="15.75">
      <c r="A546" s="47"/>
    </row>
    <row r="547" spans="1:1" ht="15.75">
      <c r="A547" s="47"/>
    </row>
    <row r="548" spans="1:1" ht="15.75">
      <c r="A548" s="47"/>
    </row>
    <row r="549" spans="1:1" ht="15.75">
      <c r="A549" s="47"/>
    </row>
    <row r="550" spans="1:1" ht="15.75">
      <c r="A550" s="47"/>
    </row>
    <row r="551" spans="1:1" ht="15.75">
      <c r="A551" s="47"/>
    </row>
    <row r="552" spans="1:1" ht="15.75">
      <c r="A552" s="47"/>
    </row>
    <row r="553" spans="1:1" ht="15.75">
      <c r="A553" s="47"/>
    </row>
    <row r="554" spans="1:1" ht="15.75">
      <c r="A554" s="47"/>
    </row>
    <row r="555" spans="1:1" ht="15.75">
      <c r="A555" s="47"/>
    </row>
    <row r="556" spans="1:1" ht="15.75">
      <c r="A556" s="47"/>
    </row>
    <row r="557" spans="1:1" ht="15.75">
      <c r="A557" s="47"/>
    </row>
    <row r="558" spans="1:1" ht="15.75">
      <c r="A558" s="47"/>
    </row>
    <row r="559" spans="1:1" ht="15.75">
      <c r="A559" s="47"/>
    </row>
    <row r="560" spans="1:1" ht="15.75">
      <c r="A560" s="47"/>
    </row>
    <row r="561" spans="1:1" ht="15.75">
      <c r="A561" s="47"/>
    </row>
    <row r="562" spans="1:1" ht="15.75">
      <c r="A562" s="47"/>
    </row>
    <row r="563" spans="1:1" ht="15.75">
      <c r="A563" s="47"/>
    </row>
    <row r="564" spans="1:1" ht="15.75">
      <c r="A564" s="47"/>
    </row>
    <row r="565" spans="1:1" ht="15.75">
      <c r="A565" s="47"/>
    </row>
    <row r="566" spans="1:1" ht="15.75">
      <c r="A566" s="47"/>
    </row>
    <row r="567" spans="1:1" ht="15.75">
      <c r="A567" s="47"/>
    </row>
    <row r="568" spans="1:1" ht="15.75">
      <c r="A568" s="47"/>
    </row>
    <row r="569" spans="1:1" ht="15.75">
      <c r="A569" s="47"/>
    </row>
    <row r="570" spans="1:1" ht="15.75">
      <c r="A570" s="47"/>
    </row>
    <row r="571" spans="1:1" ht="15.75">
      <c r="A571" s="47"/>
    </row>
    <row r="572" spans="1:1" ht="15.75">
      <c r="A572" s="47"/>
    </row>
    <row r="573" spans="1:1" ht="15.75">
      <c r="A573" s="47"/>
    </row>
    <row r="574" spans="1:1" ht="15.75">
      <c r="A574" s="47"/>
    </row>
    <row r="575" spans="1:1" ht="15.75">
      <c r="A575" s="47"/>
    </row>
    <row r="576" spans="1:1" ht="15.75">
      <c r="A576" s="47"/>
    </row>
    <row r="577" spans="1:1" ht="15.75">
      <c r="A577" s="47"/>
    </row>
    <row r="578" spans="1:1" ht="15.75">
      <c r="A578" s="47"/>
    </row>
    <row r="579" spans="1:1" ht="15.75">
      <c r="A579" s="47"/>
    </row>
    <row r="580" spans="1:1" ht="15.75">
      <c r="A580" s="47"/>
    </row>
    <row r="581" spans="1:1" ht="15.75">
      <c r="A581" s="47"/>
    </row>
    <row r="582" spans="1:1" ht="15.75">
      <c r="A582" s="47"/>
    </row>
    <row r="583" spans="1:1" ht="15.75">
      <c r="A583" s="47"/>
    </row>
    <row r="584" spans="1:1" ht="15.75">
      <c r="A584" s="47"/>
    </row>
    <row r="585" spans="1:1" ht="15.75">
      <c r="A585" s="47"/>
    </row>
    <row r="586" spans="1:1" ht="15.75">
      <c r="A586" s="47"/>
    </row>
    <row r="587" spans="1:1" ht="15.75">
      <c r="A587" s="47"/>
    </row>
    <row r="588" spans="1:1" ht="15.75">
      <c r="A588" s="47"/>
    </row>
    <row r="589" spans="1:1" ht="15.75">
      <c r="A589" s="47"/>
    </row>
    <row r="590" spans="1:1" ht="15.75">
      <c r="A590" s="47"/>
    </row>
    <row r="591" spans="1:1" ht="15.75">
      <c r="A591" s="47"/>
    </row>
    <row r="592" spans="1:1" ht="15.75">
      <c r="A592" s="47"/>
    </row>
    <row r="593" spans="1:1" ht="15.75">
      <c r="A593" s="47"/>
    </row>
    <row r="594" spans="1:1" ht="15.75">
      <c r="A594" s="47"/>
    </row>
    <row r="595" spans="1:1" ht="15.75">
      <c r="A595" s="47"/>
    </row>
    <row r="596" spans="1:1" ht="15.75">
      <c r="A596" s="47"/>
    </row>
    <row r="597" spans="1:1" ht="15.75">
      <c r="A597" s="47"/>
    </row>
    <row r="598" spans="1:1" ht="15.75">
      <c r="A598" s="47"/>
    </row>
    <row r="599" spans="1:1" ht="15.75">
      <c r="A599" s="47"/>
    </row>
    <row r="600" spans="1:1" ht="15.75">
      <c r="A600" s="47"/>
    </row>
    <row r="601" spans="1:1" ht="15.75">
      <c r="A601" s="47"/>
    </row>
    <row r="602" spans="1:1" ht="15.75">
      <c r="A602" s="47"/>
    </row>
    <row r="603" spans="1:1" ht="15.75">
      <c r="A603" s="47"/>
    </row>
    <row r="604" spans="1:1" ht="15.75">
      <c r="A604" s="47"/>
    </row>
    <row r="605" spans="1:1" ht="15.75">
      <c r="A605" s="47"/>
    </row>
    <row r="606" spans="1:1" ht="15.75">
      <c r="A606" s="47"/>
    </row>
    <row r="607" spans="1:1" ht="15.75">
      <c r="A607" s="47"/>
    </row>
    <row r="608" spans="1:1" ht="15.75">
      <c r="A608" s="47"/>
    </row>
    <row r="609" spans="1:1" ht="15.75">
      <c r="A609" s="47"/>
    </row>
    <row r="610" spans="1:1" ht="15.75">
      <c r="A610" s="47"/>
    </row>
    <row r="611" spans="1:1" ht="15.75">
      <c r="A611" s="47"/>
    </row>
    <row r="612" spans="1:1" ht="15.75">
      <c r="A612" s="47"/>
    </row>
    <row r="613" spans="1:1" ht="15.75">
      <c r="A613" s="47"/>
    </row>
    <row r="614" spans="1:1" ht="15.75">
      <c r="A614" s="47"/>
    </row>
    <row r="615" spans="1:1" ht="15.75">
      <c r="A615" s="47"/>
    </row>
    <row r="616" spans="1:1" ht="15.75">
      <c r="A616" s="47"/>
    </row>
    <row r="617" spans="1:1" ht="15.75">
      <c r="A617" s="47"/>
    </row>
    <row r="618" spans="1:1" ht="15.75">
      <c r="A618" s="47"/>
    </row>
    <row r="619" spans="1:1" ht="15.75">
      <c r="A619" s="47"/>
    </row>
    <row r="620" spans="1:1" ht="15.75">
      <c r="A620" s="47"/>
    </row>
    <row r="621" spans="1:1" ht="15.75">
      <c r="A621" s="47"/>
    </row>
    <row r="622" spans="1:1" ht="15.75">
      <c r="A622" s="47"/>
    </row>
    <row r="623" spans="1:1" ht="15.75">
      <c r="A623" s="47"/>
    </row>
    <row r="624" spans="1:1" ht="15.75">
      <c r="A624" s="47"/>
    </row>
    <row r="625" spans="1:1" ht="15.75">
      <c r="A625" s="47"/>
    </row>
    <row r="626" spans="1:1" ht="15.75">
      <c r="A626" s="47"/>
    </row>
    <row r="627" spans="1:1" ht="15.75">
      <c r="A627" s="47"/>
    </row>
    <row r="628" spans="1:1" ht="15.75">
      <c r="A628" s="47"/>
    </row>
    <row r="629" spans="1:1" ht="15.75">
      <c r="A629" s="47"/>
    </row>
    <row r="630" spans="1:1" ht="15.75">
      <c r="A630" s="47"/>
    </row>
    <row r="631" spans="1:1" ht="15.75">
      <c r="A631" s="47"/>
    </row>
    <row r="632" spans="1:1" ht="15.75">
      <c r="A632" s="47"/>
    </row>
    <row r="633" spans="1:1" ht="15.75">
      <c r="A633" s="47"/>
    </row>
    <row r="634" spans="1:1" ht="15.75">
      <c r="A634" s="47"/>
    </row>
    <row r="635" spans="1:1" ht="15.75">
      <c r="A635" s="47"/>
    </row>
    <row r="636" spans="1:1" ht="15.75">
      <c r="A636" s="47"/>
    </row>
  </sheetData>
  <mergeCells count="4">
    <mergeCell ref="A2:AF2"/>
    <mergeCell ref="A3:AF3"/>
    <mergeCell ref="A4:AF4"/>
    <mergeCell ref="A5:AF5"/>
  </mergeCells>
  <pageMargins left="0.7" right="0.7" top="0.75" bottom="0.75"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J615"/>
  <sheetViews>
    <sheetView zoomScale="85" zoomScaleNormal="85" workbookViewId="0">
      <selection activeCell="A11" sqref="A11"/>
    </sheetView>
  </sheetViews>
  <sheetFormatPr baseColWidth="10" defaultColWidth="11.42578125" defaultRowHeight="15"/>
  <cols>
    <col min="1" max="1" width="71.42578125" style="76" customWidth="1"/>
    <col min="2" max="8" width="9.28515625" style="156" customWidth="1"/>
    <col min="9" max="9" width="7.42578125" style="442" bestFit="1" customWidth="1"/>
    <col min="10" max="31" width="11.42578125" style="156" customWidth="1"/>
    <col min="32" max="256" width="11.42578125" style="66"/>
    <col min="257" max="257" width="99" style="66" customWidth="1"/>
    <col min="258" max="264" width="9.28515625" style="66" customWidth="1"/>
    <col min="265" max="265" width="7.42578125" style="66" bestFit="1" customWidth="1"/>
    <col min="266" max="287" width="11.42578125" style="66" customWidth="1"/>
    <col min="288" max="512" width="11.42578125" style="66"/>
    <col min="513" max="513" width="99" style="66" customWidth="1"/>
    <col min="514" max="520" width="9.28515625" style="66" customWidth="1"/>
    <col min="521" max="521" width="7.42578125" style="66" bestFit="1" customWidth="1"/>
    <col min="522" max="543" width="11.42578125" style="66" customWidth="1"/>
    <col min="544" max="768" width="11.42578125" style="66"/>
    <col min="769" max="769" width="99" style="66" customWidth="1"/>
    <col min="770" max="776" width="9.28515625" style="66" customWidth="1"/>
    <col min="777" max="777" width="7.42578125" style="66" bestFit="1" customWidth="1"/>
    <col min="778" max="799" width="11.42578125" style="66" customWidth="1"/>
    <col min="800" max="1024" width="11.42578125" style="66"/>
    <col min="1025" max="1025" width="99" style="66" customWidth="1"/>
    <col min="1026" max="1032" width="9.28515625" style="66" customWidth="1"/>
    <col min="1033" max="1033" width="7.42578125" style="66" bestFit="1" customWidth="1"/>
    <col min="1034" max="1055" width="11.42578125" style="66" customWidth="1"/>
    <col min="1056" max="1280" width="11.42578125" style="66"/>
    <col min="1281" max="1281" width="99" style="66" customWidth="1"/>
    <col min="1282" max="1288" width="9.28515625" style="66" customWidth="1"/>
    <col min="1289" max="1289" width="7.42578125" style="66" bestFit="1" customWidth="1"/>
    <col min="1290" max="1311" width="11.42578125" style="66" customWidth="1"/>
    <col min="1312" max="1536" width="11.42578125" style="66"/>
    <col min="1537" max="1537" width="99" style="66" customWidth="1"/>
    <col min="1538" max="1544" width="9.28515625" style="66" customWidth="1"/>
    <col min="1545" max="1545" width="7.42578125" style="66" bestFit="1" customWidth="1"/>
    <col min="1546" max="1567" width="11.42578125" style="66" customWidth="1"/>
    <col min="1568" max="1792" width="11.42578125" style="66"/>
    <col min="1793" max="1793" width="99" style="66" customWidth="1"/>
    <col min="1794" max="1800" width="9.28515625" style="66" customWidth="1"/>
    <col min="1801" max="1801" width="7.42578125" style="66" bestFit="1" customWidth="1"/>
    <col min="1802" max="1823" width="11.42578125" style="66" customWidth="1"/>
    <col min="1824" max="2048" width="11.42578125" style="66"/>
    <col min="2049" max="2049" width="99" style="66" customWidth="1"/>
    <col min="2050" max="2056" width="9.28515625" style="66" customWidth="1"/>
    <col min="2057" max="2057" width="7.42578125" style="66" bestFit="1" customWidth="1"/>
    <col min="2058" max="2079" width="11.42578125" style="66" customWidth="1"/>
    <col min="2080" max="2304" width="11.42578125" style="66"/>
    <col min="2305" max="2305" width="99" style="66" customWidth="1"/>
    <col min="2306" max="2312" width="9.28515625" style="66" customWidth="1"/>
    <col min="2313" max="2313" width="7.42578125" style="66" bestFit="1" customWidth="1"/>
    <col min="2314" max="2335" width="11.42578125" style="66" customWidth="1"/>
    <col min="2336" max="2560" width="11.42578125" style="66"/>
    <col min="2561" max="2561" width="99" style="66" customWidth="1"/>
    <col min="2562" max="2568" width="9.28515625" style="66" customWidth="1"/>
    <col min="2569" max="2569" width="7.42578125" style="66" bestFit="1" customWidth="1"/>
    <col min="2570" max="2591" width="11.42578125" style="66" customWidth="1"/>
    <col min="2592" max="2816" width="11.42578125" style="66"/>
    <col min="2817" max="2817" width="99" style="66" customWidth="1"/>
    <col min="2818" max="2824" width="9.28515625" style="66" customWidth="1"/>
    <col min="2825" max="2825" width="7.42578125" style="66" bestFit="1" customWidth="1"/>
    <col min="2826" max="2847" width="11.42578125" style="66" customWidth="1"/>
    <col min="2848" max="3072" width="11.42578125" style="66"/>
    <col min="3073" max="3073" width="99" style="66" customWidth="1"/>
    <col min="3074" max="3080" width="9.28515625" style="66" customWidth="1"/>
    <col min="3081" max="3081" width="7.42578125" style="66" bestFit="1" customWidth="1"/>
    <col min="3082" max="3103" width="11.42578125" style="66" customWidth="1"/>
    <col min="3104" max="3328" width="11.42578125" style="66"/>
    <col min="3329" max="3329" width="99" style="66" customWidth="1"/>
    <col min="3330" max="3336" width="9.28515625" style="66" customWidth="1"/>
    <col min="3337" max="3337" width="7.42578125" style="66" bestFit="1" customWidth="1"/>
    <col min="3338" max="3359" width="11.42578125" style="66" customWidth="1"/>
    <col min="3360" max="3584" width="11.42578125" style="66"/>
    <col min="3585" max="3585" width="99" style="66" customWidth="1"/>
    <col min="3586" max="3592" width="9.28515625" style="66" customWidth="1"/>
    <col min="3593" max="3593" width="7.42578125" style="66" bestFit="1" customWidth="1"/>
    <col min="3594" max="3615" width="11.42578125" style="66" customWidth="1"/>
    <col min="3616" max="3840" width="11.42578125" style="66"/>
    <col min="3841" max="3841" width="99" style="66" customWidth="1"/>
    <col min="3842" max="3848" width="9.28515625" style="66" customWidth="1"/>
    <col min="3849" max="3849" width="7.42578125" style="66" bestFit="1" customWidth="1"/>
    <col min="3850" max="3871" width="11.42578125" style="66" customWidth="1"/>
    <col min="3872" max="4096" width="11.42578125" style="66"/>
    <col min="4097" max="4097" width="99" style="66" customWidth="1"/>
    <col min="4098" max="4104" width="9.28515625" style="66" customWidth="1"/>
    <col min="4105" max="4105" width="7.42578125" style="66" bestFit="1" customWidth="1"/>
    <col min="4106" max="4127" width="11.42578125" style="66" customWidth="1"/>
    <col min="4128" max="4352" width="11.42578125" style="66"/>
    <col min="4353" max="4353" width="99" style="66" customWidth="1"/>
    <col min="4354" max="4360" width="9.28515625" style="66" customWidth="1"/>
    <col min="4361" max="4361" width="7.42578125" style="66" bestFit="1" customWidth="1"/>
    <col min="4362" max="4383" width="11.42578125" style="66" customWidth="1"/>
    <col min="4384" max="4608" width="11.42578125" style="66"/>
    <col min="4609" max="4609" width="99" style="66" customWidth="1"/>
    <col min="4610" max="4616" width="9.28515625" style="66" customWidth="1"/>
    <col min="4617" max="4617" width="7.42578125" style="66" bestFit="1" customWidth="1"/>
    <col min="4618" max="4639" width="11.42578125" style="66" customWidth="1"/>
    <col min="4640" max="4864" width="11.42578125" style="66"/>
    <col min="4865" max="4865" width="99" style="66" customWidth="1"/>
    <col min="4866" max="4872" width="9.28515625" style="66" customWidth="1"/>
    <col min="4873" max="4873" width="7.42578125" style="66" bestFit="1" customWidth="1"/>
    <col min="4874" max="4895" width="11.42578125" style="66" customWidth="1"/>
    <col min="4896" max="5120" width="11.42578125" style="66"/>
    <col min="5121" max="5121" width="99" style="66" customWidth="1"/>
    <col min="5122" max="5128" width="9.28515625" style="66" customWidth="1"/>
    <col min="5129" max="5129" width="7.42578125" style="66" bestFit="1" customWidth="1"/>
    <col min="5130" max="5151" width="11.42578125" style="66" customWidth="1"/>
    <col min="5152" max="5376" width="11.42578125" style="66"/>
    <col min="5377" max="5377" width="99" style="66" customWidth="1"/>
    <col min="5378" max="5384" width="9.28515625" style="66" customWidth="1"/>
    <col min="5385" max="5385" width="7.42578125" style="66" bestFit="1" customWidth="1"/>
    <col min="5386" max="5407" width="11.42578125" style="66" customWidth="1"/>
    <col min="5408" max="5632" width="11.42578125" style="66"/>
    <col min="5633" max="5633" width="99" style="66" customWidth="1"/>
    <col min="5634" max="5640" width="9.28515625" style="66" customWidth="1"/>
    <col min="5641" max="5641" width="7.42578125" style="66" bestFit="1" customWidth="1"/>
    <col min="5642" max="5663" width="11.42578125" style="66" customWidth="1"/>
    <col min="5664" max="5888" width="11.42578125" style="66"/>
    <col min="5889" max="5889" width="99" style="66" customWidth="1"/>
    <col min="5890" max="5896" width="9.28515625" style="66" customWidth="1"/>
    <col min="5897" max="5897" width="7.42578125" style="66" bestFit="1" customWidth="1"/>
    <col min="5898" max="5919" width="11.42578125" style="66" customWidth="1"/>
    <col min="5920" max="6144" width="11.42578125" style="66"/>
    <col min="6145" max="6145" width="99" style="66" customWidth="1"/>
    <col min="6146" max="6152" width="9.28515625" style="66" customWidth="1"/>
    <col min="6153" max="6153" width="7.42578125" style="66" bestFit="1" customWidth="1"/>
    <col min="6154" max="6175" width="11.42578125" style="66" customWidth="1"/>
    <col min="6176" max="6400" width="11.42578125" style="66"/>
    <col min="6401" max="6401" width="99" style="66" customWidth="1"/>
    <col min="6402" max="6408" width="9.28515625" style="66" customWidth="1"/>
    <col min="6409" max="6409" width="7.42578125" style="66" bestFit="1" customWidth="1"/>
    <col min="6410" max="6431" width="11.42578125" style="66" customWidth="1"/>
    <col min="6432" max="6656" width="11.42578125" style="66"/>
    <col min="6657" max="6657" width="99" style="66" customWidth="1"/>
    <col min="6658" max="6664" width="9.28515625" style="66" customWidth="1"/>
    <col min="6665" max="6665" width="7.42578125" style="66" bestFit="1" customWidth="1"/>
    <col min="6666" max="6687" width="11.42578125" style="66" customWidth="1"/>
    <col min="6688" max="6912" width="11.42578125" style="66"/>
    <col min="6913" max="6913" width="99" style="66" customWidth="1"/>
    <col min="6914" max="6920" width="9.28515625" style="66" customWidth="1"/>
    <col min="6921" max="6921" width="7.42578125" style="66" bestFit="1" customWidth="1"/>
    <col min="6922" max="6943" width="11.42578125" style="66" customWidth="1"/>
    <col min="6944" max="7168" width="11.42578125" style="66"/>
    <col min="7169" max="7169" width="99" style="66" customWidth="1"/>
    <col min="7170" max="7176" width="9.28515625" style="66" customWidth="1"/>
    <col min="7177" max="7177" width="7.42578125" style="66" bestFit="1" customWidth="1"/>
    <col min="7178" max="7199" width="11.42578125" style="66" customWidth="1"/>
    <col min="7200" max="7424" width="11.42578125" style="66"/>
    <col min="7425" max="7425" width="99" style="66" customWidth="1"/>
    <col min="7426" max="7432" width="9.28515625" style="66" customWidth="1"/>
    <col min="7433" max="7433" width="7.42578125" style="66" bestFit="1" customWidth="1"/>
    <col min="7434" max="7455" width="11.42578125" style="66" customWidth="1"/>
    <col min="7456" max="7680" width="11.42578125" style="66"/>
    <col min="7681" max="7681" width="99" style="66" customWidth="1"/>
    <col min="7682" max="7688" width="9.28515625" style="66" customWidth="1"/>
    <col min="7689" max="7689" width="7.42578125" style="66" bestFit="1" customWidth="1"/>
    <col min="7690" max="7711" width="11.42578125" style="66" customWidth="1"/>
    <col min="7712" max="7936" width="11.42578125" style="66"/>
    <col min="7937" max="7937" width="99" style="66" customWidth="1"/>
    <col min="7938" max="7944" width="9.28515625" style="66" customWidth="1"/>
    <col min="7945" max="7945" width="7.42578125" style="66" bestFit="1" customWidth="1"/>
    <col min="7946" max="7967" width="11.42578125" style="66" customWidth="1"/>
    <col min="7968" max="8192" width="11.42578125" style="66"/>
    <col min="8193" max="8193" width="99" style="66" customWidth="1"/>
    <col min="8194" max="8200" width="9.28515625" style="66" customWidth="1"/>
    <col min="8201" max="8201" width="7.42578125" style="66" bestFit="1" customWidth="1"/>
    <col min="8202" max="8223" width="11.42578125" style="66" customWidth="1"/>
    <col min="8224" max="8448" width="11.42578125" style="66"/>
    <col min="8449" max="8449" width="99" style="66" customWidth="1"/>
    <col min="8450" max="8456" width="9.28515625" style="66" customWidth="1"/>
    <col min="8457" max="8457" width="7.42578125" style="66" bestFit="1" customWidth="1"/>
    <col min="8458" max="8479" width="11.42578125" style="66" customWidth="1"/>
    <col min="8480" max="8704" width="11.42578125" style="66"/>
    <col min="8705" max="8705" width="99" style="66" customWidth="1"/>
    <col min="8706" max="8712" width="9.28515625" style="66" customWidth="1"/>
    <col min="8713" max="8713" width="7.42578125" style="66" bestFit="1" customWidth="1"/>
    <col min="8714" max="8735" width="11.42578125" style="66" customWidth="1"/>
    <col min="8736" max="8960" width="11.42578125" style="66"/>
    <col min="8961" max="8961" width="99" style="66" customWidth="1"/>
    <col min="8962" max="8968" width="9.28515625" style="66" customWidth="1"/>
    <col min="8969" max="8969" width="7.42578125" style="66" bestFit="1" customWidth="1"/>
    <col min="8970" max="8991" width="11.42578125" style="66" customWidth="1"/>
    <col min="8992" max="9216" width="11.42578125" style="66"/>
    <col min="9217" max="9217" width="99" style="66" customWidth="1"/>
    <col min="9218" max="9224" width="9.28515625" style="66" customWidth="1"/>
    <col min="9225" max="9225" width="7.42578125" style="66" bestFit="1" customWidth="1"/>
    <col min="9226" max="9247" width="11.42578125" style="66" customWidth="1"/>
    <col min="9248" max="9472" width="11.42578125" style="66"/>
    <col min="9473" max="9473" width="99" style="66" customWidth="1"/>
    <col min="9474" max="9480" width="9.28515625" style="66" customWidth="1"/>
    <col min="9481" max="9481" width="7.42578125" style="66" bestFit="1" customWidth="1"/>
    <col min="9482" max="9503" width="11.42578125" style="66" customWidth="1"/>
    <col min="9504" max="9728" width="11.42578125" style="66"/>
    <col min="9729" max="9729" width="99" style="66" customWidth="1"/>
    <col min="9730" max="9736" width="9.28515625" style="66" customWidth="1"/>
    <col min="9737" max="9737" width="7.42578125" style="66" bestFit="1" customWidth="1"/>
    <col min="9738" max="9759" width="11.42578125" style="66" customWidth="1"/>
    <col min="9760" max="9984" width="11.42578125" style="66"/>
    <col min="9985" max="9985" width="99" style="66" customWidth="1"/>
    <col min="9986" max="9992" width="9.28515625" style="66" customWidth="1"/>
    <col min="9993" max="9993" width="7.42578125" style="66" bestFit="1" customWidth="1"/>
    <col min="9994" max="10015" width="11.42578125" style="66" customWidth="1"/>
    <col min="10016" max="10240" width="11.42578125" style="66"/>
    <col min="10241" max="10241" width="99" style="66" customWidth="1"/>
    <col min="10242" max="10248" width="9.28515625" style="66" customWidth="1"/>
    <col min="10249" max="10249" width="7.42578125" style="66" bestFit="1" customWidth="1"/>
    <col min="10250" max="10271" width="11.42578125" style="66" customWidth="1"/>
    <col min="10272" max="10496" width="11.42578125" style="66"/>
    <col min="10497" max="10497" width="99" style="66" customWidth="1"/>
    <col min="10498" max="10504" width="9.28515625" style="66" customWidth="1"/>
    <col min="10505" max="10505" width="7.42578125" style="66" bestFit="1" customWidth="1"/>
    <col min="10506" max="10527" width="11.42578125" style="66" customWidth="1"/>
    <col min="10528" max="10752" width="11.42578125" style="66"/>
    <col min="10753" max="10753" width="99" style="66" customWidth="1"/>
    <col min="10754" max="10760" width="9.28515625" style="66" customWidth="1"/>
    <col min="10761" max="10761" width="7.42578125" style="66" bestFit="1" customWidth="1"/>
    <col min="10762" max="10783" width="11.42578125" style="66" customWidth="1"/>
    <col min="10784" max="11008" width="11.42578125" style="66"/>
    <col min="11009" max="11009" width="99" style="66" customWidth="1"/>
    <col min="11010" max="11016" width="9.28515625" style="66" customWidth="1"/>
    <col min="11017" max="11017" width="7.42578125" style="66" bestFit="1" customWidth="1"/>
    <col min="11018" max="11039" width="11.42578125" style="66" customWidth="1"/>
    <col min="11040" max="11264" width="11.42578125" style="66"/>
    <col min="11265" max="11265" width="99" style="66" customWidth="1"/>
    <col min="11266" max="11272" width="9.28515625" style="66" customWidth="1"/>
    <col min="11273" max="11273" width="7.42578125" style="66" bestFit="1" customWidth="1"/>
    <col min="11274" max="11295" width="11.42578125" style="66" customWidth="1"/>
    <col min="11296" max="11520" width="11.42578125" style="66"/>
    <col min="11521" max="11521" width="99" style="66" customWidth="1"/>
    <col min="11522" max="11528" width="9.28515625" style="66" customWidth="1"/>
    <col min="11529" max="11529" width="7.42578125" style="66" bestFit="1" customWidth="1"/>
    <col min="11530" max="11551" width="11.42578125" style="66" customWidth="1"/>
    <col min="11552" max="11776" width="11.42578125" style="66"/>
    <col min="11777" max="11777" width="99" style="66" customWidth="1"/>
    <col min="11778" max="11784" width="9.28515625" style="66" customWidth="1"/>
    <col min="11785" max="11785" width="7.42578125" style="66" bestFit="1" customWidth="1"/>
    <col min="11786" max="11807" width="11.42578125" style="66" customWidth="1"/>
    <col min="11808" max="12032" width="11.42578125" style="66"/>
    <col min="12033" max="12033" width="99" style="66" customWidth="1"/>
    <col min="12034" max="12040" width="9.28515625" style="66" customWidth="1"/>
    <col min="12041" max="12041" width="7.42578125" style="66" bestFit="1" customWidth="1"/>
    <col min="12042" max="12063" width="11.42578125" style="66" customWidth="1"/>
    <col min="12064" max="12288" width="11.42578125" style="66"/>
    <col min="12289" max="12289" width="99" style="66" customWidth="1"/>
    <col min="12290" max="12296" width="9.28515625" style="66" customWidth="1"/>
    <col min="12297" max="12297" width="7.42578125" style="66" bestFit="1" customWidth="1"/>
    <col min="12298" max="12319" width="11.42578125" style="66" customWidth="1"/>
    <col min="12320" max="12544" width="11.42578125" style="66"/>
    <col min="12545" max="12545" width="99" style="66" customWidth="1"/>
    <col min="12546" max="12552" width="9.28515625" style="66" customWidth="1"/>
    <col min="12553" max="12553" width="7.42578125" style="66" bestFit="1" customWidth="1"/>
    <col min="12554" max="12575" width="11.42578125" style="66" customWidth="1"/>
    <col min="12576" max="12800" width="11.42578125" style="66"/>
    <col min="12801" max="12801" width="99" style="66" customWidth="1"/>
    <col min="12802" max="12808" width="9.28515625" style="66" customWidth="1"/>
    <col min="12809" max="12809" width="7.42578125" style="66" bestFit="1" customWidth="1"/>
    <col min="12810" max="12831" width="11.42578125" style="66" customWidth="1"/>
    <col min="12832" max="13056" width="11.42578125" style="66"/>
    <col min="13057" max="13057" width="99" style="66" customWidth="1"/>
    <col min="13058" max="13064" width="9.28515625" style="66" customWidth="1"/>
    <col min="13065" max="13065" width="7.42578125" style="66" bestFit="1" customWidth="1"/>
    <col min="13066" max="13087" width="11.42578125" style="66" customWidth="1"/>
    <col min="13088" max="13312" width="11.42578125" style="66"/>
    <col min="13313" max="13313" width="99" style="66" customWidth="1"/>
    <col min="13314" max="13320" width="9.28515625" style="66" customWidth="1"/>
    <col min="13321" max="13321" width="7.42578125" style="66" bestFit="1" customWidth="1"/>
    <col min="13322" max="13343" width="11.42578125" style="66" customWidth="1"/>
    <col min="13344" max="13568" width="11.42578125" style="66"/>
    <col min="13569" max="13569" width="99" style="66" customWidth="1"/>
    <col min="13570" max="13576" width="9.28515625" style="66" customWidth="1"/>
    <col min="13577" max="13577" width="7.42578125" style="66" bestFit="1" customWidth="1"/>
    <col min="13578" max="13599" width="11.42578125" style="66" customWidth="1"/>
    <col min="13600" max="13824" width="11.42578125" style="66"/>
    <col min="13825" max="13825" width="99" style="66" customWidth="1"/>
    <col min="13826" max="13832" width="9.28515625" style="66" customWidth="1"/>
    <col min="13833" max="13833" width="7.42578125" style="66" bestFit="1" customWidth="1"/>
    <col min="13834" max="13855" width="11.42578125" style="66" customWidth="1"/>
    <col min="13856" max="14080" width="11.42578125" style="66"/>
    <col min="14081" max="14081" width="99" style="66" customWidth="1"/>
    <col min="14082" max="14088" width="9.28515625" style="66" customWidth="1"/>
    <col min="14089" max="14089" width="7.42578125" style="66" bestFit="1" customWidth="1"/>
    <col min="14090" max="14111" width="11.42578125" style="66" customWidth="1"/>
    <col min="14112" max="14336" width="11.42578125" style="66"/>
    <col min="14337" max="14337" width="99" style="66" customWidth="1"/>
    <col min="14338" max="14344" width="9.28515625" style="66" customWidth="1"/>
    <col min="14345" max="14345" width="7.42578125" style="66" bestFit="1" customWidth="1"/>
    <col min="14346" max="14367" width="11.42578125" style="66" customWidth="1"/>
    <col min="14368" max="14592" width="11.42578125" style="66"/>
    <col min="14593" max="14593" width="99" style="66" customWidth="1"/>
    <col min="14594" max="14600" width="9.28515625" style="66" customWidth="1"/>
    <col min="14601" max="14601" width="7.42578125" style="66" bestFit="1" customWidth="1"/>
    <col min="14602" max="14623" width="11.42578125" style="66" customWidth="1"/>
    <col min="14624" max="14848" width="11.42578125" style="66"/>
    <col min="14849" max="14849" width="99" style="66" customWidth="1"/>
    <col min="14850" max="14856" width="9.28515625" style="66" customWidth="1"/>
    <col min="14857" max="14857" width="7.42578125" style="66" bestFit="1" customWidth="1"/>
    <col min="14858" max="14879" width="11.42578125" style="66" customWidth="1"/>
    <col min="14880" max="15104" width="11.42578125" style="66"/>
    <col min="15105" max="15105" width="99" style="66" customWidth="1"/>
    <col min="15106" max="15112" width="9.28515625" style="66" customWidth="1"/>
    <col min="15113" max="15113" width="7.42578125" style="66" bestFit="1" customWidth="1"/>
    <col min="15114" max="15135" width="11.42578125" style="66" customWidth="1"/>
    <col min="15136" max="15360" width="11.42578125" style="66"/>
    <col min="15361" max="15361" width="99" style="66" customWidth="1"/>
    <col min="15362" max="15368" width="9.28515625" style="66" customWidth="1"/>
    <col min="15369" max="15369" width="7.42578125" style="66" bestFit="1" customWidth="1"/>
    <col min="15370" max="15391" width="11.42578125" style="66" customWidth="1"/>
    <col min="15392" max="15616" width="11.42578125" style="66"/>
    <col min="15617" max="15617" width="99" style="66" customWidth="1"/>
    <col min="15618" max="15624" width="9.28515625" style="66" customWidth="1"/>
    <col min="15625" max="15625" width="7.42578125" style="66" bestFit="1" customWidth="1"/>
    <col min="15626" max="15647" width="11.42578125" style="66" customWidth="1"/>
    <col min="15648" max="15872" width="11.42578125" style="66"/>
    <col min="15873" max="15873" width="99" style="66" customWidth="1"/>
    <col min="15874" max="15880" width="9.28515625" style="66" customWidth="1"/>
    <col min="15881" max="15881" width="7.42578125" style="66" bestFit="1" customWidth="1"/>
    <col min="15882" max="15903" width="11.42578125" style="66" customWidth="1"/>
    <col min="15904" max="16128" width="11.42578125" style="66"/>
    <col min="16129" max="16129" width="99" style="66" customWidth="1"/>
    <col min="16130" max="16136" width="9.28515625" style="66" customWidth="1"/>
    <col min="16137" max="16137" width="7.42578125" style="66" bestFit="1" customWidth="1"/>
    <col min="16138" max="16159" width="11.42578125" style="66" customWidth="1"/>
    <col min="16160" max="16384" width="11.42578125" style="66"/>
  </cols>
  <sheetData>
    <row r="1" spans="1:218" s="95" customFormat="1" ht="17.25" customHeight="1">
      <c r="A1" s="1602"/>
      <c r="B1" s="1585"/>
      <c r="C1" s="1585"/>
      <c r="D1" s="1585"/>
      <c r="E1" s="1585"/>
      <c r="F1" s="1585"/>
      <c r="G1" s="1585"/>
      <c r="H1" s="1585"/>
      <c r="I1" s="1648"/>
      <c r="J1" s="1649"/>
      <c r="K1" s="1649"/>
      <c r="L1" s="1649"/>
      <c r="M1" s="1649"/>
      <c r="N1" s="1649"/>
      <c r="O1" s="1649"/>
      <c r="P1" s="1649"/>
      <c r="Q1" s="1648"/>
      <c r="R1" s="1649"/>
      <c r="S1" s="1649"/>
      <c r="T1" s="1649"/>
      <c r="U1" s="1649"/>
      <c r="V1" s="1649"/>
      <c r="W1" s="1649"/>
      <c r="X1" s="1649"/>
      <c r="Y1" s="1602"/>
      <c r="Z1" s="1585"/>
      <c r="AA1" s="1585"/>
      <c r="AB1" s="1585"/>
      <c r="AC1" s="1585"/>
      <c r="AD1" s="1585"/>
      <c r="AE1" s="1585"/>
      <c r="AF1" s="1585"/>
    </row>
    <row r="2" spans="1:218" s="132" customFormat="1" ht="27" customHeight="1">
      <c r="A2" s="1578" t="s">
        <v>583</v>
      </c>
      <c r="B2" s="1578"/>
      <c r="C2" s="1578"/>
      <c r="D2" s="1578"/>
      <c r="E2" s="1578"/>
      <c r="F2" s="1578"/>
      <c r="G2" s="1578"/>
      <c r="H2" s="1578"/>
      <c r="I2" s="1578"/>
      <c r="J2" s="1578"/>
      <c r="K2" s="1578"/>
      <c r="L2" s="1578"/>
      <c r="M2" s="1578"/>
      <c r="N2" s="1578"/>
      <c r="O2" s="1578"/>
      <c r="P2" s="1578"/>
      <c r="Q2" s="1578"/>
      <c r="R2" s="1578"/>
      <c r="S2" s="1578"/>
      <c r="T2" s="1578"/>
      <c r="U2" s="1578"/>
      <c r="V2" s="1578"/>
      <c r="W2" s="1578"/>
      <c r="X2" s="1578"/>
      <c r="Y2" s="1578"/>
      <c r="Z2" s="1578"/>
      <c r="AA2" s="1578"/>
      <c r="AB2" s="1578"/>
      <c r="AC2" s="1578"/>
      <c r="AD2" s="1578"/>
      <c r="AE2" s="1578"/>
      <c r="AF2" s="1578"/>
    </row>
    <row r="3" spans="1:218" s="132" customFormat="1" ht="27.75" customHeight="1">
      <c r="A3" s="1578" t="s">
        <v>607</v>
      </c>
      <c r="B3" s="1578"/>
      <c r="C3" s="1578"/>
      <c r="D3" s="1578"/>
      <c r="E3" s="1578"/>
      <c r="F3" s="1578"/>
      <c r="G3" s="1578"/>
      <c r="H3" s="1578"/>
      <c r="I3" s="1578"/>
      <c r="J3" s="1578"/>
      <c r="K3" s="1578"/>
      <c r="L3" s="1578"/>
      <c r="M3" s="1578"/>
      <c r="N3" s="1578"/>
      <c r="O3" s="1578"/>
      <c r="P3" s="1578"/>
      <c r="Q3" s="1578"/>
      <c r="R3" s="1578"/>
      <c r="S3" s="1578"/>
      <c r="T3" s="1578"/>
      <c r="U3" s="1578"/>
      <c r="V3" s="1578"/>
      <c r="W3" s="1578"/>
      <c r="X3" s="1578"/>
      <c r="Y3" s="1578"/>
      <c r="Z3" s="1578"/>
      <c r="AA3" s="1578"/>
      <c r="AB3" s="1578"/>
      <c r="AC3" s="1578"/>
      <c r="AD3" s="1578"/>
      <c r="AE3" s="1578"/>
      <c r="AF3" s="1578"/>
    </row>
    <row r="4" spans="1:218" s="254" customFormat="1" ht="28.5" customHeight="1">
      <c r="A4" s="1576" t="s">
        <v>1422</v>
      </c>
      <c r="B4" s="1576"/>
      <c r="C4" s="1576"/>
      <c r="D4" s="1576"/>
      <c r="E4" s="1576"/>
      <c r="F4" s="1576"/>
      <c r="G4" s="1576"/>
      <c r="H4" s="1576"/>
      <c r="I4" s="1576"/>
      <c r="J4" s="1576"/>
      <c r="K4" s="1576"/>
      <c r="L4" s="1576"/>
      <c r="M4" s="1576"/>
      <c r="N4" s="1576"/>
      <c r="O4" s="1576"/>
      <c r="P4" s="1576"/>
      <c r="Q4" s="1576"/>
      <c r="R4" s="1576"/>
      <c r="S4" s="1576"/>
      <c r="T4" s="1576"/>
      <c r="U4" s="1576"/>
      <c r="V4" s="1576"/>
      <c r="W4" s="1576"/>
      <c r="X4" s="1576"/>
      <c r="Y4" s="1576"/>
      <c r="Z4" s="1576"/>
      <c r="AA4" s="1576"/>
      <c r="AB4" s="1576"/>
      <c r="AC4" s="1576"/>
      <c r="AD4" s="1576"/>
      <c r="AE4" s="1576"/>
      <c r="AF4" s="1576"/>
    </row>
    <row r="5" spans="1:218" s="132" customFormat="1" ht="9" customHeight="1">
      <c r="A5" s="1578"/>
      <c r="B5" s="1578"/>
      <c r="C5" s="1578"/>
      <c r="D5" s="1578"/>
      <c r="E5" s="1578"/>
      <c r="F5" s="1578"/>
      <c r="G5" s="1578"/>
      <c r="H5" s="1578"/>
      <c r="I5" s="1579"/>
      <c r="J5" s="1579"/>
      <c r="K5" s="1579"/>
      <c r="L5" s="1579"/>
      <c r="M5" s="1579"/>
      <c r="N5" s="1579"/>
      <c r="O5" s="1579"/>
      <c r="P5" s="1579"/>
      <c r="Q5" s="1579"/>
      <c r="R5" s="1579"/>
      <c r="S5" s="1579"/>
      <c r="T5" s="1579"/>
      <c r="U5" s="1579"/>
      <c r="V5" s="1579"/>
      <c r="W5" s="1579"/>
      <c r="X5" s="1579"/>
      <c r="Y5" s="1578"/>
      <c r="Z5" s="1578"/>
      <c r="AA5" s="1578"/>
      <c r="AB5" s="1578"/>
      <c r="AC5" s="1578"/>
      <c r="AD5" s="1578"/>
      <c r="AE5" s="1578"/>
      <c r="AF5" s="1578"/>
    </row>
    <row r="6" spans="1:218" ht="6.75" customHeight="1">
      <c r="A6" s="255"/>
      <c r="I6" s="156"/>
    </row>
    <row r="7" spans="1:218" ht="5.25" customHeight="1">
      <c r="A7" s="255"/>
      <c r="B7" s="439"/>
      <c r="C7" s="439"/>
      <c r="D7" s="439"/>
      <c r="E7" s="439"/>
      <c r="F7" s="439"/>
      <c r="G7" s="439"/>
      <c r="H7" s="439"/>
      <c r="I7" s="156"/>
    </row>
    <row r="8" spans="1:218" ht="28.5" customHeight="1">
      <c r="A8" s="257"/>
      <c r="B8" s="440" t="s">
        <v>134</v>
      </c>
      <c r="C8" s="440" t="s">
        <v>136</v>
      </c>
      <c r="D8" s="440" t="s">
        <v>138</v>
      </c>
      <c r="E8" s="440" t="s">
        <v>182</v>
      </c>
      <c r="F8" s="440" t="s">
        <v>140</v>
      </c>
      <c r="G8" s="440" t="s">
        <v>142</v>
      </c>
      <c r="H8" s="749" t="s">
        <v>176</v>
      </c>
      <c r="I8" s="440" t="s">
        <v>144</v>
      </c>
      <c r="J8" s="440" t="s">
        <v>146</v>
      </c>
      <c r="K8" s="440" t="s">
        <v>148</v>
      </c>
      <c r="L8" s="440" t="s">
        <v>150</v>
      </c>
      <c r="M8" s="440" t="s">
        <v>152</v>
      </c>
      <c r="N8" s="440" t="s">
        <v>164</v>
      </c>
      <c r="O8" s="749" t="s">
        <v>160</v>
      </c>
      <c r="P8" s="440" t="s">
        <v>178</v>
      </c>
      <c r="Q8" s="440" t="s">
        <v>162</v>
      </c>
      <c r="R8" s="440" t="s">
        <v>158</v>
      </c>
      <c r="S8" s="440" t="s">
        <v>154</v>
      </c>
      <c r="T8" s="440" t="s">
        <v>180</v>
      </c>
      <c r="U8" s="440" t="s">
        <v>156</v>
      </c>
      <c r="V8" s="749" t="s">
        <v>172</v>
      </c>
      <c r="W8" s="440" t="s">
        <v>174</v>
      </c>
      <c r="X8" s="440" t="s">
        <v>170</v>
      </c>
      <c r="Y8" s="440" t="s">
        <v>168</v>
      </c>
      <c r="Z8" s="440" t="s">
        <v>166</v>
      </c>
      <c r="AA8" s="440" t="s">
        <v>184</v>
      </c>
      <c r="AB8" s="440" t="s">
        <v>186</v>
      </c>
      <c r="AC8" s="440" t="s">
        <v>188</v>
      </c>
      <c r="AD8" s="440" t="s">
        <v>190</v>
      </c>
      <c r="AE8" s="440" t="s">
        <v>192</v>
      </c>
      <c r="AF8" s="258" t="s">
        <v>606</v>
      </c>
    </row>
    <row r="9" spans="1:218" ht="12" customHeight="1">
      <c r="A9" s="259"/>
      <c r="B9" s="442"/>
      <c r="C9" s="442"/>
      <c r="D9" s="442"/>
      <c r="E9" s="442"/>
      <c r="F9" s="442"/>
      <c r="G9" s="442"/>
      <c r="H9" s="750"/>
      <c r="J9" s="442"/>
      <c r="K9" s="442"/>
      <c r="L9" s="442"/>
      <c r="M9" s="442"/>
      <c r="N9" s="442"/>
      <c r="O9" s="750"/>
      <c r="P9" s="442"/>
      <c r="Q9" s="442"/>
      <c r="R9" s="442"/>
      <c r="S9" s="442"/>
      <c r="T9" s="442"/>
      <c r="U9" s="442"/>
      <c r="V9" s="750"/>
      <c r="W9" s="442"/>
      <c r="X9" s="442"/>
      <c r="Y9" s="442"/>
      <c r="Z9" s="442"/>
      <c r="AA9" s="442"/>
      <c r="AB9" s="442"/>
      <c r="AC9" s="442"/>
      <c r="AD9" s="442"/>
      <c r="AE9" s="442"/>
      <c r="AF9" s="260"/>
    </row>
    <row r="10" spans="1:218" ht="18" customHeight="1">
      <c r="A10" s="147" t="s">
        <v>608</v>
      </c>
      <c r="B10" s="440"/>
      <c r="C10" s="440"/>
      <c r="D10" s="440"/>
      <c r="E10" s="440"/>
      <c r="F10" s="440"/>
      <c r="G10" s="440"/>
      <c r="H10" s="749"/>
      <c r="I10" s="440"/>
      <c r="J10" s="440"/>
      <c r="K10" s="440"/>
      <c r="L10" s="440"/>
      <c r="M10" s="440"/>
      <c r="N10" s="440"/>
      <c r="O10" s="749"/>
      <c r="P10" s="440"/>
      <c r="Q10" s="440"/>
      <c r="R10" s="440"/>
      <c r="S10" s="440"/>
      <c r="T10" s="440"/>
      <c r="U10" s="440"/>
      <c r="V10" s="749"/>
      <c r="W10" s="440"/>
      <c r="X10" s="440"/>
      <c r="Y10" s="440"/>
      <c r="Z10" s="440"/>
      <c r="AA10" s="440"/>
      <c r="AB10" s="440"/>
      <c r="AC10" s="440"/>
      <c r="AD10" s="440"/>
      <c r="AE10" s="440"/>
      <c r="AF10" s="258"/>
    </row>
    <row r="11" spans="1:218" ht="18" customHeight="1">
      <c r="A11" s="259" t="s">
        <v>609</v>
      </c>
      <c r="B11" s="261">
        <v>0.16159999999999999</v>
      </c>
      <c r="C11" s="261">
        <v>0.1464</v>
      </c>
      <c r="D11" s="261">
        <v>9.5600000000000004E-2</v>
      </c>
      <c r="E11" s="261">
        <v>9.06E-2</v>
      </c>
      <c r="F11" s="261">
        <v>0.12889999999999999</v>
      </c>
      <c r="G11" s="261">
        <v>0.13539999999999999</v>
      </c>
      <c r="H11" s="261">
        <v>7.17E-2</v>
      </c>
      <c r="I11" s="261">
        <v>7.0900000000000005E-2</v>
      </c>
      <c r="J11" s="261">
        <v>6.4600000000000005E-2</v>
      </c>
      <c r="K11" s="261">
        <v>0.1128</v>
      </c>
      <c r="L11" s="261">
        <v>3.61E-2</v>
      </c>
      <c r="M11" s="261">
        <v>5.57E-2</v>
      </c>
      <c r="N11" s="261">
        <v>4.8300000000000003E-2</v>
      </c>
      <c r="O11" s="261">
        <v>0.17100000000000001</v>
      </c>
      <c r="P11" s="261">
        <v>0.11550000000000001</v>
      </c>
      <c r="Q11" s="261">
        <v>0.1033</v>
      </c>
      <c r="R11" s="261">
        <v>9.98E-2</v>
      </c>
      <c r="S11" s="261">
        <v>7.2599999999999998E-2</v>
      </c>
      <c r="T11" s="261">
        <v>7.4399999999999994E-2</v>
      </c>
      <c r="U11" s="261">
        <v>9.2799999999999994E-2</v>
      </c>
      <c r="V11" s="261">
        <v>0.10589999999999999</v>
      </c>
      <c r="W11" s="261">
        <v>6.2899999999999998E-2</v>
      </c>
      <c r="X11" s="261">
        <v>7.9699999999999993E-2</v>
      </c>
      <c r="Y11" s="261">
        <v>8.4900000000000003E-2</v>
      </c>
      <c r="Z11" s="261">
        <v>6.1899999999999997E-2</v>
      </c>
      <c r="AA11" s="261">
        <v>4.6800000000000001E-2</v>
      </c>
      <c r="AB11" s="261">
        <v>0.1138</v>
      </c>
      <c r="AC11" s="261">
        <v>0.1179</v>
      </c>
      <c r="AD11" s="261">
        <v>9.7100000000000006E-2</v>
      </c>
      <c r="AE11" s="261">
        <v>5.9700000000000003E-2</v>
      </c>
      <c r="AF11" s="261">
        <v>0.11119999999999999</v>
      </c>
      <c r="AG11" s="262"/>
      <c r="AH11" s="262"/>
      <c r="AI11" s="262"/>
      <c r="AJ11" s="262"/>
      <c r="AK11" s="262"/>
      <c r="AL11" s="262"/>
      <c r="AM11" s="262"/>
      <c r="AN11" s="262"/>
      <c r="AO11" s="262"/>
      <c r="AP11" s="262"/>
      <c r="AQ11" s="262"/>
      <c r="AR11" s="262"/>
      <c r="AS11" s="262"/>
      <c r="AT11" s="262"/>
      <c r="AU11" s="262"/>
      <c r="AV11" s="262"/>
      <c r="AW11" s="262"/>
      <c r="AX11" s="262"/>
      <c r="AY11" s="262"/>
      <c r="AZ11" s="262"/>
      <c r="BA11" s="262"/>
      <c r="BB11" s="262"/>
      <c r="BC11" s="262"/>
      <c r="BD11" s="262"/>
      <c r="BE11" s="262"/>
      <c r="BF11" s="262"/>
      <c r="BG11" s="262"/>
      <c r="BH11" s="262"/>
      <c r="BI11" s="262"/>
      <c r="BJ11" s="262"/>
      <c r="BK11" s="262"/>
      <c r="BL11" s="262"/>
      <c r="BM11" s="262"/>
      <c r="BN11" s="262"/>
      <c r="BO11" s="262"/>
      <c r="BP11" s="262"/>
      <c r="BQ11" s="262"/>
      <c r="BR11" s="262"/>
      <c r="BS11" s="262"/>
      <c r="BT11" s="262"/>
      <c r="BU11" s="262"/>
      <c r="BV11" s="262"/>
      <c r="BW11" s="262"/>
      <c r="BX11" s="262"/>
      <c r="BY11" s="262"/>
      <c r="BZ11" s="262"/>
      <c r="CA11" s="262"/>
      <c r="CB11" s="262"/>
      <c r="CC11" s="262"/>
      <c r="CD11" s="262"/>
      <c r="CE11" s="262"/>
      <c r="CF11" s="262"/>
      <c r="CG11" s="262"/>
      <c r="CH11" s="262"/>
      <c r="CI11" s="262"/>
      <c r="CJ11" s="262"/>
      <c r="CK11" s="262"/>
      <c r="CL11" s="262"/>
      <c r="CM11" s="262"/>
      <c r="CN11" s="262"/>
      <c r="CO11" s="262"/>
      <c r="CP11" s="262"/>
      <c r="CQ11" s="262"/>
      <c r="CR11" s="262"/>
      <c r="CS11" s="262"/>
      <c r="CT11" s="262"/>
      <c r="CU11" s="262"/>
      <c r="CV11" s="262"/>
      <c r="CW11" s="262"/>
      <c r="CX11" s="262"/>
      <c r="CY11" s="262"/>
      <c r="CZ11" s="262"/>
      <c r="DA11" s="262"/>
      <c r="DB11" s="262"/>
      <c r="DC11" s="262"/>
      <c r="DD11" s="262"/>
      <c r="DE11" s="262"/>
      <c r="DF11" s="262"/>
      <c r="DG11" s="262"/>
      <c r="DH11" s="262"/>
      <c r="DI11" s="262"/>
      <c r="DJ11" s="262"/>
      <c r="DK11" s="262"/>
      <c r="DL11" s="262"/>
      <c r="DM11" s="262"/>
      <c r="DN11" s="262"/>
      <c r="DO11" s="262"/>
      <c r="DP11" s="262"/>
      <c r="DQ11" s="262"/>
      <c r="DR11" s="262"/>
      <c r="DS11" s="262"/>
      <c r="DT11" s="262"/>
      <c r="DU11" s="262"/>
      <c r="DV11" s="262"/>
      <c r="DW11" s="262"/>
      <c r="DX11" s="262"/>
      <c r="DY11" s="262"/>
      <c r="DZ11" s="262"/>
      <c r="EA11" s="262"/>
      <c r="EB11" s="262"/>
      <c r="EC11" s="262"/>
      <c r="ED11" s="262"/>
      <c r="EE11" s="262"/>
      <c r="EF11" s="262"/>
      <c r="EG11" s="262"/>
      <c r="EH11" s="262"/>
      <c r="EI11" s="262"/>
      <c r="EJ11" s="262"/>
      <c r="EK11" s="262"/>
      <c r="EL11" s="262"/>
      <c r="EM11" s="262"/>
      <c r="EN11" s="262"/>
      <c r="EO11" s="262"/>
      <c r="EP11" s="262"/>
      <c r="EQ11" s="262"/>
      <c r="ER11" s="262"/>
      <c r="ES11" s="262"/>
      <c r="ET11" s="262"/>
      <c r="EU11" s="262"/>
      <c r="EV11" s="262"/>
      <c r="EW11" s="262"/>
      <c r="EX11" s="262"/>
      <c r="EY11" s="262"/>
      <c r="EZ11" s="262"/>
      <c r="FA11" s="262"/>
      <c r="FB11" s="262"/>
      <c r="FC11" s="262"/>
      <c r="FD11" s="262"/>
      <c r="FE11" s="262"/>
      <c r="FF11" s="262"/>
      <c r="FG11" s="262"/>
      <c r="FH11" s="262"/>
      <c r="FI11" s="262"/>
      <c r="FJ11" s="262"/>
      <c r="FK11" s="262"/>
      <c r="FL11" s="262"/>
      <c r="FM11" s="262"/>
      <c r="FN11" s="262"/>
      <c r="FO11" s="262"/>
      <c r="FP11" s="262"/>
      <c r="FQ11" s="262"/>
      <c r="FR11" s="262"/>
      <c r="FS11" s="262"/>
      <c r="FT11" s="262"/>
      <c r="FU11" s="262"/>
      <c r="FV11" s="262"/>
      <c r="FW11" s="262"/>
      <c r="FX11" s="262"/>
      <c r="FY11" s="262"/>
      <c r="FZ11" s="262"/>
      <c r="GA11" s="262"/>
      <c r="GB11" s="262"/>
      <c r="GC11" s="262"/>
      <c r="GD11" s="262"/>
      <c r="GE11" s="262"/>
      <c r="GF11" s="262"/>
      <c r="GG11" s="262"/>
      <c r="GH11" s="262"/>
      <c r="GI11" s="262"/>
      <c r="GJ11" s="262"/>
      <c r="GK11" s="262"/>
      <c r="GL11" s="262"/>
      <c r="GM11" s="262"/>
      <c r="GN11" s="262"/>
      <c r="GO11" s="262"/>
      <c r="GP11" s="262"/>
      <c r="GQ11" s="262"/>
      <c r="GR11" s="262"/>
      <c r="GS11" s="262"/>
      <c r="GT11" s="262"/>
      <c r="GU11" s="262"/>
      <c r="GV11" s="262"/>
      <c r="GW11" s="262"/>
      <c r="GX11" s="262"/>
      <c r="GY11" s="262"/>
      <c r="GZ11" s="262"/>
      <c r="HA11" s="262"/>
      <c r="HB11" s="262"/>
      <c r="HC11" s="262"/>
      <c r="HD11" s="262"/>
      <c r="HE11" s="262"/>
      <c r="HF11" s="262"/>
      <c r="HG11" s="262"/>
      <c r="HH11" s="262"/>
      <c r="HI11" s="262"/>
      <c r="HJ11" s="262"/>
    </row>
    <row r="12" spans="1:218" ht="20.25" customHeight="1">
      <c r="A12" s="259" t="s">
        <v>610</v>
      </c>
      <c r="B12" s="261">
        <v>0.71799999999999997</v>
      </c>
      <c r="C12" s="261">
        <v>0.74639999999999995</v>
      </c>
      <c r="D12" s="261">
        <v>0.65390000000000004</v>
      </c>
      <c r="E12" s="261">
        <v>0.76370000000000005</v>
      </c>
      <c r="F12" s="261">
        <v>0.57589999999999997</v>
      </c>
      <c r="G12" s="261">
        <v>0.67849999999999999</v>
      </c>
      <c r="H12" s="261">
        <v>0.71640000000000004</v>
      </c>
      <c r="I12" s="261">
        <v>0.82089999999999996</v>
      </c>
      <c r="J12" s="261">
        <v>0.81169999999999998</v>
      </c>
      <c r="K12" s="261">
        <v>0.72760000000000002</v>
      </c>
      <c r="L12" s="261">
        <v>0.73909999999999998</v>
      </c>
      <c r="M12" s="261">
        <v>0.8236</v>
      </c>
      <c r="N12" s="261">
        <v>0.87080000000000002</v>
      </c>
      <c r="O12" s="261">
        <v>0.73499999999999999</v>
      </c>
      <c r="P12" s="261">
        <v>0.69969999999999999</v>
      </c>
      <c r="Q12" s="261">
        <v>0.67789999999999995</v>
      </c>
      <c r="R12" s="261">
        <v>0.76380000000000003</v>
      </c>
      <c r="S12" s="261">
        <v>0.73509999999999998</v>
      </c>
      <c r="T12" s="261">
        <v>0.73909999999999998</v>
      </c>
      <c r="U12" s="261">
        <v>0.77990000000000004</v>
      </c>
      <c r="V12" s="261">
        <v>0.79139999999999999</v>
      </c>
      <c r="W12" s="261">
        <v>0.73919999999999997</v>
      </c>
      <c r="X12" s="261">
        <v>0.76380000000000003</v>
      </c>
      <c r="Y12" s="261">
        <v>0.74490000000000001</v>
      </c>
      <c r="Z12" s="261">
        <v>0.75049999999999994</v>
      </c>
      <c r="AA12" s="261">
        <v>0.78380000000000005</v>
      </c>
      <c r="AB12" s="261">
        <v>0.75060000000000004</v>
      </c>
      <c r="AC12" s="261">
        <v>0.79039999999999999</v>
      </c>
      <c r="AD12" s="261">
        <v>0.80449999999999999</v>
      </c>
      <c r="AE12" s="261">
        <v>0.73019999999999996</v>
      </c>
      <c r="AF12" s="261">
        <v>0.73839999999999995</v>
      </c>
    </row>
    <row r="13" spans="1:218" ht="12" customHeight="1">
      <c r="A13" s="259"/>
      <c r="B13" s="261"/>
      <c r="C13" s="261"/>
      <c r="D13" s="261"/>
      <c r="E13" s="261"/>
      <c r="F13" s="261"/>
      <c r="G13" s="261"/>
      <c r="H13" s="261"/>
      <c r="I13" s="261"/>
      <c r="J13" s="261"/>
      <c r="K13" s="261"/>
      <c r="L13" s="261"/>
      <c r="M13" s="261"/>
      <c r="N13" s="261"/>
      <c r="O13" s="261"/>
      <c r="P13" s="261"/>
      <c r="Q13" s="261"/>
      <c r="R13" s="261"/>
      <c r="S13" s="261"/>
      <c r="T13" s="261"/>
      <c r="U13" s="261"/>
      <c r="V13" s="261"/>
      <c r="W13" s="261"/>
      <c r="X13" s="261"/>
      <c r="Y13" s="261"/>
      <c r="Z13" s="261"/>
      <c r="AA13" s="261"/>
      <c r="AB13" s="261"/>
      <c r="AC13" s="261"/>
      <c r="AD13" s="261"/>
      <c r="AE13" s="261"/>
      <c r="AF13" s="261"/>
    </row>
    <row r="14" spans="1:218" ht="15" customHeight="1">
      <c r="A14" s="147" t="s">
        <v>611</v>
      </c>
      <c r="B14" s="263"/>
      <c r="C14" s="263"/>
      <c r="D14" s="263"/>
      <c r="E14" s="263"/>
      <c r="F14" s="263"/>
      <c r="G14" s="263"/>
      <c r="H14" s="263"/>
      <c r="I14" s="263"/>
      <c r="J14" s="263"/>
      <c r="K14" s="263"/>
      <c r="L14" s="263"/>
      <c r="M14" s="263"/>
      <c r="N14" s="263"/>
      <c r="O14" s="263"/>
      <c r="P14" s="263"/>
      <c r="Q14" s="263"/>
      <c r="R14" s="263"/>
      <c r="S14" s="263"/>
      <c r="T14" s="263"/>
      <c r="U14" s="263"/>
      <c r="V14" s="263"/>
      <c r="W14" s="263"/>
      <c r="X14" s="263"/>
      <c r="Y14" s="263"/>
      <c r="Z14" s="263"/>
      <c r="AA14" s="263"/>
      <c r="AB14" s="263"/>
      <c r="AC14" s="263"/>
      <c r="AD14" s="263"/>
      <c r="AE14" s="263"/>
      <c r="AF14" s="263"/>
    </row>
    <row r="15" spans="1:218" ht="20.25" customHeight="1">
      <c r="A15" s="264" t="s">
        <v>612</v>
      </c>
      <c r="B15" s="261">
        <v>0.63139999999999996</v>
      </c>
      <c r="C15" s="261">
        <v>0.73299999999999998</v>
      </c>
      <c r="D15" s="261">
        <v>0.76649999999999996</v>
      </c>
      <c r="E15" s="261">
        <v>0.87860000000000005</v>
      </c>
      <c r="F15" s="261">
        <v>0.75649999999999995</v>
      </c>
      <c r="G15" s="261">
        <v>0.73740000000000006</v>
      </c>
      <c r="H15" s="261">
        <v>0.79049999999999998</v>
      </c>
      <c r="I15" s="261">
        <v>0.76239999999999997</v>
      </c>
      <c r="J15" s="261">
        <v>0.75819999999999999</v>
      </c>
      <c r="K15" s="261">
        <v>0.73080000000000001</v>
      </c>
      <c r="L15" s="261">
        <v>0.75860000000000005</v>
      </c>
      <c r="M15" s="261">
        <v>0.75519999999999998</v>
      </c>
      <c r="N15" s="261">
        <v>0.73870000000000002</v>
      </c>
      <c r="O15" s="261">
        <v>0.8478</v>
      </c>
      <c r="P15" s="261">
        <v>0.78269999999999995</v>
      </c>
      <c r="Q15" s="261">
        <v>0.85229999999999995</v>
      </c>
      <c r="R15" s="261">
        <v>0.79500000000000004</v>
      </c>
      <c r="S15" s="261">
        <v>0.61160000000000003</v>
      </c>
      <c r="T15" s="261">
        <v>0.81430000000000002</v>
      </c>
      <c r="U15" s="261">
        <v>0.77949999999999997</v>
      </c>
      <c r="V15" s="261">
        <v>0.85729999999999995</v>
      </c>
      <c r="W15" s="261">
        <v>0.84530000000000005</v>
      </c>
      <c r="X15" s="261">
        <v>0.76790000000000003</v>
      </c>
      <c r="Y15" s="261">
        <v>0.78080000000000005</v>
      </c>
      <c r="Z15" s="261">
        <v>0.81620000000000004</v>
      </c>
      <c r="AA15" s="261">
        <v>0.82310000000000005</v>
      </c>
      <c r="AB15" s="261">
        <v>0.74019999999999997</v>
      </c>
      <c r="AC15" s="261">
        <v>0.80089999999999995</v>
      </c>
      <c r="AD15" s="261">
        <v>0.63560000000000005</v>
      </c>
      <c r="AE15" s="261">
        <v>0.81340000000000001</v>
      </c>
      <c r="AF15" s="261">
        <v>0.74770000000000003</v>
      </c>
    </row>
    <row r="16" spans="1:218" ht="18" customHeight="1">
      <c r="A16" s="264" t="s">
        <v>613</v>
      </c>
      <c r="B16" s="261">
        <v>0.63139999999999996</v>
      </c>
      <c r="C16" s="261">
        <v>0.73380000000000001</v>
      </c>
      <c r="D16" s="261">
        <v>0.76649999999999996</v>
      </c>
      <c r="E16" s="261">
        <v>0.87919999999999998</v>
      </c>
      <c r="F16" s="261">
        <v>0.75649999999999995</v>
      </c>
      <c r="G16" s="261">
        <v>0.73819999999999997</v>
      </c>
      <c r="H16" s="261">
        <v>0.79049999999999998</v>
      </c>
      <c r="I16" s="261">
        <v>0.76290000000000002</v>
      </c>
      <c r="J16" s="261">
        <v>0.75949999999999995</v>
      </c>
      <c r="K16" s="261">
        <v>0.73080000000000001</v>
      </c>
      <c r="L16" s="261">
        <v>0.75860000000000005</v>
      </c>
      <c r="M16" s="261">
        <v>0.75519999999999998</v>
      </c>
      <c r="N16" s="261">
        <v>0.73939999999999995</v>
      </c>
      <c r="O16" s="261">
        <v>0.84850000000000003</v>
      </c>
      <c r="P16" s="261">
        <v>0.78269999999999995</v>
      </c>
      <c r="Q16" s="261">
        <v>0.85229999999999995</v>
      </c>
      <c r="R16" s="261">
        <v>0.79510000000000003</v>
      </c>
      <c r="S16" s="261">
        <v>0.61209999999999998</v>
      </c>
      <c r="T16" s="261">
        <v>0.81459999999999999</v>
      </c>
      <c r="U16" s="261">
        <v>0.7802</v>
      </c>
      <c r="V16" s="261">
        <v>0.85729999999999995</v>
      </c>
      <c r="W16" s="261">
        <v>0.84589999999999999</v>
      </c>
      <c r="X16" s="261">
        <v>0.76800000000000002</v>
      </c>
      <c r="Y16" s="261">
        <v>0.78090000000000004</v>
      </c>
      <c r="Z16" s="261">
        <v>0.81710000000000005</v>
      </c>
      <c r="AA16" s="261">
        <v>0.82310000000000005</v>
      </c>
      <c r="AB16" s="261">
        <v>0.74080000000000001</v>
      </c>
      <c r="AC16" s="261">
        <v>0.80169999999999997</v>
      </c>
      <c r="AD16" s="261">
        <v>0.63560000000000005</v>
      </c>
      <c r="AE16" s="261">
        <v>0.81340000000000001</v>
      </c>
      <c r="AF16" s="261">
        <v>0.748</v>
      </c>
    </row>
    <row r="17" spans="1:32" ht="20.25" customHeight="1">
      <c r="A17" s="259" t="s">
        <v>614</v>
      </c>
      <c r="B17" s="261">
        <v>0.1328</v>
      </c>
      <c r="C17" s="261">
        <v>0.1401</v>
      </c>
      <c r="D17" s="261">
        <v>7.1599999999999997E-2</v>
      </c>
      <c r="E17" s="261">
        <v>1.1999999999999999E-3</v>
      </c>
      <c r="F17" s="261">
        <v>0</v>
      </c>
      <c r="G17" s="261">
        <v>5.3199999999999997E-2</v>
      </c>
      <c r="H17" s="261">
        <v>1.4E-3</v>
      </c>
      <c r="I17" s="261">
        <v>1.1599999999999999E-2</v>
      </c>
      <c r="J17" s="261">
        <v>4.4600000000000001E-2</v>
      </c>
      <c r="K17" s="261">
        <v>3.5900000000000001E-2</v>
      </c>
      <c r="L17" s="261">
        <v>1.23E-2</v>
      </c>
      <c r="M17" s="261">
        <v>0</v>
      </c>
      <c r="N17" s="261">
        <v>8.2299999999999998E-2</v>
      </c>
      <c r="O17" s="261">
        <v>1.01E-2</v>
      </c>
      <c r="P17" s="261">
        <v>9.4899999999999998E-2</v>
      </c>
      <c r="Q17" s="261">
        <v>0</v>
      </c>
      <c r="R17" s="261">
        <v>0</v>
      </c>
      <c r="S17" s="261">
        <v>3.44E-2</v>
      </c>
      <c r="T17" s="261">
        <v>6.8999999999999999E-3</v>
      </c>
      <c r="U17" s="261">
        <v>1.83E-2</v>
      </c>
      <c r="V17" s="261">
        <v>0</v>
      </c>
      <c r="W17" s="261">
        <v>0</v>
      </c>
      <c r="X17" s="261">
        <v>1E-4</v>
      </c>
      <c r="Y17" s="261">
        <v>6.7400000000000002E-2</v>
      </c>
      <c r="Z17" s="261">
        <v>4.6300000000000001E-2</v>
      </c>
      <c r="AA17" s="261">
        <v>4.2299999999999997E-2</v>
      </c>
      <c r="AB17" s="261">
        <v>0.11509999999999999</v>
      </c>
      <c r="AC17" s="261">
        <v>2.4E-2</v>
      </c>
      <c r="AD17" s="261">
        <v>0.1598</v>
      </c>
      <c r="AE17" s="261">
        <v>1.95E-2</v>
      </c>
      <c r="AF17" s="261">
        <v>6.6299999999999998E-2</v>
      </c>
    </row>
    <row r="18" spans="1:32" ht="20.25" customHeight="1">
      <c r="A18" s="264" t="s">
        <v>615</v>
      </c>
      <c r="B18" s="261">
        <v>0</v>
      </c>
      <c r="C18" s="261">
        <v>0</v>
      </c>
      <c r="D18" s="261">
        <v>0</v>
      </c>
      <c r="E18" s="261">
        <v>2.9999999999999997E-4</v>
      </c>
      <c r="F18" s="261">
        <v>0</v>
      </c>
      <c r="G18" s="261">
        <v>0</v>
      </c>
      <c r="H18" s="261">
        <v>1.6000000000000001E-3</v>
      </c>
      <c r="I18" s="261">
        <v>0</v>
      </c>
      <c r="J18" s="261">
        <v>0</v>
      </c>
      <c r="K18" s="261">
        <v>0</v>
      </c>
      <c r="L18" s="261">
        <v>0</v>
      </c>
      <c r="M18" s="261">
        <v>0</v>
      </c>
      <c r="N18" s="261">
        <v>0</v>
      </c>
      <c r="O18" s="261">
        <v>0</v>
      </c>
      <c r="P18" s="261">
        <v>0</v>
      </c>
      <c r="Q18" s="261">
        <v>0</v>
      </c>
      <c r="R18" s="261">
        <v>0</v>
      </c>
      <c r="S18" s="261">
        <v>0</v>
      </c>
      <c r="T18" s="261">
        <v>3.7000000000000002E-3</v>
      </c>
      <c r="U18" s="261">
        <v>0</v>
      </c>
      <c r="V18" s="261">
        <v>0</v>
      </c>
      <c r="W18" s="261">
        <v>0</v>
      </c>
      <c r="X18" s="261">
        <v>0</v>
      </c>
      <c r="Y18" s="261">
        <v>0</v>
      </c>
      <c r="Z18" s="261">
        <v>0</v>
      </c>
      <c r="AA18" s="261">
        <v>2.5999999999999999E-3</v>
      </c>
      <c r="AB18" s="261">
        <v>1.4E-3</v>
      </c>
      <c r="AC18" s="261">
        <v>2.0000000000000001E-4</v>
      </c>
      <c r="AD18" s="261">
        <v>0</v>
      </c>
      <c r="AE18" s="261">
        <v>0</v>
      </c>
      <c r="AF18" s="261">
        <v>2.0000000000000001E-4</v>
      </c>
    </row>
    <row r="19" spans="1:32" ht="12" customHeight="1">
      <c r="A19" s="264"/>
      <c r="B19" s="261"/>
      <c r="C19" s="261"/>
      <c r="D19" s="261"/>
      <c r="E19" s="261"/>
      <c r="F19" s="261"/>
      <c r="G19" s="261"/>
      <c r="H19" s="261"/>
      <c r="I19" s="261"/>
      <c r="J19" s="261"/>
      <c r="K19" s="261"/>
      <c r="L19" s="261"/>
      <c r="M19" s="261"/>
      <c r="N19" s="261"/>
      <c r="O19" s="261"/>
      <c r="P19" s="261"/>
      <c r="Q19" s="261"/>
      <c r="R19" s="261"/>
      <c r="S19" s="261"/>
      <c r="T19" s="261"/>
      <c r="U19" s="261"/>
      <c r="V19" s="261"/>
      <c r="W19" s="261"/>
      <c r="X19" s="261"/>
      <c r="Y19" s="261"/>
      <c r="Z19" s="261"/>
      <c r="AA19" s="261"/>
      <c r="AB19" s="261"/>
      <c r="AC19" s="261"/>
      <c r="AD19" s="261"/>
      <c r="AE19" s="261"/>
      <c r="AF19" s="261"/>
    </row>
    <row r="20" spans="1:32" ht="16.5" customHeight="1">
      <c r="A20" s="265" t="s">
        <v>616</v>
      </c>
      <c r="B20" s="263"/>
      <c r="C20" s="263"/>
      <c r="D20" s="263"/>
      <c r="E20" s="263"/>
      <c r="F20" s="263"/>
      <c r="G20" s="263"/>
      <c r="H20" s="263"/>
      <c r="I20" s="263"/>
      <c r="J20" s="263"/>
      <c r="K20" s="263"/>
      <c r="L20" s="263"/>
      <c r="M20" s="263"/>
      <c r="N20" s="263"/>
      <c r="O20" s="263"/>
      <c r="P20" s="263"/>
      <c r="Q20" s="263"/>
      <c r="R20" s="263"/>
      <c r="S20" s="263"/>
      <c r="T20" s="263"/>
      <c r="U20" s="263"/>
      <c r="V20" s="263"/>
      <c r="W20" s="263"/>
      <c r="X20" s="263"/>
      <c r="Y20" s="263"/>
      <c r="Z20" s="263"/>
      <c r="AA20" s="263"/>
      <c r="AB20" s="263"/>
      <c r="AC20" s="263"/>
      <c r="AD20" s="263"/>
      <c r="AE20" s="263"/>
      <c r="AF20" s="263"/>
    </row>
    <row r="21" spans="1:32" ht="20.25" customHeight="1">
      <c r="A21" s="264" t="s">
        <v>617</v>
      </c>
      <c r="B21" s="261">
        <v>0.16420000000000001</v>
      </c>
      <c r="C21" s="261">
        <v>7.6899999999999996E-2</v>
      </c>
      <c r="D21" s="261">
        <v>9.0700000000000003E-2</v>
      </c>
      <c r="E21" s="261">
        <v>2.3300000000000001E-2</v>
      </c>
      <c r="F21" s="261">
        <v>3.1199999999999999E-2</v>
      </c>
      <c r="G21" s="261">
        <v>0.13270000000000001</v>
      </c>
      <c r="H21" s="261">
        <v>6.1499999999999999E-2</v>
      </c>
      <c r="I21" s="261">
        <v>2.3E-2</v>
      </c>
      <c r="J21" s="261">
        <v>0.13239999999999999</v>
      </c>
      <c r="K21" s="261">
        <v>4.41E-2</v>
      </c>
      <c r="L21" s="261">
        <v>0.32519999999999999</v>
      </c>
      <c r="M21" s="261">
        <v>7.1199999999999999E-2</v>
      </c>
      <c r="N21" s="261">
        <v>9.6100000000000005E-2</v>
      </c>
      <c r="O21" s="261">
        <v>0.1295</v>
      </c>
      <c r="P21" s="261">
        <v>0.13919999999999999</v>
      </c>
      <c r="Q21" s="261">
        <v>1.24E-2</v>
      </c>
      <c r="R21" s="261">
        <v>2.07E-2</v>
      </c>
      <c r="S21" s="261">
        <v>3.0000000000000001E-3</v>
      </c>
      <c r="T21" s="261">
        <v>1.0500000000000001E-2</v>
      </c>
      <c r="U21" s="261">
        <v>4.7699999999999999E-2</v>
      </c>
      <c r="V21" s="261">
        <v>9.4500000000000001E-2</v>
      </c>
      <c r="W21" s="261">
        <v>4.4000000000000003E-3</v>
      </c>
      <c r="X21" s="261">
        <v>4.8599999999999997E-2</v>
      </c>
      <c r="Y21" s="261">
        <v>0.15970000000000001</v>
      </c>
      <c r="Z21" s="261">
        <v>5.21E-2</v>
      </c>
      <c r="AA21" s="261">
        <v>0.33529999999999999</v>
      </c>
      <c r="AB21" s="261">
        <v>0.70550000000000002</v>
      </c>
      <c r="AC21" s="261">
        <v>6.2100000000000002E-2</v>
      </c>
      <c r="AD21" s="261">
        <v>1.35E-2</v>
      </c>
      <c r="AE21" s="261">
        <v>8.5000000000000006E-3</v>
      </c>
      <c r="AF21" s="261">
        <v>0.111</v>
      </c>
    </row>
    <row r="22" spans="1:32" ht="20.25" customHeight="1">
      <c r="A22" s="264" t="s">
        <v>618</v>
      </c>
      <c r="B22" s="261">
        <v>0.83579999999999999</v>
      </c>
      <c r="C22" s="261">
        <v>0.92310000000000003</v>
      </c>
      <c r="D22" s="261">
        <v>0.9093</v>
      </c>
      <c r="E22" s="261">
        <v>0.97670000000000001</v>
      </c>
      <c r="F22" s="261">
        <v>0.96879999999999999</v>
      </c>
      <c r="G22" s="261">
        <v>0.86729999999999996</v>
      </c>
      <c r="H22" s="261">
        <v>0.9385</v>
      </c>
      <c r="I22" s="261">
        <v>0.97699999999999998</v>
      </c>
      <c r="J22" s="261">
        <v>0.86760000000000004</v>
      </c>
      <c r="K22" s="261">
        <v>0.95589999999999997</v>
      </c>
      <c r="L22" s="261">
        <v>0.67479999999999996</v>
      </c>
      <c r="M22" s="261">
        <v>0.92879999999999996</v>
      </c>
      <c r="N22" s="261">
        <v>0.90390000000000004</v>
      </c>
      <c r="O22" s="261">
        <v>0.87050000000000005</v>
      </c>
      <c r="P22" s="261">
        <v>0.86080000000000001</v>
      </c>
      <c r="Q22" s="261">
        <v>0.98760000000000003</v>
      </c>
      <c r="R22" s="261">
        <v>0.97929999999999995</v>
      </c>
      <c r="S22" s="261">
        <v>0.997</v>
      </c>
      <c r="T22" s="261">
        <v>0.98950000000000005</v>
      </c>
      <c r="U22" s="261">
        <v>0.95230000000000004</v>
      </c>
      <c r="V22" s="261">
        <v>0.90549999999999997</v>
      </c>
      <c r="W22" s="261">
        <v>0.99560000000000004</v>
      </c>
      <c r="X22" s="261">
        <v>0.95140000000000002</v>
      </c>
      <c r="Y22" s="261">
        <v>0.84030000000000005</v>
      </c>
      <c r="Z22" s="261">
        <v>0.94789999999999996</v>
      </c>
      <c r="AA22" s="261">
        <v>0.66469999999999996</v>
      </c>
      <c r="AB22" s="261">
        <v>0.29449999999999998</v>
      </c>
      <c r="AC22" s="261">
        <v>0.93789999999999996</v>
      </c>
      <c r="AD22" s="261">
        <v>0.98650000000000004</v>
      </c>
      <c r="AE22" s="261">
        <v>0.99150000000000005</v>
      </c>
      <c r="AF22" s="261">
        <v>0.88900000000000001</v>
      </c>
    </row>
    <row r="23" spans="1:32" ht="18" customHeight="1">
      <c r="A23" s="264" t="s">
        <v>619</v>
      </c>
      <c r="B23" s="69">
        <v>789.89</v>
      </c>
      <c r="C23" s="69">
        <v>669.03049999999996</v>
      </c>
      <c r="D23" s="69">
        <v>654.60389999999995</v>
      </c>
      <c r="E23" s="69">
        <v>753.5598</v>
      </c>
      <c r="F23" s="69">
        <v>724.53489999999999</v>
      </c>
      <c r="G23" s="69">
        <v>618.19640000000004</v>
      </c>
      <c r="H23" s="69">
        <v>434.6189</v>
      </c>
      <c r="I23" s="69">
        <v>584.19320000000005</v>
      </c>
      <c r="J23" s="69">
        <v>644.80889999999999</v>
      </c>
      <c r="K23" s="69">
        <v>614.81039999999996</v>
      </c>
      <c r="L23" s="69">
        <v>614.55820000000006</v>
      </c>
      <c r="M23" s="69">
        <v>529.88220000000001</v>
      </c>
      <c r="N23" s="69">
        <v>906.65309999999999</v>
      </c>
      <c r="O23" s="69">
        <v>690.70830000000001</v>
      </c>
      <c r="P23" s="69">
        <v>457.91059999999999</v>
      </c>
      <c r="Q23" s="69">
        <v>773.61350000000004</v>
      </c>
      <c r="R23" s="69">
        <v>605.44510000000002</v>
      </c>
      <c r="S23" s="69">
        <v>521.92899999999997</v>
      </c>
      <c r="T23" s="69">
        <v>400.11079999999998</v>
      </c>
      <c r="U23" s="69">
        <v>499.05369999999999</v>
      </c>
      <c r="V23" s="69">
        <v>475.61939999999998</v>
      </c>
      <c r="W23" s="69">
        <v>520.7441</v>
      </c>
      <c r="X23" s="69">
        <v>336.3657</v>
      </c>
      <c r="Y23" s="69">
        <v>531.27480000000003</v>
      </c>
      <c r="Z23" s="69">
        <v>510.2276</v>
      </c>
      <c r="AA23" s="69">
        <v>788.86419999999998</v>
      </c>
      <c r="AB23" s="69">
        <v>640.97670000000005</v>
      </c>
      <c r="AC23" s="69">
        <v>612.60199999999998</v>
      </c>
      <c r="AD23" s="69">
        <v>526.14549999999997</v>
      </c>
      <c r="AE23" s="69">
        <v>468.35559999999998</v>
      </c>
      <c r="AF23" s="69">
        <v>632.64120000000003</v>
      </c>
    </row>
    <row r="24" spans="1:32" ht="12" customHeight="1">
      <c r="A24" s="264"/>
      <c r="B24" s="69"/>
      <c r="C24" s="69"/>
      <c r="D24" s="69"/>
      <c r="E24" s="69"/>
      <c r="F24" s="69"/>
      <c r="G24" s="69"/>
      <c r="H24" s="69"/>
      <c r="I24" s="69"/>
      <c r="J24" s="69"/>
      <c r="K24" s="69"/>
      <c r="L24" s="69"/>
      <c r="M24" s="69"/>
      <c r="N24" s="69"/>
      <c r="O24" s="69"/>
      <c r="P24" s="69"/>
      <c r="Q24" s="69"/>
      <c r="R24" s="69"/>
      <c r="S24" s="69"/>
      <c r="T24" s="69"/>
      <c r="U24" s="69"/>
      <c r="V24" s="69"/>
      <c r="W24" s="69"/>
      <c r="X24" s="69"/>
      <c r="Y24" s="69"/>
      <c r="Z24" s="69"/>
      <c r="AA24" s="69"/>
      <c r="AB24" s="69"/>
      <c r="AC24" s="69"/>
      <c r="AD24" s="69"/>
      <c r="AE24" s="69"/>
      <c r="AF24" s="69"/>
    </row>
    <row r="25" spans="1:32" ht="17.25" customHeight="1">
      <c r="A25" s="267" t="s">
        <v>620</v>
      </c>
      <c r="B25" s="67"/>
      <c r="C25" s="67"/>
      <c r="D25" s="67"/>
      <c r="E25" s="67"/>
      <c r="F25" s="67"/>
      <c r="G25" s="67"/>
      <c r="H25" s="67"/>
      <c r="I25" s="67"/>
      <c r="J25" s="67"/>
      <c r="K25" s="67"/>
      <c r="L25" s="67"/>
      <c r="M25" s="67"/>
      <c r="N25" s="67"/>
      <c r="O25" s="67"/>
      <c r="P25" s="67"/>
      <c r="Q25" s="67"/>
      <c r="R25" s="67"/>
      <c r="S25" s="67"/>
      <c r="T25" s="67"/>
      <c r="U25" s="67"/>
      <c r="V25" s="67"/>
      <c r="W25" s="67"/>
      <c r="X25" s="67"/>
      <c r="Y25" s="67"/>
      <c r="Z25" s="67"/>
      <c r="AA25" s="67"/>
      <c r="AB25" s="67"/>
      <c r="AC25" s="67"/>
      <c r="AD25" s="67"/>
      <c r="AE25" s="67"/>
      <c r="AF25" s="67"/>
    </row>
    <row r="26" spans="1:32" ht="20.25" customHeight="1">
      <c r="A26" s="259" t="s">
        <v>621</v>
      </c>
      <c r="B26" s="261">
        <v>0.97089999999999999</v>
      </c>
      <c r="C26" s="261">
        <v>0.94899999999999995</v>
      </c>
      <c r="D26" s="261">
        <v>0.93059999999999998</v>
      </c>
      <c r="E26" s="261">
        <v>0.96350000000000002</v>
      </c>
      <c r="F26" s="261">
        <v>0.94179999999999997</v>
      </c>
      <c r="G26" s="261">
        <v>0.95440000000000003</v>
      </c>
      <c r="H26" s="261">
        <v>0.97289999999999999</v>
      </c>
      <c r="I26" s="261">
        <v>0.95340000000000003</v>
      </c>
      <c r="J26" s="261">
        <v>0.94989999999999997</v>
      </c>
      <c r="K26" s="261">
        <v>0.97540000000000004</v>
      </c>
      <c r="L26" s="261">
        <v>0.95920000000000005</v>
      </c>
      <c r="M26" s="261">
        <v>0.98260000000000003</v>
      </c>
      <c r="N26" s="261">
        <v>0.96130000000000004</v>
      </c>
      <c r="O26" s="261">
        <v>0.98460000000000003</v>
      </c>
      <c r="P26" s="261">
        <v>0.97629999999999995</v>
      </c>
      <c r="Q26" s="261">
        <v>0.97840000000000005</v>
      </c>
      <c r="R26" s="261">
        <v>0.98509999999999998</v>
      </c>
      <c r="S26" s="261">
        <v>0.97060000000000002</v>
      </c>
      <c r="T26" s="261">
        <v>0.99060000000000004</v>
      </c>
      <c r="U26" s="261">
        <v>0.96709999999999996</v>
      </c>
      <c r="V26" s="261">
        <v>0.9879</v>
      </c>
      <c r="W26" s="261">
        <v>0.9859</v>
      </c>
      <c r="X26" s="261">
        <v>0.98140000000000005</v>
      </c>
      <c r="Y26" s="261">
        <v>0.98660000000000003</v>
      </c>
      <c r="Z26" s="261">
        <v>0.96889999999999998</v>
      </c>
      <c r="AA26" s="261">
        <v>0.95620000000000005</v>
      </c>
      <c r="AB26" s="261">
        <v>0.98360000000000003</v>
      </c>
      <c r="AC26" s="261">
        <v>0.9819</v>
      </c>
      <c r="AD26" s="261">
        <v>0.97950000000000004</v>
      </c>
      <c r="AE26" s="261">
        <v>0.99860000000000004</v>
      </c>
      <c r="AF26" s="261">
        <v>0.96789999999999998</v>
      </c>
    </row>
    <row r="27" spans="1:32" ht="20.25" customHeight="1">
      <c r="A27" s="259" t="s">
        <v>622</v>
      </c>
      <c r="B27" s="261">
        <v>6.8900000000000003E-2</v>
      </c>
      <c r="C27" s="261">
        <v>0.12089999999999999</v>
      </c>
      <c r="D27" s="261">
        <v>0.11849999999999999</v>
      </c>
      <c r="E27" s="261">
        <v>0.113</v>
      </c>
      <c r="F27" s="261">
        <v>2.0999999999999999E-3</v>
      </c>
      <c r="G27" s="261">
        <v>5.0999999999999997E-2</v>
      </c>
      <c r="H27" s="261">
        <v>1.78E-2</v>
      </c>
      <c r="I27" s="261">
        <v>2.8E-3</v>
      </c>
      <c r="J27" s="261">
        <v>5.1499999999999997E-2</v>
      </c>
      <c r="K27" s="261">
        <v>0</v>
      </c>
      <c r="L27" s="261">
        <v>2.4400000000000002E-2</v>
      </c>
      <c r="M27" s="261">
        <v>1.6000000000000001E-3</v>
      </c>
      <c r="N27" s="261">
        <v>1.41E-2</v>
      </c>
      <c r="O27" s="261">
        <v>5.8999999999999999E-3</v>
      </c>
      <c r="P27" s="261">
        <v>2.1100000000000001E-2</v>
      </c>
      <c r="Q27" s="261">
        <v>3.2099999999999997E-2</v>
      </c>
      <c r="R27" s="261">
        <v>2.3199999999999998E-2</v>
      </c>
      <c r="S27" s="261">
        <v>8.3000000000000001E-3</v>
      </c>
      <c r="T27" s="261">
        <v>2.0000000000000001E-4</v>
      </c>
      <c r="U27" s="261">
        <v>4.0599999999999997E-2</v>
      </c>
      <c r="V27" s="261">
        <v>5.3E-3</v>
      </c>
      <c r="W27" s="261">
        <v>1.4E-3</v>
      </c>
      <c r="X27" s="261">
        <v>0</v>
      </c>
      <c r="Y27" s="261">
        <v>1.1599999999999999E-2</v>
      </c>
      <c r="Z27" s="261">
        <v>5.1999999999999998E-3</v>
      </c>
      <c r="AA27" s="261">
        <v>4.48E-2</v>
      </c>
      <c r="AB27" s="261">
        <v>3.0999999999999999E-3</v>
      </c>
      <c r="AC27" s="261">
        <v>3.2300000000000002E-2</v>
      </c>
      <c r="AD27" s="261">
        <v>5.62E-2</v>
      </c>
      <c r="AE27" s="261">
        <v>1E-4</v>
      </c>
      <c r="AF27" s="261">
        <v>4.7899999999999998E-2</v>
      </c>
    </row>
    <row r="28" spans="1:32" ht="20.25" customHeight="1">
      <c r="A28" s="264" t="s">
        <v>623</v>
      </c>
      <c r="B28" s="261">
        <v>2.9100000000000001E-2</v>
      </c>
      <c r="C28" s="261">
        <v>5.0999999999999997E-2</v>
      </c>
      <c r="D28" s="261">
        <v>6.9400000000000003E-2</v>
      </c>
      <c r="E28" s="261">
        <v>3.6499999999999998E-2</v>
      </c>
      <c r="F28" s="261">
        <v>5.8200000000000002E-2</v>
      </c>
      <c r="G28" s="261">
        <v>4.5600000000000002E-2</v>
      </c>
      <c r="H28" s="261">
        <v>2.7099999999999999E-2</v>
      </c>
      <c r="I28" s="261">
        <v>4.6600000000000003E-2</v>
      </c>
      <c r="J28" s="261">
        <v>5.0099999999999999E-2</v>
      </c>
      <c r="K28" s="261">
        <v>2.46E-2</v>
      </c>
      <c r="L28" s="261">
        <v>4.0800000000000003E-2</v>
      </c>
      <c r="M28" s="261">
        <v>1.7399999999999999E-2</v>
      </c>
      <c r="N28" s="261">
        <v>3.8699999999999998E-2</v>
      </c>
      <c r="O28" s="261">
        <v>1.54E-2</v>
      </c>
      <c r="P28" s="261">
        <v>2.3699999999999999E-2</v>
      </c>
      <c r="Q28" s="261">
        <v>2.1600000000000001E-2</v>
      </c>
      <c r="R28" s="261">
        <v>1.49E-2</v>
      </c>
      <c r="S28" s="261">
        <v>2.9399999999999999E-2</v>
      </c>
      <c r="T28" s="261">
        <v>9.4000000000000004E-3</v>
      </c>
      <c r="U28" s="261">
        <v>3.2899999999999999E-2</v>
      </c>
      <c r="V28" s="261">
        <v>1.21E-2</v>
      </c>
      <c r="W28" s="261">
        <v>1.41E-2</v>
      </c>
      <c r="X28" s="261">
        <v>1.8599999999999998E-2</v>
      </c>
      <c r="Y28" s="261">
        <v>1.34E-2</v>
      </c>
      <c r="Z28" s="261">
        <v>3.1099999999999999E-2</v>
      </c>
      <c r="AA28" s="261">
        <v>4.3799999999999999E-2</v>
      </c>
      <c r="AB28" s="261">
        <v>1.6400000000000001E-2</v>
      </c>
      <c r="AC28" s="261">
        <v>1.8100000000000002E-2</v>
      </c>
      <c r="AD28" s="261">
        <v>2.0500000000000001E-2</v>
      </c>
      <c r="AE28" s="261">
        <v>1.4E-3</v>
      </c>
      <c r="AF28" s="261">
        <v>3.2099999999999997E-2</v>
      </c>
    </row>
    <row r="29" spans="1:32" ht="18" customHeight="1">
      <c r="A29" s="264" t="s">
        <v>624</v>
      </c>
      <c r="B29" s="261">
        <v>5.96E-2</v>
      </c>
      <c r="C29" s="261">
        <v>9.9000000000000005E-2</v>
      </c>
      <c r="D29" s="261">
        <v>9.8100000000000007E-2</v>
      </c>
      <c r="E29" s="261">
        <v>9.8799999999999999E-2</v>
      </c>
      <c r="F29" s="261">
        <v>1.8E-3</v>
      </c>
      <c r="G29" s="261">
        <v>3.1099999999999999E-2</v>
      </c>
      <c r="H29" s="261">
        <v>1.6E-2</v>
      </c>
      <c r="I29" s="261">
        <v>2.8E-3</v>
      </c>
      <c r="J29" s="261">
        <v>4.3900000000000002E-2</v>
      </c>
      <c r="K29" s="261">
        <v>0</v>
      </c>
      <c r="L29" s="261">
        <v>2.3800000000000002E-2</v>
      </c>
      <c r="M29" s="261">
        <v>1.6999999999999999E-3</v>
      </c>
      <c r="N29" s="261">
        <v>1.2200000000000001E-2</v>
      </c>
      <c r="O29" s="261">
        <v>6.0000000000000001E-3</v>
      </c>
      <c r="P29" s="261">
        <v>1.9400000000000001E-2</v>
      </c>
      <c r="Q29" s="261">
        <v>3.2800000000000003E-2</v>
      </c>
      <c r="R29" s="261">
        <v>2.0500000000000001E-2</v>
      </c>
      <c r="S29" s="261">
        <v>8.3999999999999995E-3</v>
      </c>
      <c r="T29" s="261">
        <v>2.0000000000000001E-4</v>
      </c>
      <c r="U29" s="261">
        <v>3.4000000000000002E-2</v>
      </c>
      <c r="V29" s="261">
        <v>5.4000000000000003E-3</v>
      </c>
      <c r="W29" s="261">
        <v>1.4E-3</v>
      </c>
      <c r="X29" s="261">
        <v>0</v>
      </c>
      <c r="Y29" s="261">
        <v>1.0800000000000001E-2</v>
      </c>
      <c r="Z29" s="261">
        <v>4.7999999999999996E-3</v>
      </c>
      <c r="AA29" s="261">
        <v>4.4699999999999997E-2</v>
      </c>
      <c r="AB29" s="261">
        <v>3.0999999999999999E-3</v>
      </c>
      <c r="AC29" s="261">
        <v>2.9399999999999999E-2</v>
      </c>
      <c r="AD29" s="261">
        <v>5.11E-2</v>
      </c>
      <c r="AE29" s="261">
        <v>1E-4</v>
      </c>
      <c r="AF29" s="261">
        <v>4.02E-2</v>
      </c>
    </row>
    <row r="30" spans="1:32" ht="20.25" customHeight="1">
      <c r="A30" s="264" t="s">
        <v>625</v>
      </c>
      <c r="B30" s="261">
        <v>0.1605</v>
      </c>
      <c r="C30" s="261">
        <v>0.2228</v>
      </c>
      <c r="D30" s="261">
        <v>0.22969999999999999</v>
      </c>
      <c r="E30" s="261">
        <v>0.1578</v>
      </c>
      <c r="F30" s="261">
        <v>0.20619999999999999</v>
      </c>
      <c r="G30" s="261">
        <v>0.4178</v>
      </c>
      <c r="H30" s="261">
        <v>0.12520000000000001</v>
      </c>
      <c r="I30" s="261">
        <v>3.8899999999999997E-2</v>
      </c>
      <c r="J30" s="261">
        <v>0.19109999999999999</v>
      </c>
      <c r="K30" s="261">
        <v>0</v>
      </c>
      <c r="L30" s="261">
        <v>6.3500000000000001E-2</v>
      </c>
      <c r="M30" s="261">
        <v>0</v>
      </c>
      <c r="N30" s="261">
        <v>0.17069999999999999</v>
      </c>
      <c r="O30" s="261">
        <v>0</v>
      </c>
      <c r="P30" s="261">
        <v>0.1036</v>
      </c>
      <c r="Q30" s="261">
        <v>0</v>
      </c>
      <c r="R30" s="261">
        <v>0.1288</v>
      </c>
      <c r="S30" s="261">
        <v>2.23E-2</v>
      </c>
      <c r="T30" s="261">
        <v>0</v>
      </c>
      <c r="U30" s="261">
        <v>0.18990000000000001</v>
      </c>
      <c r="V30" s="261">
        <v>0</v>
      </c>
      <c r="W30" s="261">
        <v>0</v>
      </c>
      <c r="X30" s="261">
        <v>0</v>
      </c>
      <c r="Y30" s="261">
        <v>8.3900000000000002E-2</v>
      </c>
      <c r="Z30" s="261">
        <v>0.10539999999999999</v>
      </c>
      <c r="AA30" s="261">
        <v>4.5400000000000003E-2</v>
      </c>
      <c r="AB30" s="261">
        <v>0</v>
      </c>
      <c r="AC30" s="261">
        <v>0.106</v>
      </c>
      <c r="AD30" s="261">
        <v>0.1085</v>
      </c>
      <c r="AE30" s="261">
        <v>0</v>
      </c>
      <c r="AF30" s="261">
        <v>0.187</v>
      </c>
    </row>
    <row r="31" spans="1:32" ht="20.25" customHeight="1">
      <c r="A31" s="264" t="s">
        <v>626</v>
      </c>
      <c r="B31" s="261">
        <v>0.01</v>
      </c>
      <c r="C31" s="261">
        <v>9.9000000000000008E-3</v>
      </c>
      <c r="D31" s="261">
        <v>6.3E-3</v>
      </c>
      <c r="E31" s="261">
        <v>1.7899999999999999E-2</v>
      </c>
      <c r="F31" s="261">
        <v>6.4999999999999997E-3</v>
      </c>
      <c r="G31" s="261">
        <v>7.1999999999999998E-3</v>
      </c>
      <c r="H31" s="261">
        <v>7.6E-3</v>
      </c>
      <c r="I31" s="261">
        <v>6.7000000000000002E-3</v>
      </c>
      <c r="J31" s="261">
        <v>9.1999999999999998E-3</v>
      </c>
      <c r="K31" s="261">
        <v>7.0000000000000001E-3</v>
      </c>
      <c r="L31" s="261">
        <v>8.0999999999999996E-3</v>
      </c>
      <c r="M31" s="261">
        <v>7.9000000000000008E-3</v>
      </c>
      <c r="N31" s="261">
        <v>1.06E-2</v>
      </c>
      <c r="O31" s="261">
        <v>2.8799999999999999E-2</v>
      </c>
      <c r="P31" s="261">
        <v>8.0999999999999996E-3</v>
      </c>
      <c r="Q31" s="261">
        <v>1.6E-2</v>
      </c>
      <c r="R31" s="261">
        <v>6.1999999999999998E-3</v>
      </c>
      <c r="S31" s="261">
        <v>1.03E-2</v>
      </c>
      <c r="T31" s="261">
        <v>7.7000000000000002E-3</v>
      </c>
      <c r="U31" s="261">
        <v>7.7000000000000002E-3</v>
      </c>
      <c r="V31" s="261">
        <v>6.6E-3</v>
      </c>
      <c r="W31" s="261">
        <v>6.1000000000000004E-3</v>
      </c>
      <c r="X31" s="261">
        <v>7.7000000000000002E-3</v>
      </c>
      <c r="Y31" s="261">
        <v>8.3000000000000001E-3</v>
      </c>
      <c r="Z31" s="261">
        <v>6.4999999999999997E-3</v>
      </c>
      <c r="AA31" s="261">
        <v>8.9999999999999993E-3</v>
      </c>
      <c r="AB31" s="261">
        <v>1.4999999999999999E-2</v>
      </c>
      <c r="AC31" s="261">
        <v>2.2200000000000001E-2</v>
      </c>
      <c r="AD31" s="261">
        <v>1.21E-2</v>
      </c>
      <c r="AE31" s="261">
        <v>9.1999999999999998E-3</v>
      </c>
      <c r="AF31" s="261">
        <v>9.9000000000000008E-3</v>
      </c>
    </row>
    <row r="32" spans="1:32" ht="20.25" customHeight="1">
      <c r="A32" s="264" t="s">
        <v>627</v>
      </c>
      <c r="B32" s="261">
        <v>9.5200000000000007E-2</v>
      </c>
      <c r="C32" s="261">
        <v>5.7299999999999997E-2</v>
      </c>
      <c r="D32" s="261">
        <v>9.6799999999999997E-2</v>
      </c>
      <c r="E32" s="261">
        <v>4.6300000000000001E-2</v>
      </c>
      <c r="F32" s="261">
        <v>0.1258</v>
      </c>
      <c r="G32" s="261">
        <v>7.9799999999999996E-2</v>
      </c>
      <c r="H32" s="261">
        <v>8.9399999999999993E-2</v>
      </c>
      <c r="I32" s="261">
        <v>7.1400000000000005E-2</v>
      </c>
      <c r="J32" s="261">
        <v>7.7600000000000002E-2</v>
      </c>
      <c r="K32" s="261">
        <v>5.5500000000000001E-2</v>
      </c>
      <c r="L32" s="261">
        <v>7.7799999999999994E-2</v>
      </c>
      <c r="M32" s="261">
        <v>6.7799999999999999E-2</v>
      </c>
      <c r="N32" s="261">
        <v>6.1199999999999997E-2</v>
      </c>
      <c r="O32" s="261">
        <v>5.8599999999999999E-2</v>
      </c>
      <c r="P32" s="261">
        <v>6.1100000000000002E-2</v>
      </c>
      <c r="Q32" s="261">
        <v>7.4499999999999997E-2</v>
      </c>
      <c r="R32" s="261">
        <v>0.1051</v>
      </c>
      <c r="S32" s="261">
        <v>7.6399999999999996E-2</v>
      </c>
      <c r="T32" s="261">
        <v>8.8400000000000006E-2</v>
      </c>
      <c r="U32" s="261">
        <v>6.5000000000000002E-2</v>
      </c>
      <c r="V32" s="261">
        <v>5.6899999999999999E-2</v>
      </c>
      <c r="W32" s="261">
        <v>0.1038</v>
      </c>
      <c r="X32" s="261">
        <v>8.0100000000000005E-2</v>
      </c>
      <c r="Y32" s="261">
        <v>7.2599999999999998E-2</v>
      </c>
      <c r="Z32" s="261">
        <v>6.0699999999999997E-2</v>
      </c>
      <c r="AA32" s="261">
        <v>7.8799999999999995E-2</v>
      </c>
      <c r="AB32" s="261">
        <v>7.8799999999999995E-2</v>
      </c>
      <c r="AC32" s="261">
        <v>8.4199999999999997E-2</v>
      </c>
      <c r="AD32" s="261">
        <v>4.41E-2</v>
      </c>
      <c r="AE32" s="261">
        <v>0.08</v>
      </c>
      <c r="AF32" s="261">
        <v>7.85E-2</v>
      </c>
    </row>
    <row r="33" spans="1:32" ht="20.25" customHeight="1">
      <c r="A33" s="264" t="s">
        <v>628</v>
      </c>
      <c r="B33" s="261">
        <v>0.94710000000000005</v>
      </c>
      <c r="C33" s="261">
        <v>0.91049999999999998</v>
      </c>
      <c r="D33" s="261">
        <v>0.87690000000000001</v>
      </c>
      <c r="E33" s="261">
        <v>0.91920000000000002</v>
      </c>
      <c r="F33" s="261">
        <v>0.89800000000000002</v>
      </c>
      <c r="G33" s="261">
        <v>0.92679999999999996</v>
      </c>
      <c r="H33" s="261">
        <v>0.94620000000000004</v>
      </c>
      <c r="I33" s="261">
        <v>0.92430000000000001</v>
      </c>
      <c r="J33" s="261">
        <v>0.92889999999999995</v>
      </c>
      <c r="K33" s="261">
        <v>0.95789999999999997</v>
      </c>
      <c r="L33" s="261">
        <v>0.95320000000000005</v>
      </c>
      <c r="M33" s="261">
        <v>0.97829999999999995</v>
      </c>
      <c r="N33" s="261">
        <v>0.96189999999999998</v>
      </c>
      <c r="O33" s="261">
        <v>0.98019999999999996</v>
      </c>
      <c r="P33" s="261">
        <v>0.94369999999999998</v>
      </c>
      <c r="Q33" s="261">
        <v>0.94650000000000001</v>
      </c>
      <c r="R33" s="261">
        <v>0.9647</v>
      </c>
      <c r="S33" s="261">
        <v>0.96009999999999995</v>
      </c>
      <c r="T33" s="261">
        <v>0.98060000000000003</v>
      </c>
      <c r="U33" s="261">
        <v>0.95079999999999998</v>
      </c>
      <c r="V33" s="261">
        <v>0.98280000000000001</v>
      </c>
      <c r="W33" s="261">
        <v>0.9768</v>
      </c>
      <c r="X33" s="261">
        <v>0.95199999999999996</v>
      </c>
      <c r="Y33" s="261">
        <v>0.9778</v>
      </c>
      <c r="Z33" s="261">
        <v>0.95730000000000004</v>
      </c>
      <c r="AA33" s="261">
        <v>0.9456</v>
      </c>
      <c r="AB33" s="261">
        <v>0.9738</v>
      </c>
      <c r="AC33" s="261">
        <v>0.97260000000000002</v>
      </c>
      <c r="AD33" s="261">
        <v>0.97440000000000004</v>
      </c>
      <c r="AE33" s="261">
        <v>0.99809999999999999</v>
      </c>
      <c r="AF33" s="261">
        <v>0.94489999999999996</v>
      </c>
    </row>
    <row r="34" spans="1:32" ht="20.25" customHeight="1">
      <c r="A34" s="264" t="s">
        <v>629</v>
      </c>
      <c r="B34" s="261">
        <v>2.1299999999999999E-2</v>
      </c>
      <c r="C34" s="261">
        <v>4.1300000000000003E-2</v>
      </c>
      <c r="D34" s="261">
        <v>5.3999999999999999E-2</v>
      </c>
      <c r="E34" s="261">
        <v>4.3299999999999998E-2</v>
      </c>
      <c r="F34" s="261">
        <v>4.3499999999999997E-2</v>
      </c>
      <c r="G34" s="261">
        <v>0.03</v>
      </c>
      <c r="H34" s="261">
        <v>2.7199999999999998E-2</v>
      </c>
      <c r="I34" s="261">
        <v>2.7799999999999998E-2</v>
      </c>
      <c r="J34" s="261">
        <v>2.93E-2</v>
      </c>
      <c r="K34" s="261">
        <v>1.9900000000000001E-2</v>
      </c>
      <c r="L34" s="261">
        <v>5.8999999999999999E-3</v>
      </c>
      <c r="M34" s="261">
        <v>6.0000000000000001E-3</v>
      </c>
      <c r="N34" s="261">
        <v>1.38E-2</v>
      </c>
      <c r="O34" s="261">
        <v>4.4000000000000003E-3</v>
      </c>
      <c r="P34" s="261">
        <v>3.27E-2</v>
      </c>
      <c r="Q34" s="261">
        <v>3.2099999999999997E-2</v>
      </c>
      <c r="R34" s="261">
        <v>2.12E-2</v>
      </c>
      <c r="S34" s="261">
        <v>2.1499999999999998E-2</v>
      </c>
      <c r="T34" s="261">
        <v>0.01</v>
      </c>
      <c r="U34" s="261">
        <v>1.6299999999999999E-2</v>
      </c>
      <c r="V34" s="261">
        <v>1.5E-3</v>
      </c>
      <c r="W34" s="261">
        <v>9.1999999999999998E-3</v>
      </c>
      <c r="X34" s="261">
        <v>2.93E-2</v>
      </c>
      <c r="Y34" s="261">
        <v>8.6999999999999994E-3</v>
      </c>
      <c r="Z34" s="261">
        <v>1.1599999999999999E-2</v>
      </c>
      <c r="AA34" s="261">
        <v>1.12E-2</v>
      </c>
      <c r="AB34" s="261">
        <v>9.2999999999999992E-3</v>
      </c>
      <c r="AC34" s="261">
        <v>9.2999999999999992E-3</v>
      </c>
      <c r="AD34" s="261">
        <v>5.1000000000000004E-3</v>
      </c>
      <c r="AE34" s="261">
        <v>5.0000000000000001E-4</v>
      </c>
      <c r="AF34" s="261">
        <v>2.3300000000000001E-2</v>
      </c>
    </row>
    <row r="35" spans="1:32" ht="20.25" customHeight="1">
      <c r="A35" s="264" t="s">
        <v>630</v>
      </c>
      <c r="B35" s="261">
        <v>5.3E-3</v>
      </c>
      <c r="C35" s="261">
        <v>1.04E-2</v>
      </c>
      <c r="D35" s="261">
        <v>7.3000000000000001E-3</v>
      </c>
      <c r="E35" s="261">
        <v>4.8999999999999998E-3</v>
      </c>
      <c r="F35" s="261">
        <v>1.34E-2</v>
      </c>
      <c r="G35" s="261">
        <v>7.1999999999999998E-3</v>
      </c>
      <c r="H35" s="261">
        <v>3.8999999999999998E-3</v>
      </c>
      <c r="I35" s="261">
        <v>3.5999999999999999E-3</v>
      </c>
      <c r="J35" s="261">
        <v>1.9E-3</v>
      </c>
      <c r="K35" s="261">
        <v>3.5000000000000001E-3</v>
      </c>
      <c r="L35" s="261">
        <v>2.9999999999999997E-4</v>
      </c>
      <c r="M35" s="261">
        <v>2.3999999999999998E-3</v>
      </c>
      <c r="N35" s="261">
        <v>2.9999999999999997E-4</v>
      </c>
      <c r="O35" s="261">
        <v>8.9999999999999998E-4</v>
      </c>
      <c r="P35" s="261">
        <v>4.8999999999999998E-3</v>
      </c>
      <c r="Q35" s="261">
        <v>1.8E-3</v>
      </c>
      <c r="R35" s="261">
        <v>4.1000000000000003E-3</v>
      </c>
      <c r="S35" s="261">
        <v>8.2000000000000007E-3</v>
      </c>
      <c r="T35" s="261">
        <v>1.2999999999999999E-3</v>
      </c>
      <c r="U35" s="261">
        <v>3.2000000000000002E-3</v>
      </c>
      <c r="V35" s="261">
        <v>2.0000000000000001E-4</v>
      </c>
      <c r="W35" s="261">
        <v>1.9E-3</v>
      </c>
      <c r="X35" s="261">
        <v>4.4000000000000003E-3</v>
      </c>
      <c r="Y35" s="261">
        <v>1.5E-3</v>
      </c>
      <c r="Z35" s="261">
        <v>8.6E-3</v>
      </c>
      <c r="AA35" s="261">
        <v>8.6999999999999994E-3</v>
      </c>
      <c r="AB35" s="261">
        <v>3.3E-3</v>
      </c>
      <c r="AC35" s="261">
        <v>1.5E-3</v>
      </c>
      <c r="AD35" s="261">
        <v>2.0999999999999999E-3</v>
      </c>
      <c r="AE35" s="261">
        <v>0</v>
      </c>
      <c r="AF35" s="261">
        <v>4.7999999999999996E-3</v>
      </c>
    </row>
    <row r="36" spans="1:32" ht="20.25" customHeight="1">
      <c r="A36" s="264" t="s">
        <v>631</v>
      </c>
      <c r="B36" s="261">
        <v>1.6000000000000001E-3</v>
      </c>
      <c r="C36" s="261">
        <v>1.1999999999999999E-3</v>
      </c>
      <c r="D36" s="261">
        <v>6.1000000000000004E-3</v>
      </c>
      <c r="E36" s="261">
        <v>2E-3</v>
      </c>
      <c r="F36" s="261">
        <v>1.5E-3</v>
      </c>
      <c r="G36" s="261">
        <v>2.2000000000000001E-3</v>
      </c>
      <c r="H36" s="261">
        <v>1.2999999999999999E-3</v>
      </c>
      <c r="I36" s="261">
        <v>4.0000000000000002E-4</v>
      </c>
      <c r="J36" s="261">
        <v>4.0000000000000002E-4</v>
      </c>
      <c r="K36" s="261">
        <v>0</v>
      </c>
      <c r="L36" s="261">
        <v>0</v>
      </c>
      <c r="M36" s="261">
        <v>0</v>
      </c>
      <c r="N36" s="261">
        <v>2.7000000000000001E-3</v>
      </c>
      <c r="O36" s="261">
        <v>5.9999999999999995E-4</v>
      </c>
      <c r="P36" s="261">
        <v>3.5999999999999999E-3</v>
      </c>
      <c r="Q36" s="261">
        <v>1E-4</v>
      </c>
      <c r="R36" s="261">
        <v>2.0000000000000001E-4</v>
      </c>
      <c r="S36" s="261">
        <v>5.4000000000000003E-3</v>
      </c>
      <c r="T36" s="261">
        <v>2.0000000000000001E-4</v>
      </c>
      <c r="U36" s="261">
        <v>1.2999999999999999E-3</v>
      </c>
      <c r="V36" s="261">
        <v>2.7000000000000001E-3</v>
      </c>
      <c r="W36" s="261">
        <v>1E-3</v>
      </c>
      <c r="X36" s="261">
        <v>3.3E-3</v>
      </c>
      <c r="Y36" s="261">
        <v>5.9999999999999995E-4</v>
      </c>
      <c r="Z36" s="261">
        <v>1.5E-3</v>
      </c>
      <c r="AA36" s="261">
        <v>0</v>
      </c>
      <c r="AB36" s="261">
        <v>4.0000000000000002E-4</v>
      </c>
      <c r="AC36" s="261">
        <v>2.9999999999999997E-4</v>
      </c>
      <c r="AD36" s="261">
        <v>6.9999999999999999E-4</v>
      </c>
      <c r="AE36" s="261">
        <v>1E-4</v>
      </c>
      <c r="AF36" s="261">
        <v>1.5E-3</v>
      </c>
    </row>
    <row r="37" spans="1:32" ht="20.25" customHeight="1">
      <c r="A37" s="264" t="s">
        <v>632</v>
      </c>
      <c r="B37" s="261">
        <v>1.6999999999999999E-3</v>
      </c>
      <c r="C37" s="261">
        <v>4.7999999999999996E-3</v>
      </c>
      <c r="D37" s="261">
        <v>6.7000000000000002E-3</v>
      </c>
      <c r="E37" s="261">
        <v>6.9999999999999999E-4</v>
      </c>
      <c r="F37" s="261">
        <v>1E-4</v>
      </c>
      <c r="G37" s="261">
        <v>3.5000000000000001E-3</v>
      </c>
      <c r="H37" s="261">
        <v>3.5999999999999999E-3</v>
      </c>
      <c r="I37" s="261">
        <v>6.9999999999999999E-4</v>
      </c>
      <c r="J37" s="261">
        <v>9.2999999999999992E-3</v>
      </c>
      <c r="K37" s="261">
        <v>1E-3</v>
      </c>
      <c r="L37" s="261">
        <v>2.0000000000000001E-4</v>
      </c>
      <c r="M37" s="261">
        <v>4.0000000000000002E-4</v>
      </c>
      <c r="N37" s="261">
        <v>5.9999999999999995E-4</v>
      </c>
      <c r="O37" s="261">
        <v>6.9999999999999999E-4</v>
      </c>
      <c r="P37" s="261">
        <v>3.0000000000000001E-3</v>
      </c>
      <c r="Q37" s="261">
        <v>4.0000000000000002E-4</v>
      </c>
      <c r="R37" s="261">
        <v>2.9999999999999997E-4</v>
      </c>
      <c r="S37" s="261">
        <v>1E-4</v>
      </c>
      <c r="T37" s="261">
        <v>2.0000000000000001E-4</v>
      </c>
      <c r="U37" s="261">
        <v>4.0000000000000002E-4</v>
      </c>
      <c r="V37" s="261">
        <v>3.3999999999999998E-3</v>
      </c>
      <c r="W37" s="261">
        <v>1.5E-3</v>
      </c>
      <c r="X37" s="261">
        <v>8.0000000000000004E-4</v>
      </c>
      <c r="Y37" s="261">
        <v>8.9999999999999998E-4</v>
      </c>
      <c r="Z37" s="261">
        <v>1.6000000000000001E-3</v>
      </c>
      <c r="AA37" s="261">
        <v>4.4000000000000003E-3</v>
      </c>
      <c r="AB37" s="261">
        <v>1.2999999999999999E-3</v>
      </c>
      <c r="AC37" s="261">
        <v>1.1999999999999999E-3</v>
      </c>
      <c r="AD37" s="261">
        <v>2.8999999999999998E-3</v>
      </c>
      <c r="AE37" s="261">
        <v>0</v>
      </c>
      <c r="AF37" s="261">
        <v>2.3E-3</v>
      </c>
    </row>
    <row r="38" spans="1:32" ht="20.25" customHeight="1">
      <c r="A38" s="264" t="s">
        <v>633</v>
      </c>
      <c r="B38" s="261">
        <v>2.3E-2</v>
      </c>
      <c r="C38" s="261">
        <v>3.1899999999999998E-2</v>
      </c>
      <c r="D38" s="261">
        <v>4.9000000000000002E-2</v>
      </c>
      <c r="E38" s="261">
        <v>2.98E-2</v>
      </c>
      <c r="F38" s="261">
        <v>4.3499999999999997E-2</v>
      </c>
      <c r="G38" s="261">
        <v>3.04E-2</v>
      </c>
      <c r="H38" s="261">
        <v>1.78E-2</v>
      </c>
      <c r="I38" s="261">
        <v>4.3200000000000002E-2</v>
      </c>
      <c r="J38" s="261">
        <v>3.0099999999999998E-2</v>
      </c>
      <c r="K38" s="261">
        <v>1.77E-2</v>
      </c>
      <c r="L38" s="261">
        <v>4.0399999999999998E-2</v>
      </c>
      <c r="M38" s="261">
        <v>1.2999999999999999E-2</v>
      </c>
      <c r="N38" s="261">
        <v>2.07E-2</v>
      </c>
      <c r="O38" s="261">
        <v>1.3299999999999999E-2</v>
      </c>
      <c r="P38" s="261">
        <v>1.2200000000000001E-2</v>
      </c>
      <c r="Q38" s="261">
        <v>1.9199999999999998E-2</v>
      </c>
      <c r="R38" s="261">
        <v>9.4000000000000004E-3</v>
      </c>
      <c r="S38" s="261">
        <v>4.7999999999999996E-3</v>
      </c>
      <c r="T38" s="261">
        <v>7.6E-3</v>
      </c>
      <c r="U38" s="261">
        <v>2.7900000000000001E-2</v>
      </c>
      <c r="V38" s="261">
        <v>9.2999999999999992E-3</v>
      </c>
      <c r="W38" s="261">
        <v>9.5999999999999992E-3</v>
      </c>
      <c r="X38" s="261">
        <v>1.0200000000000001E-2</v>
      </c>
      <c r="Y38" s="261">
        <v>1.0500000000000001E-2</v>
      </c>
      <c r="Z38" s="261">
        <v>1.9400000000000001E-2</v>
      </c>
      <c r="AA38" s="261">
        <v>3.0099999999999998E-2</v>
      </c>
      <c r="AB38" s="261">
        <v>1.2E-2</v>
      </c>
      <c r="AC38" s="261">
        <v>1.5100000000000001E-2</v>
      </c>
      <c r="AD38" s="261">
        <v>1.4800000000000001E-2</v>
      </c>
      <c r="AE38" s="261">
        <v>1.2999999999999999E-3</v>
      </c>
      <c r="AF38" s="261">
        <v>2.3199999999999998E-2</v>
      </c>
    </row>
    <row r="39" spans="1:32" ht="12" customHeight="1">
      <c r="A39" s="264"/>
      <c r="B39" s="261"/>
      <c r="C39" s="261"/>
      <c r="D39" s="261"/>
      <c r="E39" s="261"/>
      <c r="F39" s="261"/>
      <c r="G39" s="261"/>
      <c r="H39" s="261"/>
      <c r="I39" s="261"/>
      <c r="J39" s="261"/>
      <c r="K39" s="261"/>
      <c r="L39" s="261"/>
      <c r="M39" s="261"/>
      <c r="N39" s="261"/>
      <c r="O39" s="261"/>
      <c r="P39" s="261"/>
      <c r="Q39" s="261"/>
      <c r="R39" s="261"/>
      <c r="S39" s="261"/>
      <c r="T39" s="261"/>
      <c r="U39" s="261"/>
      <c r="V39" s="261"/>
      <c r="W39" s="261"/>
      <c r="X39" s="261"/>
      <c r="Y39" s="261"/>
      <c r="Z39" s="261"/>
      <c r="AA39" s="261"/>
      <c r="AB39" s="261"/>
      <c r="AC39" s="261"/>
      <c r="AD39" s="261"/>
      <c r="AE39" s="261"/>
      <c r="AF39" s="261"/>
    </row>
    <row r="40" spans="1:32" ht="17.25" customHeight="1">
      <c r="A40" s="267" t="s">
        <v>634</v>
      </c>
      <c r="B40" s="263"/>
      <c r="C40" s="263"/>
      <c r="D40" s="263"/>
      <c r="E40" s="263"/>
      <c r="F40" s="263"/>
      <c r="G40" s="263"/>
      <c r="H40" s="263"/>
      <c r="I40" s="263"/>
      <c r="J40" s="263"/>
      <c r="K40" s="263"/>
      <c r="L40" s="263"/>
      <c r="M40" s="263"/>
      <c r="N40" s="263"/>
      <c r="O40" s="263"/>
      <c r="P40" s="263"/>
      <c r="Q40" s="263"/>
      <c r="R40" s="263"/>
      <c r="S40" s="263"/>
      <c r="T40" s="263"/>
      <c r="U40" s="263"/>
      <c r="V40" s="263"/>
      <c r="W40" s="263"/>
      <c r="X40" s="263"/>
      <c r="Y40" s="263"/>
      <c r="Z40" s="263"/>
      <c r="AA40" s="263"/>
      <c r="AB40" s="263"/>
      <c r="AC40" s="263"/>
      <c r="AD40" s="263"/>
      <c r="AE40" s="263"/>
      <c r="AF40" s="263"/>
    </row>
    <row r="41" spans="1:32" ht="20.25" customHeight="1">
      <c r="A41" s="264" t="s">
        <v>635</v>
      </c>
      <c r="B41" s="261">
        <v>0.58989999999999998</v>
      </c>
      <c r="C41" s="261">
        <v>0.6966</v>
      </c>
      <c r="D41" s="261">
        <v>0.38069999999999998</v>
      </c>
      <c r="E41" s="261">
        <v>0.5444</v>
      </c>
      <c r="F41" s="261">
        <v>0.32629999999999998</v>
      </c>
      <c r="G41" s="261">
        <v>0.56259999999999999</v>
      </c>
      <c r="H41" s="261">
        <v>0.2288</v>
      </c>
      <c r="I41" s="261">
        <v>0.2049</v>
      </c>
      <c r="J41" s="261">
        <v>0.36080000000000001</v>
      </c>
      <c r="K41" s="261">
        <v>0.48199999999999998</v>
      </c>
      <c r="L41" s="261">
        <v>0.1555</v>
      </c>
      <c r="M41" s="261">
        <v>0.15740000000000001</v>
      </c>
      <c r="N41" s="261">
        <v>0.15440000000000001</v>
      </c>
      <c r="O41" s="261">
        <v>0.5605</v>
      </c>
      <c r="P41" s="261">
        <v>0.93779999999999997</v>
      </c>
      <c r="Q41" s="261">
        <v>0.28589999999999999</v>
      </c>
      <c r="R41" s="261">
        <v>0.31430000000000002</v>
      </c>
      <c r="S41" s="261">
        <v>0.309</v>
      </c>
      <c r="T41" s="261">
        <v>0.245</v>
      </c>
      <c r="U41" s="261">
        <v>0.41670000000000001</v>
      </c>
      <c r="V41" s="261">
        <v>0.27760000000000001</v>
      </c>
      <c r="W41" s="261">
        <v>0.11509999999999999</v>
      </c>
      <c r="X41" s="261">
        <v>0.2288</v>
      </c>
      <c r="Y41" s="261">
        <v>0.33450000000000002</v>
      </c>
      <c r="Z41" s="261">
        <v>0.21590000000000001</v>
      </c>
      <c r="AA41" s="261">
        <v>0.22239999999999999</v>
      </c>
      <c r="AB41" s="261">
        <v>0.56340000000000001</v>
      </c>
      <c r="AC41" s="261">
        <v>0.37619999999999998</v>
      </c>
      <c r="AD41" s="261">
        <v>0.48020000000000002</v>
      </c>
      <c r="AE41" s="261">
        <v>0.16009999999999999</v>
      </c>
      <c r="AF41" s="261">
        <v>0.40379999999999999</v>
      </c>
    </row>
    <row r="42" spans="1:32" ht="20.25" customHeight="1">
      <c r="A42" s="264" t="s">
        <v>636</v>
      </c>
      <c r="B42" s="261">
        <v>0.74350000000000005</v>
      </c>
      <c r="C42" s="261">
        <v>0.91300000000000003</v>
      </c>
      <c r="D42" s="261">
        <v>0.74890000000000001</v>
      </c>
      <c r="E42" s="261">
        <v>0.79949999999999999</v>
      </c>
      <c r="F42" s="261">
        <v>0.54930000000000001</v>
      </c>
      <c r="G42" s="261">
        <v>0.92400000000000004</v>
      </c>
      <c r="H42" s="261">
        <v>0.72860000000000003</v>
      </c>
      <c r="I42" s="261">
        <v>0.42130000000000001</v>
      </c>
      <c r="J42" s="261">
        <v>0.88249999999999995</v>
      </c>
      <c r="K42" s="261">
        <v>1.0066999999999999</v>
      </c>
      <c r="L42" s="261">
        <v>0.88109999999999999</v>
      </c>
      <c r="M42" s="261">
        <v>0.4042</v>
      </c>
      <c r="N42" s="261">
        <v>0.29299999999999998</v>
      </c>
      <c r="O42" s="261">
        <v>0.69089999999999996</v>
      </c>
      <c r="P42" s="261">
        <v>1.7950999999999999</v>
      </c>
      <c r="Q42" s="261">
        <v>0.57330000000000003</v>
      </c>
      <c r="R42" s="261">
        <v>0.57989999999999997</v>
      </c>
      <c r="S42" s="261">
        <v>0.91410000000000002</v>
      </c>
      <c r="T42" s="261">
        <v>0.72460000000000002</v>
      </c>
      <c r="U42" s="261">
        <v>0.75549999999999995</v>
      </c>
      <c r="V42" s="261">
        <v>0.49209999999999998</v>
      </c>
      <c r="W42" s="261">
        <v>0.34110000000000001</v>
      </c>
      <c r="X42" s="261">
        <v>0.42730000000000001</v>
      </c>
      <c r="Y42" s="261">
        <v>0.87309999999999999</v>
      </c>
      <c r="Z42" s="261">
        <v>0.53259999999999996</v>
      </c>
      <c r="AA42" s="261">
        <v>0.93149999999999999</v>
      </c>
      <c r="AB42" s="261">
        <v>0.98509999999999998</v>
      </c>
      <c r="AC42" s="261">
        <v>0.4652</v>
      </c>
      <c r="AD42" s="261">
        <v>0.81930000000000003</v>
      </c>
      <c r="AE42" s="261">
        <v>0.61650000000000005</v>
      </c>
      <c r="AF42" s="261">
        <v>0.69650000000000001</v>
      </c>
    </row>
    <row r="43" spans="1:32" ht="20.25" customHeight="1">
      <c r="A43" s="264" t="s">
        <v>637</v>
      </c>
      <c r="B43" s="261">
        <v>0.23080000000000001</v>
      </c>
      <c r="C43" s="261">
        <v>0.2132</v>
      </c>
      <c r="D43" s="261">
        <v>0.21560000000000001</v>
      </c>
      <c r="E43" s="261">
        <v>0.14749999999999999</v>
      </c>
      <c r="F43" s="261">
        <v>0.27639999999999998</v>
      </c>
      <c r="G43" s="261">
        <v>0.26869999999999999</v>
      </c>
      <c r="H43" s="261">
        <v>0.26850000000000002</v>
      </c>
      <c r="I43" s="261">
        <v>0.1804</v>
      </c>
      <c r="J43" s="261">
        <v>0.18859999999999999</v>
      </c>
      <c r="K43" s="261">
        <v>0.29380000000000001</v>
      </c>
      <c r="L43" s="261">
        <v>0.25330000000000003</v>
      </c>
      <c r="M43" s="261">
        <v>0.17879999999999999</v>
      </c>
      <c r="N43" s="261">
        <v>0.1079</v>
      </c>
      <c r="O43" s="261">
        <v>0.2392</v>
      </c>
      <c r="P43" s="261">
        <v>0.24349999999999999</v>
      </c>
      <c r="Q43" s="261">
        <v>0.2336</v>
      </c>
      <c r="R43" s="261">
        <v>0.21279999999999999</v>
      </c>
      <c r="S43" s="261">
        <v>0.3024</v>
      </c>
      <c r="T43" s="261">
        <v>0.2465</v>
      </c>
      <c r="U43" s="261">
        <v>0.20200000000000001</v>
      </c>
      <c r="V43" s="261">
        <v>0.21079999999999999</v>
      </c>
      <c r="W43" s="261">
        <v>0.2082</v>
      </c>
      <c r="X43" s="261">
        <v>0.18279999999999999</v>
      </c>
      <c r="Y43" s="261">
        <v>0.25080000000000002</v>
      </c>
      <c r="Z43" s="261">
        <v>0.17050000000000001</v>
      </c>
      <c r="AA43" s="261">
        <v>0.21740000000000001</v>
      </c>
      <c r="AB43" s="261">
        <v>0.22109999999999999</v>
      </c>
      <c r="AC43" s="261">
        <v>0.1691</v>
      </c>
      <c r="AD43" s="261">
        <v>0.1983</v>
      </c>
      <c r="AE43" s="261">
        <v>0.26219999999999999</v>
      </c>
      <c r="AF43" s="261">
        <v>0.221</v>
      </c>
    </row>
    <row r="44" spans="1:32" ht="20.25" customHeight="1">
      <c r="A44" s="264" t="s">
        <v>638</v>
      </c>
      <c r="B44" s="261">
        <v>0.2036</v>
      </c>
      <c r="C44" s="261">
        <v>0.19189999999999999</v>
      </c>
      <c r="D44" s="261">
        <v>0.188</v>
      </c>
      <c r="E44" s="261">
        <v>0.1331</v>
      </c>
      <c r="F44" s="261">
        <v>0.21690000000000001</v>
      </c>
      <c r="G44" s="261">
        <v>0.2223</v>
      </c>
      <c r="H44" s="261">
        <v>0.22819999999999999</v>
      </c>
      <c r="I44" s="261">
        <v>0.1457</v>
      </c>
      <c r="J44" s="261">
        <v>0.158</v>
      </c>
      <c r="K44" s="261">
        <v>0.23549999999999999</v>
      </c>
      <c r="L44" s="261">
        <v>0.2046</v>
      </c>
      <c r="M44" s="261">
        <v>0.1431</v>
      </c>
      <c r="N44" s="261">
        <v>9.1700000000000004E-2</v>
      </c>
      <c r="O44" s="261">
        <v>0.21079999999999999</v>
      </c>
      <c r="P44" s="261">
        <v>0.22120000000000001</v>
      </c>
      <c r="Q44" s="261">
        <v>0.20699999999999999</v>
      </c>
      <c r="R44" s="261">
        <v>0.18410000000000001</v>
      </c>
      <c r="S44" s="261">
        <v>0.21479999999999999</v>
      </c>
      <c r="T44" s="261">
        <v>0.21990000000000001</v>
      </c>
      <c r="U44" s="261">
        <v>0.16830000000000001</v>
      </c>
      <c r="V44" s="261">
        <v>0.18770000000000001</v>
      </c>
      <c r="W44" s="261">
        <v>0.18640000000000001</v>
      </c>
      <c r="X44" s="261">
        <v>0.14879999999999999</v>
      </c>
      <c r="Y44" s="261">
        <v>0.22170000000000001</v>
      </c>
      <c r="Z44" s="261">
        <v>0.1527</v>
      </c>
      <c r="AA44" s="261">
        <v>0.19620000000000001</v>
      </c>
      <c r="AB44" s="261">
        <v>0.19889999999999999</v>
      </c>
      <c r="AC44" s="261">
        <v>0.14580000000000001</v>
      </c>
      <c r="AD44" s="261">
        <v>0.1656</v>
      </c>
      <c r="AE44" s="261">
        <v>0.23</v>
      </c>
      <c r="AF44" s="261">
        <v>0.1918</v>
      </c>
    </row>
    <row r="45" spans="1:32" ht="20.25" customHeight="1">
      <c r="A45" s="259" t="s">
        <v>1425</v>
      </c>
      <c r="B45" s="261">
        <v>0.54900000000000004</v>
      </c>
      <c r="C45" s="261">
        <v>0.5726</v>
      </c>
      <c r="D45" s="261">
        <v>0.58540000000000003</v>
      </c>
      <c r="E45" s="261">
        <v>0.79920000000000002</v>
      </c>
      <c r="F45" s="261">
        <v>0.54930000000000001</v>
      </c>
      <c r="G45" s="261">
        <v>0.77439999999999998</v>
      </c>
      <c r="H45" s="261">
        <v>0.72899999999999998</v>
      </c>
      <c r="I45" s="261">
        <v>0.40889999999999999</v>
      </c>
      <c r="J45" s="261">
        <v>0.87509999999999999</v>
      </c>
      <c r="K45" s="261">
        <v>0.95860000000000001</v>
      </c>
      <c r="L45" s="261">
        <v>0.83720000000000006</v>
      </c>
      <c r="M45" s="261">
        <v>0.4042</v>
      </c>
      <c r="N45" s="261">
        <v>0.29299999999999998</v>
      </c>
      <c r="O45" s="261">
        <v>0.69089999999999996</v>
      </c>
      <c r="P45" s="261">
        <v>1.5386</v>
      </c>
      <c r="Q45" s="261">
        <v>0.57330000000000003</v>
      </c>
      <c r="R45" s="261">
        <v>0.57999999999999996</v>
      </c>
      <c r="S45" s="261">
        <v>0.80189999999999995</v>
      </c>
      <c r="T45" s="261">
        <v>0.72560000000000002</v>
      </c>
      <c r="U45" s="261">
        <v>0.7006</v>
      </c>
      <c r="V45" s="261">
        <v>0.49209999999999998</v>
      </c>
      <c r="W45" s="261">
        <v>0.34110000000000001</v>
      </c>
      <c r="X45" s="261">
        <v>0.42720000000000002</v>
      </c>
      <c r="Y45" s="261">
        <v>0.87309999999999999</v>
      </c>
      <c r="Z45" s="261">
        <v>0.4778</v>
      </c>
      <c r="AA45" s="261">
        <v>0.93149999999999999</v>
      </c>
      <c r="AB45" s="261">
        <v>0.74790000000000001</v>
      </c>
      <c r="AC45" s="261">
        <v>0.45100000000000001</v>
      </c>
      <c r="AD45" s="261">
        <v>0.75900000000000001</v>
      </c>
      <c r="AE45" s="261">
        <v>0.61650000000000005</v>
      </c>
      <c r="AF45" s="261">
        <v>0.59619999999999995</v>
      </c>
    </row>
    <row r="46" spans="1:32" ht="12" customHeight="1">
      <c r="A46" s="259"/>
      <c r="B46" s="261"/>
      <c r="C46" s="261"/>
      <c r="D46" s="261"/>
      <c r="E46" s="261"/>
      <c r="F46" s="261"/>
      <c r="G46" s="261"/>
      <c r="H46" s="261"/>
      <c r="I46" s="261"/>
      <c r="J46" s="261"/>
      <c r="K46" s="261"/>
      <c r="L46" s="261"/>
      <c r="M46" s="261"/>
      <c r="N46" s="261"/>
      <c r="O46" s="261"/>
      <c r="P46" s="261"/>
      <c r="Q46" s="261"/>
      <c r="R46" s="261"/>
      <c r="S46" s="261"/>
      <c r="T46" s="261"/>
      <c r="U46" s="261"/>
      <c r="V46" s="261"/>
      <c r="W46" s="261"/>
      <c r="X46" s="261"/>
      <c r="Y46" s="261"/>
      <c r="Z46" s="261"/>
      <c r="AA46" s="261"/>
      <c r="AB46" s="261"/>
      <c r="AC46" s="261"/>
      <c r="AD46" s="261"/>
      <c r="AE46" s="261"/>
      <c r="AF46" s="261"/>
    </row>
    <row r="47" spans="1:32" ht="17.25" customHeight="1">
      <c r="A47" s="147" t="s">
        <v>639</v>
      </c>
      <c r="B47" s="263"/>
      <c r="C47" s="263"/>
      <c r="D47" s="263"/>
      <c r="E47" s="263"/>
      <c r="F47" s="263"/>
      <c r="G47" s="263"/>
      <c r="H47" s="263"/>
      <c r="I47" s="263"/>
      <c r="J47" s="263"/>
      <c r="K47" s="263"/>
      <c r="L47" s="263"/>
      <c r="M47" s="263"/>
      <c r="N47" s="263"/>
      <c r="O47" s="263"/>
      <c r="P47" s="263"/>
      <c r="Q47" s="263"/>
      <c r="R47" s="263"/>
      <c r="S47" s="263"/>
      <c r="T47" s="263"/>
      <c r="U47" s="263"/>
      <c r="V47" s="263"/>
      <c r="W47" s="263"/>
      <c r="X47" s="263"/>
      <c r="Y47" s="263"/>
      <c r="Z47" s="263"/>
      <c r="AA47" s="263"/>
      <c r="AB47" s="263"/>
      <c r="AC47" s="263"/>
      <c r="AD47" s="263"/>
      <c r="AE47" s="263"/>
      <c r="AF47" s="263"/>
    </row>
    <row r="48" spans="1:32" ht="18" customHeight="1">
      <c r="A48" s="264" t="s">
        <v>640</v>
      </c>
      <c r="B48" s="261">
        <v>0.1179</v>
      </c>
      <c r="C48" s="261">
        <v>0.10009999999999999</v>
      </c>
      <c r="D48" s="261">
        <v>0.12809999999999999</v>
      </c>
      <c r="E48" s="261">
        <v>9.7199999999999995E-2</v>
      </c>
      <c r="F48" s="261">
        <v>0.2152</v>
      </c>
      <c r="G48" s="261">
        <v>0.17249999999999999</v>
      </c>
      <c r="H48" s="261">
        <v>0.1502</v>
      </c>
      <c r="I48" s="261">
        <v>0.19220000000000001</v>
      </c>
      <c r="J48" s="261">
        <v>0.16200000000000001</v>
      </c>
      <c r="K48" s="261">
        <v>0.19819999999999999</v>
      </c>
      <c r="L48" s="261">
        <v>0.1923</v>
      </c>
      <c r="M48" s="261">
        <v>0.19980000000000001</v>
      </c>
      <c r="N48" s="261">
        <v>0.1497</v>
      </c>
      <c r="O48" s="261">
        <v>0.1188</v>
      </c>
      <c r="P48" s="261">
        <v>9.1600000000000001E-2</v>
      </c>
      <c r="Q48" s="261">
        <v>0.1137</v>
      </c>
      <c r="R48" s="261">
        <v>0.13469999999999999</v>
      </c>
      <c r="S48" s="261">
        <v>0.28970000000000001</v>
      </c>
      <c r="T48" s="261">
        <v>0.1077</v>
      </c>
      <c r="U48" s="261">
        <v>0.16669999999999999</v>
      </c>
      <c r="V48" s="261">
        <v>0.1095</v>
      </c>
      <c r="W48" s="261">
        <v>0.1045</v>
      </c>
      <c r="X48" s="261">
        <v>0.1857</v>
      </c>
      <c r="Y48" s="261">
        <v>0.1163</v>
      </c>
      <c r="Z48" s="261">
        <v>0.1043</v>
      </c>
      <c r="AA48" s="261">
        <v>9.7900000000000001E-2</v>
      </c>
      <c r="AB48" s="261">
        <v>0.1002</v>
      </c>
      <c r="AC48" s="261">
        <v>0.13800000000000001</v>
      </c>
      <c r="AD48" s="261">
        <v>0.16470000000000001</v>
      </c>
      <c r="AE48" s="261">
        <v>0.1229</v>
      </c>
      <c r="AF48" s="261">
        <v>0.1321</v>
      </c>
    </row>
    <row r="49" spans="1:32" ht="20.25" customHeight="1">
      <c r="A49" s="264" t="s">
        <v>641</v>
      </c>
      <c r="B49" s="261">
        <v>0.1174</v>
      </c>
      <c r="C49" s="261">
        <v>0.10009999999999999</v>
      </c>
      <c r="D49" s="261">
        <v>0.12809999999999999</v>
      </c>
      <c r="E49" s="261">
        <v>9.7199999999999995E-2</v>
      </c>
      <c r="F49" s="261">
        <v>0.2152</v>
      </c>
      <c r="G49" s="261">
        <v>0.17249999999999999</v>
      </c>
      <c r="H49" s="261">
        <v>0.1502</v>
      </c>
      <c r="I49" s="261">
        <v>0.19220000000000001</v>
      </c>
      <c r="J49" s="261">
        <v>0.16200000000000001</v>
      </c>
      <c r="K49" s="261">
        <v>0.19819999999999999</v>
      </c>
      <c r="L49" s="261">
        <v>0.1923</v>
      </c>
      <c r="M49" s="261">
        <v>0.19980000000000001</v>
      </c>
      <c r="N49" s="261">
        <v>0.1497</v>
      </c>
      <c r="O49" s="261">
        <v>0.1188</v>
      </c>
      <c r="P49" s="261">
        <v>9.1600000000000001E-2</v>
      </c>
      <c r="Q49" s="261">
        <v>0.1137</v>
      </c>
      <c r="R49" s="261">
        <v>0.13469999999999999</v>
      </c>
      <c r="S49" s="261">
        <v>0.28970000000000001</v>
      </c>
      <c r="T49" s="261">
        <v>0.1077</v>
      </c>
      <c r="U49" s="261">
        <v>0.16669999999999999</v>
      </c>
      <c r="V49" s="261">
        <v>0.1095</v>
      </c>
      <c r="W49" s="261">
        <v>0.1045</v>
      </c>
      <c r="X49" s="261">
        <v>0.1857</v>
      </c>
      <c r="Y49" s="261">
        <v>0.1163</v>
      </c>
      <c r="Z49" s="261">
        <v>0.1043</v>
      </c>
      <c r="AA49" s="261">
        <v>9.7900000000000001E-2</v>
      </c>
      <c r="AB49" s="261">
        <v>0.1002</v>
      </c>
      <c r="AC49" s="261">
        <v>0.13800000000000001</v>
      </c>
      <c r="AD49" s="261">
        <v>0.16470000000000001</v>
      </c>
      <c r="AE49" s="261">
        <v>0.1229</v>
      </c>
      <c r="AF49" s="261">
        <v>0.13200000000000001</v>
      </c>
    </row>
    <row r="50" spans="1:32" ht="20.25" customHeight="1">
      <c r="A50" s="264" t="s">
        <v>642</v>
      </c>
      <c r="B50" s="261">
        <v>0.18809999999999999</v>
      </c>
      <c r="C50" s="261">
        <v>0.39779999999999999</v>
      </c>
      <c r="D50" s="261">
        <v>0.38229999999999997</v>
      </c>
      <c r="E50" s="261">
        <v>0.29530000000000001</v>
      </c>
      <c r="F50" s="261">
        <v>0.17610000000000001</v>
      </c>
      <c r="G50" s="261">
        <v>0.19</v>
      </c>
      <c r="H50" s="261">
        <v>0.1406</v>
      </c>
      <c r="I50" s="261">
        <v>0.21279999999999999</v>
      </c>
      <c r="J50" s="261">
        <v>0.26700000000000002</v>
      </c>
      <c r="K50" s="261">
        <v>9.4799999999999995E-2</v>
      </c>
      <c r="L50" s="261">
        <v>0.16850000000000001</v>
      </c>
      <c r="M50" s="261">
        <v>7.6200000000000004E-2</v>
      </c>
      <c r="N50" s="261">
        <v>0.2369</v>
      </c>
      <c r="O50" s="261">
        <v>9.8100000000000007E-2</v>
      </c>
      <c r="P50" s="261">
        <v>0.19020000000000001</v>
      </c>
      <c r="Q50" s="261">
        <v>0.1348</v>
      </c>
      <c r="R50" s="261">
        <v>8.9599999999999999E-2</v>
      </c>
      <c r="S50" s="261">
        <v>7.7700000000000005E-2</v>
      </c>
      <c r="T50" s="261">
        <v>6.83E-2</v>
      </c>
      <c r="U50" s="261">
        <v>0.16209999999999999</v>
      </c>
      <c r="V50" s="261">
        <v>9.1999999999999998E-2</v>
      </c>
      <c r="W50" s="261">
        <v>0.1079</v>
      </c>
      <c r="X50" s="261">
        <v>8.1500000000000003E-2</v>
      </c>
      <c r="Y50" s="261">
        <v>9.0899999999999995E-2</v>
      </c>
      <c r="Z50" s="261">
        <v>0.23530000000000001</v>
      </c>
      <c r="AA50" s="261">
        <v>0.37219999999999998</v>
      </c>
      <c r="AB50" s="261">
        <v>0.128</v>
      </c>
      <c r="AC50" s="261">
        <v>0.1105</v>
      </c>
      <c r="AD50" s="261">
        <v>0.10340000000000001</v>
      </c>
      <c r="AE50" s="261">
        <v>8.5000000000000006E-3</v>
      </c>
      <c r="AF50" s="261">
        <v>0.19009999999999999</v>
      </c>
    </row>
    <row r="51" spans="1:32" ht="18" customHeight="1">
      <c r="A51" s="264" t="s">
        <v>643</v>
      </c>
      <c r="B51" s="261">
        <v>7.1400000000000005E-2</v>
      </c>
      <c r="C51" s="261">
        <v>0.21010000000000001</v>
      </c>
      <c r="D51" s="261">
        <v>0.15010000000000001</v>
      </c>
      <c r="E51" s="261">
        <v>0.14430000000000001</v>
      </c>
      <c r="F51" s="261">
        <v>1.2999999999999999E-3</v>
      </c>
      <c r="G51" s="261">
        <v>8.8800000000000004E-2</v>
      </c>
      <c r="H51" s="261">
        <v>1.1599999999999999E-2</v>
      </c>
      <c r="I51" s="261">
        <v>5.0000000000000001E-4</v>
      </c>
      <c r="J51" s="261">
        <v>5.2499999999999998E-2</v>
      </c>
      <c r="K51" s="261">
        <v>0</v>
      </c>
      <c r="L51" s="261">
        <v>6.4000000000000003E-3</v>
      </c>
      <c r="M51" s="261">
        <v>0</v>
      </c>
      <c r="N51" s="261">
        <v>1.47E-2</v>
      </c>
      <c r="O51" s="261">
        <v>0</v>
      </c>
      <c r="P51" s="261">
        <v>1.7500000000000002E-2</v>
      </c>
      <c r="Q51" s="261">
        <v>0</v>
      </c>
      <c r="R51" s="261">
        <v>1.7899999999999999E-2</v>
      </c>
      <c r="S51" s="261">
        <v>5.0000000000000001E-4</v>
      </c>
      <c r="T51" s="261">
        <v>0</v>
      </c>
      <c r="U51" s="261">
        <v>3.7999999999999999E-2</v>
      </c>
      <c r="V51" s="261">
        <v>0</v>
      </c>
      <c r="W51" s="261">
        <v>0</v>
      </c>
      <c r="X51" s="261">
        <v>0</v>
      </c>
      <c r="Y51" s="261">
        <v>6.6E-3</v>
      </c>
      <c r="Z51" s="261">
        <v>4.1999999999999997E-3</v>
      </c>
      <c r="AA51" s="261">
        <v>1.7299999999999999E-2</v>
      </c>
      <c r="AB51" s="261">
        <v>0</v>
      </c>
      <c r="AC51" s="261">
        <v>2.0899999999999998E-2</v>
      </c>
      <c r="AD51" s="261">
        <v>3.0800000000000001E-2</v>
      </c>
      <c r="AE51" s="261">
        <v>0</v>
      </c>
      <c r="AF51" s="261">
        <v>5.2999999999999999E-2</v>
      </c>
    </row>
    <row r="52" spans="1:32" ht="18" customHeight="1">
      <c r="A52" s="264" t="s">
        <v>644</v>
      </c>
      <c r="B52" s="261">
        <v>6.2600000000000003E-2</v>
      </c>
      <c r="C52" s="261">
        <v>0.1792</v>
      </c>
      <c r="D52" s="261">
        <v>0.19800000000000001</v>
      </c>
      <c r="E52" s="261">
        <v>0.1171</v>
      </c>
      <c r="F52" s="261">
        <v>6.1499999999999999E-2</v>
      </c>
      <c r="G52" s="261">
        <v>9.6000000000000002E-2</v>
      </c>
      <c r="H52" s="261">
        <v>3.8100000000000002E-2</v>
      </c>
      <c r="I52" s="261">
        <v>8.5699999999999998E-2</v>
      </c>
      <c r="J52" s="261">
        <v>0.1366</v>
      </c>
      <c r="K52" s="261">
        <v>4.1000000000000002E-2</v>
      </c>
      <c r="L52" s="261">
        <v>9.7999999999999997E-3</v>
      </c>
      <c r="M52" s="261">
        <v>2.3699999999999999E-2</v>
      </c>
      <c r="N52" s="261">
        <v>0.1177</v>
      </c>
      <c r="O52" s="261">
        <v>2.2499999999999999E-2</v>
      </c>
      <c r="P52" s="261">
        <v>8.2299999999999998E-2</v>
      </c>
      <c r="Q52" s="261">
        <v>2.5399999999999999E-2</v>
      </c>
      <c r="R52" s="261">
        <v>4.1200000000000001E-2</v>
      </c>
      <c r="S52" s="261">
        <v>5.7700000000000001E-2</v>
      </c>
      <c r="T52" s="261">
        <v>8.6E-3</v>
      </c>
      <c r="U52" s="261">
        <v>3.8699999999999998E-2</v>
      </c>
      <c r="V52" s="261">
        <v>1.6E-2</v>
      </c>
      <c r="W52" s="261">
        <v>2.76E-2</v>
      </c>
      <c r="X52" s="261">
        <v>3.6700000000000003E-2</v>
      </c>
      <c r="Y52" s="261">
        <v>1.14E-2</v>
      </c>
      <c r="Z52" s="261">
        <v>9.4899999999999998E-2</v>
      </c>
      <c r="AA52" s="261">
        <v>0.12570000000000001</v>
      </c>
      <c r="AB52" s="261">
        <v>5.3100000000000001E-2</v>
      </c>
      <c r="AC52" s="261">
        <v>3.4500000000000003E-2</v>
      </c>
      <c r="AD52" s="261">
        <v>1.7100000000000001E-2</v>
      </c>
      <c r="AE52" s="261">
        <v>2.0000000000000001E-4</v>
      </c>
      <c r="AF52" s="261">
        <v>7.5399999999999995E-2</v>
      </c>
    </row>
    <row r="53" spans="1:32" ht="18" customHeight="1">
      <c r="A53" s="264" t="s">
        <v>645</v>
      </c>
      <c r="B53" s="261">
        <v>0.1822</v>
      </c>
      <c r="C53" s="261">
        <v>0.1399</v>
      </c>
      <c r="D53" s="261">
        <v>0.21540000000000001</v>
      </c>
      <c r="E53" s="261">
        <v>0.12039999999999999</v>
      </c>
      <c r="F53" s="261">
        <v>0.37519999999999998</v>
      </c>
      <c r="G53" s="261">
        <v>0.29720000000000002</v>
      </c>
      <c r="H53" s="261">
        <v>0.1875</v>
      </c>
      <c r="I53" s="261">
        <v>0.23580000000000001</v>
      </c>
      <c r="J53" s="261">
        <v>0.20180000000000001</v>
      </c>
      <c r="K53" s="261">
        <v>0.28100000000000003</v>
      </c>
      <c r="L53" s="261">
        <v>0.24030000000000001</v>
      </c>
      <c r="M53" s="261">
        <v>0.2276</v>
      </c>
      <c r="N53" s="261">
        <v>0.17580000000000001</v>
      </c>
      <c r="O53" s="261">
        <v>0.15260000000000001</v>
      </c>
      <c r="P53" s="261">
        <v>0.12959999999999999</v>
      </c>
      <c r="Q53" s="261">
        <v>0.16719999999999999</v>
      </c>
      <c r="R53" s="261">
        <v>0.21210000000000001</v>
      </c>
      <c r="S53" s="261">
        <v>0.38069999999999998</v>
      </c>
      <c r="T53" s="261">
        <v>0.14910000000000001</v>
      </c>
      <c r="U53" s="261">
        <v>0.21410000000000001</v>
      </c>
      <c r="V53" s="261">
        <v>0.13589999999999999</v>
      </c>
      <c r="W53" s="261">
        <v>0.1459</v>
      </c>
      <c r="X53" s="261">
        <v>0.22670000000000001</v>
      </c>
      <c r="Y53" s="261">
        <v>0.14910000000000001</v>
      </c>
      <c r="Z53" s="261">
        <v>0.1434</v>
      </c>
      <c r="AA53" s="261">
        <v>0.1409</v>
      </c>
      <c r="AB53" s="261">
        <v>0.1406</v>
      </c>
      <c r="AC53" s="261">
        <v>0.15959999999999999</v>
      </c>
      <c r="AD53" s="261">
        <v>0.187</v>
      </c>
      <c r="AE53" s="261">
        <v>0.1812</v>
      </c>
      <c r="AF53" s="261">
        <v>0.1852</v>
      </c>
    </row>
    <row r="54" spans="1:32" ht="12" customHeight="1">
      <c r="A54" s="264"/>
      <c r="B54" s="261"/>
      <c r="C54" s="261"/>
      <c r="D54" s="261"/>
      <c r="E54" s="261"/>
      <c r="F54" s="261"/>
      <c r="G54" s="261"/>
      <c r="H54" s="261"/>
      <c r="I54" s="261"/>
      <c r="J54" s="261"/>
      <c r="K54" s="261"/>
      <c r="L54" s="261"/>
      <c r="M54" s="261"/>
      <c r="N54" s="261"/>
      <c r="O54" s="261"/>
      <c r="P54" s="261"/>
      <c r="Q54" s="261"/>
      <c r="R54" s="261"/>
      <c r="S54" s="261"/>
      <c r="T54" s="261"/>
      <c r="U54" s="261"/>
      <c r="V54" s="261"/>
      <c r="W54" s="261"/>
      <c r="X54" s="261"/>
      <c r="Y54" s="261"/>
      <c r="Z54" s="261"/>
      <c r="AA54" s="261"/>
      <c r="AB54" s="261"/>
      <c r="AC54" s="261"/>
      <c r="AD54" s="261"/>
      <c r="AE54" s="261"/>
      <c r="AF54" s="261"/>
    </row>
    <row r="55" spans="1:32" ht="17.25" customHeight="1">
      <c r="A55" s="267" t="s">
        <v>646</v>
      </c>
      <c r="B55" s="263"/>
      <c r="C55" s="263"/>
      <c r="D55" s="263"/>
      <c r="E55" s="263"/>
      <c r="F55" s="263"/>
      <c r="G55" s="263"/>
      <c r="H55" s="263"/>
      <c r="I55" s="263"/>
      <c r="J55" s="263"/>
      <c r="K55" s="263"/>
      <c r="L55" s="263"/>
      <c r="M55" s="263"/>
      <c r="N55" s="263"/>
      <c r="O55" s="263"/>
      <c r="P55" s="263"/>
      <c r="Q55" s="263"/>
      <c r="R55" s="263"/>
      <c r="S55" s="263"/>
      <c r="T55" s="263"/>
      <c r="U55" s="263"/>
      <c r="V55" s="263"/>
      <c r="W55" s="263"/>
      <c r="X55" s="263"/>
      <c r="Y55" s="263"/>
      <c r="Z55" s="263"/>
      <c r="AA55" s="263"/>
      <c r="AB55" s="263"/>
      <c r="AC55" s="263"/>
      <c r="AD55" s="263"/>
      <c r="AE55" s="263"/>
      <c r="AF55" s="263"/>
    </row>
    <row r="56" spans="1:32" ht="18" customHeight="1">
      <c r="A56" s="264" t="s">
        <v>647</v>
      </c>
      <c r="B56" s="261">
        <v>0.79300000000000004</v>
      </c>
      <c r="C56" s="261">
        <v>0.80720000000000003</v>
      </c>
      <c r="D56" s="261">
        <v>0.86150000000000004</v>
      </c>
      <c r="E56" s="261">
        <v>0.84519999999999995</v>
      </c>
      <c r="F56" s="261">
        <v>0.82</v>
      </c>
      <c r="G56" s="261">
        <v>0.8377</v>
      </c>
      <c r="H56" s="261">
        <v>0.9304</v>
      </c>
      <c r="I56" s="261">
        <v>0.91930000000000001</v>
      </c>
      <c r="J56" s="261">
        <v>0.91139999999999999</v>
      </c>
      <c r="K56" s="261">
        <v>0.88429999999999997</v>
      </c>
      <c r="L56" s="261">
        <v>0.96660000000000001</v>
      </c>
      <c r="M56" s="261">
        <v>0.94950000000000001</v>
      </c>
      <c r="N56" s="261">
        <v>0.91039999999999999</v>
      </c>
      <c r="O56" s="261">
        <v>0.80620000000000003</v>
      </c>
      <c r="P56" s="261">
        <v>0.86870000000000003</v>
      </c>
      <c r="Q56" s="261">
        <v>0.85699999999999998</v>
      </c>
      <c r="R56" s="261">
        <v>0.89339999999999997</v>
      </c>
      <c r="S56" s="261">
        <v>0.88009999999999999</v>
      </c>
      <c r="T56" s="261">
        <v>0.92859999999999998</v>
      </c>
      <c r="U56" s="261">
        <v>0.86509999999999998</v>
      </c>
      <c r="V56" s="261">
        <v>0.90269999999999995</v>
      </c>
      <c r="W56" s="261">
        <v>0.95209999999999995</v>
      </c>
      <c r="X56" s="261">
        <v>0.87309999999999999</v>
      </c>
      <c r="Y56" s="261">
        <v>0.90939999999999999</v>
      </c>
      <c r="Z56" s="261">
        <v>0.91790000000000005</v>
      </c>
      <c r="AA56" s="261">
        <v>0.94340000000000002</v>
      </c>
      <c r="AB56" s="261">
        <v>0.87829999999999997</v>
      </c>
      <c r="AC56" s="261">
        <v>0.85489999999999999</v>
      </c>
      <c r="AD56" s="261">
        <v>0.87160000000000004</v>
      </c>
      <c r="AE56" s="261">
        <v>0.93610000000000004</v>
      </c>
      <c r="AF56" s="261">
        <v>0.86180000000000001</v>
      </c>
    </row>
    <row r="57" spans="1:32" ht="18" customHeight="1">
      <c r="A57" s="264" t="s">
        <v>648</v>
      </c>
      <c r="B57" s="261">
        <v>0.83430000000000004</v>
      </c>
      <c r="C57" s="261">
        <v>0.9526</v>
      </c>
      <c r="D57" s="261">
        <v>0.94230000000000003</v>
      </c>
      <c r="E57" s="261">
        <v>0.92989999999999995</v>
      </c>
      <c r="F57" s="261">
        <v>0.95420000000000005</v>
      </c>
      <c r="G57" s="261">
        <v>0.94550000000000001</v>
      </c>
      <c r="H57" s="261">
        <v>0.92100000000000004</v>
      </c>
      <c r="I57" s="261">
        <v>0.93910000000000005</v>
      </c>
      <c r="J57" s="261">
        <v>0.94640000000000002</v>
      </c>
      <c r="K57" s="261">
        <v>0.93830000000000002</v>
      </c>
      <c r="L57" s="261">
        <v>0.93859999999999999</v>
      </c>
      <c r="M57" s="261">
        <v>0.92920000000000003</v>
      </c>
      <c r="N57" s="261">
        <v>0.96109999999999995</v>
      </c>
      <c r="O57" s="261">
        <v>0.95640000000000003</v>
      </c>
      <c r="P57" s="261">
        <v>0.95320000000000005</v>
      </c>
      <c r="Q57" s="261">
        <v>0.94359999999999999</v>
      </c>
      <c r="R57" s="261">
        <v>0.89170000000000005</v>
      </c>
      <c r="S57" s="261">
        <v>0.88270000000000004</v>
      </c>
      <c r="T57" s="261">
        <v>0.90969999999999995</v>
      </c>
      <c r="U57" s="261">
        <v>0.94220000000000004</v>
      </c>
      <c r="V57" s="261">
        <v>0.94369999999999998</v>
      </c>
      <c r="W57" s="261">
        <v>0.93489999999999995</v>
      </c>
      <c r="X57" s="261">
        <v>0.93210000000000004</v>
      </c>
      <c r="Y57" s="261">
        <v>0.94689999999999996</v>
      </c>
      <c r="Z57" s="261">
        <v>0.95269999999999999</v>
      </c>
      <c r="AA57" s="261">
        <v>0.94869999999999999</v>
      </c>
      <c r="AB57" s="261">
        <v>0.93989999999999996</v>
      </c>
      <c r="AC57" s="261">
        <v>0.94330000000000003</v>
      </c>
      <c r="AD57" s="261">
        <v>0.9385</v>
      </c>
      <c r="AE57" s="261">
        <v>0.93640000000000001</v>
      </c>
      <c r="AF57" s="261">
        <v>0.91790000000000005</v>
      </c>
    </row>
    <row r="58" spans="1:32" ht="18" customHeight="1">
      <c r="A58" s="264" t="s">
        <v>649</v>
      </c>
      <c r="B58" s="261">
        <v>6.93E-2</v>
      </c>
      <c r="C58" s="261">
        <v>-5.8400000000000001E-2</v>
      </c>
      <c r="D58" s="261">
        <v>4.8399999999999999E-2</v>
      </c>
      <c r="E58" s="261">
        <v>6.7999999999999996E-3</v>
      </c>
      <c r="F58" s="261">
        <v>9.5100000000000004E-2</v>
      </c>
      <c r="G58" s="261">
        <v>7.0800000000000002E-2</v>
      </c>
      <c r="H58" s="261">
        <v>0.18870000000000001</v>
      </c>
      <c r="I58" s="261">
        <v>0.21190000000000001</v>
      </c>
      <c r="J58" s="261">
        <v>0.1492</v>
      </c>
      <c r="K58" s="261">
        <v>0.1754</v>
      </c>
      <c r="L58" s="261">
        <v>0.27500000000000002</v>
      </c>
      <c r="M58" s="261">
        <v>0.27700000000000002</v>
      </c>
      <c r="N58" s="261">
        <v>0.114</v>
      </c>
      <c r="O58" s="261">
        <v>-4.3400000000000001E-2</v>
      </c>
      <c r="P58" s="261">
        <v>3.3E-3</v>
      </c>
      <c r="Q58" s="261">
        <v>2.47E-2</v>
      </c>
      <c r="R58" s="261">
        <v>0.1578</v>
      </c>
      <c r="S58" s="261">
        <v>0.40360000000000001</v>
      </c>
      <c r="T58" s="261">
        <v>0.1439</v>
      </c>
      <c r="U58" s="261">
        <v>0.1019</v>
      </c>
      <c r="V58" s="261">
        <v>7.4200000000000002E-2</v>
      </c>
      <c r="W58" s="261">
        <v>0.13730000000000001</v>
      </c>
      <c r="X58" s="261">
        <v>0.15040000000000001</v>
      </c>
      <c r="Y58" s="261">
        <v>8.6699999999999999E-2</v>
      </c>
      <c r="Z58" s="261">
        <v>7.5700000000000003E-2</v>
      </c>
      <c r="AA58" s="261">
        <v>0.10249999999999999</v>
      </c>
      <c r="AB58" s="261">
        <v>3.8600000000000002E-2</v>
      </c>
      <c r="AC58" s="261">
        <v>5.1299999999999998E-2</v>
      </c>
      <c r="AD58" s="261">
        <v>0.112</v>
      </c>
      <c r="AE58" s="261">
        <v>0.13969999999999999</v>
      </c>
      <c r="AF58" s="261">
        <v>8.0199999999999994E-2</v>
      </c>
    </row>
    <row r="59" spans="1:32" ht="21" customHeight="1" thickBot="1">
      <c r="A59" s="269" t="s">
        <v>650</v>
      </c>
      <c r="B59" s="443">
        <v>1.7637</v>
      </c>
      <c r="C59" s="443">
        <v>1.9262999999999999</v>
      </c>
      <c r="D59" s="443">
        <v>1.0818000000000001</v>
      </c>
      <c r="E59" s="443">
        <v>1.5933999999999999</v>
      </c>
      <c r="F59" s="443">
        <v>0.83620000000000005</v>
      </c>
      <c r="G59" s="443">
        <v>0.94040000000000001</v>
      </c>
      <c r="H59" s="443">
        <v>0.46339999999999998</v>
      </c>
      <c r="I59" s="443">
        <v>0.41959999999999997</v>
      </c>
      <c r="J59" s="443">
        <v>0.54669999999999996</v>
      </c>
      <c r="K59" s="443">
        <v>0.5837</v>
      </c>
      <c r="L59" s="443">
        <v>0.17380000000000001</v>
      </c>
      <c r="M59" s="443">
        <v>0.25259999999999999</v>
      </c>
      <c r="N59" s="443">
        <v>0.59840000000000004</v>
      </c>
      <c r="O59" s="443">
        <v>1.6309</v>
      </c>
      <c r="P59" s="443">
        <v>1.4335</v>
      </c>
      <c r="Q59" s="443">
        <v>1.2583</v>
      </c>
      <c r="R59" s="443">
        <v>0.79159999999999997</v>
      </c>
      <c r="S59" s="443">
        <v>0.41399999999999998</v>
      </c>
      <c r="T59" s="443">
        <v>0.66300000000000003</v>
      </c>
      <c r="U59" s="443">
        <v>0.80920000000000003</v>
      </c>
      <c r="V59" s="443">
        <v>0.88839999999999997</v>
      </c>
      <c r="W59" s="443">
        <v>0.4582</v>
      </c>
      <c r="X59" s="443">
        <v>0.68320000000000003</v>
      </c>
      <c r="Y59" s="443">
        <v>0.77949999999999997</v>
      </c>
      <c r="Z59" s="443">
        <v>0.78749999999999998</v>
      </c>
      <c r="AA59" s="443">
        <v>0.57750000000000001</v>
      </c>
      <c r="AB59" s="443">
        <v>1.2144999999999999</v>
      </c>
      <c r="AC59" s="443">
        <v>1.052</v>
      </c>
      <c r="AD59" s="443">
        <v>0.7792</v>
      </c>
      <c r="AE59" s="443">
        <v>0.51990000000000003</v>
      </c>
      <c r="AF59" s="270">
        <v>1.0465</v>
      </c>
    </row>
    <row r="60" spans="1:32" s="32" customFormat="1" ht="18" customHeight="1" thickTop="1">
      <c r="A60" s="271" t="s">
        <v>651</v>
      </c>
      <c r="B60" s="450"/>
      <c r="C60" s="451"/>
      <c r="D60" s="451"/>
      <c r="E60" s="451"/>
      <c r="F60" s="451"/>
      <c r="G60" s="451"/>
      <c r="H60" s="451"/>
      <c r="I60" s="372"/>
      <c r="J60" s="372"/>
      <c r="K60" s="372"/>
      <c r="L60" s="372"/>
      <c r="M60" s="372"/>
      <c r="N60" s="372"/>
      <c r="O60" s="372"/>
      <c r="P60" s="372"/>
      <c r="Q60" s="372"/>
      <c r="R60" s="372"/>
      <c r="S60" s="372"/>
      <c r="T60" s="372"/>
      <c r="U60" s="372"/>
      <c r="V60" s="372"/>
      <c r="W60" s="372"/>
      <c r="X60" s="372"/>
      <c r="Y60" s="372"/>
      <c r="Z60" s="372"/>
      <c r="AA60" s="372"/>
      <c r="AB60" s="372"/>
      <c r="AC60" s="372"/>
      <c r="AD60" s="372"/>
      <c r="AE60" s="372"/>
    </row>
    <row r="61" spans="1:32" s="32" customFormat="1" ht="45.75" customHeight="1">
      <c r="A61" s="1650" t="s">
        <v>652</v>
      </c>
      <c r="B61" s="1650"/>
      <c r="C61" s="1650"/>
      <c r="D61" s="1650"/>
      <c r="E61" s="1650"/>
      <c r="F61" s="1650"/>
      <c r="G61" s="1650"/>
      <c r="H61" s="1650"/>
      <c r="I61" s="1650"/>
      <c r="J61" s="1650"/>
      <c r="K61" s="1650"/>
      <c r="L61" s="1650"/>
      <c r="M61" s="1650"/>
      <c r="N61" s="1650"/>
      <c r="O61" s="1650"/>
      <c r="P61" s="1650"/>
      <c r="Q61" s="1650"/>
      <c r="R61" s="1650"/>
      <c r="S61" s="1650"/>
      <c r="T61" s="1650"/>
      <c r="U61" s="1650"/>
      <c r="V61" s="1650"/>
      <c r="W61" s="1650"/>
      <c r="X61" s="1650"/>
      <c r="Y61" s="1650"/>
      <c r="Z61" s="1650"/>
      <c r="AA61" s="1650"/>
      <c r="AB61" s="1650"/>
      <c r="AC61" s="1650"/>
      <c r="AD61" s="1650"/>
      <c r="AE61" s="1650"/>
      <c r="AF61" s="1650"/>
    </row>
    <row r="62" spans="1:32" s="32" customFormat="1" ht="42" customHeight="1">
      <c r="A62" s="1650" t="s">
        <v>653</v>
      </c>
      <c r="B62" s="1650"/>
      <c r="C62" s="1650"/>
      <c r="D62" s="1650"/>
      <c r="E62" s="1650"/>
      <c r="F62" s="1650"/>
      <c r="G62" s="1650"/>
      <c r="H62" s="1650"/>
      <c r="I62" s="1650"/>
      <c r="J62" s="1650"/>
      <c r="K62" s="1650"/>
      <c r="L62" s="1650"/>
      <c r="M62" s="1650"/>
      <c r="N62" s="1650"/>
      <c r="O62" s="1650"/>
      <c r="P62" s="1650"/>
      <c r="Q62" s="1650"/>
      <c r="R62" s="1650"/>
      <c r="S62" s="1650"/>
      <c r="T62" s="1650"/>
      <c r="U62" s="1650"/>
      <c r="V62" s="1650"/>
      <c r="W62" s="1650"/>
      <c r="X62" s="1650"/>
      <c r="Y62" s="1650"/>
      <c r="Z62" s="1650"/>
      <c r="AA62" s="1650"/>
      <c r="AB62" s="1650"/>
      <c r="AC62" s="1650"/>
      <c r="AD62" s="1650"/>
      <c r="AE62" s="1650"/>
      <c r="AF62" s="1650"/>
    </row>
    <row r="63" spans="1:32" ht="14.25" customHeight="1">
      <c r="A63" s="272" t="s">
        <v>995</v>
      </c>
      <c r="B63" s="444"/>
      <c r="C63" s="452"/>
      <c r="D63" s="452"/>
      <c r="E63" s="452"/>
      <c r="F63" s="452"/>
      <c r="G63" s="452"/>
      <c r="H63" s="452"/>
      <c r="I63" s="156"/>
    </row>
    <row r="64" spans="1:32">
      <c r="A64" s="272" t="s">
        <v>907</v>
      </c>
      <c r="B64" s="444"/>
      <c r="C64" s="452"/>
      <c r="D64" s="452"/>
      <c r="E64" s="452"/>
      <c r="F64" s="452"/>
      <c r="G64" s="452"/>
      <c r="H64" s="452"/>
      <c r="I64" s="156"/>
    </row>
    <row r="65" spans="1:32">
      <c r="A65" s="32"/>
      <c r="B65" s="445"/>
      <c r="C65" s="150"/>
      <c r="D65" s="150"/>
      <c r="E65" s="150"/>
      <c r="F65" s="150"/>
      <c r="G65" s="150"/>
      <c r="H65" s="150"/>
      <c r="I65" s="156"/>
    </row>
    <row r="66" spans="1:32" ht="15.75" thickBot="1">
      <c r="A66" s="32"/>
      <c r="B66" s="1294"/>
      <c r="C66" s="150"/>
      <c r="D66" s="150"/>
      <c r="E66" s="150"/>
      <c r="F66" s="150"/>
      <c r="G66" s="150"/>
      <c r="H66" s="150"/>
      <c r="I66" s="156"/>
    </row>
    <row r="67" spans="1:32" ht="27.75" thickTop="1" thickBot="1">
      <c r="A67" s="1295"/>
      <c r="B67" s="1296" t="s">
        <v>134</v>
      </c>
      <c r="C67" s="1296" t="s">
        <v>136</v>
      </c>
      <c r="D67" s="1296" t="s">
        <v>138</v>
      </c>
      <c r="E67" s="1296" t="s">
        <v>182</v>
      </c>
      <c r="F67" s="1297" t="s">
        <v>140</v>
      </c>
      <c r="G67" s="1297" t="s">
        <v>142</v>
      </c>
      <c r="H67" s="1297" t="s">
        <v>176</v>
      </c>
      <c r="I67" s="1298" t="s">
        <v>144</v>
      </c>
      <c r="J67" s="1298" t="s">
        <v>146</v>
      </c>
      <c r="K67" s="1298" t="s">
        <v>148</v>
      </c>
      <c r="L67" s="1298" t="s">
        <v>150</v>
      </c>
      <c r="M67" s="1299" t="s">
        <v>152</v>
      </c>
      <c r="N67" s="1299" t="s">
        <v>164</v>
      </c>
      <c r="O67" s="1299" t="s">
        <v>160</v>
      </c>
      <c r="P67" s="1296" t="s">
        <v>178</v>
      </c>
      <c r="Q67" s="1296" t="s">
        <v>162</v>
      </c>
      <c r="R67" s="1296" t="s">
        <v>158</v>
      </c>
      <c r="S67" s="1296" t="s">
        <v>154</v>
      </c>
      <c r="T67" s="1297" t="s">
        <v>180</v>
      </c>
      <c r="U67" s="1297" t="s">
        <v>156</v>
      </c>
      <c r="V67" s="1297" t="s">
        <v>172</v>
      </c>
      <c r="W67" s="1298" t="s">
        <v>174</v>
      </c>
      <c r="X67" s="1298" t="s">
        <v>170</v>
      </c>
      <c r="Y67" s="1298" t="s">
        <v>168</v>
      </c>
      <c r="Z67" s="1298" t="s">
        <v>166</v>
      </c>
      <c r="AA67" s="1299" t="s">
        <v>184</v>
      </c>
      <c r="AB67" s="1299" t="s">
        <v>186</v>
      </c>
      <c r="AC67" s="1299" t="s">
        <v>188</v>
      </c>
      <c r="AD67" s="1299" t="s">
        <v>190</v>
      </c>
      <c r="AE67" s="1299" t="s">
        <v>192</v>
      </c>
      <c r="AF67" s="1300" t="s">
        <v>606</v>
      </c>
    </row>
    <row r="68" spans="1:32" ht="18" customHeight="1" thickTop="1" thickBot="1">
      <c r="A68" s="275" t="s">
        <v>654</v>
      </c>
      <c r="B68" s="1301"/>
      <c r="C68" s="1301"/>
      <c r="D68" s="1301"/>
      <c r="E68" s="1301"/>
      <c r="F68" s="1302"/>
      <c r="G68" s="1302"/>
      <c r="H68" s="1302"/>
      <c r="I68" s="1303"/>
      <c r="J68" s="1303"/>
      <c r="K68" s="1303"/>
      <c r="L68" s="1303"/>
      <c r="M68" s="1304"/>
      <c r="N68" s="1304"/>
      <c r="O68" s="1304"/>
      <c r="P68" s="1301"/>
      <c r="Q68" s="1301"/>
      <c r="R68" s="1301"/>
      <c r="S68" s="1301"/>
      <c r="T68" s="1302"/>
      <c r="U68" s="1302"/>
      <c r="V68" s="1302"/>
      <c r="W68" s="1303"/>
      <c r="X68" s="1303"/>
      <c r="Y68" s="1303"/>
      <c r="Z68" s="1303"/>
      <c r="AA68" s="1304"/>
      <c r="AB68" s="1304"/>
      <c r="AC68" s="1304"/>
      <c r="AD68" s="1304"/>
      <c r="AE68" s="1304"/>
      <c r="AF68" s="1305"/>
    </row>
    <row r="69" spans="1:32" ht="18" customHeight="1" thickTop="1">
      <c r="A69" s="264" t="s">
        <v>655</v>
      </c>
      <c r="B69" s="261">
        <v>8.2799999999999999E-2</v>
      </c>
      <c r="C69" s="261">
        <v>8.4199999999999997E-2</v>
      </c>
      <c r="D69" s="261">
        <v>7.0699999999999999E-2</v>
      </c>
      <c r="E69" s="261">
        <v>8.4099999999999994E-2</v>
      </c>
      <c r="F69" s="261">
        <v>6.3399999999999998E-2</v>
      </c>
      <c r="G69" s="261">
        <v>5.45E-2</v>
      </c>
      <c r="H69" s="261">
        <v>9.8100000000000007E-2</v>
      </c>
      <c r="I69" s="1306">
        <v>8.4400000000000003E-2</v>
      </c>
      <c r="J69" s="1306">
        <v>8.1900000000000001E-2</v>
      </c>
      <c r="K69" s="1306">
        <v>7.4999999999999997E-2</v>
      </c>
      <c r="L69" s="1306">
        <v>7.7299999999999994E-2</v>
      </c>
      <c r="M69" s="1306">
        <v>9.0800000000000006E-2</v>
      </c>
      <c r="N69" s="1306">
        <v>0.14230000000000001</v>
      </c>
      <c r="O69" s="1306">
        <v>8.4199999999999997E-2</v>
      </c>
      <c r="P69" s="261">
        <v>7.1599999999999997E-2</v>
      </c>
      <c r="Q69" s="261">
        <v>8.0600000000000005E-2</v>
      </c>
      <c r="R69" s="261">
        <v>8.0399999999999999E-2</v>
      </c>
      <c r="S69" s="261">
        <v>0.1399</v>
      </c>
      <c r="T69" s="261">
        <v>8.7400000000000005E-2</v>
      </c>
      <c r="U69" s="261">
        <v>0.1099</v>
      </c>
      <c r="V69" s="261">
        <v>7.6899999999999996E-2</v>
      </c>
      <c r="W69" s="1306">
        <v>9.0700000000000003E-2</v>
      </c>
      <c r="X69" s="1306">
        <v>0.1051</v>
      </c>
      <c r="Y69" s="1306">
        <v>8.6400000000000005E-2</v>
      </c>
      <c r="Z69" s="1306">
        <v>8.3199999999999996E-2</v>
      </c>
      <c r="AA69" s="1306">
        <v>7.3099999999999998E-2</v>
      </c>
      <c r="AB69" s="1306">
        <v>6.3500000000000001E-2</v>
      </c>
      <c r="AC69" s="1306">
        <v>9.5799999999999996E-2</v>
      </c>
      <c r="AD69" s="1306">
        <v>0.19109999999999999</v>
      </c>
      <c r="AE69" s="1306">
        <v>8.6699999999999999E-2</v>
      </c>
      <c r="AF69" s="1307">
        <v>8.3299999999999999E-2</v>
      </c>
    </row>
    <row r="70" spans="1:32" ht="18" customHeight="1">
      <c r="A70" s="264" t="s">
        <v>656</v>
      </c>
      <c r="B70" s="261">
        <v>8.6199999999999999E-2</v>
      </c>
      <c r="C70" s="261">
        <v>8.9499999999999996E-2</v>
      </c>
      <c r="D70" s="261">
        <v>7.1599999999999997E-2</v>
      </c>
      <c r="E70" s="261">
        <v>9.1999999999999998E-2</v>
      </c>
      <c r="F70" s="261">
        <v>6.5699999999999995E-2</v>
      </c>
      <c r="G70" s="261">
        <v>5.8200000000000002E-2</v>
      </c>
      <c r="H70" s="261">
        <v>9.9000000000000005E-2</v>
      </c>
      <c r="I70" s="1306">
        <v>8.7300000000000003E-2</v>
      </c>
      <c r="J70" s="1306">
        <v>8.5099999999999995E-2</v>
      </c>
      <c r="K70" s="1306">
        <v>7.5899999999999995E-2</v>
      </c>
      <c r="L70" s="1306">
        <v>7.7899999999999997E-2</v>
      </c>
      <c r="M70" s="1306">
        <v>9.1399999999999995E-2</v>
      </c>
      <c r="N70" s="1306">
        <v>0.14430000000000001</v>
      </c>
      <c r="O70" s="1306">
        <v>8.6900000000000005E-2</v>
      </c>
      <c r="P70" s="261">
        <v>7.0800000000000002E-2</v>
      </c>
      <c r="Q70" s="261">
        <v>8.2699999999999996E-2</v>
      </c>
      <c r="R70" s="261">
        <v>8.1600000000000006E-2</v>
      </c>
      <c r="S70" s="261">
        <v>0.14019999999999999</v>
      </c>
      <c r="T70" s="261">
        <v>8.6400000000000005E-2</v>
      </c>
      <c r="U70" s="261">
        <v>0.11169999999999999</v>
      </c>
      <c r="V70" s="261">
        <v>7.7100000000000002E-2</v>
      </c>
      <c r="W70" s="1306">
        <v>9.1899999999999996E-2</v>
      </c>
      <c r="X70" s="1306">
        <v>0.1047</v>
      </c>
      <c r="Y70" s="1306">
        <v>8.7099999999999997E-2</v>
      </c>
      <c r="Z70" s="1306">
        <v>8.6199999999999999E-2</v>
      </c>
      <c r="AA70" s="1306">
        <v>7.4700000000000003E-2</v>
      </c>
      <c r="AB70" s="1306">
        <v>6.4000000000000001E-2</v>
      </c>
      <c r="AC70" s="1306">
        <v>9.7299999999999998E-2</v>
      </c>
      <c r="AD70" s="1306">
        <v>0.19239999999999999</v>
      </c>
      <c r="AE70" s="1306">
        <v>8.72E-2</v>
      </c>
      <c r="AF70" s="1307">
        <v>8.5699999999999998E-2</v>
      </c>
    </row>
    <row r="71" spans="1:32" ht="18" customHeight="1">
      <c r="A71" s="264" t="s">
        <v>657</v>
      </c>
      <c r="B71" s="261">
        <v>6.8199999999999997E-2</v>
      </c>
      <c r="C71" s="261">
        <v>7.7399999999999997E-2</v>
      </c>
      <c r="D71" s="261">
        <v>5.4399999999999997E-2</v>
      </c>
      <c r="E71" s="261">
        <v>8.8099999999999998E-2</v>
      </c>
      <c r="F71" s="261">
        <v>6.0600000000000001E-2</v>
      </c>
      <c r="G71" s="261">
        <v>5.2499999999999998E-2</v>
      </c>
      <c r="H71" s="261">
        <v>9.3100000000000002E-2</v>
      </c>
      <c r="I71" s="1306">
        <v>7.8299999999999995E-2</v>
      </c>
      <c r="J71" s="1306">
        <v>7.3700000000000002E-2</v>
      </c>
      <c r="K71" s="1306">
        <v>7.0199999999999999E-2</v>
      </c>
      <c r="L71" s="1306">
        <v>7.6399999999999996E-2</v>
      </c>
      <c r="M71" s="1306">
        <v>8.7999999999999995E-2</v>
      </c>
      <c r="N71" s="1306">
        <v>0.14360000000000001</v>
      </c>
      <c r="O71" s="1306">
        <v>7.4999999999999997E-2</v>
      </c>
      <c r="P71" s="261">
        <v>6.3399999999999998E-2</v>
      </c>
      <c r="Q71" s="261">
        <v>8.9700000000000002E-2</v>
      </c>
      <c r="R71" s="261">
        <v>7.7899999999999997E-2</v>
      </c>
      <c r="S71" s="261">
        <v>0.1394</v>
      </c>
      <c r="T71" s="261">
        <v>8.1600000000000006E-2</v>
      </c>
      <c r="U71" s="261">
        <v>0.1065</v>
      </c>
      <c r="V71" s="261">
        <v>7.0000000000000007E-2</v>
      </c>
      <c r="W71" s="1306">
        <v>8.7499999999999994E-2</v>
      </c>
      <c r="X71" s="1306">
        <v>9.8799999999999999E-2</v>
      </c>
      <c r="Y71" s="1306">
        <v>7.6200000000000004E-2</v>
      </c>
      <c r="Z71" s="1306">
        <v>8.0600000000000005E-2</v>
      </c>
      <c r="AA71" s="1306">
        <v>6.6799999999999998E-2</v>
      </c>
      <c r="AB71" s="1306">
        <v>6.0100000000000001E-2</v>
      </c>
      <c r="AC71" s="1306">
        <v>8.9700000000000002E-2</v>
      </c>
      <c r="AD71" s="1306">
        <v>0.1883</v>
      </c>
      <c r="AE71" s="1306">
        <v>8.4699999999999998E-2</v>
      </c>
      <c r="AF71" s="1307">
        <v>7.5999999999999998E-2</v>
      </c>
    </row>
    <row r="72" spans="1:32" ht="18" customHeight="1">
      <c r="A72" s="264" t="s">
        <v>658</v>
      </c>
      <c r="B72" s="261">
        <v>5.7000000000000002E-3</v>
      </c>
      <c r="C72" s="261">
        <v>4.0000000000000001E-3</v>
      </c>
      <c r="D72" s="261">
        <v>-4.0000000000000002E-4</v>
      </c>
      <c r="E72" s="261">
        <v>1.0699999999999999E-2</v>
      </c>
      <c r="F72" s="261">
        <v>-1.8700000000000001E-2</v>
      </c>
      <c r="G72" s="261">
        <v>-5.3E-3</v>
      </c>
      <c r="H72" s="261">
        <v>3.8E-3</v>
      </c>
      <c r="I72" s="1306">
        <v>9.4000000000000004E-3</v>
      </c>
      <c r="J72" s="1306">
        <v>8.0000000000000002E-3</v>
      </c>
      <c r="K72" s="1306">
        <v>1.3299999999999999E-2</v>
      </c>
      <c r="L72" s="1306">
        <v>1.1599999999999999E-2</v>
      </c>
      <c r="M72" s="1306">
        <v>1.2500000000000001E-2</v>
      </c>
      <c r="N72" s="1306">
        <v>4.5999999999999999E-3</v>
      </c>
      <c r="O72" s="1306">
        <v>1.12E-2</v>
      </c>
      <c r="P72" s="261">
        <v>8.3999999999999995E-3</v>
      </c>
      <c r="Q72" s="261">
        <v>2.5000000000000001E-3</v>
      </c>
      <c r="R72" s="261">
        <v>1.9800000000000002E-2</v>
      </c>
      <c r="S72" s="261">
        <v>5.4300000000000001E-2</v>
      </c>
      <c r="T72" s="261">
        <v>7.4999999999999997E-3</v>
      </c>
      <c r="U72" s="261">
        <v>-7.0000000000000001E-3</v>
      </c>
      <c r="V72" s="261">
        <v>2.29E-2</v>
      </c>
      <c r="W72" s="1306">
        <v>2.2100000000000002E-2</v>
      </c>
      <c r="X72" s="1306">
        <v>1.5900000000000001E-2</v>
      </c>
      <c r="Y72" s="1306">
        <v>1.0200000000000001E-2</v>
      </c>
      <c r="Z72" s="1306">
        <v>4.8999999999999998E-3</v>
      </c>
      <c r="AA72" s="1306">
        <v>6.1000000000000004E-3</v>
      </c>
      <c r="AB72" s="1306">
        <v>9.7999999999999997E-3</v>
      </c>
      <c r="AC72" s="1306">
        <v>1.9E-3</v>
      </c>
      <c r="AD72" s="1306">
        <v>8.0000000000000004E-4</v>
      </c>
      <c r="AE72" s="1306">
        <v>2.0400000000000001E-2</v>
      </c>
      <c r="AF72" s="1307">
        <v>8.2000000000000007E-3</v>
      </c>
    </row>
    <row r="73" spans="1:32" ht="18" customHeight="1">
      <c r="A73" s="264" t="s">
        <v>659</v>
      </c>
      <c r="B73" s="261">
        <v>5.7000000000000002E-3</v>
      </c>
      <c r="C73" s="261">
        <v>4.1999999999999997E-3</v>
      </c>
      <c r="D73" s="261">
        <v>8.9999999999999998E-4</v>
      </c>
      <c r="E73" s="261">
        <v>1.15E-2</v>
      </c>
      <c r="F73" s="261">
        <v>-9.4000000000000004E-3</v>
      </c>
      <c r="G73" s="261">
        <v>-5.3E-3</v>
      </c>
      <c r="H73" s="261">
        <v>2.8999999999999998E-3</v>
      </c>
      <c r="I73" s="1306">
        <v>8.2000000000000007E-3</v>
      </c>
      <c r="J73" s="1306">
        <v>9.2999999999999992E-3</v>
      </c>
      <c r="K73" s="1306">
        <v>1.3299999999999999E-2</v>
      </c>
      <c r="L73" s="1306">
        <v>1.43E-2</v>
      </c>
      <c r="M73" s="1306">
        <v>1.18E-2</v>
      </c>
      <c r="N73" s="1306">
        <v>2.5000000000000001E-3</v>
      </c>
      <c r="O73" s="1306">
        <v>5.4999999999999997E-3</v>
      </c>
      <c r="P73" s="261">
        <v>2.5999999999999999E-3</v>
      </c>
      <c r="Q73" s="261">
        <v>3.0000000000000001E-3</v>
      </c>
      <c r="R73" s="261">
        <v>2.01E-2</v>
      </c>
      <c r="S73" s="261">
        <v>5.4300000000000001E-2</v>
      </c>
      <c r="T73" s="261">
        <v>1.0200000000000001E-2</v>
      </c>
      <c r="U73" s="261">
        <v>-9.7999999999999997E-3</v>
      </c>
      <c r="V73" s="261">
        <v>2.29E-2</v>
      </c>
      <c r="W73" s="1306">
        <v>2.29E-2</v>
      </c>
      <c r="X73" s="1306">
        <v>1.5900000000000001E-2</v>
      </c>
      <c r="Y73" s="1306">
        <v>8.0000000000000002E-3</v>
      </c>
      <c r="Z73" s="1306">
        <v>4.7000000000000002E-3</v>
      </c>
      <c r="AA73" s="1306">
        <v>6.6E-3</v>
      </c>
      <c r="AB73" s="1306">
        <v>1.01E-2</v>
      </c>
      <c r="AC73" s="1306">
        <v>2.5000000000000001E-3</v>
      </c>
      <c r="AD73" s="1306">
        <v>1E-4</v>
      </c>
      <c r="AE73" s="1306">
        <v>2.0400000000000001E-2</v>
      </c>
      <c r="AF73" s="1307">
        <v>8.3000000000000001E-3</v>
      </c>
    </row>
    <row r="74" spans="1:32" ht="18" customHeight="1">
      <c r="A74" s="264" t="s">
        <v>660</v>
      </c>
      <c r="B74" s="261">
        <v>3.5000000000000001E-3</v>
      </c>
      <c r="C74" s="261">
        <v>4.1999999999999997E-3</v>
      </c>
      <c r="D74" s="261">
        <v>8.9999999999999998E-4</v>
      </c>
      <c r="E74" s="261">
        <v>1.15E-2</v>
      </c>
      <c r="F74" s="261">
        <v>-9.4000000000000004E-3</v>
      </c>
      <c r="G74" s="261">
        <v>-5.3E-3</v>
      </c>
      <c r="H74" s="261">
        <v>2.8999999999999998E-3</v>
      </c>
      <c r="I74" s="1306">
        <v>8.2000000000000007E-3</v>
      </c>
      <c r="J74" s="1306">
        <v>9.2999999999999992E-3</v>
      </c>
      <c r="K74" s="1306">
        <v>1.3299999999999999E-2</v>
      </c>
      <c r="L74" s="1306">
        <v>1.43E-2</v>
      </c>
      <c r="M74" s="1306">
        <v>1.18E-2</v>
      </c>
      <c r="N74" s="1306">
        <v>2.5000000000000001E-3</v>
      </c>
      <c r="O74" s="1306">
        <v>4.1000000000000003E-3</v>
      </c>
      <c r="P74" s="261">
        <v>2.5999999999999999E-3</v>
      </c>
      <c r="Q74" s="261">
        <v>3.0000000000000001E-3</v>
      </c>
      <c r="R74" s="261">
        <v>1.5800000000000002E-2</v>
      </c>
      <c r="S74" s="261">
        <v>5.4300000000000001E-2</v>
      </c>
      <c r="T74" s="261">
        <v>1.0200000000000001E-2</v>
      </c>
      <c r="U74" s="261">
        <v>-9.7999999999999997E-3</v>
      </c>
      <c r="V74" s="261">
        <v>1.83E-2</v>
      </c>
      <c r="W74" s="1306">
        <v>2.29E-2</v>
      </c>
      <c r="X74" s="1306">
        <v>1.5900000000000001E-2</v>
      </c>
      <c r="Y74" s="1306">
        <v>8.0000000000000002E-3</v>
      </c>
      <c r="Z74" s="1306">
        <v>4.7000000000000002E-3</v>
      </c>
      <c r="AA74" s="1306">
        <v>6.6E-3</v>
      </c>
      <c r="AB74" s="1306">
        <v>1.01E-2</v>
      </c>
      <c r="AC74" s="1306">
        <v>2.5000000000000001E-3</v>
      </c>
      <c r="AD74" s="1306">
        <v>1E-4</v>
      </c>
      <c r="AE74" s="1306">
        <v>2.0400000000000001E-2</v>
      </c>
      <c r="AF74" s="1307">
        <v>7.4999999999999997E-3</v>
      </c>
    </row>
    <row r="75" spans="1:32" ht="18" customHeight="1" thickBot="1">
      <c r="A75" s="264" t="s">
        <v>661</v>
      </c>
      <c r="B75" s="261">
        <v>3.3300000000000003E-2</v>
      </c>
      <c r="C75" s="261">
        <v>4.2599999999999999E-2</v>
      </c>
      <c r="D75" s="261">
        <v>7.1999999999999998E-3</v>
      </c>
      <c r="E75" s="261">
        <v>0.1242</v>
      </c>
      <c r="F75" s="261">
        <v>-4.2700000000000002E-2</v>
      </c>
      <c r="G75" s="261">
        <v>-3.0099999999999998E-2</v>
      </c>
      <c r="H75" s="261">
        <v>1.9099999999999999E-2</v>
      </c>
      <c r="I75" s="1306">
        <v>4.2700000000000002E-2</v>
      </c>
      <c r="J75" s="1306">
        <v>5.74E-2</v>
      </c>
      <c r="K75" s="1306">
        <v>6.6199999999999995E-2</v>
      </c>
      <c r="L75" s="1306">
        <v>7.3899999999999993E-2</v>
      </c>
      <c r="M75" s="1306">
        <v>5.9900000000000002E-2</v>
      </c>
      <c r="N75" s="1306">
        <v>1.67E-2</v>
      </c>
      <c r="O75" s="1306">
        <v>3.4599999999999999E-2</v>
      </c>
      <c r="P75" s="261">
        <v>2.76E-2</v>
      </c>
      <c r="Q75" s="261">
        <v>2.6499999999999999E-2</v>
      </c>
      <c r="R75" s="261">
        <v>0.1179</v>
      </c>
      <c r="S75" s="261">
        <v>0.192</v>
      </c>
      <c r="T75" s="261">
        <v>9.5000000000000001E-2</v>
      </c>
      <c r="U75" s="261">
        <v>-5.6000000000000001E-2</v>
      </c>
      <c r="V75" s="261">
        <v>0.16969999999999999</v>
      </c>
      <c r="W75" s="1306">
        <v>0.2281</v>
      </c>
      <c r="X75" s="1306">
        <v>8.6400000000000005E-2</v>
      </c>
      <c r="Y75" s="1306">
        <v>6.8000000000000005E-2</v>
      </c>
      <c r="Z75" s="1306">
        <v>4.5999999999999999E-2</v>
      </c>
      <c r="AA75" s="1306">
        <v>6.6000000000000003E-2</v>
      </c>
      <c r="AB75" s="1306">
        <v>9.8799999999999999E-2</v>
      </c>
      <c r="AC75" s="1306">
        <v>1.8499999999999999E-2</v>
      </c>
      <c r="AD75" s="1306">
        <v>4.0000000000000002E-4</v>
      </c>
      <c r="AE75" s="1306">
        <v>0.1704</v>
      </c>
      <c r="AF75" s="1307">
        <v>5.8200000000000002E-2</v>
      </c>
    </row>
    <row r="76" spans="1:32" ht="18" customHeight="1" thickTop="1" thickBot="1">
      <c r="A76" s="275" t="s">
        <v>662</v>
      </c>
      <c r="B76" s="1301"/>
      <c r="C76" s="1301"/>
      <c r="D76" s="1301"/>
      <c r="E76" s="1301"/>
      <c r="F76" s="1302"/>
      <c r="G76" s="1302"/>
      <c r="H76" s="1302"/>
      <c r="I76" s="1303"/>
      <c r="J76" s="1303"/>
      <c r="K76" s="1303"/>
      <c r="L76" s="1303"/>
      <c r="M76" s="1304"/>
      <c r="N76" s="1304"/>
      <c r="O76" s="1304"/>
      <c r="P76" s="1301"/>
      <c r="Q76" s="1301"/>
      <c r="R76" s="1301"/>
      <c r="S76" s="1301"/>
      <c r="T76" s="1302"/>
      <c r="U76" s="1302"/>
      <c r="V76" s="1302"/>
      <c r="W76" s="1303"/>
      <c r="X76" s="1303"/>
      <c r="Y76" s="1303"/>
      <c r="Z76" s="1303"/>
      <c r="AA76" s="1304"/>
      <c r="AB76" s="1304"/>
      <c r="AC76" s="1304"/>
      <c r="AD76" s="1304"/>
      <c r="AE76" s="1304"/>
      <c r="AF76" s="1305"/>
    </row>
    <row r="77" spans="1:32" ht="18" customHeight="1" thickTop="1">
      <c r="A77" s="264" t="s">
        <v>663</v>
      </c>
      <c r="B77" s="261">
        <v>0.1066</v>
      </c>
      <c r="C77" s="261">
        <v>0.1182</v>
      </c>
      <c r="D77" s="261">
        <v>9.6199999999999994E-2</v>
      </c>
      <c r="E77" s="261">
        <v>0.1237</v>
      </c>
      <c r="F77" s="261">
        <v>8.2500000000000004E-2</v>
      </c>
      <c r="G77" s="261">
        <v>8.8400000000000006E-2</v>
      </c>
      <c r="H77" s="261">
        <v>0.1283</v>
      </c>
      <c r="I77" s="1306">
        <v>0.11310000000000001</v>
      </c>
      <c r="J77" s="1306">
        <v>0.12089999999999999</v>
      </c>
      <c r="K77" s="1306">
        <v>0.1038</v>
      </c>
      <c r="L77" s="1306">
        <v>0.109</v>
      </c>
      <c r="M77" s="1306">
        <v>0.1118</v>
      </c>
      <c r="N77" s="1306">
        <v>0.18410000000000001</v>
      </c>
      <c r="O77" s="1306">
        <v>0.11890000000000001</v>
      </c>
      <c r="P77" s="261">
        <v>0.1163</v>
      </c>
      <c r="Q77" s="261">
        <v>0.1139</v>
      </c>
      <c r="R77" s="261">
        <v>0.1176</v>
      </c>
      <c r="S77" s="261">
        <v>0.1646</v>
      </c>
      <c r="T77" s="261">
        <v>0.12230000000000001</v>
      </c>
      <c r="U77" s="261">
        <v>0.1472</v>
      </c>
      <c r="V77" s="261">
        <v>0.1086</v>
      </c>
      <c r="W77" s="1306">
        <v>0.11360000000000001</v>
      </c>
      <c r="X77" s="1306">
        <v>0.12859999999999999</v>
      </c>
      <c r="Y77" s="1306">
        <v>0.12939999999999999</v>
      </c>
      <c r="Z77" s="1306">
        <v>0.11609999999999999</v>
      </c>
      <c r="AA77" s="1306">
        <v>0.1168</v>
      </c>
      <c r="AB77" s="1306">
        <v>0.10340000000000001</v>
      </c>
      <c r="AC77" s="1306">
        <v>0.12809999999999999</v>
      </c>
      <c r="AD77" s="1306">
        <v>0.23119999999999999</v>
      </c>
      <c r="AE77" s="1306">
        <v>0.1157</v>
      </c>
      <c r="AF77" s="1307">
        <v>0.11409999999999999</v>
      </c>
    </row>
    <row r="78" spans="1:32" ht="18" customHeight="1">
      <c r="A78" s="264" t="s">
        <v>664</v>
      </c>
      <c r="B78" s="261">
        <v>-2.3800000000000002E-2</v>
      </c>
      <c r="C78" s="261">
        <v>-3.4000000000000002E-2</v>
      </c>
      <c r="D78" s="261">
        <v>-2.5499999999999998E-2</v>
      </c>
      <c r="E78" s="261">
        <v>-3.9600000000000003E-2</v>
      </c>
      <c r="F78" s="261">
        <v>-1.9099999999999999E-2</v>
      </c>
      <c r="G78" s="261">
        <v>-3.4000000000000002E-2</v>
      </c>
      <c r="H78" s="261">
        <v>-3.0200000000000001E-2</v>
      </c>
      <c r="I78" s="1306">
        <v>-2.87E-2</v>
      </c>
      <c r="J78" s="1306">
        <v>-3.9E-2</v>
      </c>
      <c r="K78" s="1306">
        <v>-2.8799999999999999E-2</v>
      </c>
      <c r="L78" s="1306">
        <v>-3.1699999999999999E-2</v>
      </c>
      <c r="M78" s="1306">
        <v>-2.1100000000000001E-2</v>
      </c>
      <c r="N78" s="1306">
        <v>-4.19E-2</v>
      </c>
      <c r="O78" s="1306">
        <v>-3.4700000000000002E-2</v>
      </c>
      <c r="P78" s="261">
        <v>-4.4699999999999997E-2</v>
      </c>
      <c r="Q78" s="261">
        <v>-3.3300000000000003E-2</v>
      </c>
      <c r="R78" s="261">
        <v>-3.7199999999999997E-2</v>
      </c>
      <c r="S78" s="261">
        <v>-2.47E-2</v>
      </c>
      <c r="T78" s="261">
        <v>-3.4799999999999998E-2</v>
      </c>
      <c r="U78" s="261">
        <v>-3.7199999999999997E-2</v>
      </c>
      <c r="V78" s="261">
        <v>-3.1800000000000002E-2</v>
      </c>
      <c r="W78" s="1306">
        <v>-2.29E-2</v>
      </c>
      <c r="X78" s="1306">
        <v>-2.3599999999999999E-2</v>
      </c>
      <c r="Y78" s="1306">
        <v>-4.2900000000000001E-2</v>
      </c>
      <c r="Z78" s="1306">
        <v>-3.2899999999999999E-2</v>
      </c>
      <c r="AA78" s="1306">
        <v>-4.3799999999999999E-2</v>
      </c>
      <c r="AB78" s="1306">
        <v>-3.9899999999999998E-2</v>
      </c>
      <c r="AC78" s="1306">
        <v>-3.2300000000000002E-2</v>
      </c>
      <c r="AD78" s="1306">
        <v>-4.0099999999999997E-2</v>
      </c>
      <c r="AE78" s="1306">
        <v>-2.9100000000000001E-2</v>
      </c>
      <c r="AF78" s="1307">
        <v>-3.09E-2</v>
      </c>
    </row>
    <row r="79" spans="1:32" ht="18" customHeight="1">
      <c r="A79" s="264" t="s">
        <v>665</v>
      </c>
      <c r="B79" s="261">
        <v>3.1600000000000003E-2</v>
      </c>
      <c r="C79" s="261">
        <v>3.9600000000000003E-2</v>
      </c>
      <c r="D79" s="261">
        <v>3.1E-2</v>
      </c>
      <c r="E79" s="261">
        <v>4.65E-2</v>
      </c>
      <c r="F79" s="261">
        <v>2.5600000000000001E-2</v>
      </c>
      <c r="G79" s="261">
        <v>4.3700000000000003E-2</v>
      </c>
      <c r="H79" s="261">
        <v>3.8600000000000002E-2</v>
      </c>
      <c r="I79" s="1306">
        <v>3.7699999999999997E-2</v>
      </c>
      <c r="J79" s="1306">
        <v>4.9200000000000001E-2</v>
      </c>
      <c r="K79" s="1306">
        <v>3.8600000000000002E-2</v>
      </c>
      <c r="L79" s="1306">
        <v>4.19E-2</v>
      </c>
      <c r="M79" s="1306">
        <v>2.8299999999999999E-2</v>
      </c>
      <c r="N79" s="1306">
        <v>5.0999999999999997E-2</v>
      </c>
      <c r="O79" s="1306">
        <v>4.1099999999999998E-2</v>
      </c>
      <c r="P79" s="261">
        <v>5.1799999999999999E-2</v>
      </c>
      <c r="Q79" s="261">
        <v>3.9899999999999998E-2</v>
      </c>
      <c r="R79" s="261">
        <v>4.8300000000000003E-2</v>
      </c>
      <c r="S79" s="261">
        <v>3.9399999999999998E-2</v>
      </c>
      <c r="T79" s="261">
        <v>4.2999999999999997E-2</v>
      </c>
      <c r="U79" s="261">
        <v>4.7699999999999999E-2</v>
      </c>
      <c r="V79" s="261">
        <v>3.7600000000000001E-2</v>
      </c>
      <c r="W79" s="1306">
        <v>2.7199999999999998E-2</v>
      </c>
      <c r="X79" s="1306">
        <v>3.1E-2</v>
      </c>
      <c r="Y79" s="1306">
        <v>5.1499999999999997E-2</v>
      </c>
      <c r="Z79" s="1306">
        <v>3.8600000000000002E-2</v>
      </c>
      <c r="AA79" s="1306">
        <v>5.1200000000000002E-2</v>
      </c>
      <c r="AB79" s="1306">
        <v>4.7500000000000001E-2</v>
      </c>
      <c r="AC79" s="1306">
        <v>3.9600000000000003E-2</v>
      </c>
      <c r="AD79" s="1306">
        <v>5.1799999999999999E-2</v>
      </c>
      <c r="AE79" s="1306">
        <v>3.5299999999999998E-2</v>
      </c>
      <c r="AF79" s="1307">
        <v>3.8600000000000002E-2</v>
      </c>
    </row>
    <row r="80" spans="1:32" ht="18" customHeight="1">
      <c r="A80" s="264" t="s">
        <v>666</v>
      </c>
      <c r="B80" s="261">
        <v>0</v>
      </c>
      <c r="C80" s="261">
        <v>0</v>
      </c>
      <c r="D80" s="261">
        <v>-2.0000000000000001E-4</v>
      </c>
      <c r="E80" s="261">
        <v>0</v>
      </c>
      <c r="F80" s="261">
        <v>0</v>
      </c>
      <c r="G80" s="261">
        <v>0</v>
      </c>
      <c r="H80" s="261">
        <v>0</v>
      </c>
      <c r="I80" s="1306">
        <v>0</v>
      </c>
      <c r="J80" s="1306">
        <v>0</v>
      </c>
      <c r="K80" s="1306">
        <v>0</v>
      </c>
      <c r="L80" s="1306">
        <v>0</v>
      </c>
      <c r="M80" s="1306">
        <v>0</v>
      </c>
      <c r="N80" s="1306">
        <v>0</v>
      </c>
      <c r="O80" s="1306">
        <v>1E-4</v>
      </c>
      <c r="P80" s="261">
        <v>4.0000000000000002E-4</v>
      </c>
      <c r="Q80" s="261">
        <v>4.0000000000000002E-4</v>
      </c>
      <c r="R80" s="261">
        <v>0</v>
      </c>
      <c r="S80" s="261">
        <v>0</v>
      </c>
      <c r="T80" s="261">
        <v>0</v>
      </c>
      <c r="U80" s="261">
        <v>0</v>
      </c>
      <c r="V80" s="261">
        <v>0</v>
      </c>
      <c r="W80" s="1306">
        <v>0</v>
      </c>
      <c r="X80" s="1306">
        <v>0</v>
      </c>
      <c r="Y80" s="1306">
        <v>-1E-4</v>
      </c>
      <c r="Z80" s="1306">
        <v>0</v>
      </c>
      <c r="AA80" s="1306">
        <v>0</v>
      </c>
      <c r="AB80" s="1306">
        <v>0</v>
      </c>
      <c r="AC80" s="1306">
        <v>0</v>
      </c>
      <c r="AD80" s="1306">
        <v>0</v>
      </c>
      <c r="AE80" s="1306">
        <v>0</v>
      </c>
      <c r="AF80" s="1307">
        <v>0</v>
      </c>
    </row>
    <row r="81" spans="1:32" ht="18" customHeight="1">
      <c r="A81" s="264" t="s">
        <v>667</v>
      </c>
      <c r="B81" s="261">
        <v>-1.7999999999999999E-2</v>
      </c>
      <c r="C81" s="261">
        <v>-1.21E-2</v>
      </c>
      <c r="D81" s="261">
        <v>-1.72E-2</v>
      </c>
      <c r="E81" s="261">
        <v>-4.0000000000000001E-3</v>
      </c>
      <c r="F81" s="261">
        <v>-5.1000000000000004E-3</v>
      </c>
      <c r="G81" s="261">
        <v>-5.7000000000000002E-3</v>
      </c>
      <c r="H81" s="261">
        <v>-5.8999999999999999E-3</v>
      </c>
      <c r="I81" s="1306">
        <v>-8.9999999999999993E-3</v>
      </c>
      <c r="J81" s="1306">
        <v>-1.14E-2</v>
      </c>
      <c r="K81" s="1306">
        <v>-5.7999999999999996E-3</v>
      </c>
      <c r="L81" s="1306">
        <v>-1.6000000000000001E-3</v>
      </c>
      <c r="M81" s="1306">
        <v>-3.3E-3</v>
      </c>
      <c r="N81" s="1306">
        <v>-6.9999999999999999E-4</v>
      </c>
      <c r="O81" s="1306">
        <v>-1.18E-2</v>
      </c>
      <c r="P81" s="261">
        <v>-7.3000000000000001E-3</v>
      </c>
      <c r="Q81" s="261">
        <v>7.0000000000000001E-3</v>
      </c>
      <c r="R81" s="261">
        <v>-3.7000000000000002E-3</v>
      </c>
      <c r="S81" s="261">
        <v>-8.0000000000000004E-4</v>
      </c>
      <c r="T81" s="261">
        <v>-4.7999999999999996E-3</v>
      </c>
      <c r="U81" s="261">
        <v>-5.1999999999999998E-3</v>
      </c>
      <c r="V81" s="261">
        <v>-7.0000000000000001E-3</v>
      </c>
      <c r="W81" s="1306">
        <v>-4.4000000000000003E-3</v>
      </c>
      <c r="X81" s="1306">
        <v>-5.8999999999999999E-3</v>
      </c>
      <c r="Y81" s="1306">
        <v>-1.09E-2</v>
      </c>
      <c r="Z81" s="1306">
        <v>-5.5999999999999999E-3</v>
      </c>
      <c r="AA81" s="1306">
        <v>-7.9000000000000008E-3</v>
      </c>
      <c r="AB81" s="1306">
        <v>-3.8999999999999998E-3</v>
      </c>
      <c r="AC81" s="1306">
        <v>-7.6E-3</v>
      </c>
      <c r="AD81" s="1306">
        <v>-4.1000000000000003E-3</v>
      </c>
      <c r="AE81" s="1306">
        <v>-2.5000000000000001E-3</v>
      </c>
      <c r="AF81" s="1307">
        <v>-9.7000000000000003E-3</v>
      </c>
    </row>
    <row r="82" spans="1:32" ht="18" customHeight="1">
      <c r="A82" s="264" t="s">
        <v>668</v>
      </c>
      <c r="B82" s="261">
        <v>3.3999999999999998E-3</v>
      </c>
      <c r="C82" s="261">
        <v>5.3E-3</v>
      </c>
      <c r="D82" s="261">
        <v>8.9999999999999998E-4</v>
      </c>
      <c r="E82" s="261">
        <v>8.0000000000000002E-3</v>
      </c>
      <c r="F82" s="261">
        <v>2.3E-3</v>
      </c>
      <c r="G82" s="261">
        <v>3.7000000000000002E-3</v>
      </c>
      <c r="H82" s="261">
        <v>8.9999999999999998E-4</v>
      </c>
      <c r="I82" s="1306">
        <v>2.8E-3</v>
      </c>
      <c r="J82" s="1306">
        <v>3.2000000000000002E-3</v>
      </c>
      <c r="K82" s="1306">
        <v>1E-3</v>
      </c>
      <c r="L82" s="1306">
        <v>5.9999999999999995E-4</v>
      </c>
      <c r="M82" s="1306">
        <v>5.9999999999999995E-4</v>
      </c>
      <c r="N82" s="1306">
        <v>2.0999999999999999E-3</v>
      </c>
      <c r="O82" s="1306">
        <v>2.7000000000000001E-3</v>
      </c>
      <c r="P82" s="261">
        <v>-8.0000000000000004E-4</v>
      </c>
      <c r="Q82" s="261">
        <v>2.0999999999999999E-3</v>
      </c>
      <c r="R82" s="261">
        <v>1.1999999999999999E-3</v>
      </c>
      <c r="S82" s="261">
        <v>2.9999999999999997E-4</v>
      </c>
      <c r="T82" s="261">
        <v>-1.1000000000000001E-3</v>
      </c>
      <c r="U82" s="261">
        <v>1.8E-3</v>
      </c>
      <c r="V82" s="261">
        <v>2.0000000000000001E-4</v>
      </c>
      <c r="W82" s="1306">
        <v>1.1999999999999999E-3</v>
      </c>
      <c r="X82" s="1306">
        <v>-4.0000000000000002E-4</v>
      </c>
      <c r="Y82" s="1306">
        <v>5.9999999999999995E-4</v>
      </c>
      <c r="Z82" s="1306">
        <v>3.0000000000000001E-3</v>
      </c>
      <c r="AA82" s="1306">
        <v>1.6000000000000001E-3</v>
      </c>
      <c r="AB82" s="1306">
        <v>5.0000000000000001E-4</v>
      </c>
      <c r="AC82" s="1306">
        <v>1.6000000000000001E-3</v>
      </c>
      <c r="AD82" s="1306">
        <v>1.2999999999999999E-3</v>
      </c>
      <c r="AE82" s="1306">
        <v>5.0000000000000001E-4</v>
      </c>
      <c r="AF82" s="1307">
        <v>2.3999999999999998E-3</v>
      </c>
    </row>
    <row r="83" spans="1:32" ht="18" customHeight="1">
      <c r="A83" s="264" t="s">
        <v>669</v>
      </c>
      <c r="B83" s="261">
        <v>-6.25E-2</v>
      </c>
      <c r="C83" s="261">
        <v>-7.3400000000000007E-2</v>
      </c>
      <c r="D83" s="261">
        <v>-5.4899999999999997E-2</v>
      </c>
      <c r="E83" s="261">
        <v>-7.7299999999999994E-2</v>
      </c>
      <c r="F83" s="261">
        <v>-7.9399999999999998E-2</v>
      </c>
      <c r="G83" s="261">
        <v>-5.7799999999999997E-2</v>
      </c>
      <c r="H83" s="261">
        <v>-8.9300000000000004E-2</v>
      </c>
      <c r="I83" s="1306">
        <v>-6.8900000000000003E-2</v>
      </c>
      <c r="J83" s="1306">
        <v>-6.5699999999999995E-2</v>
      </c>
      <c r="K83" s="1306">
        <v>-5.6899999999999999E-2</v>
      </c>
      <c r="L83" s="1306">
        <v>-6.4799999999999996E-2</v>
      </c>
      <c r="M83" s="1306">
        <v>-7.5499999999999998E-2</v>
      </c>
      <c r="N83" s="1306">
        <v>-0.1391</v>
      </c>
      <c r="O83" s="1306">
        <v>-6.3799999999999996E-2</v>
      </c>
      <c r="P83" s="261">
        <v>-5.5E-2</v>
      </c>
      <c r="Q83" s="261">
        <v>-8.7300000000000003E-2</v>
      </c>
      <c r="R83" s="261">
        <v>-5.8099999999999999E-2</v>
      </c>
      <c r="S83" s="261">
        <v>-8.5099999999999995E-2</v>
      </c>
      <c r="T83" s="261">
        <v>-7.4099999999999999E-2</v>
      </c>
      <c r="U83" s="261">
        <v>-0.1135</v>
      </c>
      <c r="V83" s="261">
        <v>-4.7100000000000003E-2</v>
      </c>
      <c r="W83" s="1306">
        <v>-6.5500000000000003E-2</v>
      </c>
      <c r="X83" s="1306">
        <v>-8.2900000000000001E-2</v>
      </c>
      <c r="Y83" s="1306">
        <v>-6.6000000000000003E-2</v>
      </c>
      <c r="Z83" s="1306">
        <v>-7.5700000000000003E-2</v>
      </c>
      <c r="AA83" s="1306">
        <v>-6.0699999999999997E-2</v>
      </c>
      <c r="AB83" s="1306">
        <v>-5.0299999999999997E-2</v>
      </c>
      <c r="AC83" s="1306">
        <v>-8.7800000000000003E-2</v>
      </c>
      <c r="AD83" s="1306">
        <v>-0.1875</v>
      </c>
      <c r="AE83" s="1306">
        <v>-6.4299999999999996E-2</v>
      </c>
      <c r="AF83" s="1307">
        <v>-6.7799999999999999E-2</v>
      </c>
    </row>
    <row r="84" spans="1:32" ht="18" customHeight="1">
      <c r="A84" s="264" t="s">
        <v>670</v>
      </c>
      <c r="B84" s="261">
        <v>0</v>
      </c>
      <c r="C84" s="261">
        <v>2.0000000000000001E-4</v>
      </c>
      <c r="D84" s="261">
        <v>1.5E-3</v>
      </c>
      <c r="E84" s="261">
        <v>8.0000000000000004E-4</v>
      </c>
      <c r="F84" s="261">
        <v>9.2999999999999992E-3</v>
      </c>
      <c r="G84" s="261">
        <v>0</v>
      </c>
      <c r="H84" s="261">
        <v>-8.0000000000000004E-4</v>
      </c>
      <c r="I84" s="1306">
        <v>-1.2999999999999999E-3</v>
      </c>
      <c r="J84" s="1306">
        <v>1.2999999999999999E-3</v>
      </c>
      <c r="K84" s="1306">
        <v>0</v>
      </c>
      <c r="L84" s="1306">
        <v>2.8E-3</v>
      </c>
      <c r="M84" s="1306">
        <v>-6.9999999999999999E-4</v>
      </c>
      <c r="N84" s="1306">
        <v>-2.0999999999999999E-3</v>
      </c>
      <c r="O84" s="1306">
        <v>-5.7999999999999996E-3</v>
      </c>
      <c r="P84" s="261">
        <v>-6.3E-3</v>
      </c>
      <c r="Q84" s="261">
        <v>1E-4</v>
      </c>
      <c r="R84" s="261">
        <v>2.9999999999999997E-4</v>
      </c>
      <c r="S84" s="261">
        <v>0</v>
      </c>
      <c r="T84" s="261">
        <v>2.7000000000000001E-3</v>
      </c>
      <c r="U84" s="261">
        <v>-2.8E-3</v>
      </c>
      <c r="V84" s="261">
        <v>0</v>
      </c>
      <c r="W84" s="1306">
        <v>8.0000000000000004E-4</v>
      </c>
      <c r="X84" s="1306">
        <v>0</v>
      </c>
      <c r="Y84" s="1306">
        <v>-2.0999999999999999E-3</v>
      </c>
      <c r="Z84" s="1306">
        <v>-2.0000000000000001E-4</v>
      </c>
      <c r="AA84" s="1306">
        <v>5.0000000000000001E-4</v>
      </c>
      <c r="AB84" s="1306">
        <v>2.9999999999999997E-4</v>
      </c>
      <c r="AC84" s="1306">
        <v>5.9999999999999995E-4</v>
      </c>
      <c r="AD84" s="1306">
        <v>-8.0000000000000004E-4</v>
      </c>
      <c r="AE84" s="1306">
        <v>0</v>
      </c>
      <c r="AF84" s="1307">
        <v>1E-4</v>
      </c>
    </row>
    <row r="85" spans="1:32" ht="18" customHeight="1" thickBot="1">
      <c r="A85" s="264" t="s">
        <v>671</v>
      </c>
      <c r="B85" s="261">
        <v>9.8799999999999999E-2</v>
      </c>
      <c r="C85" s="261">
        <v>0.19980000000000001</v>
      </c>
      <c r="D85" s="261">
        <v>8.6599999999999996E-2</v>
      </c>
      <c r="E85" s="261">
        <v>7.5600000000000001E-2</v>
      </c>
      <c r="F85" s="261">
        <v>7.3499999999999996E-2</v>
      </c>
      <c r="G85" s="261">
        <v>0.13300000000000001</v>
      </c>
      <c r="H85" s="261">
        <v>0.22639999999999999</v>
      </c>
      <c r="I85" s="1306">
        <v>0.2324</v>
      </c>
      <c r="J85" s="1306">
        <v>0.14499999999999999</v>
      </c>
      <c r="K85" s="1306">
        <v>0.17979999999999999</v>
      </c>
      <c r="L85" s="1306">
        <v>0.1361</v>
      </c>
      <c r="M85" s="1306">
        <v>0.16159999999999999</v>
      </c>
      <c r="N85" s="1306">
        <v>0.14369999999999999</v>
      </c>
      <c r="O85" s="1306">
        <v>0.17829999999999999</v>
      </c>
      <c r="P85" s="261">
        <v>9.5000000000000001E-2</v>
      </c>
      <c r="Q85" s="261">
        <v>0.19639999999999999</v>
      </c>
      <c r="R85" s="261">
        <v>0.17510000000000001</v>
      </c>
      <c r="S85" s="261">
        <v>0.20069999999999999</v>
      </c>
      <c r="T85" s="261">
        <v>0.26440000000000002</v>
      </c>
      <c r="U85" s="261">
        <v>0.15310000000000001</v>
      </c>
      <c r="V85" s="261">
        <v>0.1789</v>
      </c>
      <c r="W85" s="1306">
        <v>0.17419999999999999</v>
      </c>
      <c r="X85" s="1306">
        <v>5.9200000000000003E-2</v>
      </c>
      <c r="Y85" s="1306">
        <v>0.157</v>
      </c>
      <c r="Z85" s="1306">
        <v>0.1145</v>
      </c>
      <c r="AA85" s="1306">
        <v>0.1865</v>
      </c>
      <c r="AB85" s="1306">
        <v>0.11409999999999999</v>
      </c>
      <c r="AC85" s="1306">
        <v>0.1221</v>
      </c>
      <c r="AD85" s="1306">
        <v>0.2374</v>
      </c>
      <c r="AE85" s="1306">
        <v>0.21609999999999999</v>
      </c>
      <c r="AF85" s="1307">
        <v>0.13139999999999999</v>
      </c>
    </row>
    <row r="86" spans="1:32" ht="18" customHeight="1" thickTop="1" thickBot="1">
      <c r="A86" s="275" t="s">
        <v>672</v>
      </c>
      <c r="B86" s="1301"/>
      <c r="C86" s="1301"/>
      <c r="D86" s="1301"/>
      <c r="E86" s="1301"/>
      <c r="F86" s="1302"/>
      <c r="G86" s="1302"/>
      <c r="H86" s="1302"/>
      <c r="I86" s="1303"/>
      <c r="J86" s="1303"/>
      <c r="K86" s="1303"/>
      <c r="L86" s="1303"/>
      <c r="M86" s="1304"/>
      <c r="N86" s="1304"/>
      <c r="O86" s="1304"/>
      <c r="P86" s="1301"/>
      <c r="Q86" s="1301"/>
      <c r="R86" s="1301"/>
      <c r="S86" s="1301"/>
      <c r="T86" s="1302"/>
      <c r="U86" s="1302"/>
      <c r="V86" s="1302"/>
      <c r="W86" s="1303"/>
      <c r="X86" s="1303"/>
      <c r="Y86" s="1303"/>
      <c r="Z86" s="1303"/>
      <c r="AA86" s="1304"/>
      <c r="AB86" s="1304"/>
      <c r="AC86" s="1304"/>
      <c r="AD86" s="1304"/>
      <c r="AE86" s="1304"/>
      <c r="AF86" s="1305"/>
    </row>
    <row r="87" spans="1:32" ht="18" customHeight="1" thickTop="1">
      <c r="A87" s="264" t="s">
        <v>673</v>
      </c>
      <c r="B87" s="261">
        <v>0.1507</v>
      </c>
      <c r="C87" s="261">
        <v>0.1479</v>
      </c>
      <c r="D87" s="261">
        <v>0.13059999999999999</v>
      </c>
      <c r="E87" s="261">
        <v>0.15570000000000001</v>
      </c>
      <c r="F87" s="261">
        <v>0.12709999999999999</v>
      </c>
      <c r="G87" s="261">
        <v>9.8599999999999993E-2</v>
      </c>
      <c r="H87" s="261">
        <v>0.1633</v>
      </c>
      <c r="I87" s="1306">
        <v>0.13020000000000001</v>
      </c>
      <c r="J87" s="1306">
        <v>0.14680000000000001</v>
      </c>
      <c r="K87" s="1306">
        <v>0.13100000000000001</v>
      </c>
      <c r="L87" s="1306">
        <v>0.1351</v>
      </c>
      <c r="M87" s="1306">
        <v>0.12529999999999999</v>
      </c>
      <c r="N87" s="1306">
        <v>0.19350000000000001</v>
      </c>
      <c r="O87" s="1306">
        <v>0.15279999999999999</v>
      </c>
      <c r="P87" s="261">
        <v>0.15240000000000001</v>
      </c>
      <c r="Q87" s="261">
        <v>0.14990000000000001</v>
      </c>
      <c r="R87" s="261">
        <v>0.14269999999999999</v>
      </c>
      <c r="S87" s="261">
        <v>0.21310000000000001</v>
      </c>
      <c r="T87" s="261">
        <v>0.1537</v>
      </c>
      <c r="U87" s="261">
        <v>0.1767</v>
      </c>
      <c r="V87" s="261">
        <v>0.13170000000000001</v>
      </c>
      <c r="W87" s="1306">
        <v>0.1366</v>
      </c>
      <c r="X87" s="1306">
        <v>0.15629999999999999</v>
      </c>
      <c r="Y87" s="1306">
        <v>0.16270000000000001</v>
      </c>
      <c r="Z87" s="1306">
        <v>0.14480000000000001</v>
      </c>
      <c r="AA87" s="1306">
        <v>0.13800000000000001</v>
      </c>
      <c r="AB87" s="1306">
        <v>0.12770000000000001</v>
      </c>
      <c r="AC87" s="1306">
        <v>0.15290000000000001</v>
      </c>
      <c r="AD87" s="1306">
        <v>0.26500000000000001</v>
      </c>
      <c r="AE87" s="1306">
        <v>0.14480000000000001</v>
      </c>
      <c r="AF87" s="1307">
        <v>0.14560000000000001</v>
      </c>
    </row>
    <row r="88" spans="1:32" ht="18" customHeight="1">
      <c r="A88" s="264" t="s">
        <v>674</v>
      </c>
      <c r="B88" s="261">
        <v>8.3299999999999999E-2</v>
      </c>
      <c r="C88" s="261">
        <v>9.1300000000000006E-2</v>
      </c>
      <c r="D88" s="261">
        <v>0.11</v>
      </c>
      <c r="E88" s="261">
        <v>0.1351</v>
      </c>
      <c r="F88" s="261">
        <v>0</v>
      </c>
      <c r="G88" s="261">
        <v>0</v>
      </c>
      <c r="H88" s="261">
        <v>0.15</v>
      </c>
      <c r="I88" s="1306">
        <v>9.8699999999999996E-2</v>
      </c>
      <c r="J88" s="1306">
        <v>0</v>
      </c>
      <c r="K88" s="1306">
        <v>0</v>
      </c>
      <c r="L88" s="1306">
        <v>0.1588</v>
      </c>
      <c r="M88" s="1306">
        <v>0.1268</v>
      </c>
      <c r="N88" s="1306">
        <v>0.19089999999999999</v>
      </c>
      <c r="O88" s="1306">
        <v>0</v>
      </c>
      <c r="P88" s="261">
        <v>0</v>
      </c>
      <c r="Q88" s="261">
        <v>0.1163</v>
      </c>
      <c r="R88" s="261">
        <v>0.13009999999999999</v>
      </c>
      <c r="S88" s="261">
        <v>0.113</v>
      </c>
      <c r="T88" s="261">
        <v>0.14000000000000001</v>
      </c>
      <c r="U88" s="261">
        <v>0.191</v>
      </c>
      <c r="V88" s="261">
        <v>0</v>
      </c>
      <c r="W88" s="1306">
        <v>0</v>
      </c>
      <c r="X88" s="1306">
        <v>0</v>
      </c>
      <c r="Y88" s="1306">
        <v>0.1482</v>
      </c>
      <c r="Z88" s="1306">
        <v>8.9499999999999996E-2</v>
      </c>
      <c r="AA88" s="1306">
        <v>0.105</v>
      </c>
      <c r="AB88" s="1306">
        <v>0.12909999999999999</v>
      </c>
      <c r="AC88" s="1306">
        <v>0.1138</v>
      </c>
      <c r="AD88" s="1306">
        <v>0.22159999999999999</v>
      </c>
      <c r="AE88" s="1306">
        <v>0.15459999999999999</v>
      </c>
      <c r="AF88" s="1307">
        <v>9.3600000000000003E-2</v>
      </c>
    </row>
    <row r="89" spans="1:32" ht="18" customHeight="1">
      <c r="A89" s="264" t="s">
        <v>675</v>
      </c>
      <c r="B89" s="261">
        <v>0.1862</v>
      </c>
      <c r="C89" s="261">
        <v>0.32200000000000001</v>
      </c>
      <c r="D89" s="261">
        <v>0.11219999999999999</v>
      </c>
      <c r="E89" s="261">
        <v>0.20680000000000001</v>
      </c>
      <c r="F89" s="261">
        <v>7.4999999999999997E-2</v>
      </c>
      <c r="G89" s="261">
        <v>1.2985</v>
      </c>
      <c r="H89" s="261">
        <v>0.1205</v>
      </c>
      <c r="I89" s="1306">
        <v>6.2300000000000001E-2</v>
      </c>
      <c r="J89" s="1306">
        <v>0.15040000000000001</v>
      </c>
      <c r="K89" s="1306">
        <v>0.1022</v>
      </c>
      <c r="L89" s="1306">
        <v>1.41E-2</v>
      </c>
      <c r="M89" s="1306">
        <v>0.189</v>
      </c>
      <c r="N89" s="1306">
        <v>0.55640000000000001</v>
      </c>
      <c r="O89" s="1306">
        <v>0.2979</v>
      </c>
      <c r="P89" s="261">
        <v>0.2999</v>
      </c>
      <c r="Q89" s="261">
        <v>0.32879999999999998</v>
      </c>
      <c r="R89" s="261">
        <v>0.13189999999999999</v>
      </c>
      <c r="S89" s="261">
        <v>0.15079999999999999</v>
      </c>
      <c r="T89" s="261">
        <v>9.4600000000000004E-2</v>
      </c>
      <c r="U89" s="261">
        <v>0.13100000000000001</v>
      </c>
      <c r="V89" s="261">
        <v>0</v>
      </c>
      <c r="W89" s="1306">
        <v>8.6400000000000005E-2</v>
      </c>
      <c r="X89" s="1306">
        <v>0.20349999999999999</v>
      </c>
      <c r="Y89" s="1306">
        <v>0</v>
      </c>
      <c r="Z89" s="1306">
        <v>8.8599999999999998E-2</v>
      </c>
      <c r="AA89" s="1306">
        <v>9.5500000000000002E-2</v>
      </c>
      <c r="AB89" s="1306">
        <v>8.3400000000000002E-2</v>
      </c>
      <c r="AC89" s="1306">
        <v>0.1704</v>
      </c>
      <c r="AD89" s="1306">
        <v>0.23200000000000001</v>
      </c>
      <c r="AE89" s="1306">
        <v>0.1222</v>
      </c>
      <c r="AF89" s="1307">
        <v>0.19120000000000001</v>
      </c>
    </row>
    <row r="90" spans="1:32" ht="18" customHeight="1">
      <c r="A90" s="264" t="s">
        <v>676</v>
      </c>
      <c r="B90" s="261">
        <v>4.7899999999999998E-2</v>
      </c>
      <c r="C90" s="261">
        <v>0.312</v>
      </c>
      <c r="D90" s="261">
        <v>0.25340000000000001</v>
      </c>
      <c r="E90" s="261">
        <v>0.1236</v>
      </c>
      <c r="F90" s="261">
        <v>0</v>
      </c>
      <c r="G90" s="261">
        <v>0</v>
      </c>
      <c r="H90" s="261">
        <v>0.1057</v>
      </c>
      <c r="I90" s="1306">
        <v>0.5897</v>
      </c>
      <c r="J90" s="1306">
        <v>0</v>
      </c>
      <c r="K90" s="1306">
        <v>0</v>
      </c>
      <c r="L90" s="1306">
        <v>1.7999999999999999E-2</v>
      </c>
      <c r="M90" s="1306">
        <v>0</v>
      </c>
      <c r="N90" s="1306">
        <v>0.20119999999999999</v>
      </c>
      <c r="O90" s="1306">
        <v>0.31840000000000002</v>
      </c>
      <c r="P90" s="261">
        <v>0</v>
      </c>
      <c r="Q90" s="261">
        <v>2.4540000000000002</v>
      </c>
      <c r="R90" s="261">
        <v>4.0500000000000001E-2</v>
      </c>
      <c r="S90" s="261">
        <v>2.86E-2</v>
      </c>
      <c r="T90" s="261">
        <v>0</v>
      </c>
      <c r="U90" s="261">
        <v>0.15679999999999999</v>
      </c>
      <c r="V90" s="261">
        <v>0</v>
      </c>
      <c r="W90" s="1306">
        <v>0</v>
      </c>
      <c r="X90" s="1306">
        <v>0</v>
      </c>
      <c r="Y90" s="1306">
        <v>0</v>
      </c>
      <c r="Z90" s="1306">
        <v>2.9000000000000001E-2</v>
      </c>
      <c r="AA90" s="1306">
        <v>0.36709999999999998</v>
      </c>
      <c r="AB90" s="1306">
        <v>0</v>
      </c>
      <c r="AC90" s="1306">
        <v>0.1986</v>
      </c>
      <c r="AD90" s="1306">
        <v>0.21060000000000001</v>
      </c>
      <c r="AE90" s="1306">
        <v>0</v>
      </c>
      <c r="AF90" s="1307">
        <v>0.17910000000000001</v>
      </c>
    </row>
    <row r="91" spans="1:32" ht="18" customHeight="1">
      <c r="A91" s="264" t="s">
        <v>677</v>
      </c>
      <c r="B91" s="261">
        <v>5.1000000000000004E-3</v>
      </c>
      <c r="C91" s="261">
        <v>0</v>
      </c>
      <c r="D91" s="261">
        <v>1.4E-3</v>
      </c>
      <c r="E91" s="261">
        <v>5.0000000000000001E-3</v>
      </c>
      <c r="F91" s="261">
        <v>0</v>
      </c>
      <c r="G91" s="261">
        <v>0</v>
      </c>
      <c r="H91" s="261">
        <v>2.3999999999999998E-3</v>
      </c>
      <c r="I91" s="1306">
        <v>0</v>
      </c>
      <c r="J91" s="1306">
        <v>7.6E-3</v>
      </c>
      <c r="K91" s="1306">
        <v>0</v>
      </c>
      <c r="L91" s="1306">
        <v>0</v>
      </c>
      <c r="M91" s="1306">
        <v>6.9999999999999999E-4</v>
      </c>
      <c r="N91" s="1306">
        <v>5.4000000000000003E-3</v>
      </c>
      <c r="O91" s="1306">
        <v>2.3E-3</v>
      </c>
      <c r="P91" s="261">
        <v>0</v>
      </c>
      <c r="Q91" s="261">
        <v>0</v>
      </c>
      <c r="R91" s="261">
        <v>2.5000000000000001E-3</v>
      </c>
      <c r="S91" s="261">
        <v>3.5000000000000001E-3</v>
      </c>
      <c r="T91" s="261">
        <v>6.6E-3</v>
      </c>
      <c r="U91" s="261">
        <v>5.7999999999999996E-3</v>
      </c>
      <c r="V91" s="261">
        <v>0</v>
      </c>
      <c r="W91" s="1306">
        <v>1.32E-2</v>
      </c>
      <c r="X91" s="1306">
        <v>7.4999999999999997E-3</v>
      </c>
      <c r="Y91" s="1306">
        <v>0</v>
      </c>
      <c r="Z91" s="1306">
        <v>1.34E-2</v>
      </c>
      <c r="AA91" s="1306">
        <v>4.0000000000000001E-3</v>
      </c>
      <c r="AB91" s="1306">
        <v>5.1000000000000004E-3</v>
      </c>
      <c r="AC91" s="1306">
        <v>0</v>
      </c>
      <c r="AD91" s="1306">
        <v>6.7999999999999996E-3</v>
      </c>
      <c r="AE91" s="1306">
        <v>1.9300000000000001E-2</v>
      </c>
      <c r="AF91" s="1307">
        <v>1.5E-3</v>
      </c>
    </row>
    <row r="92" spans="1:32" ht="18" customHeight="1">
      <c r="A92" s="264" t="s">
        <v>678</v>
      </c>
      <c r="B92" s="261">
        <v>9.5999999999999992E-3</v>
      </c>
      <c r="C92" s="261">
        <v>0</v>
      </c>
      <c r="D92" s="261">
        <v>4.4000000000000003E-3</v>
      </c>
      <c r="E92" s="261">
        <v>7.6E-3</v>
      </c>
      <c r="F92" s="261">
        <v>0</v>
      </c>
      <c r="G92" s="261">
        <v>0</v>
      </c>
      <c r="H92" s="261">
        <v>4.3E-3</v>
      </c>
      <c r="I92" s="1306">
        <v>0</v>
      </c>
      <c r="J92" s="1306">
        <v>2.5999999999999999E-3</v>
      </c>
      <c r="K92" s="1306">
        <v>0</v>
      </c>
      <c r="L92" s="1306">
        <v>0</v>
      </c>
      <c r="M92" s="1306">
        <v>5.0000000000000001E-3</v>
      </c>
      <c r="N92" s="1306">
        <v>0</v>
      </c>
      <c r="O92" s="1306">
        <v>5.4000000000000003E-3</v>
      </c>
      <c r="P92" s="261">
        <v>0</v>
      </c>
      <c r="Q92" s="261">
        <v>0</v>
      </c>
      <c r="R92" s="261">
        <v>0</v>
      </c>
      <c r="S92" s="261">
        <v>4.4000000000000003E-3</v>
      </c>
      <c r="T92" s="261">
        <v>7.9000000000000008E-3</v>
      </c>
      <c r="U92" s="261">
        <v>5.5399999999999998E-2</v>
      </c>
      <c r="V92" s="261">
        <v>0</v>
      </c>
      <c r="W92" s="1306">
        <v>3.2000000000000001E-2</v>
      </c>
      <c r="X92" s="1306">
        <v>5.0200000000000002E-2</v>
      </c>
      <c r="Y92" s="1306">
        <v>0</v>
      </c>
      <c r="Z92" s="1306">
        <v>6.1999999999999998E-3</v>
      </c>
      <c r="AA92" s="1306">
        <v>4.7999999999999996E-3</v>
      </c>
      <c r="AB92" s="1306">
        <v>1.7899999999999999E-2</v>
      </c>
      <c r="AC92" s="1306">
        <v>0</v>
      </c>
      <c r="AD92" s="1306">
        <v>1.7899999999999999E-2</v>
      </c>
      <c r="AE92" s="1306">
        <v>6.4199999999999993E-2</v>
      </c>
      <c r="AF92" s="1307">
        <v>5.4999999999999997E-3</v>
      </c>
    </row>
    <row r="93" spans="1:32" ht="18" customHeight="1">
      <c r="A93" s="264" t="s">
        <v>679</v>
      </c>
      <c r="B93" s="261">
        <v>7.1999999999999998E-3</v>
      </c>
      <c r="C93" s="261">
        <v>0</v>
      </c>
      <c r="D93" s="1308">
        <v>3.2000000000000002E-3</v>
      </c>
      <c r="E93" s="261">
        <v>6.6E-3</v>
      </c>
      <c r="F93" s="1308">
        <v>0</v>
      </c>
      <c r="G93" s="1308">
        <v>0</v>
      </c>
      <c r="H93" s="1308">
        <v>3.5000000000000001E-3</v>
      </c>
      <c r="I93" s="1306">
        <v>0</v>
      </c>
      <c r="J93" s="1306">
        <v>3.8999999999999998E-3</v>
      </c>
      <c r="K93" s="1309">
        <v>0</v>
      </c>
      <c r="L93" s="1306">
        <v>0</v>
      </c>
      <c r="M93" s="1309">
        <v>3.5000000000000001E-3</v>
      </c>
      <c r="N93" s="1309">
        <v>5.3E-3</v>
      </c>
      <c r="O93" s="1309">
        <v>3.2000000000000002E-3</v>
      </c>
      <c r="P93" s="261">
        <v>0</v>
      </c>
      <c r="Q93" s="261">
        <v>0</v>
      </c>
      <c r="R93" s="1308">
        <v>1.5E-3</v>
      </c>
      <c r="S93" s="261">
        <v>3.7000000000000002E-3</v>
      </c>
      <c r="T93" s="1308">
        <v>7.4999999999999997E-3</v>
      </c>
      <c r="U93" s="1308">
        <v>3.5299999999999998E-2</v>
      </c>
      <c r="V93" s="1308">
        <v>0</v>
      </c>
      <c r="W93" s="1306">
        <v>2.2100000000000002E-2</v>
      </c>
      <c r="X93" s="1306">
        <v>2.3400000000000001E-2</v>
      </c>
      <c r="Y93" s="1309">
        <v>0</v>
      </c>
      <c r="Z93" s="1306">
        <v>9.1999999999999998E-3</v>
      </c>
      <c r="AA93" s="1309">
        <v>4.4999999999999997E-3</v>
      </c>
      <c r="AB93" s="1309">
        <v>1.2200000000000001E-2</v>
      </c>
      <c r="AC93" s="1309">
        <v>0</v>
      </c>
      <c r="AD93" s="1309">
        <v>7.1999999999999998E-3</v>
      </c>
      <c r="AE93" s="1309">
        <v>5.0200000000000002E-2</v>
      </c>
      <c r="AF93" s="1310">
        <v>2.8E-3</v>
      </c>
    </row>
    <row r="94" spans="1:32" ht="18" customHeight="1">
      <c r="A94" s="264" t="s">
        <v>680</v>
      </c>
      <c r="B94" s="261">
        <v>0</v>
      </c>
      <c r="C94" s="261">
        <v>1.23E-2</v>
      </c>
      <c r="D94" s="261">
        <v>0</v>
      </c>
      <c r="E94" s="261">
        <v>0</v>
      </c>
      <c r="F94" s="261">
        <v>0</v>
      </c>
      <c r="G94" s="261">
        <v>0</v>
      </c>
      <c r="H94" s="261">
        <v>0</v>
      </c>
      <c r="I94" s="1306">
        <v>0</v>
      </c>
      <c r="J94" s="1306">
        <v>0</v>
      </c>
      <c r="K94" s="1306">
        <v>0</v>
      </c>
      <c r="L94" s="1306">
        <v>0</v>
      </c>
      <c r="M94" s="1306">
        <v>0</v>
      </c>
      <c r="N94" s="1306">
        <v>0</v>
      </c>
      <c r="O94" s="1306">
        <v>0</v>
      </c>
      <c r="P94" s="261">
        <v>0</v>
      </c>
      <c r="Q94" s="261">
        <v>0</v>
      </c>
      <c r="R94" s="261">
        <v>0</v>
      </c>
      <c r="S94" s="261">
        <v>0</v>
      </c>
      <c r="T94" s="261">
        <v>0</v>
      </c>
      <c r="U94" s="261">
        <v>0</v>
      </c>
      <c r="V94" s="261">
        <v>0</v>
      </c>
      <c r="W94" s="1306">
        <v>0</v>
      </c>
      <c r="X94" s="1306">
        <v>0</v>
      </c>
      <c r="Y94" s="1306">
        <v>0</v>
      </c>
      <c r="Z94" s="1306">
        <v>0</v>
      </c>
      <c r="AA94" s="1306">
        <v>0</v>
      </c>
      <c r="AB94" s="1306">
        <v>0</v>
      </c>
      <c r="AC94" s="1306">
        <v>0</v>
      </c>
      <c r="AD94" s="1306">
        <v>0</v>
      </c>
      <c r="AE94" s="1306">
        <v>0</v>
      </c>
      <c r="AF94" s="1307">
        <v>4.8999999999999998E-3</v>
      </c>
    </row>
    <row r="95" spans="1:32" ht="18" customHeight="1">
      <c r="A95" s="264" t="s">
        <v>681</v>
      </c>
      <c r="B95" s="261">
        <v>8.2000000000000007E-3</v>
      </c>
      <c r="C95" s="261">
        <v>2.2200000000000001E-2</v>
      </c>
      <c r="D95" s="261">
        <v>7.7999999999999996E-3</v>
      </c>
      <c r="E95" s="261">
        <v>9.1000000000000004E-3</v>
      </c>
      <c r="F95" s="261">
        <v>1.15E-2</v>
      </c>
      <c r="G95" s="261">
        <v>1.5599999999999999E-2</v>
      </c>
      <c r="H95" s="261">
        <v>1.4800000000000001E-2</v>
      </c>
      <c r="I95" s="1306">
        <v>1.7899999999999999E-2</v>
      </c>
      <c r="J95" s="1306">
        <v>1.47E-2</v>
      </c>
      <c r="K95" s="1306">
        <v>1.5699999999999999E-2</v>
      </c>
      <c r="L95" s="1306">
        <v>1.4500000000000001E-2</v>
      </c>
      <c r="M95" s="1306">
        <v>1.67E-2</v>
      </c>
      <c r="N95" s="1306">
        <v>1.9099999999999999E-2</v>
      </c>
      <c r="O95" s="1306">
        <v>7.9000000000000008E-3</v>
      </c>
      <c r="P95" s="261">
        <v>1.9400000000000001E-2</v>
      </c>
      <c r="Q95" s="261">
        <v>7.3000000000000001E-3</v>
      </c>
      <c r="R95" s="261">
        <v>1.7000000000000001E-2</v>
      </c>
      <c r="S95" s="261">
        <v>1.8100000000000002E-2</v>
      </c>
      <c r="T95" s="261">
        <v>1.78E-2</v>
      </c>
      <c r="U95" s="261">
        <v>1.4800000000000001E-2</v>
      </c>
      <c r="V95" s="261">
        <v>1.5900000000000001E-2</v>
      </c>
      <c r="W95" s="1306">
        <v>1.3899999999999999E-2</v>
      </c>
      <c r="X95" s="1306">
        <v>1.0999999999999999E-2</v>
      </c>
      <c r="Y95" s="1306">
        <v>2.3599999999999999E-2</v>
      </c>
      <c r="Z95" s="1306">
        <v>1.4500000000000001E-2</v>
      </c>
      <c r="AA95" s="1306">
        <v>1.8200000000000001E-2</v>
      </c>
      <c r="AB95" s="1306">
        <v>1.9199999999999998E-2</v>
      </c>
      <c r="AC95" s="1306">
        <v>1.37E-2</v>
      </c>
      <c r="AD95" s="1306">
        <v>2.6800000000000001E-2</v>
      </c>
      <c r="AE95" s="1306">
        <v>1.6500000000000001E-2</v>
      </c>
      <c r="AF95" s="1307">
        <v>1.4E-2</v>
      </c>
    </row>
    <row r="96" spans="1:32" ht="18" customHeight="1">
      <c r="A96" s="264" t="s">
        <v>682</v>
      </c>
      <c r="B96" s="261">
        <v>4.2599999999999999E-2</v>
      </c>
      <c r="C96" s="261">
        <v>4.4699999999999997E-2</v>
      </c>
      <c r="D96" s="261">
        <v>4.7600000000000003E-2</v>
      </c>
      <c r="E96" s="261">
        <v>5.67E-2</v>
      </c>
      <c r="F96" s="261">
        <v>4.1000000000000002E-2</v>
      </c>
      <c r="G96" s="261">
        <v>5.57E-2</v>
      </c>
      <c r="H96" s="261">
        <v>5.2400000000000002E-2</v>
      </c>
      <c r="I96" s="1306">
        <v>5.1999999999999998E-2</v>
      </c>
      <c r="J96" s="1306">
        <v>5.8400000000000001E-2</v>
      </c>
      <c r="K96" s="1306">
        <v>4.9599999999999998E-2</v>
      </c>
      <c r="L96" s="1306">
        <v>5.2299999999999999E-2</v>
      </c>
      <c r="M96" s="1306">
        <v>3.8199999999999998E-2</v>
      </c>
      <c r="N96" s="1306">
        <v>7.1099999999999997E-2</v>
      </c>
      <c r="O96" s="1306">
        <v>6.1699999999999998E-2</v>
      </c>
      <c r="P96" s="261">
        <v>5.6399999999999999E-2</v>
      </c>
      <c r="Q96" s="261">
        <v>6.2199999999999998E-2</v>
      </c>
      <c r="R96" s="261">
        <v>6.7500000000000004E-2</v>
      </c>
      <c r="S96" s="261">
        <v>4.8500000000000001E-2</v>
      </c>
      <c r="T96" s="261">
        <v>5.7099999999999998E-2</v>
      </c>
      <c r="U96" s="261">
        <v>7.0199999999999999E-2</v>
      </c>
      <c r="V96" s="261">
        <v>5.6599999999999998E-2</v>
      </c>
      <c r="W96" s="1306">
        <v>5.2400000000000002E-2</v>
      </c>
      <c r="X96" s="1306">
        <v>4.9000000000000002E-2</v>
      </c>
      <c r="Y96" s="1306">
        <v>6.1899999999999997E-2</v>
      </c>
      <c r="Z96" s="1306">
        <v>4.8800000000000003E-2</v>
      </c>
      <c r="AA96" s="1306">
        <v>6.2899999999999998E-2</v>
      </c>
      <c r="AB96" s="1306">
        <v>5.8400000000000001E-2</v>
      </c>
      <c r="AC96" s="1306">
        <v>5.4899999999999997E-2</v>
      </c>
      <c r="AD96" s="1306">
        <v>6.3500000000000001E-2</v>
      </c>
      <c r="AE96" s="1306">
        <v>5.1700000000000003E-2</v>
      </c>
      <c r="AF96" s="1307">
        <v>5.1799999999999999E-2</v>
      </c>
    </row>
    <row r="97" spans="1:32" ht="18" customHeight="1">
      <c r="A97" s="264" t="s">
        <v>1476</v>
      </c>
      <c r="B97" s="261">
        <v>0</v>
      </c>
      <c r="C97" s="261">
        <v>0</v>
      </c>
      <c r="D97" s="261">
        <v>0</v>
      </c>
      <c r="E97" s="261">
        <v>6.7999999999999996E-3</v>
      </c>
      <c r="F97" s="261">
        <v>0</v>
      </c>
      <c r="G97" s="261">
        <v>6.0000000000000001E-3</v>
      </c>
      <c r="H97" s="261">
        <v>0</v>
      </c>
      <c r="I97" s="1306">
        <v>0</v>
      </c>
      <c r="J97" s="1306">
        <v>2.3300000000000001E-2</v>
      </c>
      <c r="K97" s="1306">
        <v>0</v>
      </c>
      <c r="L97" s="1306">
        <v>0</v>
      </c>
      <c r="M97" s="1306">
        <v>0</v>
      </c>
      <c r="N97" s="1306">
        <v>6.6E-3</v>
      </c>
      <c r="O97" s="1306">
        <v>0</v>
      </c>
      <c r="P97" s="261">
        <v>0</v>
      </c>
      <c r="Q97" s="261">
        <v>0</v>
      </c>
      <c r="R97" s="261">
        <v>5.9999999999999995E-4</v>
      </c>
      <c r="S97" s="261">
        <v>2.0000000000000001E-4</v>
      </c>
      <c r="T97" s="261">
        <v>0</v>
      </c>
      <c r="U97" s="261">
        <v>1.77E-2</v>
      </c>
      <c r="V97" s="261">
        <v>0</v>
      </c>
      <c r="W97" s="1306">
        <v>1.6000000000000001E-3</v>
      </c>
      <c r="X97" s="1306">
        <v>0</v>
      </c>
      <c r="Y97" s="1306">
        <v>0</v>
      </c>
      <c r="Z97" s="1306">
        <v>1.52E-2</v>
      </c>
      <c r="AA97" s="1306">
        <v>0</v>
      </c>
      <c r="AB97" s="1306">
        <v>0</v>
      </c>
      <c r="AC97" s="1306">
        <v>0</v>
      </c>
      <c r="AD97" s="1306">
        <v>0</v>
      </c>
      <c r="AE97" s="1306">
        <v>0</v>
      </c>
      <c r="AF97" s="1307">
        <v>3.7000000000000002E-3</v>
      </c>
    </row>
    <row r="98" spans="1:32" ht="18" customHeight="1" thickBot="1">
      <c r="A98" s="264" t="s">
        <v>683</v>
      </c>
      <c r="B98" s="261">
        <v>0</v>
      </c>
      <c r="C98" s="261">
        <v>0</v>
      </c>
      <c r="D98" s="261">
        <v>0</v>
      </c>
      <c r="E98" s="261">
        <v>0</v>
      </c>
      <c r="F98" s="261">
        <v>0</v>
      </c>
      <c r="G98" s="261">
        <v>0</v>
      </c>
      <c r="H98" s="261">
        <v>0</v>
      </c>
      <c r="I98" s="1306">
        <v>0</v>
      </c>
      <c r="J98" s="1306">
        <v>0</v>
      </c>
      <c r="K98" s="1306">
        <v>0</v>
      </c>
      <c r="L98" s="1306">
        <v>0</v>
      </c>
      <c r="M98" s="1306">
        <v>0</v>
      </c>
      <c r="N98" s="1306">
        <v>0</v>
      </c>
      <c r="O98" s="1306">
        <v>0</v>
      </c>
      <c r="P98" s="261">
        <v>0</v>
      </c>
      <c r="Q98" s="261">
        <v>0</v>
      </c>
      <c r="R98" s="261">
        <v>0</v>
      </c>
      <c r="S98" s="261">
        <v>0</v>
      </c>
      <c r="T98" s="261">
        <v>0</v>
      </c>
      <c r="U98" s="261">
        <v>0</v>
      </c>
      <c r="V98" s="261">
        <v>0</v>
      </c>
      <c r="W98" s="1306">
        <v>0</v>
      </c>
      <c r="X98" s="1306">
        <v>0</v>
      </c>
      <c r="Y98" s="1306">
        <v>0</v>
      </c>
      <c r="Z98" s="1306">
        <v>0</v>
      </c>
      <c r="AA98" s="1306">
        <v>0</v>
      </c>
      <c r="AB98" s="1306">
        <v>0</v>
      </c>
      <c r="AC98" s="1306">
        <v>0</v>
      </c>
      <c r="AD98" s="1306">
        <v>0</v>
      </c>
      <c r="AE98" s="1306">
        <v>0</v>
      </c>
      <c r="AF98" s="1307">
        <v>2.0000000000000001E-4</v>
      </c>
    </row>
    <row r="99" spans="1:32" ht="18" customHeight="1" thickTop="1" thickBot="1">
      <c r="A99" s="276" t="s">
        <v>684</v>
      </c>
      <c r="B99" s="1296"/>
      <c r="C99" s="1296"/>
      <c r="D99" s="1296"/>
      <c r="E99" s="1296"/>
      <c r="F99" s="1297"/>
      <c r="G99" s="1297"/>
      <c r="H99" s="1297"/>
      <c r="I99" s="1298"/>
      <c r="J99" s="1298"/>
      <c r="K99" s="1298"/>
      <c r="L99" s="1298"/>
      <c r="M99" s="1299"/>
      <c r="N99" s="1299"/>
      <c r="O99" s="1299"/>
      <c r="P99" s="1296"/>
      <c r="Q99" s="1296"/>
      <c r="R99" s="1296"/>
      <c r="S99" s="1296"/>
      <c r="T99" s="1297"/>
      <c r="U99" s="1297"/>
      <c r="V99" s="1297"/>
      <c r="W99" s="1298"/>
      <c r="X99" s="1298"/>
      <c r="Y99" s="1298"/>
      <c r="Z99" s="1298"/>
      <c r="AA99" s="1299"/>
      <c r="AB99" s="1299"/>
      <c r="AC99" s="1299"/>
      <c r="AD99" s="1299"/>
      <c r="AE99" s="1299"/>
      <c r="AF99" s="1300"/>
    </row>
    <row r="100" spans="1:32" ht="18" customHeight="1" thickTop="1" thickBot="1">
      <c r="A100" s="275" t="s">
        <v>685</v>
      </c>
      <c r="B100" s="1301"/>
      <c r="C100" s="1301"/>
      <c r="D100" s="1301"/>
      <c r="E100" s="1301"/>
      <c r="F100" s="1302"/>
      <c r="G100" s="1302"/>
      <c r="H100" s="1302"/>
      <c r="I100" s="1303"/>
      <c r="J100" s="1303"/>
      <c r="K100" s="1303"/>
      <c r="L100" s="1303"/>
      <c r="M100" s="1304"/>
      <c r="N100" s="1304"/>
      <c r="O100" s="1304"/>
      <c r="P100" s="1301"/>
      <c r="Q100" s="1301"/>
      <c r="R100" s="1301"/>
      <c r="S100" s="1301"/>
      <c r="T100" s="1302"/>
      <c r="U100" s="1302"/>
      <c r="V100" s="1302"/>
      <c r="W100" s="1303"/>
      <c r="X100" s="1303"/>
      <c r="Y100" s="1303"/>
      <c r="Z100" s="1303"/>
      <c r="AA100" s="1304"/>
      <c r="AB100" s="1304"/>
      <c r="AC100" s="1304"/>
      <c r="AD100" s="1304"/>
      <c r="AE100" s="1304"/>
      <c r="AF100" s="1305"/>
    </row>
    <row r="101" spans="1:32" ht="18" customHeight="1" thickTop="1">
      <c r="A101" s="264" t="s">
        <v>686</v>
      </c>
      <c r="B101" s="261">
        <v>6.25E-2</v>
      </c>
      <c r="C101" s="261">
        <v>7.3400000000000007E-2</v>
      </c>
      <c r="D101" s="261">
        <v>5.4899999999999997E-2</v>
      </c>
      <c r="E101" s="261">
        <v>7.7299999999999994E-2</v>
      </c>
      <c r="F101" s="261">
        <v>7.9399999999999998E-2</v>
      </c>
      <c r="G101" s="261">
        <v>5.7799999999999997E-2</v>
      </c>
      <c r="H101" s="261">
        <v>8.9300000000000004E-2</v>
      </c>
      <c r="I101" s="1306">
        <v>6.8900000000000003E-2</v>
      </c>
      <c r="J101" s="1306">
        <v>6.5699999999999995E-2</v>
      </c>
      <c r="K101" s="1306">
        <v>5.6899999999999999E-2</v>
      </c>
      <c r="L101" s="1306">
        <v>6.4799999999999996E-2</v>
      </c>
      <c r="M101" s="1306">
        <v>7.5499999999999998E-2</v>
      </c>
      <c r="N101" s="1306">
        <v>0.1391</v>
      </c>
      <c r="O101" s="1306">
        <v>6.3799999999999996E-2</v>
      </c>
      <c r="P101" s="261">
        <v>5.5E-2</v>
      </c>
      <c r="Q101" s="261">
        <v>8.7300000000000003E-2</v>
      </c>
      <c r="R101" s="261">
        <v>5.8099999999999999E-2</v>
      </c>
      <c r="S101" s="261">
        <v>8.5099999999999995E-2</v>
      </c>
      <c r="T101" s="261">
        <v>7.4099999999999999E-2</v>
      </c>
      <c r="U101" s="261">
        <v>0.1135</v>
      </c>
      <c r="V101" s="261">
        <v>4.7100000000000003E-2</v>
      </c>
      <c r="W101" s="1306">
        <v>6.5500000000000003E-2</v>
      </c>
      <c r="X101" s="1306">
        <v>8.2900000000000001E-2</v>
      </c>
      <c r="Y101" s="1306">
        <v>6.6000000000000003E-2</v>
      </c>
      <c r="Z101" s="1306">
        <v>7.5700000000000003E-2</v>
      </c>
      <c r="AA101" s="1306">
        <v>6.0699999999999997E-2</v>
      </c>
      <c r="AB101" s="1306">
        <v>5.0299999999999997E-2</v>
      </c>
      <c r="AC101" s="1306">
        <v>8.7800000000000003E-2</v>
      </c>
      <c r="AD101" s="1306">
        <v>0.1875</v>
      </c>
      <c r="AE101" s="1306">
        <v>6.4299999999999996E-2</v>
      </c>
      <c r="AF101" s="1307">
        <v>6.7799999999999999E-2</v>
      </c>
    </row>
    <row r="102" spans="1:32" ht="18" customHeight="1">
      <c r="A102" s="264" t="s">
        <v>687</v>
      </c>
      <c r="B102" s="261">
        <v>8.2699999999999996E-2</v>
      </c>
      <c r="C102" s="261">
        <v>0.09</v>
      </c>
      <c r="D102" s="261">
        <v>6.3899999999999998E-2</v>
      </c>
      <c r="E102" s="261">
        <v>8.9899999999999994E-2</v>
      </c>
      <c r="F102" s="261">
        <v>9.8500000000000004E-2</v>
      </c>
      <c r="G102" s="261">
        <v>6.8699999999999997E-2</v>
      </c>
      <c r="H102" s="261">
        <v>9.5899999999999999E-2</v>
      </c>
      <c r="I102" s="1306">
        <v>7.4700000000000003E-2</v>
      </c>
      <c r="J102" s="1306">
        <v>7.1599999999999997E-2</v>
      </c>
      <c r="K102" s="1306">
        <v>6.3899999999999998E-2</v>
      </c>
      <c r="L102" s="1306">
        <v>6.7100000000000007E-2</v>
      </c>
      <c r="M102" s="1306">
        <v>7.9699999999999993E-2</v>
      </c>
      <c r="N102" s="1306">
        <v>0.15329999999999999</v>
      </c>
      <c r="O102" s="1306">
        <v>7.9299999999999995E-2</v>
      </c>
      <c r="P102" s="261">
        <v>6.2100000000000002E-2</v>
      </c>
      <c r="Q102" s="261">
        <v>0.10539999999999999</v>
      </c>
      <c r="R102" s="261">
        <v>6.4699999999999994E-2</v>
      </c>
      <c r="S102" s="261">
        <v>9.7000000000000003E-2</v>
      </c>
      <c r="T102" s="261">
        <v>7.9899999999999999E-2</v>
      </c>
      <c r="U102" s="261">
        <v>0.13059999999999999</v>
      </c>
      <c r="V102" s="261">
        <v>5.2299999999999999E-2</v>
      </c>
      <c r="W102" s="1306">
        <v>6.93E-2</v>
      </c>
      <c r="X102" s="1306">
        <v>9.5200000000000007E-2</v>
      </c>
      <c r="Y102" s="1306">
        <v>7.22E-2</v>
      </c>
      <c r="Z102" s="1306">
        <v>8.2299999999999998E-2</v>
      </c>
      <c r="AA102" s="1306">
        <v>6.4299999999999996E-2</v>
      </c>
      <c r="AB102" s="1306">
        <v>5.6500000000000002E-2</v>
      </c>
      <c r="AC102" s="1306">
        <v>0.1019</v>
      </c>
      <c r="AD102" s="1306">
        <v>0.2109</v>
      </c>
      <c r="AE102" s="1306">
        <v>6.8599999999999994E-2</v>
      </c>
      <c r="AF102" s="1307">
        <v>7.9299999999999995E-2</v>
      </c>
    </row>
    <row r="103" spans="1:32" ht="18" customHeight="1">
      <c r="A103" s="264" t="s">
        <v>688</v>
      </c>
      <c r="B103" s="261">
        <v>8.72E-2</v>
      </c>
      <c r="C103" s="261">
        <v>9.4799999999999995E-2</v>
      </c>
      <c r="D103" s="261">
        <v>7.9500000000000001E-2</v>
      </c>
      <c r="E103" s="261">
        <v>9.8100000000000007E-2</v>
      </c>
      <c r="F103" s="261">
        <v>0.12520000000000001</v>
      </c>
      <c r="G103" s="261">
        <v>8.09E-2</v>
      </c>
      <c r="H103" s="261">
        <v>0.1149</v>
      </c>
      <c r="I103" s="1306">
        <v>7.85E-2</v>
      </c>
      <c r="J103" s="1306">
        <v>7.6100000000000001E-2</v>
      </c>
      <c r="K103" s="1306">
        <v>7.3800000000000004E-2</v>
      </c>
      <c r="L103" s="1306">
        <v>8.1100000000000005E-2</v>
      </c>
      <c r="M103" s="1306">
        <v>8.6199999999999999E-2</v>
      </c>
      <c r="N103" s="1306">
        <v>0.1535</v>
      </c>
      <c r="O103" s="1306">
        <v>8.3900000000000002E-2</v>
      </c>
      <c r="P103" s="261">
        <v>7.3700000000000002E-2</v>
      </c>
      <c r="Q103" s="261">
        <v>0.12039999999999999</v>
      </c>
      <c r="R103" s="261">
        <v>7.17E-2</v>
      </c>
      <c r="S103" s="261">
        <v>0.10929999999999999</v>
      </c>
      <c r="T103" s="261">
        <v>9.3899999999999997E-2</v>
      </c>
      <c r="U103" s="261">
        <v>0.13650000000000001</v>
      </c>
      <c r="V103" s="261">
        <v>5.67E-2</v>
      </c>
      <c r="W103" s="1306">
        <v>8.14E-2</v>
      </c>
      <c r="X103" s="1306">
        <v>0.1017</v>
      </c>
      <c r="Y103" s="1306">
        <v>8.2699999999999996E-2</v>
      </c>
      <c r="Z103" s="1306">
        <v>9.5600000000000004E-2</v>
      </c>
      <c r="AA103" s="1306">
        <v>7.1400000000000005E-2</v>
      </c>
      <c r="AB103" s="1306">
        <v>6.2899999999999998E-2</v>
      </c>
      <c r="AC103" s="1306">
        <v>0.10489999999999999</v>
      </c>
      <c r="AD103" s="1306">
        <v>0.21229999999999999</v>
      </c>
      <c r="AE103" s="1306">
        <v>8.3599999999999994E-2</v>
      </c>
      <c r="AF103" s="1307">
        <v>8.7800000000000003E-2</v>
      </c>
    </row>
    <row r="104" spans="1:32" ht="18" customHeight="1" thickBot="1">
      <c r="A104" s="264" t="s">
        <v>689</v>
      </c>
      <c r="B104" s="261">
        <v>0.106</v>
      </c>
      <c r="C104" s="261">
        <v>0.1061</v>
      </c>
      <c r="D104" s="261">
        <v>7.5200000000000003E-2</v>
      </c>
      <c r="E104" s="261">
        <v>9.4200000000000006E-2</v>
      </c>
      <c r="F104" s="261">
        <v>0.1074</v>
      </c>
      <c r="G104" s="261">
        <v>8.0699999999999994E-2</v>
      </c>
      <c r="H104" s="261">
        <v>0.11840000000000001</v>
      </c>
      <c r="I104" s="1306">
        <v>9.5299999999999996E-2</v>
      </c>
      <c r="J104" s="1306">
        <v>9.0300000000000005E-2</v>
      </c>
      <c r="K104" s="1306">
        <v>8.0199999999999994E-2</v>
      </c>
      <c r="L104" s="1306">
        <v>8.8599999999999998E-2</v>
      </c>
      <c r="M104" s="1306">
        <v>0.10249999999999999</v>
      </c>
      <c r="N104" s="1306">
        <v>0.19320000000000001</v>
      </c>
      <c r="O104" s="1306">
        <v>8.0199999999999994E-2</v>
      </c>
      <c r="P104" s="261">
        <v>7.2499999999999995E-2</v>
      </c>
      <c r="Q104" s="261">
        <v>0.1074</v>
      </c>
      <c r="R104" s="261">
        <v>7.9899999999999999E-2</v>
      </c>
      <c r="S104" s="261">
        <v>0.14510000000000001</v>
      </c>
      <c r="T104" s="261">
        <v>9.5299999999999996E-2</v>
      </c>
      <c r="U104" s="261">
        <v>0.1633</v>
      </c>
      <c r="V104" s="261">
        <v>5.6300000000000003E-2</v>
      </c>
      <c r="W104" s="1306">
        <v>7.8100000000000003E-2</v>
      </c>
      <c r="X104" s="1306">
        <v>0.1125</v>
      </c>
      <c r="Y104" s="1306">
        <v>8.6300000000000002E-2</v>
      </c>
      <c r="Z104" s="1306">
        <v>9.6500000000000002E-2</v>
      </c>
      <c r="AA104" s="1306">
        <v>7.4999999999999997E-2</v>
      </c>
      <c r="AB104" s="1306">
        <v>7.3599999999999999E-2</v>
      </c>
      <c r="AC104" s="1306">
        <v>0.1235</v>
      </c>
      <c r="AD104" s="1306">
        <v>0.36270000000000002</v>
      </c>
      <c r="AE104" s="1306">
        <v>8.1299999999999997E-2</v>
      </c>
      <c r="AF104" s="1307">
        <v>9.5899999999999999E-2</v>
      </c>
    </row>
    <row r="105" spans="1:32" ht="18" customHeight="1" thickTop="1" thickBot="1">
      <c r="A105" s="275" t="s">
        <v>690</v>
      </c>
      <c r="B105" s="1301"/>
      <c r="C105" s="1301"/>
      <c r="D105" s="1301"/>
      <c r="E105" s="1301"/>
      <c r="F105" s="1302"/>
      <c r="G105" s="1302"/>
      <c r="H105" s="1302"/>
      <c r="I105" s="1303"/>
      <c r="J105" s="1303"/>
      <c r="K105" s="1303"/>
      <c r="L105" s="1303"/>
      <c r="M105" s="1304"/>
      <c r="N105" s="1304"/>
      <c r="O105" s="1304"/>
      <c r="P105" s="1301"/>
      <c r="Q105" s="1301"/>
      <c r="R105" s="1301"/>
      <c r="S105" s="1301"/>
      <c r="T105" s="1302"/>
      <c r="U105" s="1302"/>
      <c r="V105" s="1302"/>
      <c r="W105" s="1303"/>
      <c r="X105" s="1303"/>
      <c r="Y105" s="1303"/>
      <c r="Z105" s="1303"/>
      <c r="AA105" s="1304"/>
      <c r="AB105" s="1304"/>
      <c r="AC105" s="1304"/>
      <c r="AD105" s="1304"/>
      <c r="AE105" s="1304"/>
      <c r="AF105" s="1305"/>
    </row>
    <row r="106" spans="1:32" ht="18" customHeight="1" thickTop="1">
      <c r="A106" s="264" t="s">
        <v>691</v>
      </c>
      <c r="B106" s="261">
        <v>0.51139999999999997</v>
      </c>
      <c r="C106" s="261">
        <v>0.55069999999999997</v>
      </c>
      <c r="D106" s="261">
        <v>0.64029999999999998</v>
      </c>
      <c r="E106" s="261">
        <v>0.5635</v>
      </c>
      <c r="F106" s="261">
        <v>0.63070000000000004</v>
      </c>
      <c r="G106" s="261">
        <v>0.44840000000000002</v>
      </c>
      <c r="H106" s="261">
        <v>0.65469999999999995</v>
      </c>
      <c r="I106" s="1306">
        <v>0.54649999999999999</v>
      </c>
      <c r="J106" s="1306">
        <v>0.60060000000000002</v>
      </c>
      <c r="K106" s="1306">
        <v>0.6361</v>
      </c>
      <c r="L106" s="1306">
        <v>0.60809999999999997</v>
      </c>
      <c r="M106" s="1306">
        <v>0.68030000000000002</v>
      </c>
      <c r="N106" s="1306">
        <v>0.65180000000000005</v>
      </c>
      <c r="O106" s="1306">
        <v>0.61009999999999998</v>
      </c>
      <c r="P106" s="261">
        <v>0.58660000000000001</v>
      </c>
      <c r="Q106" s="261">
        <v>0.57240000000000002</v>
      </c>
      <c r="R106" s="261">
        <v>0.58599999999999997</v>
      </c>
      <c r="S106" s="261">
        <v>0.65259999999999996</v>
      </c>
      <c r="T106" s="261">
        <v>0.63139999999999996</v>
      </c>
      <c r="U106" s="261">
        <v>0.64459999999999995</v>
      </c>
      <c r="V106" s="261">
        <v>0.58350000000000002</v>
      </c>
      <c r="W106" s="1306">
        <v>0.46050000000000002</v>
      </c>
      <c r="X106" s="1306">
        <v>0.69589999999999996</v>
      </c>
      <c r="Y106" s="1306">
        <v>0.59719999999999995</v>
      </c>
      <c r="Z106" s="1306">
        <v>0.58930000000000005</v>
      </c>
      <c r="AA106" s="1306">
        <v>0.6099</v>
      </c>
      <c r="AB106" s="1306">
        <v>0.61050000000000004</v>
      </c>
      <c r="AC106" s="1306">
        <v>0.6069</v>
      </c>
      <c r="AD106" s="1306">
        <v>0.65600000000000003</v>
      </c>
      <c r="AE106" s="1306">
        <v>0.56389999999999996</v>
      </c>
      <c r="AF106" s="1307">
        <v>0.57320000000000004</v>
      </c>
    </row>
    <row r="107" spans="1:32" ht="18" customHeight="1">
      <c r="A107" s="264" t="s">
        <v>692</v>
      </c>
      <c r="B107" s="261">
        <v>4.8599999999999997E-2</v>
      </c>
      <c r="C107" s="261">
        <v>5.6599999999999998E-2</v>
      </c>
      <c r="D107" s="261">
        <v>3.6700000000000003E-2</v>
      </c>
      <c r="E107" s="261">
        <v>3.7699999999999997E-2</v>
      </c>
      <c r="F107" s="261">
        <v>3.2399999999999998E-2</v>
      </c>
      <c r="G107" s="261">
        <v>3.1399999999999997E-2</v>
      </c>
      <c r="H107" s="261">
        <v>2.6599999999999999E-2</v>
      </c>
      <c r="I107" s="1306">
        <v>2.4E-2</v>
      </c>
      <c r="J107" s="1306">
        <v>3.5200000000000002E-2</v>
      </c>
      <c r="K107" s="1306">
        <v>2.9700000000000001E-2</v>
      </c>
      <c r="L107" s="1306">
        <v>3.4200000000000001E-2</v>
      </c>
      <c r="M107" s="1306">
        <v>3.9699999999999999E-2</v>
      </c>
      <c r="N107" s="1306">
        <v>2.5499999999999998E-2</v>
      </c>
      <c r="O107" s="1306">
        <v>3.95E-2</v>
      </c>
      <c r="P107" s="261">
        <v>2.63E-2</v>
      </c>
      <c r="Q107" s="261">
        <v>4.0399999999999998E-2</v>
      </c>
      <c r="R107" s="261">
        <v>7.9000000000000001E-2</v>
      </c>
      <c r="S107" s="261">
        <v>6.2700000000000006E-2</v>
      </c>
      <c r="T107" s="261">
        <v>3.85E-2</v>
      </c>
      <c r="U107" s="261">
        <v>3.85E-2</v>
      </c>
      <c r="V107" s="261">
        <v>3.4700000000000002E-2</v>
      </c>
      <c r="W107" s="1306">
        <v>4.2200000000000001E-2</v>
      </c>
      <c r="X107" s="1306">
        <v>5.0700000000000002E-2</v>
      </c>
      <c r="Y107" s="1306">
        <v>4.36E-2</v>
      </c>
      <c r="Z107" s="1306">
        <v>3.27E-2</v>
      </c>
      <c r="AA107" s="1306">
        <v>2.41E-2</v>
      </c>
      <c r="AB107" s="1306">
        <v>3.15E-2</v>
      </c>
      <c r="AC107" s="1306">
        <v>5.3800000000000001E-2</v>
      </c>
      <c r="AD107" s="1306">
        <v>2.3400000000000001E-2</v>
      </c>
      <c r="AE107" s="1306">
        <v>4.9299999999999997E-2</v>
      </c>
      <c r="AF107" s="1307">
        <v>4.2700000000000002E-2</v>
      </c>
    </row>
    <row r="108" spans="1:32" ht="18" customHeight="1">
      <c r="A108" s="264" t="s">
        <v>693</v>
      </c>
      <c r="B108" s="261">
        <v>0.44</v>
      </c>
      <c r="C108" s="261">
        <v>0.3926</v>
      </c>
      <c r="D108" s="261">
        <v>0.3231</v>
      </c>
      <c r="E108" s="261">
        <v>0.39879999999999999</v>
      </c>
      <c r="F108" s="261">
        <v>0.33689999999999998</v>
      </c>
      <c r="G108" s="261">
        <v>0.5202</v>
      </c>
      <c r="H108" s="261">
        <v>0.31879999999999997</v>
      </c>
      <c r="I108" s="1306">
        <v>0.4294</v>
      </c>
      <c r="J108" s="1306">
        <v>0.36420000000000002</v>
      </c>
      <c r="K108" s="1306">
        <v>0.33429999999999999</v>
      </c>
      <c r="L108" s="1306">
        <v>0.35770000000000002</v>
      </c>
      <c r="M108" s="1306">
        <v>0.28000000000000003</v>
      </c>
      <c r="N108" s="1306">
        <v>0.32269999999999999</v>
      </c>
      <c r="O108" s="1306">
        <v>0.35039999999999999</v>
      </c>
      <c r="P108" s="261">
        <v>0.3871</v>
      </c>
      <c r="Q108" s="261">
        <v>0.38729999999999998</v>
      </c>
      <c r="R108" s="261">
        <v>0.33500000000000002</v>
      </c>
      <c r="S108" s="261">
        <v>0.2848</v>
      </c>
      <c r="T108" s="261">
        <v>0.3301</v>
      </c>
      <c r="U108" s="261">
        <v>0.31690000000000002</v>
      </c>
      <c r="V108" s="261">
        <v>0.38179999999999997</v>
      </c>
      <c r="W108" s="1306">
        <v>0.49730000000000002</v>
      </c>
      <c r="X108" s="1306">
        <v>0.25340000000000001</v>
      </c>
      <c r="Y108" s="1306">
        <v>0.35909999999999997</v>
      </c>
      <c r="Z108" s="1306">
        <v>0.37809999999999999</v>
      </c>
      <c r="AA108" s="1306">
        <v>0.36609999999999998</v>
      </c>
      <c r="AB108" s="1306">
        <v>0.35799999999999998</v>
      </c>
      <c r="AC108" s="1306">
        <v>0.33929999999999999</v>
      </c>
      <c r="AD108" s="1306">
        <v>0.3206</v>
      </c>
      <c r="AE108" s="1306">
        <v>0.38679999999999998</v>
      </c>
      <c r="AF108" s="1307">
        <v>0.3841</v>
      </c>
    </row>
    <row r="109" spans="1:32" ht="18" customHeight="1" thickBot="1">
      <c r="A109" s="264" t="s">
        <v>694</v>
      </c>
      <c r="B109" s="261">
        <v>0.53180000000000005</v>
      </c>
      <c r="C109" s="261">
        <v>0.51619999999999999</v>
      </c>
      <c r="D109" s="261">
        <v>0.54090000000000005</v>
      </c>
      <c r="E109" s="261">
        <v>0.48749999999999999</v>
      </c>
      <c r="F109" s="261">
        <v>0.63919999999999999</v>
      </c>
      <c r="G109" s="261">
        <v>0.53549999999999998</v>
      </c>
      <c r="H109" s="261">
        <v>0.63200000000000001</v>
      </c>
      <c r="I109" s="1306">
        <v>0.5766</v>
      </c>
      <c r="J109" s="1306">
        <v>0.50880000000000003</v>
      </c>
      <c r="K109" s="1306">
        <v>0.59330000000000005</v>
      </c>
      <c r="L109" s="1306">
        <v>0.63880000000000003</v>
      </c>
      <c r="M109" s="1306">
        <v>0.66669999999999996</v>
      </c>
      <c r="N109" s="1306">
        <v>0.72629999999999995</v>
      </c>
      <c r="O109" s="1306">
        <v>0.30109999999999998</v>
      </c>
      <c r="P109" s="261">
        <v>0.40200000000000002</v>
      </c>
      <c r="Q109" s="261">
        <v>0.62890000000000001</v>
      </c>
      <c r="R109" s="261">
        <v>0.49180000000000001</v>
      </c>
      <c r="S109" s="261">
        <v>0.72499999999999998</v>
      </c>
      <c r="T109" s="261">
        <v>0.60050000000000003</v>
      </c>
      <c r="U109" s="261">
        <v>0.5272</v>
      </c>
      <c r="V109" s="261">
        <v>0.48149999999999998</v>
      </c>
      <c r="W109" s="1306">
        <v>0.6633</v>
      </c>
      <c r="X109" s="1306">
        <v>0.65290000000000004</v>
      </c>
      <c r="Y109" s="1306">
        <v>0.48709999999999998</v>
      </c>
      <c r="Z109" s="1306">
        <v>0.61870000000000003</v>
      </c>
      <c r="AA109" s="1306">
        <v>0.46920000000000001</v>
      </c>
      <c r="AB109" s="1306">
        <v>0.48380000000000001</v>
      </c>
      <c r="AC109" s="1306">
        <v>0.60250000000000004</v>
      </c>
      <c r="AD109" s="1306">
        <v>0.73780000000000001</v>
      </c>
      <c r="AE109" s="1306">
        <v>0.64410000000000001</v>
      </c>
      <c r="AF109" s="1307">
        <v>0.54390000000000005</v>
      </c>
    </row>
    <row r="110" spans="1:32" ht="18" customHeight="1" thickTop="1" thickBot="1">
      <c r="A110" s="275" t="s">
        <v>695</v>
      </c>
      <c r="B110" s="1301"/>
      <c r="C110" s="1301"/>
      <c r="D110" s="1301"/>
      <c r="E110" s="1301"/>
      <c r="F110" s="1302"/>
      <c r="G110" s="1302"/>
      <c r="H110" s="1302"/>
      <c r="I110" s="1303"/>
      <c r="J110" s="1303"/>
      <c r="K110" s="1303"/>
      <c r="L110" s="1303"/>
      <c r="M110" s="1304"/>
      <c r="N110" s="1304"/>
      <c r="O110" s="1304"/>
      <c r="P110" s="1301"/>
      <c r="Q110" s="1301"/>
      <c r="R110" s="1301"/>
      <c r="S110" s="1301"/>
      <c r="T110" s="1302"/>
      <c r="U110" s="1302"/>
      <c r="V110" s="1302"/>
      <c r="W110" s="1303"/>
      <c r="X110" s="1303"/>
      <c r="Y110" s="1303"/>
      <c r="Z110" s="1303"/>
      <c r="AA110" s="1304"/>
      <c r="AB110" s="1304"/>
      <c r="AC110" s="1304"/>
      <c r="AD110" s="1304"/>
      <c r="AE110" s="1304"/>
      <c r="AF110" s="1305"/>
    </row>
    <row r="111" spans="1:32" ht="18" customHeight="1" thickTop="1">
      <c r="A111" s="264" t="s">
        <v>696</v>
      </c>
      <c r="B111" s="261">
        <v>8.5800000000000001E-2</v>
      </c>
      <c r="C111" s="261">
        <v>8.5699999999999998E-2</v>
      </c>
      <c r="D111" s="261">
        <v>7.0099999999999996E-2</v>
      </c>
      <c r="E111" s="261">
        <v>9.1999999999999998E-2</v>
      </c>
      <c r="F111" s="261">
        <v>6.5500000000000003E-2</v>
      </c>
      <c r="G111" s="261">
        <v>5.5E-2</v>
      </c>
      <c r="H111" s="261">
        <v>9.9000000000000005E-2</v>
      </c>
      <c r="I111" s="1306">
        <v>8.6900000000000005E-2</v>
      </c>
      <c r="J111" s="1306">
        <v>8.5099999999999995E-2</v>
      </c>
      <c r="K111" s="1306">
        <v>7.5499999999999998E-2</v>
      </c>
      <c r="L111" s="1306">
        <v>7.7899999999999997E-2</v>
      </c>
      <c r="M111" s="1306">
        <v>9.1399999999999995E-2</v>
      </c>
      <c r="N111" s="1306">
        <v>0.14430000000000001</v>
      </c>
      <c r="O111" s="1306">
        <v>8.6499999999999994E-2</v>
      </c>
      <c r="P111" s="261">
        <v>7.0699999999999999E-2</v>
      </c>
      <c r="Q111" s="261">
        <v>8.2699999999999996E-2</v>
      </c>
      <c r="R111" s="261">
        <v>8.1500000000000003E-2</v>
      </c>
      <c r="S111" s="261">
        <v>0.14019999999999999</v>
      </c>
      <c r="T111" s="261">
        <v>8.6099999999999996E-2</v>
      </c>
      <c r="U111" s="261">
        <v>0.11169999999999999</v>
      </c>
      <c r="V111" s="261">
        <v>7.7100000000000002E-2</v>
      </c>
      <c r="W111" s="1306">
        <v>9.1899999999999996E-2</v>
      </c>
      <c r="X111" s="1306">
        <v>0.1047</v>
      </c>
      <c r="Y111" s="1306">
        <v>8.6300000000000002E-2</v>
      </c>
      <c r="Z111" s="1306">
        <v>8.6199999999999999E-2</v>
      </c>
      <c r="AA111" s="1306">
        <v>7.3700000000000002E-2</v>
      </c>
      <c r="AB111" s="1306">
        <v>6.4000000000000001E-2</v>
      </c>
      <c r="AC111" s="1306">
        <v>9.7299999999999998E-2</v>
      </c>
      <c r="AD111" s="1306">
        <v>0.19070000000000001</v>
      </c>
      <c r="AE111" s="1306">
        <v>8.72E-2</v>
      </c>
      <c r="AF111" s="1307">
        <v>8.4900000000000003E-2</v>
      </c>
    </row>
    <row r="112" spans="1:32" ht="18" customHeight="1">
      <c r="A112" s="264" t="s">
        <v>697</v>
      </c>
      <c r="B112" s="261">
        <v>8.3599999999999994E-2</v>
      </c>
      <c r="C112" s="261">
        <v>8.0500000000000002E-2</v>
      </c>
      <c r="D112" s="261">
        <v>6.9199999999999998E-2</v>
      </c>
      <c r="E112" s="261">
        <v>8.4000000000000005E-2</v>
      </c>
      <c r="F112" s="261">
        <v>6.3399999999999998E-2</v>
      </c>
      <c r="G112" s="261">
        <v>5.1200000000000002E-2</v>
      </c>
      <c r="H112" s="261">
        <v>9.8100000000000007E-2</v>
      </c>
      <c r="I112" s="1306">
        <v>8.4000000000000005E-2</v>
      </c>
      <c r="J112" s="1306">
        <v>8.1900000000000001E-2</v>
      </c>
      <c r="K112" s="1306">
        <v>7.4700000000000003E-2</v>
      </c>
      <c r="L112" s="1306">
        <v>7.7399999999999997E-2</v>
      </c>
      <c r="M112" s="1306">
        <v>9.0800000000000006E-2</v>
      </c>
      <c r="N112" s="1306">
        <v>0.14219999999999999</v>
      </c>
      <c r="O112" s="1306">
        <v>8.3799999999999999E-2</v>
      </c>
      <c r="P112" s="261">
        <v>7.1499999999999994E-2</v>
      </c>
      <c r="Q112" s="261">
        <v>8.0600000000000005E-2</v>
      </c>
      <c r="R112" s="261">
        <v>8.0399999999999999E-2</v>
      </c>
      <c r="S112" s="261">
        <v>0.1401</v>
      </c>
      <c r="T112" s="261">
        <v>8.7099999999999997E-2</v>
      </c>
      <c r="U112" s="261">
        <v>0.1099</v>
      </c>
      <c r="V112" s="261">
        <v>7.6899999999999996E-2</v>
      </c>
      <c r="W112" s="1306">
        <v>9.0899999999999995E-2</v>
      </c>
      <c r="X112" s="1306">
        <v>0.1051</v>
      </c>
      <c r="Y112" s="1306">
        <v>8.5699999999999998E-2</v>
      </c>
      <c r="Z112" s="1306">
        <v>8.3500000000000005E-2</v>
      </c>
      <c r="AA112" s="1306">
        <v>7.2099999999999997E-2</v>
      </c>
      <c r="AB112" s="1306">
        <v>6.3500000000000001E-2</v>
      </c>
      <c r="AC112" s="1306">
        <v>9.5699999999999993E-2</v>
      </c>
      <c r="AD112" s="1306">
        <v>0.18920000000000001</v>
      </c>
      <c r="AE112" s="1306">
        <v>8.6699999999999999E-2</v>
      </c>
      <c r="AF112" s="1307">
        <v>8.2699999999999996E-2</v>
      </c>
    </row>
    <row r="113" spans="1:32" ht="18" customHeight="1">
      <c r="A113" s="259" t="s">
        <v>698</v>
      </c>
      <c r="B113" s="261">
        <v>0.1128</v>
      </c>
      <c r="C113" s="261">
        <v>9.2299999999999993E-2</v>
      </c>
      <c r="D113" s="261">
        <v>7.5300000000000006E-2</v>
      </c>
      <c r="E113" s="261">
        <v>9.8699999999999996E-2</v>
      </c>
      <c r="F113" s="261">
        <v>7.9399999999999998E-2</v>
      </c>
      <c r="G113" s="261">
        <v>4.2900000000000001E-2</v>
      </c>
      <c r="H113" s="261">
        <v>0.1051</v>
      </c>
      <c r="I113" s="1306">
        <v>9.0800000000000006E-2</v>
      </c>
      <c r="J113" s="1306">
        <v>8.8099999999999998E-2</v>
      </c>
      <c r="K113" s="1306">
        <v>8.5199999999999998E-2</v>
      </c>
      <c r="L113" s="1306">
        <v>8.0799999999999997E-2</v>
      </c>
      <c r="M113" s="1306">
        <v>9.4200000000000006E-2</v>
      </c>
      <c r="N113" s="1306">
        <v>0.1457</v>
      </c>
      <c r="O113" s="1306">
        <v>0.1076</v>
      </c>
      <c r="P113" s="261">
        <v>8.1799999999999998E-2</v>
      </c>
      <c r="Q113" s="261">
        <v>9.5000000000000001E-2</v>
      </c>
      <c r="R113" s="261">
        <v>9.2499999999999999E-2</v>
      </c>
      <c r="S113" s="261">
        <v>0.16</v>
      </c>
      <c r="T113" s="261">
        <v>9.5799999999999996E-2</v>
      </c>
      <c r="U113" s="261">
        <v>0.12809999999999999</v>
      </c>
      <c r="V113" s="261">
        <v>8.8099999999999998E-2</v>
      </c>
      <c r="W113" s="1306">
        <v>9.6699999999999994E-2</v>
      </c>
      <c r="X113" s="1306">
        <v>0.1212</v>
      </c>
      <c r="Y113" s="1306">
        <v>9.7699999999999995E-2</v>
      </c>
      <c r="Z113" s="1306">
        <v>9.1399999999999995E-2</v>
      </c>
      <c r="AA113" s="1306">
        <v>7.51E-2</v>
      </c>
      <c r="AB113" s="1306">
        <v>7.4999999999999997E-2</v>
      </c>
      <c r="AC113" s="1306">
        <v>0.1135</v>
      </c>
      <c r="AD113" s="1306">
        <v>0.21190000000000001</v>
      </c>
      <c r="AE113" s="1306">
        <v>9.4E-2</v>
      </c>
      <c r="AF113" s="1307">
        <v>9.64E-2</v>
      </c>
    </row>
    <row r="114" spans="1:32" ht="18" customHeight="1">
      <c r="A114" s="259" t="s">
        <v>699</v>
      </c>
      <c r="B114" s="261">
        <v>0.13539999999999999</v>
      </c>
      <c r="C114" s="261">
        <v>0.1263</v>
      </c>
      <c r="D114" s="261">
        <v>0.1007</v>
      </c>
      <c r="E114" s="261">
        <v>0.13830000000000001</v>
      </c>
      <c r="F114" s="261">
        <v>9.8299999999999998E-2</v>
      </c>
      <c r="G114" s="261">
        <v>7.6799999999999993E-2</v>
      </c>
      <c r="H114" s="261">
        <v>0.1353</v>
      </c>
      <c r="I114" s="1306">
        <v>0.1195</v>
      </c>
      <c r="J114" s="1306">
        <v>0.127</v>
      </c>
      <c r="K114" s="1306">
        <v>0.1138</v>
      </c>
      <c r="L114" s="1306">
        <v>0.1124</v>
      </c>
      <c r="M114" s="1306">
        <v>0.1152</v>
      </c>
      <c r="N114" s="1306">
        <v>0.18759999999999999</v>
      </c>
      <c r="O114" s="1306">
        <v>0.14230000000000001</v>
      </c>
      <c r="P114" s="261">
        <v>0.1265</v>
      </c>
      <c r="Q114" s="261">
        <v>0.1283</v>
      </c>
      <c r="R114" s="261">
        <v>0.12970000000000001</v>
      </c>
      <c r="S114" s="261">
        <v>0.1845</v>
      </c>
      <c r="T114" s="261">
        <v>0.13059999999999999</v>
      </c>
      <c r="U114" s="261">
        <v>0.1653</v>
      </c>
      <c r="V114" s="261">
        <v>0.11990000000000001</v>
      </c>
      <c r="W114" s="1306">
        <v>0.11940000000000001</v>
      </c>
      <c r="X114" s="1306">
        <v>0.14480000000000001</v>
      </c>
      <c r="Y114" s="1306">
        <v>0.1406</v>
      </c>
      <c r="Z114" s="1306">
        <v>0.1241</v>
      </c>
      <c r="AA114" s="1306">
        <v>0.11890000000000001</v>
      </c>
      <c r="AB114" s="1306">
        <v>0.1149</v>
      </c>
      <c r="AC114" s="1306">
        <v>0.14580000000000001</v>
      </c>
      <c r="AD114" s="1306">
        <v>0.25219999999999998</v>
      </c>
      <c r="AE114" s="1306">
        <v>0.1231</v>
      </c>
      <c r="AF114" s="1307">
        <v>0.127</v>
      </c>
    </row>
    <row r="115" spans="1:32" ht="18" customHeight="1">
      <c r="A115" s="259" t="s">
        <v>700</v>
      </c>
      <c r="B115" s="261">
        <v>-2.2700000000000001E-2</v>
      </c>
      <c r="C115" s="261">
        <v>-3.4000000000000002E-2</v>
      </c>
      <c r="D115" s="261">
        <v>-2.5499999999999998E-2</v>
      </c>
      <c r="E115" s="261">
        <v>-3.9600000000000003E-2</v>
      </c>
      <c r="F115" s="261">
        <v>-1.8800000000000001E-2</v>
      </c>
      <c r="G115" s="261">
        <v>-3.4000000000000002E-2</v>
      </c>
      <c r="H115" s="261">
        <v>-3.0200000000000001E-2</v>
      </c>
      <c r="I115" s="1306">
        <v>-2.87E-2</v>
      </c>
      <c r="J115" s="1306">
        <v>-3.8899999999999997E-2</v>
      </c>
      <c r="K115" s="1306">
        <v>-2.86E-2</v>
      </c>
      <c r="L115" s="1306">
        <v>-3.1600000000000003E-2</v>
      </c>
      <c r="M115" s="1306">
        <v>-2.1100000000000001E-2</v>
      </c>
      <c r="N115" s="1306">
        <v>-4.19E-2</v>
      </c>
      <c r="O115" s="1306">
        <v>-3.4700000000000002E-2</v>
      </c>
      <c r="P115" s="261">
        <v>-4.4699999999999997E-2</v>
      </c>
      <c r="Q115" s="261">
        <v>-3.3300000000000003E-2</v>
      </c>
      <c r="R115" s="261">
        <v>-3.7100000000000001E-2</v>
      </c>
      <c r="S115" s="261">
        <v>-2.4500000000000001E-2</v>
      </c>
      <c r="T115" s="261">
        <v>-3.4799999999999998E-2</v>
      </c>
      <c r="U115" s="261">
        <v>-3.7199999999999997E-2</v>
      </c>
      <c r="V115" s="261">
        <v>-3.1800000000000002E-2</v>
      </c>
      <c r="W115" s="1306">
        <v>-2.2700000000000001E-2</v>
      </c>
      <c r="X115" s="1306">
        <v>-2.3599999999999999E-2</v>
      </c>
      <c r="Y115" s="1306">
        <v>-4.2900000000000001E-2</v>
      </c>
      <c r="Z115" s="1306">
        <v>-3.27E-2</v>
      </c>
      <c r="AA115" s="1306">
        <v>-4.3799999999999999E-2</v>
      </c>
      <c r="AB115" s="1306">
        <v>-3.9899999999999998E-2</v>
      </c>
      <c r="AC115" s="1306">
        <v>-3.2300000000000002E-2</v>
      </c>
      <c r="AD115" s="1306">
        <v>-4.0300000000000002E-2</v>
      </c>
      <c r="AE115" s="1306">
        <v>-2.9100000000000001E-2</v>
      </c>
      <c r="AF115" s="1307">
        <v>-3.0599999999999999E-2</v>
      </c>
    </row>
    <row r="116" spans="1:32" ht="18" customHeight="1">
      <c r="A116" s="259" t="s">
        <v>701</v>
      </c>
      <c r="B116" s="261">
        <v>-2.92E-2</v>
      </c>
      <c r="C116" s="261">
        <v>-1.18E-2</v>
      </c>
      <c r="D116" s="261">
        <v>-6.1000000000000004E-3</v>
      </c>
      <c r="E116" s="261">
        <v>-1.47E-2</v>
      </c>
      <c r="F116" s="261">
        <v>-1.6E-2</v>
      </c>
      <c r="G116" s="261">
        <v>8.3999999999999995E-3</v>
      </c>
      <c r="H116" s="261">
        <v>-7.0000000000000001E-3</v>
      </c>
      <c r="I116" s="1306">
        <v>-6.7000000000000002E-3</v>
      </c>
      <c r="J116" s="1306">
        <v>-6.1000000000000004E-3</v>
      </c>
      <c r="K116" s="1306">
        <v>-1.0500000000000001E-2</v>
      </c>
      <c r="L116" s="1306">
        <v>-3.3999999999999998E-3</v>
      </c>
      <c r="M116" s="1306">
        <v>-3.3999999999999998E-3</v>
      </c>
      <c r="N116" s="1306">
        <v>-3.5000000000000001E-3</v>
      </c>
      <c r="O116" s="1306">
        <v>-2.3800000000000002E-2</v>
      </c>
      <c r="P116" s="261">
        <v>-1.03E-2</v>
      </c>
      <c r="Q116" s="261">
        <v>-1.44E-2</v>
      </c>
      <c r="R116" s="261">
        <v>-1.21E-2</v>
      </c>
      <c r="S116" s="261">
        <v>-1.9800000000000002E-2</v>
      </c>
      <c r="T116" s="261">
        <v>-8.6E-3</v>
      </c>
      <c r="U116" s="261">
        <v>-1.8200000000000001E-2</v>
      </c>
      <c r="V116" s="261">
        <v>-1.1299999999999999E-2</v>
      </c>
      <c r="W116" s="1306">
        <v>-5.7999999999999996E-3</v>
      </c>
      <c r="X116" s="1306">
        <v>-1.61E-2</v>
      </c>
      <c r="Y116" s="1306">
        <v>-1.2E-2</v>
      </c>
      <c r="Z116" s="1306">
        <v>-7.9000000000000008E-3</v>
      </c>
      <c r="AA116" s="1306">
        <v>-3.0000000000000001E-3</v>
      </c>
      <c r="AB116" s="1306">
        <v>-1.15E-2</v>
      </c>
      <c r="AC116" s="1306">
        <v>-1.78E-2</v>
      </c>
      <c r="AD116" s="1306">
        <v>-2.2700000000000001E-2</v>
      </c>
      <c r="AE116" s="1306">
        <v>-7.3000000000000001E-3</v>
      </c>
      <c r="AF116" s="1307">
        <v>-1.37E-2</v>
      </c>
    </row>
    <row r="117" spans="1:32" ht="18" customHeight="1" thickBot="1">
      <c r="A117" s="259" t="s">
        <v>702</v>
      </c>
      <c r="B117" s="261">
        <v>2.2000000000000001E-3</v>
      </c>
      <c r="C117" s="261">
        <v>5.3E-3</v>
      </c>
      <c r="D117" s="261">
        <v>8.9999999999999998E-4</v>
      </c>
      <c r="E117" s="261">
        <v>8.0000000000000002E-3</v>
      </c>
      <c r="F117" s="261">
        <v>2.0999999999999999E-3</v>
      </c>
      <c r="G117" s="261">
        <v>3.7000000000000002E-3</v>
      </c>
      <c r="H117" s="261">
        <v>8.9999999999999998E-4</v>
      </c>
      <c r="I117" s="1306">
        <v>2.8E-3</v>
      </c>
      <c r="J117" s="1306">
        <v>3.0999999999999999E-3</v>
      </c>
      <c r="K117" s="1306">
        <v>8.0000000000000004E-4</v>
      </c>
      <c r="L117" s="1306">
        <v>5.0000000000000001E-4</v>
      </c>
      <c r="M117" s="1306">
        <v>5.9999999999999995E-4</v>
      </c>
      <c r="N117" s="1306">
        <v>2.0999999999999999E-3</v>
      </c>
      <c r="O117" s="1306">
        <v>2.7000000000000001E-3</v>
      </c>
      <c r="P117" s="261">
        <v>-8.0000000000000004E-4</v>
      </c>
      <c r="Q117" s="261">
        <v>2.0999999999999999E-3</v>
      </c>
      <c r="R117" s="261">
        <v>1.1000000000000001E-3</v>
      </c>
      <c r="S117" s="261">
        <v>0</v>
      </c>
      <c r="T117" s="261">
        <v>-1.1000000000000001E-3</v>
      </c>
      <c r="U117" s="261">
        <v>1.8E-3</v>
      </c>
      <c r="V117" s="261">
        <v>2.0000000000000001E-4</v>
      </c>
      <c r="W117" s="1306">
        <v>1E-3</v>
      </c>
      <c r="X117" s="1306">
        <v>-4.0000000000000002E-4</v>
      </c>
      <c r="Y117" s="1306">
        <v>5.9999999999999995E-4</v>
      </c>
      <c r="Z117" s="1306">
        <v>2.7000000000000001E-3</v>
      </c>
      <c r="AA117" s="1306">
        <v>1.6000000000000001E-3</v>
      </c>
      <c r="AB117" s="1306">
        <v>5.0000000000000001E-4</v>
      </c>
      <c r="AC117" s="1306">
        <v>1.6000000000000001E-3</v>
      </c>
      <c r="AD117" s="1306">
        <v>1.5E-3</v>
      </c>
      <c r="AE117" s="1306">
        <v>5.0000000000000001E-4</v>
      </c>
      <c r="AF117" s="1307">
        <v>2.2000000000000001E-3</v>
      </c>
    </row>
    <row r="118" spans="1:32" ht="18" customHeight="1" thickTop="1" thickBot="1">
      <c r="A118" s="275" t="s">
        <v>703</v>
      </c>
      <c r="B118" s="1301"/>
      <c r="C118" s="1301"/>
      <c r="D118" s="1301"/>
      <c r="E118" s="1301"/>
      <c r="F118" s="1302"/>
      <c r="G118" s="1302"/>
      <c r="H118" s="1302"/>
      <c r="I118" s="1303"/>
      <c r="J118" s="1303"/>
      <c r="K118" s="1303"/>
      <c r="L118" s="1303"/>
      <c r="M118" s="1304"/>
      <c r="N118" s="1304"/>
      <c r="O118" s="1304"/>
      <c r="P118" s="1301"/>
      <c r="Q118" s="1301"/>
      <c r="R118" s="1301"/>
      <c r="S118" s="1301"/>
      <c r="T118" s="1302"/>
      <c r="U118" s="1302"/>
      <c r="V118" s="1302"/>
      <c r="W118" s="1303"/>
      <c r="X118" s="1303"/>
      <c r="Y118" s="1303"/>
      <c r="Z118" s="1303"/>
      <c r="AA118" s="1304"/>
      <c r="AB118" s="1304"/>
      <c r="AC118" s="1304"/>
      <c r="AD118" s="1304"/>
      <c r="AE118" s="1304"/>
      <c r="AF118" s="1305"/>
    </row>
    <row r="119" spans="1:32" ht="18" customHeight="1" thickTop="1">
      <c r="A119" s="259" t="s">
        <v>696</v>
      </c>
      <c r="B119" s="261">
        <v>8.5800000000000001E-2</v>
      </c>
      <c r="C119" s="261">
        <v>8.5699999999999998E-2</v>
      </c>
      <c r="D119" s="261">
        <v>7.0099999999999996E-2</v>
      </c>
      <c r="E119" s="261">
        <v>9.1999999999999998E-2</v>
      </c>
      <c r="F119" s="261">
        <v>6.5500000000000003E-2</v>
      </c>
      <c r="G119" s="261">
        <v>5.5E-2</v>
      </c>
      <c r="H119" s="261">
        <v>9.9000000000000005E-2</v>
      </c>
      <c r="I119" s="1306">
        <v>8.6900000000000005E-2</v>
      </c>
      <c r="J119" s="1306">
        <v>8.5099999999999995E-2</v>
      </c>
      <c r="K119" s="1306">
        <v>7.5499999999999998E-2</v>
      </c>
      <c r="L119" s="1306">
        <v>7.7899999999999997E-2</v>
      </c>
      <c r="M119" s="1306">
        <v>9.1399999999999995E-2</v>
      </c>
      <c r="N119" s="1306">
        <v>0.14430000000000001</v>
      </c>
      <c r="O119" s="1306">
        <v>8.6499999999999994E-2</v>
      </c>
      <c r="P119" s="261">
        <v>7.0699999999999999E-2</v>
      </c>
      <c r="Q119" s="261">
        <v>8.2699999999999996E-2</v>
      </c>
      <c r="R119" s="261">
        <v>8.1500000000000003E-2</v>
      </c>
      <c r="S119" s="261">
        <v>0.14019999999999999</v>
      </c>
      <c r="T119" s="261">
        <v>8.6099999999999996E-2</v>
      </c>
      <c r="U119" s="261">
        <v>0.11169999999999999</v>
      </c>
      <c r="V119" s="261">
        <v>7.7100000000000002E-2</v>
      </c>
      <c r="W119" s="1306">
        <v>9.1899999999999996E-2</v>
      </c>
      <c r="X119" s="1306">
        <v>0.1047</v>
      </c>
      <c r="Y119" s="1306">
        <v>8.6300000000000002E-2</v>
      </c>
      <c r="Z119" s="1306">
        <v>8.6199999999999999E-2</v>
      </c>
      <c r="AA119" s="1306">
        <v>7.3700000000000002E-2</v>
      </c>
      <c r="AB119" s="1306">
        <v>6.4000000000000001E-2</v>
      </c>
      <c r="AC119" s="1306">
        <v>9.7299999999999998E-2</v>
      </c>
      <c r="AD119" s="1306">
        <v>0.19070000000000001</v>
      </c>
      <c r="AE119" s="1306">
        <v>8.72E-2</v>
      </c>
      <c r="AF119" s="1307">
        <v>8.4900000000000003E-2</v>
      </c>
    </row>
    <row r="120" spans="1:32" ht="18" customHeight="1">
      <c r="A120" s="259" t="s">
        <v>704</v>
      </c>
      <c r="B120" s="261">
        <v>-1.7299999999999999E-2</v>
      </c>
      <c r="C120" s="261">
        <v>-8.3000000000000001E-3</v>
      </c>
      <c r="D120" s="261">
        <v>-1.5599999999999999E-2</v>
      </c>
      <c r="E120" s="261">
        <v>-3.8999999999999998E-3</v>
      </c>
      <c r="F120" s="261">
        <v>-4.7999999999999996E-3</v>
      </c>
      <c r="G120" s="261">
        <v>-2.3999999999999998E-3</v>
      </c>
      <c r="H120" s="261">
        <v>-5.8999999999999999E-3</v>
      </c>
      <c r="I120" s="1306">
        <v>-8.6E-3</v>
      </c>
      <c r="J120" s="1306">
        <v>-1.1299999999999999E-2</v>
      </c>
      <c r="K120" s="1306">
        <v>-5.3E-3</v>
      </c>
      <c r="L120" s="1306">
        <v>-1.6000000000000001E-3</v>
      </c>
      <c r="M120" s="1306">
        <v>-3.3E-3</v>
      </c>
      <c r="N120" s="1306">
        <v>-6.9999999999999999E-4</v>
      </c>
      <c r="O120" s="1306">
        <v>-1.14E-2</v>
      </c>
      <c r="P120" s="261">
        <v>-7.3000000000000001E-3</v>
      </c>
      <c r="Q120" s="261">
        <v>7.0000000000000001E-3</v>
      </c>
      <c r="R120" s="261">
        <v>-3.5999999999999999E-3</v>
      </c>
      <c r="S120" s="261">
        <v>-6.9999999999999999E-4</v>
      </c>
      <c r="T120" s="261">
        <v>-4.4999999999999997E-3</v>
      </c>
      <c r="U120" s="261">
        <v>-5.1999999999999998E-3</v>
      </c>
      <c r="V120" s="261">
        <v>-7.0000000000000001E-3</v>
      </c>
      <c r="W120" s="1306">
        <v>-4.4000000000000003E-3</v>
      </c>
      <c r="X120" s="1306">
        <v>-5.8999999999999999E-3</v>
      </c>
      <c r="Y120" s="1306">
        <v>-1.01E-2</v>
      </c>
      <c r="Z120" s="1306">
        <v>-5.5999999999999999E-3</v>
      </c>
      <c r="AA120" s="1306">
        <v>-7.0000000000000001E-3</v>
      </c>
      <c r="AB120" s="1306">
        <v>-3.8999999999999998E-3</v>
      </c>
      <c r="AC120" s="1306">
        <v>-7.6E-3</v>
      </c>
      <c r="AD120" s="1306">
        <v>-1.6999999999999999E-3</v>
      </c>
      <c r="AE120" s="1306">
        <v>-2.5000000000000001E-3</v>
      </c>
      <c r="AF120" s="1307">
        <v>-8.8000000000000005E-3</v>
      </c>
    </row>
    <row r="121" spans="1:32" ht="18" customHeight="1">
      <c r="A121" s="259" t="s">
        <v>705</v>
      </c>
      <c r="B121" s="261">
        <v>-6.2700000000000006E-2</v>
      </c>
      <c r="C121" s="261">
        <v>-7.3400000000000007E-2</v>
      </c>
      <c r="D121" s="261">
        <v>-5.4899999999999997E-2</v>
      </c>
      <c r="E121" s="261">
        <v>-7.7299999999999994E-2</v>
      </c>
      <c r="F121" s="261">
        <v>-7.9399999999999998E-2</v>
      </c>
      <c r="G121" s="261">
        <v>-5.7799999999999997E-2</v>
      </c>
      <c r="H121" s="261">
        <v>-8.9300000000000004E-2</v>
      </c>
      <c r="I121" s="1306">
        <v>-6.8900000000000003E-2</v>
      </c>
      <c r="J121" s="1306">
        <v>-6.5699999999999995E-2</v>
      </c>
      <c r="K121" s="1306">
        <v>-5.6899999999999999E-2</v>
      </c>
      <c r="L121" s="1306">
        <v>-6.4799999999999996E-2</v>
      </c>
      <c r="M121" s="1306">
        <v>-7.5499999999999998E-2</v>
      </c>
      <c r="N121" s="1306">
        <v>-0.1391</v>
      </c>
      <c r="O121" s="1306">
        <v>-6.3799999999999996E-2</v>
      </c>
      <c r="P121" s="261">
        <v>-5.5E-2</v>
      </c>
      <c r="Q121" s="261">
        <v>-8.7300000000000003E-2</v>
      </c>
      <c r="R121" s="261">
        <v>-5.8099999999999999E-2</v>
      </c>
      <c r="S121" s="261">
        <v>-8.5099999999999995E-2</v>
      </c>
      <c r="T121" s="261">
        <v>-7.4099999999999999E-2</v>
      </c>
      <c r="U121" s="261">
        <v>-0.1135</v>
      </c>
      <c r="V121" s="261">
        <v>-4.7100000000000003E-2</v>
      </c>
      <c r="W121" s="1306">
        <v>-6.5500000000000003E-2</v>
      </c>
      <c r="X121" s="1306">
        <v>-8.2900000000000001E-2</v>
      </c>
      <c r="Y121" s="1306">
        <v>-6.6000000000000003E-2</v>
      </c>
      <c r="Z121" s="1306">
        <v>-7.5700000000000003E-2</v>
      </c>
      <c r="AA121" s="1306">
        <v>-6.0699999999999997E-2</v>
      </c>
      <c r="AB121" s="1306">
        <v>-5.0299999999999997E-2</v>
      </c>
      <c r="AC121" s="1306">
        <v>-8.7800000000000003E-2</v>
      </c>
      <c r="AD121" s="1306">
        <v>-0.18820000000000001</v>
      </c>
      <c r="AE121" s="1306">
        <v>-6.4299999999999996E-2</v>
      </c>
      <c r="AF121" s="1307">
        <v>-6.7900000000000002E-2</v>
      </c>
    </row>
    <row r="122" spans="1:32" ht="18" customHeight="1">
      <c r="A122" s="259" t="s">
        <v>706</v>
      </c>
      <c r="B122" s="261">
        <v>0</v>
      </c>
      <c r="C122" s="261">
        <v>0</v>
      </c>
      <c r="D122" s="261">
        <v>0</v>
      </c>
      <c r="E122" s="261">
        <v>8.0000000000000004E-4</v>
      </c>
      <c r="F122" s="261">
        <v>0</v>
      </c>
      <c r="G122" s="261">
        <v>0</v>
      </c>
      <c r="H122" s="261">
        <v>0</v>
      </c>
      <c r="I122" s="1306">
        <v>0</v>
      </c>
      <c r="J122" s="1306">
        <v>0</v>
      </c>
      <c r="K122" s="1306">
        <v>0</v>
      </c>
      <c r="L122" s="1306">
        <v>0</v>
      </c>
      <c r="M122" s="1306">
        <v>0</v>
      </c>
      <c r="N122" s="1306">
        <v>0</v>
      </c>
      <c r="O122" s="1306">
        <v>1E-4</v>
      </c>
      <c r="P122" s="261">
        <v>-2.8E-3</v>
      </c>
      <c r="Q122" s="261">
        <v>0</v>
      </c>
      <c r="R122" s="261">
        <v>0</v>
      </c>
      <c r="S122" s="261">
        <v>1E-4</v>
      </c>
      <c r="T122" s="261">
        <v>0</v>
      </c>
      <c r="U122" s="261">
        <v>-3.0000000000000001E-3</v>
      </c>
      <c r="V122" s="261">
        <v>0</v>
      </c>
      <c r="W122" s="1306">
        <v>0</v>
      </c>
      <c r="X122" s="1306">
        <v>0</v>
      </c>
      <c r="Y122" s="1306">
        <v>0</v>
      </c>
      <c r="Z122" s="1306">
        <v>0</v>
      </c>
      <c r="AA122" s="1306">
        <v>0</v>
      </c>
      <c r="AB122" s="1306">
        <v>0</v>
      </c>
      <c r="AC122" s="1306">
        <v>0</v>
      </c>
      <c r="AD122" s="1306">
        <v>0</v>
      </c>
      <c r="AE122" s="1306">
        <v>0</v>
      </c>
      <c r="AF122" s="1307">
        <v>-1E-4</v>
      </c>
    </row>
    <row r="123" spans="1:32" ht="18" customHeight="1">
      <c r="A123" s="259" t="s">
        <v>707</v>
      </c>
      <c r="B123" s="261">
        <v>0</v>
      </c>
      <c r="C123" s="261">
        <v>2.0000000000000001E-4</v>
      </c>
      <c r="D123" s="261">
        <v>1.5E-3</v>
      </c>
      <c r="E123" s="261">
        <v>0</v>
      </c>
      <c r="F123" s="261">
        <v>9.2999999999999992E-3</v>
      </c>
      <c r="G123" s="261">
        <v>0</v>
      </c>
      <c r="H123" s="261">
        <v>-8.0000000000000004E-4</v>
      </c>
      <c r="I123" s="1306">
        <v>-1.2999999999999999E-3</v>
      </c>
      <c r="J123" s="1306">
        <v>1.1999999999999999E-3</v>
      </c>
      <c r="K123" s="1306">
        <v>0</v>
      </c>
      <c r="L123" s="1306">
        <v>2.8E-3</v>
      </c>
      <c r="M123" s="1306">
        <v>-6.9999999999999999E-4</v>
      </c>
      <c r="N123" s="1306">
        <v>-2.0999999999999999E-3</v>
      </c>
      <c r="O123" s="1306">
        <v>-5.7999999999999996E-3</v>
      </c>
      <c r="P123" s="261">
        <v>-3.5000000000000001E-3</v>
      </c>
      <c r="Q123" s="261">
        <v>1E-4</v>
      </c>
      <c r="R123" s="261">
        <v>2.9999999999999997E-4</v>
      </c>
      <c r="S123" s="261">
        <v>0</v>
      </c>
      <c r="T123" s="261">
        <v>2.7000000000000001E-3</v>
      </c>
      <c r="U123" s="261">
        <v>2.0000000000000001E-4</v>
      </c>
      <c r="V123" s="261">
        <v>0</v>
      </c>
      <c r="W123" s="1306">
        <v>8.0000000000000004E-4</v>
      </c>
      <c r="X123" s="1306">
        <v>0</v>
      </c>
      <c r="Y123" s="1306">
        <v>-2.2000000000000001E-3</v>
      </c>
      <c r="Z123" s="1306">
        <v>-2.0000000000000001E-4</v>
      </c>
      <c r="AA123" s="1306">
        <v>5.0000000000000001E-4</v>
      </c>
      <c r="AB123" s="1306">
        <v>2.9999999999999997E-4</v>
      </c>
      <c r="AC123" s="1306">
        <v>5.9999999999999995E-4</v>
      </c>
      <c r="AD123" s="1306">
        <v>-8.0000000000000004E-4</v>
      </c>
      <c r="AE123" s="1306">
        <v>0</v>
      </c>
      <c r="AF123" s="1307">
        <v>1E-4</v>
      </c>
    </row>
    <row r="124" spans="1:32" ht="18" customHeight="1" thickBot="1">
      <c r="A124" s="259" t="s">
        <v>708</v>
      </c>
      <c r="B124" s="261">
        <v>0</v>
      </c>
      <c r="C124" s="261">
        <v>0</v>
      </c>
      <c r="D124" s="261">
        <v>-2.0000000000000001E-4</v>
      </c>
      <c r="E124" s="261">
        <v>0</v>
      </c>
      <c r="F124" s="261">
        <v>0</v>
      </c>
      <c r="G124" s="261">
        <v>0</v>
      </c>
      <c r="H124" s="261">
        <v>0</v>
      </c>
      <c r="I124" s="1306">
        <v>0</v>
      </c>
      <c r="J124" s="1306">
        <v>0</v>
      </c>
      <c r="K124" s="1306">
        <v>0</v>
      </c>
      <c r="L124" s="1306">
        <v>0</v>
      </c>
      <c r="M124" s="1306">
        <v>0</v>
      </c>
      <c r="N124" s="1306">
        <v>0</v>
      </c>
      <c r="O124" s="1306">
        <v>1E-4</v>
      </c>
      <c r="P124" s="261">
        <v>4.0000000000000002E-4</v>
      </c>
      <c r="Q124" s="261">
        <v>4.0000000000000002E-4</v>
      </c>
      <c r="R124" s="261">
        <v>0</v>
      </c>
      <c r="S124" s="261">
        <v>0</v>
      </c>
      <c r="T124" s="261">
        <v>0</v>
      </c>
      <c r="U124" s="261">
        <v>0</v>
      </c>
      <c r="V124" s="261">
        <v>0</v>
      </c>
      <c r="W124" s="1306">
        <v>0</v>
      </c>
      <c r="X124" s="1306">
        <v>0</v>
      </c>
      <c r="Y124" s="1306">
        <v>-1E-4</v>
      </c>
      <c r="Z124" s="1306">
        <v>0</v>
      </c>
      <c r="AA124" s="1306">
        <v>0</v>
      </c>
      <c r="AB124" s="1306">
        <v>0</v>
      </c>
      <c r="AC124" s="1306">
        <v>0</v>
      </c>
      <c r="AD124" s="1306">
        <v>0</v>
      </c>
      <c r="AE124" s="1306">
        <v>0</v>
      </c>
      <c r="AF124" s="1307">
        <v>0</v>
      </c>
    </row>
    <row r="125" spans="1:32" ht="18" customHeight="1" thickTop="1" thickBot="1">
      <c r="A125" s="277" t="s">
        <v>709</v>
      </c>
      <c r="B125" s="1311">
        <v>5.7999999999999996E-3</v>
      </c>
      <c r="C125" s="1311">
        <v>4.1999999999999997E-3</v>
      </c>
      <c r="D125" s="1311">
        <v>8.9999999999999998E-4</v>
      </c>
      <c r="E125" s="1311">
        <v>1.15E-2</v>
      </c>
      <c r="F125" s="1311">
        <v>-9.4000000000000004E-3</v>
      </c>
      <c r="G125" s="1311">
        <v>-5.3E-3</v>
      </c>
      <c r="H125" s="1311">
        <v>2.8999999999999998E-3</v>
      </c>
      <c r="I125" s="1312">
        <v>8.2000000000000007E-3</v>
      </c>
      <c r="J125" s="1312">
        <v>9.2999999999999992E-3</v>
      </c>
      <c r="K125" s="1312">
        <v>1.3299999999999999E-2</v>
      </c>
      <c r="L125" s="1312">
        <v>1.43E-2</v>
      </c>
      <c r="M125" s="1312">
        <v>1.18E-2</v>
      </c>
      <c r="N125" s="1312">
        <v>2.5000000000000001E-3</v>
      </c>
      <c r="O125" s="1312">
        <v>5.4999999999999997E-3</v>
      </c>
      <c r="P125" s="1311">
        <v>2.5999999999999999E-3</v>
      </c>
      <c r="Q125" s="1311">
        <v>3.0000000000000001E-3</v>
      </c>
      <c r="R125" s="1311">
        <v>2.01E-2</v>
      </c>
      <c r="S125" s="1311">
        <v>5.4600000000000003E-2</v>
      </c>
      <c r="T125" s="1311">
        <v>1.0200000000000001E-2</v>
      </c>
      <c r="U125" s="1311">
        <v>-9.7999999999999997E-3</v>
      </c>
      <c r="V125" s="1311">
        <v>2.29E-2</v>
      </c>
      <c r="W125" s="1312">
        <v>2.29E-2</v>
      </c>
      <c r="X125" s="1312">
        <v>1.5900000000000001E-2</v>
      </c>
      <c r="Y125" s="1312">
        <v>8.0000000000000002E-3</v>
      </c>
      <c r="Z125" s="1312">
        <v>4.7000000000000002E-3</v>
      </c>
      <c r="AA125" s="1312">
        <v>6.6E-3</v>
      </c>
      <c r="AB125" s="1312">
        <v>1.01E-2</v>
      </c>
      <c r="AC125" s="1312">
        <v>2.5000000000000001E-3</v>
      </c>
      <c r="AD125" s="1312">
        <v>1E-4</v>
      </c>
      <c r="AE125" s="1312">
        <v>2.0400000000000001E-2</v>
      </c>
      <c r="AF125" s="1313">
        <v>8.3000000000000001E-3</v>
      </c>
    </row>
    <row r="126" spans="1:32" ht="16.5" thickTop="1" thickBot="1">
      <c r="A126" s="1314"/>
      <c r="B126" s="1315"/>
      <c r="C126" s="1315"/>
      <c r="D126" s="1315"/>
      <c r="E126" s="1315"/>
      <c r="F126" s="1315"/>
      <c r="G126" s="1315"/>
      <c r="H126" s="1315"/>
      <c r="I126" s="1315"/>
      <c r="J126" s="1315"/>
      <c r="K126" s="1315"/>
      <c r="L126" s="1315"/>
      <c r="M126" s="1315"/>
      <c r="N126" s="1315"/>
      <c r="O126" s="1315"/>
      <c r="P126" s="1315"/>
      <c r="Q126" s="1315"/>
      <c r="R126" s="1315"/>
      <c r="S126" s="1315"/>
      <c r="T126" s="1315"/>
      <c r="U126" s="1315"/>
      <c r="V126" s="1315"/>
      <c r="W126" s="1315"/>
      <c r="X126" s="1315"/>
      <c r="Y126" s="1315"/>
      <c r="Z126" s="1315"/>
      <c r="AA126" s="1315"/>
      <c r="AB126" s="1315"/>
      <c r="AC126" s="1315"/>
      <c r="AD126" s="1315"/>
      <c r="AE126" s="1315"/>
      <c r="AF126" s="1316"/>
    </row>
    <row r="127" spans="1:32" ht="15.75" thickTop="1">
      <c r="A127" s="1317" t="s">
        <v>1427</v>
      </c>
      <c r="B127" s="193"/>
      <c r="C127" s="193"/>
      <c r="D127" s="193"/>
      <c r="E127" s="193"/>
      <c r="F127" s="193"/>
      <c r="G127" s="193"/>
      <c r="H127" s="193"/>
      <c r="I127" s="193"/>
      <c r="J127" s="193"/>
      <c r="K127" s="193"/>
      <c r="L127" s="193"/>
      <c r="M127" s="193"/>
      <c r="N127" s="193"/>
      <c r="O127" s="193"/>
      <c r="P127" s="193"/>
      <c r="Q127" s="193"/>
      <c r="R127" s="193"/>
      <c r="S127" s="193"/>
      <c r="T127" s="193"/>
      <c r="U127" s="193"/>
      <c r="V127" s="193"/>
      <c r="W127" s="193"/>
      <c r="X127" s="193"/>
      <c r="Y127" s="193"/>
      <c r="Z127" s="193"/>
      <c r="AA127" s="193"/>
      <c r="AB127" s="193"/>
      <c r="AC127" s="193"/>
      <c r="AD127" s="193"/>
      <c r="AE127" s="193"/>
      <c r="AF127" s="359"/>
    </row>
    <row r="128" spans="1:32">
      <c r="A128" s="1317" t="s">
        <v>908</v>
      </c>
      <c r="B128" s="193"/>
      <c r="C128" s="193"/>
      <c r="D128" s="193"/>
      <c r="E128" s="193"/>
      <c r="F128" s="193"/>
      <c r="G128" s="193"/>
      <c r="H128" s="193"/>
      <c r="I128" s="156"/>
    </row>
    <row r="129" spans="1:9">
      <c r="A129" s="1317" t="s">
        <v>1428</v>
      </c>
      <c r="B129" s="193"/>
      <c r="C129" s="193"/>
      <c r="D129" s="193"/>
      <c r="E129" s="193"/>
      <c r="F129" s="193"/>
      <c r="G129" s="193"/>
      <c r="H129" s="193"/>
      <c r="I129" s="156"/>
    </row>
    <row r="130" spans="1:9">
      <c r="A130" s="1317" t="s">
        <v>1429</v>
      </c>
      <c r="B130" s="193"/>
      <c r="C130" s="193"/>
      <c r="D130" s="193"/>
      <c r="E130" s="193"/>
      <c r="F130" s="193"/>
      <c r="G130" s="193"/>
      <c r="H130" s="193"/>
      <c r="I130" s="156"/>
    </row>
    <row r="131" spans="1:9">
      <c r="A131" s="1317" t="s">
        <v>1430</v>
      </c>
      <c r="B131" s="193"/>
      <c r="C131" s="193"/>
      <c r="D131" s="193"/>
      <c r="E131" s="193"/>
      <c r="F131" s="193"/>
      <c r="G131" s="193"/>
      <c r="H131" s="193"/>
      <c r="I131" s="156"/>
    </row>
    <row r="132" spans="1:9">
      <c r="A132" s="1317" t="s">
        <v>710</v>
      </c>
      <c r="B132" s="193"/>
      <c r="C132" s="193"/>
      <c r="D132" s="193"/>
      <c r="E132" s="193"/>
      <c r="F132" s="193"/>
      <c r="G132" s="193"/>
      <c r="H132" s="193"/>
      <c r="I132" s="156"/>
    </row>
    <row r="133" spans="1:9">
      <c r="A133" s="1317" t="s">
        <v>711</v>
      </c>
      <c r="B133" s="193"/>
      <c r="C133" s="193"/>
      <c r="D133" s="193"/>
      <c r="E133" s="193"/>
      <c r="F133" s="193"/>
      <c r="G133" s="193"/>
      <c r="H133" s="193"/>
      <c r="I133" s="156"/>
    </row>
    <row r="134" spans="1:9">
      <c r="A134" s="1317" t="s">
        <v>712</v>
      </c>
      <c r="B134" s="193"/>
      <c r="C134" s="193"/>
      <c r="D134" s="193"/>
      <c r="E134" s="193"/>
      <c r="F134" s="193"/>
      <c r="G134" s="193"/>
      <c r="H134" s="193"/>
      <c r="I134" s="156"/>
    </row>
    <row r="135" spans="1:9">
      <c r="A135" s="1317" t="s">
        <v>713</v>
      </c>
      <c r="B135" s="193"/>
      <c r="C135" s="193"/>
      <c r="D135" s="193"/>
      <c r="E135" s="193"/>
      <c r="F135" s="193"/>
      <c r="G135" s="193"/>
      <c r="H135" s="193"/>
      <c r="I135" s="156"/>
    </row>
    <row r="136" spans="1:9">
      <c r="A136" s="1317" t="s">
        <v>996</v>
      </c>
      <c r="B136" s="1318"/>
      <c r="C136" s="1318"/>
      <c r="D136" s="1318"/>
      <c r="E136" s="1318"/>
      <c r="F136" s="1318"/>
      <c r="G136" s="1318"/>
      <c r="H136" s="1318"/>
      <c r="I136" s="156"/>
    </row>
    <row r="137" spans="1:9">
      <c r="A137" s="1317"/>
      <c r="B137" s="1318"/>
      <c r="C137" s="1318"/>
      <c r="D137" s="1318"/>
      <c r="E137" s="1318"/>
      <c r="F137" s="1318"/>
      <c r="G137" s="1318"/>
      <c r="H137" s="1318"/>
      <c r="I137" s="156"/>
    </row>
    <row r="138" spans="1:9" ht="15.75">
      <c r="A138" s="278"/>
      <c r="B138" s="334"/>
      <c r="C138" s="334"/>
      <c r="D138" s="334"/>
      <c r="E138" s="334"/>
      <c r="F138" s="334"/>
      <c r="G138" s="334"/>
      <c r="H138" s="334"/>
      <c r="I138" s="156"/>
    </row>
    <row r="139" spans="1:9" ht="15.75">
      <c r="A139" s="278"/>
      <c r="B139" s="334"/>
      <c r="C139" s="334"/>
      <c r="D139" s="334"/>
      <c r="E139" s="334"/>
      <c r="F139" s="334"/>
      <c r="G139" s="334"/>
      <c r="H139" s="334"/>
      <c r="I139" s="156"/>
    </row>
    <row r="140" spans="1:9" ht="15.75">
      <c r="A140" s="278"/>
      <c r="B140" s="334"/>
      <c r="C140" s="334"/>
      <c r="D140" s="334"/>
      <c r="E140" s="334"/>
      <c r="F140" s="334"/>
      <c r="G140" s="334"/>
      <c r="H140" s="334"/>
      <c r="I140" s="156"/>
    </row>
    <row r="141" spans="1:9" ht="15.75">
      <c r="A141" s="278"/>
      <c r="B141" s="334"/>
      <c r="C141" s="334"/>
      <c r="D141" s="334"/>
      <c r="E141" s="334"/>
      <c r="F141" s="334"/>
      <c r="G141" s="334"/>
      <c r="H141" s="334"/>
      <c r="I141" s="156"/>
    </row>
    <row r="142" spans="1:9" ht="15.75">
      <c r="A142" s="278"/>
      <c r="B142" s="334"/>
      <c r="C142" s="334"/>
      <c r="D142" s="334"/>
      <c r="E142" s="334"/>
      <c r="F142" s="334"/>
      <c r="G142" s="334"/>
      <c r="H142" s="334"/>
      <c r="I142" s="156"/>
    </row>
    <row r="143" spans="1:9" ht="15.75">
      <c r="A143" s="278"/>
      <c r="B143" s="334"/>
      <c r="C143" s="334"/>
      <c r="D143" s="334"/>
      <c r="E143" s="334"/>
      <c r="F143" s="334"/>
      <c r="G143" s="334"/>
      <c r="H143" s="334"/>
      <c r="I143" s="156"/>
    </row>
    <row r="144" spans="1:9" ht="15.75">
      <c r="A144" s="278"/>
      <c r="B144" s="334"/>
      <c r="C144" s="334"/>
      <c r="D144" s="334"/>
      <c r="E144" s="334"/>
      <c r="F144" s="334"/>
      <c r="G144" s="334"/>
      <c r="H144" s="334"/>
      <c r="I144" s="156"/>
    </row>
    <row r="145" spans="1:9" ht="15.75">
      <c r="A145" s="278"/>
      <c r="B145" s="334"/>
      <c r="C145" s="334"/>
      <c r="D145" s="334"/>
      <c r="E145" s="334"/>
      <c r="F145" s="334"/>
      <c r="G145" s="334"/>
      <c r="H145" s="334"/>
      <c r="I145" s="156"/>
    </row>
    <row r="146" spans="1:9" ht="15.75">
      <c r="A146" s="47"/>
      <c r="I146" s="156"/>
    </row>
    <row r="147" spans="1:9" ht="15.75">
      <c r="A147" s="47"/>
      <c r="I147" s="156"/>
    </row>
    <row r="148" spans="1:9" ht="15.75">
      <c r="A148" s="47"/>
      <c r="I148" s="156"/>
    </row>
    <row r="149" spans="1:9" ht="15.75">
      <c r="A149" s="47"/>
      <c r="I149" s="156"/>
    </row>
    <row r="150" spans="1:9" ht="15.75">
      <c r="A150" s="47"/>
      <c r="I150" s="156"/>
    </row>
    <row r="151" spans="1:9" ht="15.75">
      <c r="A151" s="47"/>
      <c r="I151" s="156"/>
    </row>
    <row r="152" spans="1:9" ht="15.75">
      <c r="A152" s="47"/>
      <c r="I152" s="156"/>
    </row>
    <row r="153" spans="1:9" ht="15.75">
      <c r="A153" s="47"/>
      <c r="I153" s="156"/>
    </row>
    <row r="154" spans="1:9" ht="15.75">
      <c r="A154" s="47"/>
      <c r="I154" s="156"/>
    </row>
    <row r="155" spans="1:9" ht="15.75">
      <c r="A155" s="47"/>
      <c r="I155" s="156"/>
    </row>
    <row r="156" spans="1:9" ht="15.75">
      <c r="A156" s="47"/>
      <c r="I156" s="156"/>
    </row>
    <row r="157" spans="1:9" ht="15.75">
      <c r="A157" s="47"/>
      <c r="I157" s="156"/>
    </row>
    <row r="158" spans="1:9" ht="15.75">
      <c r="A158" s="47"/>
      <c r="I158" s="156"/>
    </row>
    <row r="159" spans="1:9" ht="15.75">
      <c r="A159" s="47"/>
      <c r="I159" s="156"/>
    </row>
    <row r="160" spans="1:9" ht="15.75">
      <c r="A160" s="47"/>
      <c r="I160" s="156"/>
    </row>
    <row r="161" spans="1:9" ht="15.75">
      <c r="A161" s="47"/>
      <c r="I161" s="156"/>
    </row>
    <row r="162" spans="1:9" ht="15.75">
      <c r="A162" s="47"/>
      <c r="I162" s="156"/>
    </row>
    <row r="163" spans="1:9" ht="15.75">
      <c r="A163" s="47"/>
      <c r="I163" s="156"/>
    </row>
    <row r="164" spans="1:9" ht="15.75">
      <c r="A164" s="47"/>
      <c r="I164" s="156"/>
    </row>
    <row r="165" spans="1:9" ht="15.75">
      <c r="A165" s="47"/>
      <c r="I165" s="156"/>
    </row>
    <row r="166" spans="1:9" ht="15.75">
      <c r="A166" s="47"/>
      <c r="I166" s="156"/>
    </row>
    <row r="167" spans="1:9" ht="15.75">
      <c r="A167" s="47"/>
      <c r="I167" s="156"/>
    </row>
    <row r="168" spans="1:9" ht="15.75">
      <c r="A168" s="47"/>
      <c r="I168" s="156"/>
    </row>
    <row r="169" spans="1:9" ht="15.75">
      <c r="A169" s="47"/>
      <c r="I169" s="156"/>
    </row>
    <row r="170" spans="1:9" ht="15.75">
      <c r="A170" s="47"/>
      <c r="I170" s="156"/>
    </row>
    <row r="171" spans="1:9" ht="15.75">
      <c r="A171" s="47"/>
      <c r="I171" s="156"/>
    </row>
    <row r="172" spans="1:9" ht="15.75">
      <c r="A172" s="47"/>
      <c r="I172" s="156"/>
    </row>
    <row r="173" spans="1:9" ht="15.75">
      <c r="A173" s="47"/>
      <c r="I173" s="156"/>
    </row>
    <row r="174" spans="1:9" ht="15.75">
      <c r="A174" s="47"/>
      <c r="I174" s="156"/>
    </row>
    <row r="175" spans="1:9" ht="15.75">
      <c r="A175" s="47"/>
      <c r="I175" s="156"/>
    </row>
    <row r="176" spans="1:9" ht="15.75">
      <c r="A176" s="47"/>
      <c r="I176" s="156"/>
    </row>
    <row r="177" spans="1:9" ht="15.75">
      <c r="A177" s="47"/>
      <c r="I177" s="156"/>
    </row>
    <row r="178" spans="1:9" ht="15.75">
      <c r="A178" s="47"/>
      <c r="I178" s="156"/>
    </row>
    <row r="179" spans="1:9" ht="15.75">
      <c r="A179" s="47"/>
      <c r="I179" s="156"/>
    </row>
    <row r="180" spans="1:9" ht="15.75">
      <c r="A180" s="47"/>
      <c r="I180" s="156"/>
    </row>
    <row r="181" spans="1:9" ht="15.75">
      <c r="A181" s="47"/>
      <c r="I181" s="156"/>
    </row>
    <row r="182" spans="1:9" ht="15.75">
      <c r="A182" s="47"/>
      <c r="I182" s="156"/>
    </row>
    <row r="183" spans="1:9" ht="15.75">
      <c r="A183" s="47"/>
      <c r="I183" s="156"/>
    </row>
    <row r="184" spans="1:9" ht="15.75">
      <c r="A184" s="47"/>
      <c r="I184" s="156"/>
    </row>
    <row r="185" spans="1:9" ht="15.75">
      <c r="A185" s="47"/>
      <c r="I185" s="156"/>
    </row>
    <row r="186" spans="1:9" ht="15.75">
      <c r="A186" s="47"/>
      <c r="I186" s="156"/>
    </row>
    <row r="187" spans="1:9" ht="15.75">
      <c r="A187" s="47"/>
      <c r="I187" s="156"/>
    </row>
    <row r="188" spans="1:9" ht="15.75">
      <c r="A188" s="47"/>
      <c r="I188" s="156"/>
    </row>
    <row r="189" spans="1:9" ht="15.75">
      <c r="A189" s="47"/>
      <c r="I189" s="156"/>
    </row>
    <row r="190" spans="1:9" ht="15.75">
      <c r="A190" s="47"/>
      <c r="I190" s="156"/>
    </row>
    <row r="191" spans="1:9" ht="15.75">
      <c r="A191" s="47"/>
      <c r="I191" s="156"/>
    </row>
    <row r="192" spans="1:9" ht="15.75">
      <c r="A192" s="47"/>
      <c r="I192" s="156"/>
    </row>
    <row r="193" spans="1:9" ht="15.75">
      <c r="A193" s="47"/>
      <c r="I193" s="156"/>
    </row>
    <row r="194" spans="1:9" ht="15.75">
      <c r="A194" s="47"/>
      <c r="I194" s="156"/>
    </row>
    <row r="195" spans="1:9" ht="15.75">
      <c r="A195" s="47"/>
      <c r="I195" s="156"/>
    </row>
    <row r="196" spans="1:9" ht="15.75">
      <c r="A196" s="47"/>
      <c r="I196" s="156"/>
    </row>
    <row r="197" spans="1:9" ht="15.75">
      <c r="A197" s="47"/>
      <c r="I197" s="156"/>
    </row>
    <row r="198" spans="1:9" ht="15.75">
      <c r="A198" s="47"/>
      <c r="I198" s="156"/>
    </row>
    <row r="199" spans="1:9" ht="15.75">
      <c r="A199" s="47"/>
      <c r="I199" s="156"/>
    </row>
    <row r="200" spans="1:9" ht="15.75">
      <c r="A200" s="47"/>
      <c r="I200" s="156"/>
    </row>
    <row r="201" spans="1:9" ht="15.75">
      <c r="A201" s="47"/>
    </row>
    <row r="202" spans="1:9" ht="15.75">
      <c r="A202" s="47"/>
    </row>
    <row r="203" spans="1:9" ht="15.75">
      <c r="A203" s="47"/>
    </row>
    <row r="204" spans="1:9" ht="15.75">
      <c r="A204" s="47"/>
    </row>
    <row r="205" spans="1:9" ht="15.75">
      <c r="A205" s="47"/>
    </row>
    <row r="206" spans="1:9" ht="15.75">
      <c r="A206" s="47"/>
    </row>
    <row r="207" spans="1:9" ht="15.75">
      <c r="A207" s="47"/>
    </row>
    <row r="208" spans="1:9" ht="15.75">
      <c r="A208" s="47"/>
    </row>
    <row r="209" spans="1:1" ht="15.75">
      <c r="A209" s="47"/>
    </row>
    <row r="210" spans="1:1" ht="15.75">
      <c r="A210" s="47"/>
    </row>
    <row r="211" spans="1:1" ht="15.75">
      <c r="A211" s="47"/>
    </row>
    <row r="212" spans="1:1" ht="15.75">
      <c r="A212" s="47"/>
    </row>
    <row r="213" spans="1:1" ht="15.75">
      <c r="A213" s="47"/>
    </row>
    <row r="214" spans="1:1" ht="15.75">
      <c r="A214" s="47"/>
    </row>
    <row r="215" spans="1:1" ht="15.75">
      <c r="A215" s="47"/>
    </row>
    <row r="216" spans="1:1" ht="15.75">
      <c r="A216" s="47"/>
    </row>
    <row r="217" spans="1:1" ht="15.75">
      <c r="A217" s="47"/>
    </row>
    <row r="218" spans="1:1" ht="15.75">
      <c r="A218" s="47"/>
    </row>
    <row r="219" spans="1:1" ht="15.75">
      <c r="A219" s="47"/>
    </row>
    <row r="220" spans="1:1" ht="15.75">
      <c r="A220" s="47"/>
    </row>
    <row r="221" spans="1:1" ht="15.75">
      <c r="A221" s="47"/>
    </row>
    <row r="222" spans="1:1" ht="15.75">
      <c r="A222" s="47"/>
    </row>
    <row r="223" spans="1:1" ht="15.75">
      <c r="A223" s="47"/>
    </row>
    <row r="224" spans="1:1" ht="15.75">
      <c r="A224" s="47"/>
    </row>
    <row r="225" spans="1:1" ht="15.75">
      <c r="A225" s="47"/>
    </row>
    <row r="226" spans="1:1" ht="15.75">
      <c r="A226" s="47"/>
    </row>
    <row r="227" spans="1:1" ht="15.75">
      <c r="A227" s="47"/>
    </row>
    <row r="228" spans="1:1" ht="15.75">
      <c r="A228" s="47"/>
    </row>
    <row r="229" spans="1:1" ht="15.75">
      <c r="A229" s="47"/>
    </row>
    <row r="230" spans="1:1" ht="15.75">
      <c r="A230" s="47"/>
    </row>
    <row r="231" spans="1:1" ht="15.75">
      <c r="A231" s="47"/>
    </row>
    <row r="232" spans="1:1" ht="15.75">
      <c r="A232" s="47"/>
    </row>
    <row r="233" spans="1:1" ht="15.75">
      <c r="A233" s="47"/>
    </row>
    <row r="234" spans="1:1" ht="15.75">
      <c r="A234" s="47"/>
    </row>
    <row r="235" spans="1:1" ht="15.75">
      <c r="A235" s="47"/>
    </row>
    <row r="236" spans="1:1" ht="15.75">
      <c r="A236" s="47"/>
    </row>
    <row r="237" spans="1:1" ht="15.75">
      <c r="A237" s="47"/>
    </row>
    <row r="238" spans="1:1" ht="15.75">
      <c r="A238" s="47"/>
    </row>
    <row r="239" spans="1:1" ht="15.75">
      <c r="A239" s="47"/>
    </row>
    <row r="240" spans="1:1" ht="15.75">
      <c r="A240" s="47"/>
    </row>
    <row r="241" spans="1:1" ht="15.75">
      <c r="A241" s="47"/>
    </row>
    <row r="242" spans="1:1" ht="15.75">
      <c r="A242" s="47"/>
    </row>
    <row r="243" spans="1:1" ht="15.75">
      <c r="A243" s="47"/>
    </row>
    <row r="244" spans="1:1" ht="15.75">
      <c r="A244" s="47"/>
    </row>
    <row r="245" spans="1:1" ht="15.75">
      <c r="A245" s="47"/>
    </row>
    <row r="246" spans="1:1" ht="15.75">
      <c r="A246" s="47"/>
    </row>
    <row r="247" spans="1:1" ht="15.75">
      <c r="A247" s="47"/>
    </row>
    <row r="248" spans="1:1" ht="15.75">
      <c r="A248" s="47"/>
    </row>
    <row r="249" spans="1:1" ht="15.75">
      <c r="A249" s="47"/>
    </row>
    <row r="250" spans="1:1" ht="15.75">
      <c r="A250" s="47"/>
    </row>
    <row r="251" spans="1:1" ht="15.75">
      <c r="A251" s="47"/>
    </row>
    <row r="252" spans="1:1" ht="15.75">
      <c r="A252" s="47"/>
    </row>
    <row r="253" spans="1:1" ht="15.75">
      <c r="A253" s="47"/>
    </row>
    <row r="254" spans="1:1" ht="15.75">
      <c r="A254" s="47"/>
    </row>
    <row r="255" spans="1:1" ht="15.75">
      <c r="A255" s="47"/>
    </row>
    <row r="256" spans="1:1" ht="15.75">
      <c r="A256" s="47"/>
    </row>
    <row r="257" spans="1:1" ht="15.75">
      <c r="A257" s="47"/>
    </row>
    <row r="258" spans="1:1" ht="15.75">
      <c r="A258" s="47"/>
    </row>
    <row r="259" spans="1:1" ht="15.75">
      <c r="A259" s="47"/>
    </row>
    <row r="260" spans="1:1" ht="15.75">
      <c r="A260" s="47"/>
    </row>
    <row r="261" spans="1:1" ht="15.75">
      <c r="A261" s="47"/>
    </row>
    <row r="262" spans="1:1" ht="15.75">
      <c r="A262" s="47"/>
    </row>
    <row r="263" spans="1:1" ht="15.75">
      <c r="A263" s="47"/>
    </row>
    <row r="264" spans="1:1" ht="15.75">
      <c r="A264" s="47"/>
    </row>
    <row r="265" spans="1:1" ht="15.75">
      <c r="A265" s="47"/>
    </row>
    <row r="266" spans="1:1" ht="15.75">
      <c r="A266" s="47"/>
    </row>
    <row r="267" spans="1:1" ht="15.75">
      <c r="A267" s="47"/>
    </row>
    <row r="268" spans="1:1" ht="15.75">
      <c r="A268" s="47"/>
    </row>
    <row r="269" spans="1:1" ht="15.75">
      <c r="A269" s="47"/>
    </row>
    <row r="270" spans="1:1" ht="15.75">
      <c r="A270" s="47"/>
    </row>
    <row r="271" spans="1:1" ht="15.75">
      <c r="A271" s="47"/>
    </row>
    <row r="272" spans="1:1" ht="15.75">
      <c r="A272" s="47"/>
    </row>
    <row r="273" spans="1:1" ht="15.75">
      <c r="A273" s="47"/>
    </row>
    <row r="274" spans="1:1" ht="15.75">
      <c r="A274" s="47"/>
    </row>
    <row r="275" spans="1:1" ht="15.75">
      <c r="A275" s="47"/>
    </row>
    <row r="276" spans="1:1" ht="15.75">
      <c r="A276" s="47"/>
    </row>
    <row r="277" spans="1:1" ht="15.75">
      <c r="A277" s="47"/>
    </row>
    <row r="278" spans="1:1" ht="15.75">
      <c r="A278" s="47"/>
    </row>
    <row r="279" spans="1:1" ht="15.75">
      <c r="A279" s="47"/>
    </row>
    <row r="280" spans="1:1" ht="15.75">
      <c r="A280" s="47"/>
    </row>
    <row r="281" spans="1:1" ht="15.75">
      <c r="A281" s="47"/>
    </row>
    <row r="282" spans="1:1" ht="15.75">
      <c r="A282" s="47"/>
    </row>
    <row r="283" spans="1:1" ht="15.75">
      <c r="A283" s="47"/>
    </row>
    <row r="284" spans="1:1" ht="15.75">
      <c r="A284" s="47"/>
    </row>
    <row r="285" spans="1:1" ht="15.75">
      <c r="A285" s="47"/>
    </row>
    <row r="286" spans="1:1" ht="15.75">
      <c r="A286" s="47"/>
    </row>
    <row r="287" spans="1:1" ht="15.75">
      <c r="A287" s="47"/>
    </row>
    <row r="288" spans="1:1" ht="15.75">
      <c r="A288" s="47"/>
    </row>
    <row r="289" spans="1:1" ht="15.75">
      <c r="A289" s="47"/>
    </row>
    <row r="290" spans="1:1" ht="15.75">
      <c r="A290" s="47"/>
    </row>
    <row r="291" spans="1:1" ht="15.75">
      <c r="A291" s="47"/>
    </row>
    <row r="292" spans="1:1" ht="15.75">
      <c r="A292" s="47"/>
    </row>
    <row r="293" spans="1:1" ht="15.75">
      <c r="A293" s="47"/>
    </row>
    <row r="294" spans="1:1" ht="15.75">
      <c r="A294" s="47"/>
    </row>
    <row r="295" spans="1:1" ht="15.75">
      <c r="A295" s="47"/>
    </row>
    <row r="296" spans="1:1" ht="15.75">
      <c r="A296" s="47"/>
    </row>
    <row r="297" spans="1:1" ht="15.75">
      <c r="A297" s="47"/>
    </row>
    <row r="298" spans="1:1" ht="15.75">
      <c r="A298" s="47"/>
    </row>
    <row r="299" spans="1:1" ht="15.75">
      <c r="A299" s="47"/>
    </row>
    <row r="300" spans="1:1" ht="15.75">
      <c r="A300" s="47"/>
    </row>
    <row r="301" spans="1:1" ht="15.75">
      <c r="A301" s="47"/>
    </row>
    <row r="302" spans="1:1" ht="15.75">
      <c r="A302" s="47"/>
    </row>
    <row r="303" spans="1:1" ht="15.75">
      <c r="A303" s="47"/>
    </row>
    <row r="304" spans="1:1" ht="15.75">
      <c r="A304" s="47"/>
    </row>
    <row r="305" spans="1:1" ht="15.75">
      <c r="A305" s="47"/>
    </row>
    <row r="306" spans="1:1" ht="15.75">
      <c r="A306" s="47"/>
    </row>
    <row r="307" spans="1:1" ht="15.75">
      <c r="A307" s="47"/>
    </row>
    <row r="308" spans="1:1" ht="15.75">
      <c r="A308" s="47"/>
    </row>
    <row r="309" spans="1:1" ht="15.75">
      <c r="A309" s="47"/>
    </row>
    <row r="310" spans="1:1" ht="15.75">
      <c r="A310" s="47"/>
    </row>
    <row r="311" spans="1:1" ht="15.75">
      <c r="A311" s="47"/>
    </row>
    <row r="312" spans="1:1" ht="15.75">
      <c r="A312" s="47"/>
    </row>
    <row r="313" spans="1:1" ht="15.75">
      <c r="A313" s="47"/>
    </row>
    <row r="314" spans="1:1" ht="15.75">
      <c r="A314" s="47"/>
    </row>
    <row r="315" spans="1:1" ht="15.75">
      <c r="A315" s="47"/>
    </row>
    <row r="316" spans="1:1" ht="15.75">
      <c r="A316" s="47"/>
    </row>
    <row r="317" spans="1:1" ht="15.75">
      <c r="A317" s="47"/>
    </row>
    <row r="318" spans="1:1" ht="15.75">
      <c r="A318" s="47"/>
    </row>
    <row r="319" spans="1:1" ht="15.75">
      <c r="A319" s="47"/>
    </row>
    <row r="320" spans="1:1" ht="15.75">
      <c r="A320" s="47"/>
    </row>
    <row r="321" spans="1:1" ht="15.75">
      <c r="A321" s="47"/>
    </row>
    <row r="322" spans="1:1" ht="15.75">
      <c r="A322" s="47"/>
    </row>
    <row r="323" spans="1:1" ht="15.75">
      <c r="A323" s="47"/>
    </row>
    <row r="324" spans="1:1" ht="15.75">
      <c r="A324" s="47"/>
    </row>
    <row r="325" spans="1:1" ht="15.75">
      <c r="A325" s="47"/>
    </row>
    <row r="326" spans="1:1" ht="15.75">
      <c r="A326" s="47"/>
    </row>
    <row r="327" spans="1:1" ht="15.75">
      <c r="A327" s="47"/>
    </row>
    <row r="328" spans="1:1" ht="15.75">
      <c r="A328" s="47"/>
    </row>
    <row r="329" spans="1:1" ht="15.75">
      <c r="A329" s="47"/>
    </row>
    <row r="330" spans="1:1" ht="15.75">
      <c r="A330" s="47"/>
    </row>
    <row r="331" spans="1:1" ht="15.75">
      <c r="A331" s="47"/>
    </row>
    <row r="332" spans="1:1" ht="15.75">
      <c r="A332" s="47"/>
    </row>
    <row r="333" spans="1:1" ht="15.75">
      <c r="A333" s="47"/>
    </row>
    <row r="334" spans="1:1" ht="15.75">
      <c r="A334" s="47"/>
    </row>
    <row r="335" spans="1:1" ht="15.75">
      <c r="A335" s="47"/>
    </row>
    <row r="336" spans="1:1" ht="15.75">
      <c r="A336" s="47"/>
    </row>
    <row r="337" spans="1:1" ht="15.75">
      <c r="A337" s="47"/>
    </row>
    <row r="338" spans="1:1" ht="15.75">
      <c r="A338" s="47"/>
    </row>
    <row r="339" spans="1:1" ht="15.75">
      <c r="A339" s="47"/>
    </row>
    <row r="340" spans="1:1" ht="15.75">
      <c r="A340" s="47"/>
    </row>
    <row r="341" spans="1:1" ht="15.75">
      <c r="A341" s="47"/>
    </row>
    <row r="342" spans="1:1" ht="15.75">
      <c r="A342" s="47"/>
    </row>
    <row r="343" spans="1:1" ht="15.75">
      <c r="A343" s="47"/>
    </row>
    <row r="344" spans="1:1" ht="15.75">
      <c r="A344" s="47"/>
    </row>
    <row r="345" spans="1:1" ht="15.75">
      <c r="A345" s="47"/>
    </row>
    <row r="346" spans="1:1" ht="15.75">
      <c r="A346" s="47"/>
    </row>
    <row r="347" spans="1:1" ht="15.75">
      <c r="A347" s="47"/>
    </row>
    <row r="348" spans="1:1" ht="15.75">
      <c r="A348" s="47"/>
    </row>
    <row r="349" spans="1:1" ht="15.75">
      <c r="A349" s="47"/>
    </row>
    <row r="350" spans="1:1" ht="15.75">
      <c r="A350" s="47"/>
    </row>
    <row r="351" spans="1:1" ht="15.75">
      <c r="A351" s="47"/>
    </row>
    <row r="352" spans="1:1" ht="15.75">
      <c r="A352" s="47"/>
    </row>
    <row r="353" spans="1:1" ht="15.75">
      <c r="A353" s="47"/>
    </row>
    <row r="354" spans="1:1" ht="15.75">
      <c r="A354" s="47"/>
    </row>
    <row r="355" spans="1:1" ht="15.75">
      <c r="A355" s="47"/>
    </row>
    <row r="356" spans="1:1" ht="15.75">
      <c r="A356" s="47"/>
    </row>
    <row r="357" spans="1:1" ht="15.75">
      <c r="A357" s="47"/>
    </row>
    <row r="358" spans="1:1" ht="15.75">
      <c r="A358" s="47"/>
    </row>
    <row r="359" spans="1:1" ht="15.75">
      <c r="A359" s="47"/>
    </row>
    <row r="360" spans="1:1" ht="15.75">
      <c r="A360" s="47"/>
    </row>
    <row r="361" spans="1:1" ht="15.75">
      <c r="A361" s="47"/>
    </row>
    <row r="362" spans="1:1" ht="15.75">
      <c r="A362" s="47"/>
    </row>
    <row r="363" spans="1:1" ht="15.75">
      <c r="A363" s="47"/>
    </row>
    <row r="364" spans="1:1" ht="15.75">
      <c r="A364" s="47"/>
    </row>
    <row r="365" spans="1:1" ht="15.75">
      <c r="A365" s="47"/>
    </row>
    <row r="366" spans="1:1" ht="15.75">
      <c r="A366" s="47"/>
    </row>
    <row r="367" spans="1:1" ht="15.75">
      <c r="A367" s="47"/>
    </row>
    <row r="368" spans="1:1" ht="15.75">
      <c r="A368" s="47"/>
    </row>
    <row r="369" spans="1:1" ht="15.75">
      <c r="A369" s="47"/>
    </row>
    <row r="370" spans="1:1" ht="15.75">
      <c r="A370" s="47"/>
    </row>
    <row r="371" spans="1:1" ht="15.75">
      <c r="A371" s="47"/>
    </row>
    <row r="372" spans="1:1" ht="15.75">
      <c r="A372" s="47"/>
    </row>
    <row r="373" spans="1:1" ht="15.75">
      <c r="A373" s="47"/>
    </row>
    <row r="374" spans="1:1" ht="15.75">
      <c r="A374" s="47"/>
    </row>
    <row r="375" spans="1:1" ht="15.75">
      <c r="A375" s="47"/>
    </row>
    <row r="376" spans="1:1" ht="15.75">
      <c r="A376" s="47"/>
    </row>
    <row r="377" spans="1:1" ht="15.75">
      <c r="A377" s="47"/>
    </row>
    <row r="378" spans="1:1" ht="15.75">
      <c r="A378" s="47"/>
    </row>
    <row r="379" spans="1:1" ht="15.75">
      <c r="A379" s="47"/>
    </row>
    <row r="380" spans="1:1" ht="15.75">
      <c r="A380" s="47"/>
    </row>
    <row r="381" spans="1:1" ht="15.75">
      <c r="A381" s="47"/>
    </row>
    <row r="382" spans="1:1" ht="15.75">
      <c r="A382" s="47"/>
    </row>
    <row r="383" spans="1:1" ht="15.75">
      <c r="A383" s="47"/>
    </row>
    <row r="384" spans="1:1" ht="15.75">
      <c r="A384" s="47"/>
    </row>
    <row r="385" spans="1:1" ht="15.75">
      <c r="A385" s="47"/>
    </row>
    <row r="386" spans="1:1" ht="15.75">
      <c r="A386" s="47"/>
    </row>
    <row r="387" spans="1:1" ht="15.75">
      <c r="A387" s="47"/>
    </row>
    <row r="388" spans="1:1" ht="15.75">
      <c r="A388" s="47"/>
    </row>
    <row r="389" spans="1:1" ht="15.75">
      <c r="A389" s="47"/>
    </row>
    <row r="390" spans="1:1" ht="15.75">
      <c r="A390" s="47"/>
    </row>
    <row r="391" spans="1:1" ht="15.75">
      <c r="A391" s="47"/>
    </row>
    <row r="392" spans="1:1" ht="15.75">
      <c r="A392" s="47"/>
    </row>
    <row r="393" spans="1:1" ht="15.75">
      <c r="A393" s="47"/>
    </row>
    <row r="394" spans="1:1" ht="15.75">
      <c r="A394" s="47"/>
    </row>
    <row r="395" spans="1:1" ht="15.75">
      <c r="A395" s="47"/>
    </row>
    <row r="396" spans="1:1" ht="15.75">
      <c r="A396" s="47"/>
    </row>
    <row r="397" spans="1:1" ht="15.75">
      <c r="A397" s="47"/>
    </row>
    <row r="398" spans="1:1" ht="15.75">
      <c r="A398" s="47"/>
    </row>
    <row r="399" spans="1:1" ht="15.75">
      <c r="A399" s="47"/>
    </row>
    <row r="400" spans="1:1" ht="15.75">
      <c r="A400" s="47"/>
    </row>
    <row r="401" spans="1:1" ht="15.75">
      <c r="A401" s="47"/>
    </row>
    <row r="402" spans="1:1" ht="15.75">
      <c r="A402" s="47"/>
    </row>
    <row r="403" spans="1:1" ht="15.75">
      <c r="A403" s="47"/>
    </row>
    <row r="404" spans="1:1" ht="15.75">
      <c r="A404" s="47"/>
    </row>
    <row r="405" spans="1:1" ht="15.75">
      <c r="A405" s="47"/>
    </row>
    <row r="406" spans="1:1" ht="15.75">
      <c r="A406" s="47"/>
    </row>
    <row r="407" spans="1:1" ht="15.75">
      <c r="A407" s="47"/>
    </row>
    <row r="408" spans="1:1" ht="15.75">
      <c r="A408" s="47"/>
    </row>
    <row r="409" spans="1:1" ht="15.75">
      <c r="A409" s="47"/>
    </row>
    <row r="410" spans="1:1" ht="15.75">
      <c r="A410" s="47"/>
    </row>
    <row r="411" spans="1:1" ht="15.75">
      <c r="A411" s="47"/>
    </row>
    <row r="412" spans="1:1" ht="15.75">
      <c r="A412" s="47"/>
    </row>
    <row r="413" spans="1:1" ht="15.75">
      <c r="A413" s="47"/>
    </row>
    <row r="414" spans="1:1" ht="15.75">
      <c r="A414" s="47"/>
    </row>
    <row r="415" spans="1:1" ht="15.75">
      <c r="A415" s="47"/>
    </row>
    <row r="416" spans="1:1" ht="15.75">
      <c r="A416" s="47"/>
    </row>
    <row r="417" spans="1:1" ht="15.75">
      <c r="A417" s="47"/>
    </row>
    <row r="418" spans="1:1" ht="15.75">
      <c r="A418" s="47"/>
    </row>
    <row r="419" spans="1:1" ht="15.75">
      <c r="A419" s="47"/>
    </row>
    <row r="420" spans="1:1" ht="15.75">
      <c r="A420" s="47"/>
    </row>
    <row r="421" spans="1:1" ht="15.75">
      <c r="A421" s="47"/>
    </row>
    <row r="422" spans="1:1" ht="15.75">
      <c r="A422" s="47"/>
    </row>
    <row r="423" spans="1:1" ht="15.75">
      <c r="A423" s="47"/>
    </row>
    <row r="424" spans="1:1" ht="15.75">
      <c r="A424" s="47"/>
    </row>
    <row r="425" spans="1:1" ht="15.75">
      <c r="A425" s="47"/>
    </row>
    <row r="426" spans="1:1" ht="15.75">
      <c r="A426" s="47"/>
    </row>
    <row r="427" spans="1:1" ht="15.75">
      <c r="A427" s="47"/>
    </row>
    <row r="428" spans="1:1" ht="15.75">
      <c r="A428" s="47"/>
    </row>
    <row r="429" spans="1:1" ht="15.75">
      <c r="A429" s="47"/>
    </row>
    <row r="430" spans="1:1" ht="15.75">
      <c r="A430" s="47"/>
    </row>
    <row r="431" spans="1:1" ht="15.75">
      <c r="A431" s="47"/>
    </row>
    <row r="432" spans="1:1" ht="15.75">
      <c r="A432" s="47"/>
    </row>
    <row r="433" spans="1:1" ht="15.75">
      <c r="A433" s="47"/>
    </row>
    <row r="434" spans="1:1" ht="15.75">
      <c r="A434" s="47"/>
    </row>
    <row r="435" spans="1:1" ht="15.75">
      <c r="A435" s="47"/>
    </row>
    <row r="436" spans="1:1" ht="15.75">
      <c r="A436" s="47"/>
    </row>
    <row r="437" spans="1:1" ht="15.75">
      <c r="A437" s="47"/>
    </row>
    <row r="438" spans="1:1" ht="15.75">
      <c r="A438" s="47"/>
    </row>
    <row r="439" spans="1:1" ht="15.75">
      <c r="A439" s="47"/>
    </row>
    <row r="440" spans="1:1" ht="15.75">
      <c r="A440" s="47"/>
    </row>
    <row r="441" spans="1:1" ht="15.75">
      <c r="A441" s="47"/>
    </row>
    <row r="442" spans="1:1" ht="15.75">
      <c r="A442" s="47"/>
    </row>
    <row r="443" spans="1:1" ht="15.75">
      <c r="A443" s="47"/>
    </row>
    <row r="444" spans="1:1" ht="15.75">
      <c r="A444" s="47"/>
    </row>
    <row r="445" spans="1:1" ht="15.75">
      <c r="A445" s="47"/>
    </row>
    <row r="446" spans="1:1" ht="15.75">
      <c r="A446" s="47"/>
    </row>
    <row r="447" spans="1:1" ht="15.75">
      <c r="A447" s="47"/>
    </row>
    <row r="448" spans="1:1" ht="15.75">
      <c r="A448" s="47"/>
    </row>
    <row r="449" spans="1:1" ht="15.75">
      <c r="A449" s="47"/>
    </row>
    <row r="450" spans="1:1" ht="15.75">
      <c r="A450" s="47"/>
    </row>
    <row r="451" spans="1:1" ht="15.75">
      <c r="A451" s="47"/>
    </row>
    <row r="452" spans="1:1" ht="15.75">
      <c r="A452" s="47"/>
    </row>
    <row r="453" spans="1:1" ht="15.75">
      <c r="A453" s="47"/>
    </row>
    <row r="454" spans="1:1" ht="15.75">
      <c r="A454" s="47"/>
    </row>
    <row r="455" spans="1:1" ht="15.75">
      <c r="A455" s="47"/>
    </row>
    <row r="456" spans="1:1" ht="15.75">
      <c r="A456" s="47"/>
    </row>
    <row r="457" spans="1:1" ht="15.75">
      <c r="A457" s="47"/>
    </row>
    <row r="458" spans="1:1" ht="15.75">
      <c r="A458" s="47"/>
    </row>
    <row r="459" spans="1:1" ht="15.75">
      <c r="A459" s="47"/>
    </row>
    <row r="460" spans="1:1" ht="15.75">
      <c r="A460" s="47"/>
    </row>
    <row r="461" spans="1:1" ht="15.75">
      <c r="A461" s="47"/>
    </row>
    <row r="462" spans="1:1" ht="15.75">
      <c r="A462" s="47"/>
    </row>
    <row r="463" spans="1:1" ht="15.75">
      <c r="A463" s="47"/>
    </row>
    <row r="464" spans="1:1" ht="15.75">
      <c r="A464" s="47"/>
    </row>
    <row r="465" spans="1:1" ht="15.75">
      <c r="A465" s="47"/>
    </row>
    <row r="466" spans="1:1" ht="15.75">
      <c r="A466" s="47"/>
    </row>
    <row r="467" spans="1:1" ht="15.75">
      <c r="A467" s="47"/>
    </row>
    <row r="468" spans="1:1" ht="15.75">
      <c r="A468" s="47"/>
    </row>
    <row r="469" spans="1:1" ht="15.75">
      <c r="A469" s="47"/>
    </row>
    <row r="470" spans="1:1" ht="15.75">
      <c r="A470" s="47"/>
    </row>
    <row r="471" spans="1:1" ht="15.75">
      <c r="A471" s="47"/>
    </row>
    <row r="472" spans="1:1" ht="15.75">
      <c r="A472" s="47"/>
    </row>
    <row r="473" spans="1:1" ht="15.75">
      <c r="A473" s="47"/>
    </row>
    <row r="474" spans="1:1" ht="15.75">
      <c r="A474" s="47"/>
    </row>
    <row r="475" spans="1:1" ht="15.75">
      <c r="A475" s="47"/>
    </row>
    <row r="476" spans="1:1" ht="15.75">
      <c r="A476" s="47"/>
    </row>
    <row r="477" spans="1:1" ht="15.75">
      <c r="A477" s="47"/>
    </row>
    <row r="478" spans="1:1" ht="15.75">
      <c r="A478" s="47"/>
    </row>
    <row r="479" spans="1:1" ht="15.75">
      <c r="A479" s="47"/>
    </row>
    <row r="480" spans="1:1" ht="15.75">
      <c r="A480" s="47"/>
    </row>
    <row r="481" spans="1:1" ht="15.75">
      <c r="A481" s="47"/>
    </row>
    <row r="482" spans="1:1" ht="15.75">
      <c r="A482" s="47"/>
    </row>
    <row r="483" spans="1:1" ht="15.75">
      <c r="A483" s="47"/>
    </row>
    <row r="484" spans="1:1" ht="15.75">
      <c r="A484" s="47"/>
    </row>
    <row r="485" spans="1:1" ht="15.75">
      <c r="A485" s="47"/>
    </row>
    <row r="486" spans="1:1" ht="15.75">
      <c r="A486" s="47"/>
    </row>
    <row r="487" spans="1:1" ht="15.75">
      <c r="A487" s="47"/>
    </row>
    <row r="488" spans="1:1" ht="15.75">
      <c r="A488" s="47"/>
    </row>
    <row r="489" spans="1:1" ht="15.75">
      <c r="A489" s="47"/>
    </row>
    <row r="490" spans="1:1" ht="15.75">
      <c r="A490" s="47"/>
    </row>
    <row r="491" spans="1:1" ht="15.75">
      <c r="A491" s="47"/>
    </row>
    <row r="492" spans="1:1" ht="15.75">
      <c r="A492" s="47"/>
    </row>
    <row r="493" spans="1:1" ht="15.75">
      <c r="A493" s="47"/>
    </row>
    <row r="494" spans="1:1" ht="15.75">
      <c r="A494" s="47"/>
    </row>
    <row r="495" spans="1:1" ht="15.75">
      <c r="A495" s="47"/>
    </row>
    <row r="496" spans="1:1" ht="15.75">
      <c r="A496" s="47"/>
    </row>
    <row r="497" spans="1:1" ht="15.75">
      <c r="A497" s="47"/>
    </row>
    <row r="498" spans="1:1" ht="15.75">
      <c r="A498" s="47"/>
    </row>
    <row r="499" spans="1:1" ht="15.75">
      <c r="A499" s="47"/>
    </row>
    <row r="500" spans="1:1" ht="15.75">
      <c r="A500" s="47"/>
    </row>
    <row r="501" spans="1:1" ht="15.75">
      <c r="A501" s="47"/>
    </row>
    <row r="502" spans="1:1" ht="15.75">
      <c r="A502" s="47"/>
    </row>
    <row r="503" spans="1:1" ht="15.75">
      <c r="A503" s="47"/>
    </row>
    <row r="504" spans="1:1" ht="15.75">
      <c r="A504" s="47"/>
    </row>
    <row r="505" spans="1:1" ht="15.75">
      <c r="A505" s="47"/>
    </row>
    <row r="506" spans="1:1" ht="15.75">
      <c r="A506" s="47"/>
    </row>
    <row r="507" spans="1:1" ht="15.75">
      <c r="A507" s="47"/>
    </row>
    <row r="508" spans="1:1" ht="15.75">
      <c r="A508" s="47"/>
    </row>
    <row r="509" spans="1:1" ht="15.75">
      <c r="A509" s="47"/>
    </row>
    <row r="510" spans="1:1" ht="15.75">
      <c r="A510" s="47"/>
    </row>
    <row r="511" spans="1:1" ht="15.75">
      <c r="A511" s="47"/>
    </row>
    <row r="512" spans="1:1" ht="15.75">
      <c r="A512" s="47"/>
    </row>
    <row r="513" spans="1:1" ht="15.75">
      <c r="A513" s="47"/>
    </row>
    <row r="514" spans="1:1" ht="15.75">
      <c r="A514" s="47"/>
    </row>
    <row r="515" spans="1:1" ht="15.75">
      <c r="A515" s="47"/>
    </row>
    <row r="516" spans="1:1" ht="15.75">
      <c r="A516" s="47"/>
    </row>
    <row r="517" spans="1:1" ht="15.75">
      <c r="A517" s="47"/>
    </row>
    <row r="518" spans="1:1" ht="15.75">
      <c r="A518" s="47"/>
    </row>
    <row r="519" spans="1:1" ht="15.75">
      <c r="A519" s="47"/>
    </row>
    <row r="520" spans="1:1" ht="15.75">
      <c r="A520" s="47"/>
    </row>
    <row r="521" spans="1:1" ht="15.75">
      <c r="A521" s="47"/>
    </row>
    <row r="522" spans="1:1" ht="15.75">
      <c r="A522" s="47"/>
    </row>
    <row r="523" spans="1:1" ht="15.75">
      <c r="A523" s="47"/>
    </row>
    <row r="524" spans="1:1" ht="15.75">
      <c r="A524" s="47"/>
    </row>
    <row r="525" spans="1:1" ht="15.75">
      <c r="A525" s="47"/>
    </row>
    <row r="526" spans="1:1" ht="15.75">
      <c r="A526" s="47"/>
    </row>
    <row r="527" spans="1:1" ht="15.75">
      <c r="A527" s="47"/>
    </row>
    <row r="528" spans="1:1" ht="15.75">
      <c r="A528" s="47"/>
    </row>
    <row r="529" spans="1:1" ht="15.75">
      <c r="A529" s="47"/>
    </row>
    <row r="530" spans="1:1" ht="15.75">
      <c r="A530" s="47"/>
    </row>
    <row r="531" spans="1:1" ht="15.75">
      <c r="A531" s="47"/>
    </row>
    <row r="532" spans="1:1" ht="15.75">
      <c r="A532" s="47"/>
    </row>
    <row r="533" spans="1:1" ht="15.75">
      <c r="A533" s="47"/>
    </row>
    <row r="534" spans="1:1" ht="15.75">
      <c r="A534" s="47"/>
    </row>
    <row r="535" spans="1:1" ht="15.75">
      <c r="A535" s="47"/>
    </row>
    <row r="536" spans="1:1" ht="15.75">
      <c r="A536" s="47"/>
    </row>
    <row r="537" spans="1:1" ht="15.75">
      <c r="A537" s="47"/>
    </row>
    <row r="538" spans="1:1" ht="15.75">
      <c r="A538" s="47"/>
    </row>
    <row r="539" spans="1:1" ht="15.75">
      <c r="A539" s="47"/>
    </row>
    <row r="540" spans="1:1" ht="15.75">
      <c r="A540" s="47"/>
    </row>
    <row r="541" spans="1:1" ht="15.75">
      <c r="A541" s="47"/>
    </row>
    <row r="542" spans="1:1" ht="15.75">
      <c r="A542" s="47"/>
    </row>
    <row r="543" spans="1:1" ht="15.75">
      <c r="A543" s="47"/>
    </row>
    <row r="544" spans="1:1" ht="15.75">
      <c r="A544" s="47"/>
    </row>
    <row r="545" spans="1:1" ht="15.75">
      <c r="A545" s="47"/>
    </row>
    <row r="546" spans="1:1" ht="15.75">
      <c r="A546" s="47"/>
    </row>
    <row r="547" spans="1:1" ht="15.75">
      <c r="A547" s="47"/>
    </row>
    <row r="548" spans="1:1" ht="15.75">
      <c r="A548" s="47"/>
    </row>
    <row r="549" spans="1:1" ht="15.75">
      <c r="A549" s="47"/>
    </row>
    <row r="550" spans="1:1" ht="15.75">
      <c r="A550" s="47"/>
    </row>
    <row r="551" spans="1:1" ht="15.75">
      <c r="A551" s="47"/>
    </row>
    <row r="552" spans="1:1" ht="15.75">
      <c r="A552" s="47"/>
    </row>
    <row r="553" spans="1:1" ht="15.75">
      <c r="A553" s="47"/>
    </row>
    <row r="554" spans="1:1" ht="15.75">
      <c r="A554" s="47"/>
    </row>
    <row r="555" spans="1:1" ht="15.75">
      <c r="A555" s="47"/>
    </row>
    <row r="556" spans="1:1" ht="15.75">
      <c r="A556" s="47"/>
    </row>
    <row r="557" spans="1:1" ht="15.75">
      <c r="A557" s="47"/>
    </row>
    <row r="558" spans="1:1" ht="15.75">
      <c r="A558" s="47"/>
    </row>
    <row r="559" spans="1:1" ht="15.75">
      <c r="A559" s="47"/>
    </row>
    <row r="560" spans="1:1" ht="15.75">
      <c r="A560" s="47"/>
    </row>
    <row r="561" spans="1:1" ht="15.75">
      <c r="A561" s="47"/>
    </row>
    <row r="562" spans="1:1" ht="15.75">
      <c r="A562" s="47"/>
    </row>
    <row r="563" spans="1:1" ht="15.75">
      <c r="A563" s="47"/>
    </row>
    <row r="564" spans="1:1" ht="15.75">
      <c r="A564" s="47"/>
    </row>
    <row r="565" spans="1:1" ht="15.75">
      <c r="A565" s="47"/>
    </row>
    <row r="566" spans="1:1" ht="15.75">
      <c r="A566" s="47"/>
    </row>
    <row r="567" spans="1:1" ht="15.75">
      <c r="A567" s="47"/>
    </row>
    <row r="568" spans="1:1" ht="15.75">
      <c r="A568" s="47"/>
    </row>
    <row r="569" spans="1:1" ht="15.75">
      <c r="A569" s="47"/>
    </row>
    <row r="570" spans="1:1" ht="15.75">
      <c r="A570" s="47"/>
    </row>
    <row r="571" spans="1:1" ht="15.75">
      <c r="A571" s="47"/>
    </row>
    <row r="572" spans="1:1" ht="15.75">
      <c r="A572" s="47"/>
    </row>
    <row r="573" spans="1:1" ht="15.75">
      <c r="A573" s="47"/>
    </row>
    <row r="574" spans="1:1" ht="15.75">
      <c r="A574" s="47"/>
    </row>
    <row r="575" spans="1:1" ht="15.75">
      <c r="A575" s="47"/>
    </row>
    <row r="576" spans="1:1" ht="15.75">
      <c r="A576" s="47"/>
    </row>
    <row r="577" spans="1:1" ht="15.75">
      <c r="A577" s="47"/>
    </row>
    <row r="578" spans="1:1" ht="15.75">
      <c r="A578" s="47"/>
    </row>
    <row r="579" spans="1:1" ht="15.75">
      <c r="A579" s="47"/>
    </row>
    <row r="580" spans="1:1" ht="15.75">
      <c r="A580" s="47"/>
    </row>
    <row r="581" spans="1:1" ht="15.75">
      <c r="A581" s="47"/>
    </row>
    <row r="582" spans="1:1" ht="15.75">
      <c r="A582" s="47"/>
    </row>
    <row r="583" spans="1:1" ht="15.75">
      <c r="A583" s="47"/>
    </row>
    <row r="584" spans="1:1" ht="15.75">
      <c r="A584" s="47"/>
    </row>
    <row r="585" spans="1:1" ht="15.75">
      <c r="A585" s="47"/>
    </row>
    <row r="586" spans="1:1" ht="15.75">
      <c r="A586" s="47"/>
    </row>
    <row r="587" spans="1:1" ht="15.75">
      <c r="A587" s="47"/>
    </row>
    <row r="588" spans="1:1" ht="15.75">
      <c r="A588" s="47"/>
    </row>
    <row r="589" spans="1:1" ht="15.75">
      <c r="A589" s="47"/>
    </row>
    <row r="590" spans="1:1" ht="15.75">
      <c r="A590" s="47"/>
    </row>
    <row r="591" spans="1:1" ht="15.75">
      <c r="A591" s="47"/>
    </row>
    <row r="592" spans="1:1" ht="15.75">
      <c r="A592" s="47"/>
    </row>
    <row r="593" spans="1:1" ht="15.75">
      <c r="A593" s="47"/>
    </row>
    <row r="594" spans="1:1" ht="15.75">
      <c r="A594" s="47"/>
    </row>
    <row r="595" spans="1:1" ht="15.75">
      <c r="A595" s="47"/>
    </row>
    <row r="596" spans="1:1" ht="15.75">
      <c r="A596" s="47"/>
    </row>
    <row r="597" spans="1:1" ht="15.75">
      <c r="A597" s="47"/>
    </row>
    <row r="598" spans="1:1" ht="15.75">
      <c r="A598" s="47"/>
    </row>
    <row r="599" spans="1:1" ht="15.75">
      <c r="A599" s="47"/>
    </row>
    <row r="600" spans="1:1" ht="15.75">
      <c r="A600" s="47"/>
    </row>
    <row r="601" spans="1:1" ht="15.75">
      <c r="A601" s="47"/>
    </row>
    <row r="602" spans="1:1" ht="15.75">
      <c r="A602" s="47"/>
    </row>
    <row r="603" spans="1:1" ht="15.75">
      <c r="A603" s="47"/>
    </row>
    <row r="604" spans="1:1" ht="15.75">
      <c r="A604" s="47"/>
    </row>
    <row r="605" spans="1:1" ht="15.75">
      <c r="A605" s="47"/>
    </row>
    <row r="606" spans="1:1" ht="15.75">
      <c r="A606" s="47"/>
    </row>
    <row r="607" spans="1:1" ht="15.75">
      <c r="A607" s="47"/>
    </row>
    <row r="608" spans="1:1" ht="15.75">
      <c r="A608" s="47"/>
    </row>
    <row r="609" spans="1:1" ht="15.75">
      <c r="A609" s="47"/>
    </row>
    <row r="610" spans="1:1" ht="15.75">
      <c r="A610" s="47"/>
    </row>
    <row r="611" spans="1:1" ht="15.75">
      <c r="A611" s="47"/>
    </row>
    <row r="612" spans="1:1" ht="15.75">
      <c r="A612" s="47"/>
    </row>
    <row r="613" spans="1:1" ht="15.75">
      <c r="A613" s="47"/>
    </row>
    <row r="614" spans="1:1" ht="15.75">
      <c r="A614" s="47"/>
    </row>
    <row r="615" spans="1:1" ht="15.75">
      <c r="A615" s="47"/>
    </row>
  </sheetData>
  <mergeCells count="13">
    <mergeCell ref="A62:AF62"/>
    <mergeCell ref="A61:AF61"/>
    <mergeCell ref="A2:AF2"/>
    <mergeCell ref="A3:AF3"/>
    <mergeCell ref="A4:AF4"/>
    <mergeCell ref="A1:H1"/>
    <mergeCell ref="I1:P1"/>
    <mergeCell ref="Q1:X1"/>
    <mergeCell ref="Y1:AF1"/>
    <mergeCell ref="A5:H5"/>
    <mergeCell ref="I5:P5"/>
    <mergeCell ref="Q5:X5"/>
    <mergeCell ref="Y5:AF5"/>
  </mergeCells>
  <pageMargins left="0.7" right="0.7" top="0.75" bottom="0.75"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26"/>
  <sheetViews>
    <sheetView zoomScale="55" zoomScaleNormal="55" workbookViewId="0">
      <selection activeCell="A11" sqref="A11"/>
    </sheetView>
  </sheetViews>
  <sheetFormatPr baseColWidth="10" defaultColWidth="11.42578125" defaultRowHeight="18"/>
  <cols>
    <col min="1" max="1" width="108.85546875" style="835" customWidth="1"/>
    <col min="2" max="8" width="16" style="118" customWidth="1"/>
    <col min="9" max="9" width="16" style="813" customWidth="1"/>
    <col min="10" max="256" width="11.42578125" style="118"/>
    <col min="257" max="257" width="108.85546875" style="118" customWidth="1"/>
    <col min="258" max="265" width="16" style="118" customWidth="1"/>
    <col min="266" max="512" width="11.42578125" style="118"/>
    <col min="513" max="513" width="108.85546875" style="118" customWidth="1"/>
    <col min="514" max="521" width="16" style="118" customWidth="1"/>
    <col min="522" max="768" width="11.42578125" style="118"/>
    <col min="769" max="769" width="108.85546875" style="118" customWidth="1"/>
    <col min="770" max="777" width="16" style="118" customWidth="1"/>
    <col min="778" max="1024" width="11.42578125" style="118"/>
    <col min="1025" max="1025" width="108.85546875" style="118" customWidth="1"/>
    <col min="1026" max="1033" width="16" style="118" customWidth="1"/>
    <col min="1034" max="1280" width="11.42578125" style="118"/>
    <col min="1281" max="1281" width="108.85546875" style="118" customWidth="1"/>
    <col min="1282" max="1289" width="16" style="118" customWidth="1"/>
    <col min="1290" max="1536" width="11.42578125" style="118"/>
    <col min="1537" max="1537" width="108.85546875" style="118" customWidth="1"/>
    <col min="1538" max="1545" width="16" style="118" customWidth="1"/>
    <col min="1546" max="1792" width="11.42578125" style="118"/>
    <col min="1793" max="1793" width="108.85546875" style="118" customWidth="1"/>
    <col min="1794" max="1801" width="16" style="118" customWidth="1"/>
    <col min="1802" max="2048" width="11.42578125" style="118"/>
    <col min="2049" max="2049" width="108.85546875" style="118" customWidth="1"/>
    <col min="2050" max="2057" width="16" style="118" customWidth="1"/>
    <col min="2058" max="2304" width="11.42578125" style="118"/>
    <col min="2305" max="2305" width="108.85546875" style="118" customWidth="1"/>
    <col min="2306" max="2313" width="16" style="118" customWidth="1"/>
    <col min="2314" max="2560" width="11.42578125" style="118"/>
    <col min="2561" max="2561" width="108.85546875" style="118" customWidth="1"/>
    <col min="2562" max="2569" width="16" style="118" customWidth="1"/>
    <col min="2570" max="2816" width="11.42578125" style="118"/>
    <col min="2817" max="2817" width="108.85546875" style="118" customWidth="1"/>
    <col min="2818" max="2825" width="16" style="118" customWidth="1"/>
    <col min="2826" max="3072" width="11.42578125" style="118"/>
    <col min="3073" max="3073" width="108.85546875" style="118" customWidth="1"/>
    <col min="3074" max="3081" width="16" style="118" customWidth="1"/>
    <col min="3082" max="3328" width="11.42578125" style="118"/>
    <col min="3329" max="3329" width="108.85546875" style="118" customWidth="1"/>
    <col min="3330" max="3337" width="16" style="118" customWidth="1"/>
    <col min="3338" max="3584" width="11.42578125" style="118"/>
    <col min="3585" max="3585" width="108.85546875" style="118" customWidth="1"/>
    <col min="3586" max="3593" width="16" style="118" customWidth="1"/>
    <col min="3594" max="3840" width="11.42578125" style="118"/>
    <col min="3841" max="3841" width="108.85546875" style="118" customWidth="1"/>
    <col min="3842" max="3849" width="16" style="118" customWidth="1"/>
    <col min="3850" max="4096" width="11.42578125" style="118"/>
    <col min="4097" max="4097" width="108.85546875" style="118" customWidth="1"/>
    <col min="4098" max="4105" width="16" style="118" customWidth="1"/>
    <col min="4106" max="4352" width="11.42578125" style="118"/>
    <col min="4353" max="4353" width="108.85546875" style="118" customWidth="1"/>
    <col min="4354" max="4361" width="16" style="118" customWidth="1"/>
    <col min="4362" max="4608" width="11.42578125" style="118"/>
    <col min="4609" max="4609" width="108.85546875" style="118" customWidth="1"/>
    <col min="4610" max="4617" width="16" style="118" customWidth="1"/>
    <col min="4618" max="4864" width="11.42578125" style="118"/>
    <col min="4865" max="4865" width="108.85546875" style="118" customWidth="1"/>
    <col min="4866" max="4873" width="16" style="118" customWidth="1"/>
    <col min="4874" max="5120" width="11.42578125" style="118"/>
    <col min="5121" max="5121" width="108.85546875" style="118" customWidth="1"/>
    <col min="5122" max="5129" width="16" style="118" customWidth="1"/>
    <col min="5130" max="5376" width="11.42578125" style="118"/>
    <col min="5377" max="5377" width="108.85546875" style="118" customWidth="1"/>
    <col min="5378" max="5385" width="16" style="118" customWidth="1"/>
    <col min="5386" max="5632" width="11.42578125" style="118"/>
    <col min="5633" max="5633" width="108.85546875" style="118" customWidth="1"/>
    <col min="5634" max="5641" width="16" style="118" customWidth="1"/>
    <col min="5642" max="5888" width="11.42578125" style="118"/>
    <col min="5889" max="5889" width="108.85546875" style="118" customWidth="1"/>
    <col min="5890" max="5897" width="16" style="118" customWidth="1"/>
    <col min="5898" max="6144" width="11.42578125" style="118"/>
    <col min="6145" max="6145" width="108.85546875" style="118" customWidth="1"/>
    <col min="6146" max="6153" width="16" style="118" customWidth="1"/>
    <col min="6154" max="6400" width="11.42578125" style="118"/>
    <col min="6401" max="6401" width="108.85546875" style="118" customWidth="1"/>
    <col min="6402" max="6409" width="16" style="118" customWidth="1"/>
    <col min="6410" max="6656" width="11.42578125" style="118"/>
    <col min="6657" max="6657" width="108.85546875" style="118" customWidth="1"/>
    <col min="6658" max="6665" width="16" style="118" customWidth="1"/>
    <col min="6666" max="6912" width="11.42578125" style="118"/>
    <col min="6913" max="6913" width="108.85546875" style="118" customWidth="1"/>
    <col min="6914" max="6921" width="16" style="118" customWidth="1"/>
    <col min="6922" max="7168" width="11.42578125" style="118"/>
    <col min="7169" max="7169" width="108.85546875" style="118" customWidth="1"/>
    <col min="7170" max="7177" width="16" style="118" customWidth="1"/>
    <col min="7178" max="7424" width="11.42578125" style="118"/>
    <col min="7425" max="7425" width="108.85546875" style="118" customWidth="1"/>
    <col min="7426" max="7433" width="16" style="118" customWidth="1"/>
    <col min="7434" max="7680" width="11.42578125" style="118"/>
    <col min="7681" max="7681" width="108.85546875" style="118" customWidth="1"/>
    <col min="7682" max="7689" width="16" style="118" customWidth="1"/>
    <col min="7690" max="7936" width="11.42578125" style="118"/>
    <col min="7937" max="7937" width="108.85546875" style="118" customWidth="1"/>
    <col min="7938" max="7945" width="16" style="118" customWidth="1"/>
    <col min="7946" max="8192" width="11.42578125" style="118"/>
    <col min="8193" max="8193" width="108.85546875" style="118" customWidth="1"/>
    <col min="8194" max="8201" width="16" style="118" customWidth="1"/>
    <col min="8202" max="8448" width="11.42578125" style="118"/>
    <col min="8449" max="8449" width="108.85546875" style="118" customWidth="1"/>
    <col min="8450" max="8457" width="16" style="118" customWidth="1"/>
    <col min="8458" max="8704" width="11.42578125" style="118"/>
    <col min="8705" max="8705" width="108.85546875" style="118" customWidth="1"/>
    <col min="8706" max="8713" width="16" style="118" customWidth="1"/>
    <col min="8714" max="8960" width="11.42578125" style="118"/>
    <col min="8961" max="8961" width="108.85546875" style="118" customWidth="1"/>
    <col min="8962" max="8969" width="16" style="118" customWidth="1"/>
    <col min="8970" max="9216" width="11.42578125" style="118"/>
    <col min="9217" max="9217" width="108.85546875" style="118" customWidth="1"/>
    <col min="9218" max="9225" width="16" style="118" customWidth="1"/>
    <col min="9226" max="9472" width="11.42578125" style="118"/>
    <col min="9473" max="9473" width="108.85546875" style="118" customWidth="1"/>
    <col min="9474" max="9481" width="16" style="118" customWidth="1"/>
    <col min="9482" max="9728" width="11.42578125" style="118"/>
    <col min="9729" max="9729" width="108.85546875" style="118" customWidth="1"/>
    <col min="9730" max="9737" width="16" style="118" customWidth="1"/>
    <col min="9738" max="9984" width="11.42578125" style="118"/>
    <col min="9985" max="9985" width="108.85546875" style="118" customWidth="1"/>
    <col min="9986" max="9993" width="16" style="118" customWidth="1"/>
    <col min="9994" max="10240" width="11.42578125" style="118"/>
    <col min="10241" max="10241" width="108.85546875" style="118" customWidth="1"/>
    <col min="10242" max="10249" width="16" style="118" customWidth="1"/>
    <col min="10250" max="10496" width="11.42578125" style="118"/>
    <col min="10497" max="10497" width="108.85546875" style="118" customWidth="1"/>
    <col min="10498" max="10505" width="16" style="118" customWidth="1"/>
    <col min="10506" max="10752" width="11.42578125" style="118"/>
    <col min="10753" max="10753" width="108.85546875" style="118" customWidth="1"/>
    <col min="10754" max="10761" width="16" style="118" customWidth="1"/>
    <col min="10762" max="11008" width="11.42578125" style="118"/>
    <col min="11009" max="11009" width="108.85546875" style="118" customWidth="1"/>
    <col min="11010" max="11017" width="16" style="118" customWidth="1"/>
    <col min="11018" max="11264" width="11.42578125" style="118"/>
    <col min="11265" max="11265" width="108.85546875" style="118" customWidth="1"/>
    <col min="11266" max="11273" width="16" style="118" customWidth="1"/>
    <col min="11274" max="11520" width="11.42578125" style="118"/>
    <col min="11521" max="11521" width="108.85546875" style="118" customWidth="1"/>
    <col min="11522" max="11529" width="16" style="118" customWidth="1"/>
    <col min="11530" max="11776" width="11.42578125" style="118"/>
    <col min="11777" max="11777" width="108.85546875" style="118" customWidth="1"/>
    <col min="11778" max="11785" width="16" style="118" customWidth="1"/>
    <col min="11786" max="12032" width="11.42578125" style="118"/>
    <col min="12033" max="12033" width="108.85546875" style="118" customWidth="1"/>
    <col min="12034" max="12041" width="16" style="118" customWidth="1"/>
    <col min="12042" max="12288" width="11.42578125" style="118"/>
    <col min="12289" max="12289" width="108.85546875" style="118" customWidth="1"/>
    <col min="12290" max="12297" width="16" style="118" customWidth="1"/>
    <col min="12298" max="12544" width="11.42578125" style="118"/>
    <col min="12545" max="12545" width="108.85546875" style="118" customWidth="1"/>
    <col min="12546" max="12553" width="16" style="118" customWidth="1"/>
    <col min="12554" max="12800" width="11.42578125" style="118"/>
    <col min="12801" max="12801" width="108.85546875" style="118" customWidth="1"/>
    <col min="12802" max="12809" width="16" style="118" customWidth="1"/>
    <col min="12810" max="13056" width="11.42578125" style="118"/>
    <col min="13057" max="13057" width="108.85546875" style="118" customWidth="1"/>
    <col min="13058" max="13065" width="16" style="118" customWidth="1"/>
    <col min="13066" max="13312" width="11.42578125" style="118"/>
    <col min="13313" max="13313" width="108.85546875" style="118" customWidth="1"/>
    <col min="13314" max="13321" width="16" style="118" customWidth="1"/>
    <col min="13322" max="13568" width="11.42578125" style="118"/>
    <col min="13569" max="13569" width="108.85546875" style="118" customWidth="1"/>
    <col min="13570" max="13577" width="16" style="118" customWidth="1"/>
    <col min="13578" max="13824" width="11.42578125" style="118"/>
    <col min="13825" max="13825" width="108.85546875" style="118" customWidth="1"/>
    <col min="13826" max="13833" width="16" style="118" customWidth="1"/>
    <col min="13834" max="14080" width="11.42578125" style="118"/>
    <col min="14081" max="14081" width="108.85546875" style="118" customWidth="1"/>
    <col min="14082" max="14089" width="16" style="118" customWidth="1"/>
    <col min="14090" max="14336" width="11.42578125" style="118"/>
    <col min="14337" max="14337" width="108.85546875" style="118" customWidth="1"/>
    <col min="14338" max="14345" width="16" style="118" customWidth="1"/>
    <col min="14346" max="14592" width="11.42578125" style="118"/>
    <col min="14593" max="14593" width="108.85546875" style="118" customWidth="1"/>
    <col min="14594" max="14601" width="16" style="118" customWidth="1"/>
    <col min="14602" max="14848" width="11.42578125" style="118"/>
    <col min="14849" max="14849" width="108.85546875" style="118" customWidth="1"/>
    <col min="14850" max="14857" width="16" style="118" customWidth="1"/>
    <col min="14858" max="15104" width="11.42578125" style="118"/>
    <col min="15105" max="15105" width="108.85546875" style="118" customWidth="1"/>
    <col min="15106" max="15113" width="16" style="118" customWidth="1"/>
    <col min="15114" max="15360" width="11.42578125" style="118"/>
    <col min="15361" max="15361" width="108.85546875" style="118" customWidth="1"/>
    <col min="15362" max="15369" width="16" style="118" customWidth="1"/>
    <col min="15370" max="15616" width="11.42578125" style="118"/>
    <col min="15617" max="15617" width="108.85546875" style="118" customWidth="1"/>
    <col min="15618" max="15625" width="16" style="118" customWidth="1"/>
    <col min="15626" max="15872" width="11.42578125" style="118"/>
    <col min="15873" max="15873" width="108.85546875" style="118" customWidth="1"/>
    <col min="15874" max="15881" width="16" style="118" customWidth="1"/>
    <col min="15882" max="16128" width="11.42578125" style="118"/>
    <col min="16129" max="16129" width="108.85546875" style="118" customWidth="1"/>
    <col min="16130" max="16137" width="16" style="118" customWidth="1"/>
    <col min="16138" max="16384" width="11.42578125" style="118"/>
  </cols>
  <sheetData>
    <row r="1" spans="1:9" ht="43.5" customHeight="1">
      <c r="A1" s="1580" t="s">
        <v>1102</v>
      </c>
      <c r="B1" s="1580"/>
      <c r="C1" s="1580"/>
      <c r="D1" s="1580"/>
      <c r="E1" s="1580"/>
      <c r="F1" s="1580"/>
      <c r="G1" s="1580"/>
      <c r="H1" s="1580"/>
      <c r="I1" s="1580"/>
    </row>
    <row r="2" spans="1:9" ht="43.5" customHeight="1">
      <c r="A2" s="1580" t="s">
        <v>715</v>
      </c>
      <c r="B2" s="1580"/>
      <c r="C2" s="1580"/>
      <c r="D2" s="1580"/>
      <c r="E2" s="1580"/>
      <c r="F2" s="1580"/>
      <c r="G2" s="1580"/>
      <c r="H2" s="1580"/>
      <c r="I2" s="1580"/>
    </row>
    <row r="3" spans="1:9" ht="43.5" customHeight="1">
      <c r="A3" s="1581" t="s">
        <v>597</v>
      </c>
      <c r="B3" s="1581"/>
      <c r="C3" s="1581"/>
      <c r="D3" s="1581"/>
      <c r="E3" s="1581"/>
      <c r="F3" s="1581"/>
      <c r="G3" s="1581"/>
      <c r="H3" s="1581"/>
      <c r="I3" s="1581"/>
    </row>
    <row r="4" spans="1:9" ht="19.5" customHeight="1" thickBot="1">
      <c r="A4" s="1580"/>
      <c r="B4" s="1580"/>
      <c r="C4" s="1580"/>
      <c r="D4" s="1580"/>
      <c r="E4" s="1580"/>
      <c r="F4" s="1580"/>
      <c r="G4" s="1580"/>
      <c r="H4" s="1580"/>
      <c r="I4" s="1580"/>
    </row>
    <row r="5" spans="1:9" s="788" customFormat="1" ht="70.5" customHeight="1" thickTop="1" thickBot="1">
      <c r="A5" s="786" t="s">
        <v>717</v>
      </c>
      <c r="B5" s="787" t="s">
        <v>718</v>
      </c>
      <c r="C5" s="787" t="s">
        <v>719</v>
      </c>
      <c r="D5" s="787" t="s">
        <v>720</v>
      </c>
      <c r="E5" s="787" t="s">
        <v>721</v>
      </c>
      <c r="F5" s="787" t="s">
        <v>722</v>
      </c>
      <c r="G5" s="787" t="s">
        <v>1433</v>
      </c>
      <c r="H5" s="787" t="s">
        <v>723</v>
      </c>
      <c r="I5" s="787" t="s">
        <v>1434</v>
      </c>
    </row>
    <row r="6" spans="1:9" ht="15" customHeight="1" thickTop="1" thickBot="1">
      <c r="A6" s="824"/>
      <c r="B6" s="790"/>
      <c r="C6" s="790"/>
      <c r="D6" s="790"/>
      <c r="E6" s="790"/>
      <c r="F6" s="790"/>
      <c r="G6" s="790"/>
      <c r="H6" s="790"/>
      <c r="I6" s="790"/>
    </row>
    <row r="7" spans="1:9" ht="23.1" customHeight="1" thickTop="1" thickBot="1">
      <c r="A7" s="791" t="s">
        <v>724</v>
      </c>
      <c r="B7" s="1319">
        <v>5932478.0549300006</v>
      </c>
      <c r="C7" s="1319">
        <v>6346780.98649</v>
      </c>
      <c r="D7" s="1319">
        <v>6742531.6573100006</v>
      </c>
      <c r="E7" s="1319">
        <v>7463390.9307899997</v>
      </c>
      <c r="F7" s="1319">
        <v>8097442.2818599995</v>
      </c>
      <c r="G7" s="1319">
        <v>8347146.17576</v>
      </c>
      <c r="H7" s="1319">
        <v>8600157.797770001</v>
      </c>
      <c r="I7" s="1319">
        <v>8609463.4153199997</v>
      </c>
    </row>
    <row r="8" spans="1:9" s="795" customFormat="1" ht="23.1" customHeight="1" thickTop="1">
      <c r="A8" s="801" t="s">
        <v>281</v>
      </c>
      <c r="B8" s="1320">
        <v>668805.79726000002</v>
      </c>
      <c r="C8" s="1320">
        <v>750530.69742999994</v>
      </c>
      <c r="D8" s="1320">
        <v>778856.65601000004</v>
      </c>
      <c r="E8" s="1320">
        <v>849076.53466</v>
      </c>
      <c r="F8" s="1320">
        <v>863346.04076999996</v>
      </c>
      <c r="G8" s="1320">
        <v>991863.03741999995</v>
      </c>
      <c r="H8" s="1320">
        <v>1085860.4016</v>
      </c>
      <c r="I8" s="1320">
        <v>957560.45432000002</v>
      </c>
    </row>
    <row r="9" spans="1:9" s="795" customFormat="1" ht="23.1" customHeight="1">
      <c r="A9" s="801" t="s">
        <v>290</v>
      </c>
      <c r="B9" s="1320">
        <v>770052.41919000004</v>
      </c>
      <c r="C9" s="1320">
        <v>869450.23566000001</v>
      </c>
      <c r="D9" s="1320">
        <v>988389.44837999996</v>
      </c>
      <c r="E9" s="1320">
        <v>1048799.8753200001</v>
      </c>
      <c r="F9" s="1320">
        <v>968267.01883000007</v>
      </c>
      <c r="G9" s="1320">
        <v>817502.75955999992</v>
      </c>
      <c r="H9" s="1320">
        <v>802684.07961000002</v>
      </c>
      <c r="I9" s="1320">
        <v>694044.98973999999</v>
      </c>
    </row>
    <row r="10" spans="1:9" s="795" customFormat="1" ht="23.1" customHeight="1">
      <c r="A10" s="801" t="s">
        <v>299</v>
      </c>
      <c r="B10" s="1320">
        <v>4206716.3623000002</v>
      </c>
      <c r="C10" s="1320">
        <v>4453567.6606099997</v>
      </c>
      <c r="D10" s="1320">
        <v>4697583.0869899997</v>
      </c>
      <c r="E10" s="1320">
        <v>5280072.1117099999</v>
      </c>
      <c r="F10" s="1320">
        <v>5801649.3040899998</v>
      </c>
      <c r="G10" s="1320">
        <v>6035187.6167299999</v>
      </c>
      <c r="H10" s="1320">
        <v>6218344.7975600008</v>
      </c>
      <c r="I10" s="1320">
        <v>6357131.4712100001</v>
      </c>
    </row>
    <row r="11" spans="1:9" s="795" customFormat="1" ht="23.1" customHeight="1">
      <c r="A11" s="825" t="s">
        <v>725</v>
      </c>
      <c r="B11" s="1320">
        <v>4337739.6993500004</v>
      </c>
      <c r="C11" s="1320">
        <v>4589945.4798400002</v>
      </c>
      <c r="D11" s="1320">
        <v>4839511.4438500004</v>
      </c>
      <c r="E11" s="1320">
        <v>5439687.8013999993</v>
      </c>
      <c r="F11" s="1320">
        <v>5971091.7822399996</v>
      </c>
      <c r="G11" s="1320">
        <v>6187052.6849799994</v>
      </c>
      <c r="H11" s="1320">
        <v>6382419.5136899995</v>
      </c>
      <c r="I11" s="1320">
        <v>6511223.6443400001</v>
      </c>
    </row>
    <row r="12" spans="1:9" s="795" customFormat="1" ht="23.1" customHeight="1">
      <c r="A12" s="825" t="s">
        <v>726</v>
      </c>
      <c r="B12" s="1320">
        <v>4267360.7620299999</v>
      </c>
      <c r="C12" s="1320">
        <v>4484628.2372500002</v>
      </c>
      <c r="D12" s="1320">
        <v>4719942.1965699997</v>
      </c>
      <c r="E12" s="1320">
        <v>5273702.9245299995</v>
      </c>
      <c r="F12" s="1320">
        <v>5773500.9840600006</v>
      </c>
      <c r="G12" s="1320">
        <v>5971090.80889</v>
      </c>
      <c r="H12" s="1320">
        <v>6132043.5630000001</v>
      </c>
      <c r="I12" s="1320">
        <v>6249325.6945399996</v>
      </c>
    </row>
    <row r="13" spans="1:9" s="795" customFormat="1" ht="23.1" customHeight="1">
      <c r="A13" s="825" t="s">
        <v>727</v>
      </c>
      <c r="B13" s="1320">
        <v>70378.937319999997</v>
      </c>
      <c r="C13" s="1320">
        <v>105317.24259000001</v>
      </c>
      <c r="D13" s="1320">
        <v>119569.24728</v>
      </c>
      <c r="E13" s="1320">
        <v>165984.87687000001</v>
      </c>
      <c r="F13" s="1320">
        <v>197590.79818000001</v>
      </c>
      <c r="G13" s="1320">
        <v>215961.87609000001</v>
      </c>
      <c r="H13" s="1320">
        <v>250375.95069</v>
      </c>
      <c r="I13" s="1320">
        <v>261897.9498</v>
      </c>
    </row>
    <row r="14" spans="1:9" s="795" customFormat="1" ht="23.1" customHeight="1">
      <c r="A14" s="825" t="s">
        <v>728</v>
      </c>
      <c r="B14" s="1320">
        <v>23868.564739999998</v>
      </c>
      <c r="C14" s="1320">
        <v>28520.864960000003</v>
      </c>
      <c r="D14" s="1320">
        <v>25788.206249999999</v>
      </c>
      <c r="E14" s="1320">
        <v>38478.044320000001</v>
      </c>
      <c r="F14" s="1320">
        <v>49061.826869999997</v>
      </c>
      <c r="G14" s="1320">
        <v>62930.966770000006</v>
      </c>
      <c r="H14" s="1320">
        <v>58189.964599999999</v>
      </c>
      <c r="I14" s="1320">
        <v>74614.400439999998</v>
      </c>
    </row>
    <row r="15" spans="1:9" s="795" customFormat="1" ht="23.1" customHeight="1">
      <c r="A15" s="825" t="s">
        <v>729</v>
      </c>
      <c r="B15" s="1320">
        <v>19971.805700000001</v>
      </c>
      <c r="C15" s="1320">
        <v>24186.194230000001</v>
      </c>
      <c r="D15" s="1320">
        <v>22100.38782</v>
      </c>
      <c r="E15" s="1320">
        <v>28902.98647</v>
      </c>
      <c r="F15" s="1320">
        <v>35671.100610000001</v>
      </c>
      <c r="G15" s="1320">
        <v>46207.448329999999</v>
      </c>
      <c r="H15" s="1320">
        <v>42710.330179999997</v>
      </c>
      <c r="I15" s="1320">
        <v>54454.080020000001</v>
      </c>
    </row>
    <row r="16" spans="1:9" s="795" customFormat="1" ht="23.1" customHeight="1">
      <c r="A16" s="825" t="s">
        <v>730</v>
      </c>
      <c r="B16" s="1320">
        <v>3896.7590399999999</v>
      </c>
      <c r="C16" s="1320">
        <v>4334.6707300000007</v>
      </c>
      <c r="D16" s="1320">
        <v>3687.8184300000003</v>
      </c>
      <c r="E16" s="1320">
        <v>9575.0578499999992</v>
      </c>
      <c r="F16" s="1320">
        <v>13390.726259999999</v>
      </c>
      <c r="G16" s="1320">
        <v>16723.51844</v>
      </c>
      <c r="H16" s="1320">
        <v>15479.63442</v>
      </c>
      <c r="I16" s="1320">
        <v>20160.32042</v>
      </c>
    </row>
    <row r="17" spans="1:9" s="795" customFormat="1" ht="23.1" customHeight="1">
      <c r="A17" s="825" t="s">
        <v>731</v>
      </c>
      <c r="B17" s="1320">
        <v>52227.261409999999</v>
      </c>
      <c r="C17" s="1320">
        <v>57004.357790000002</v>
      </c>
      <c r="D17" s="1320">
        <v>67303.963199999998</v>
      </c>
      <c r="E17" s="1320">
        <v>82506.288610000003</v>
      </c>
      <c r="F17" s="1320">
        <v>102422.6743</v>
      </c>
      <c r="G17" s="1320">
        <v>125034.86214</v>
      </c>
      <c r="H17" s="1320">
        <v>119352.26256</v>
      </c>
      <c r="I17" s="1320">
        <v>141655.58025</v>
      </c>
    </row>
    <row r="18" spans="1:9" s="795" customFormat="1" ht="23.1" customHeight="1">
      <c r="A18" s="825" t="s">
        <v>732</v>
      </c>
      <c r="B18" s="1320">
        <v>43441.767930000002</v>
      </c>
      <c r="C18" s="1320">
        <v>48108.372900000002</v>
      </c>
      <c r="D18" s="1320">
        <v>53984.914270000001</v>
      </c>
      <c r="E18" s="1320">
        <v>69363.83851999999</v>
      </c>
      <c r="F18" s="1320">
        <v>80913.611739999993</v>
      </c>
      <c r="G18" s="1320">
        <v>94595.785669999997</v>
      </c>
      <c r="H18" s="1320">
        <v>85742.610509999999</v>
      </c>
      <c r="I18" s="1320">
        <v>101566.28366</v>
      </c>
    </row>
    <row r="19" spans="1:9" s="795" customFormat="1" ht="23.1" customHeight="1">
      <c r="A19" s="825" t="s">
        <v>733</v>
      </c>
      <c r="B19" s="1320">
        <v>8785.493480000001</v>
      </c>
      <c r="C19" s="1320">
        <v>8895.9848899999997</v>
      </c>
      <c r="D19" s="1320">
        <v>13319.048929999999</v>
      </c>
      <c r="E19" s="1320">
        <v>13142.45009</v>
      </c>
      <c r="F19" s="1320">
        <v>21509.062559999998</v>
      </c>
      <c r="G19" s="1320">
        <v>30439.07647</v>
      </c>
      <c r="H19" s="1320">
        <v>33609.652049999997</v>
      </c>
      <c r="I19" s="1320">
        <v>40089.296590000005</v>
      </c>
    </row>
    <row r="20" spans="1:9" s="795" customFormat="1" ht="23.1" customHeight="1">
      <c r="A20" s="825" t="s">
        <v>312</v>
      </c>
      <c r="B20" s="1320">
        <v>35931.559820000002</v>
      </c>
      <c r="C20" s="1320">
        <v>39182.464650000002</v>
      </c>
      <c r="D20" s="1320">
        <v>41313.004780000003</v>
      </c>
      <c r="E20" s="1320">
        <v>50557.009180000001</v>
      </c>
      <c r="F20" s="1320">
        <v>57133.997229999994</v>
      </c>
      <c r="G20" s="1320">
        <v>62708.607779999998</v>
      </c>
      <c r="H20" s="1320">
        <v>62895.826670000002</v>
      </c>
      <c r="I20" s="1320">
        <v>66773.165079999992</v>
      </c>
    </row>
    <row r="21" spans="1:9" s="795" customFormat="1" ht="23.1" customHeight="1">
      <c r="A21" s="825" t="s">
        <v>734</v>
      </c>
      <c r="B21" s="1320">
        <v>-243050.72302</v>
      </c>
      <c r="C21" s="1320">
        <v>-261085.50662999999</v>
      </c>
      <c r="D21" s="1320">
        <v>-276333.53108999995</v>
      </c>
      <c r="E21" s="1320">
        <v>-331157.0318</v>
      </c>
      <c r="F21" s="1320">
        <v>-378060.97655000002</v>
      </c>
      <c r="G21" s="1320">
        <v>-402539.50494000001</v>
      </c>
      <c r="H21" s="1320">
        <v>-404512.76996000001</v>
      </c>
      <c r="I21" s="1320">
        <v>-437135.31889999995</v>
      </c>
    </row>
    <row r="22" spans="1:9" s="795" customFormat="1" ht="23.1" customHeight="1">
      <c r="A22" s="801" t="s">
        <v>330</v>
      </c>
      <c r="B22" s="1320">
        <v>33491.13377</v>
      </c>
      <c r="C22" s="1320">
        <v>30860.168089999999</v>
      </c>
      <c r="D22" s="1320">
        <v>32951.839789999998</v>
      </c>
      <c r="E22" s="1320">
        <v>48327.026310000001</v>
      </c>
      <c r="F22" s="1320">
        <v>43401.871180000002</v>
      </c>
      <c r="G22" s="1320">
        <v>46405.40077</v>
      </c>
      <c r="H22" s="1320">
        <v>44714.962090000001</v>
      </c>
      <c r="I22" s="1320">
        <v>52015.697229999998</v>
      </c>
    </row>
    <row r="23" spans="1:9" s="795" customFormat="1" ht="23.1" customHeight="1">
      <c r="A23" s="801" t="s">
        <v>336</v>
      </c>
      <c r="B23" s="1320">
        <v>1165.0366799999999</v>
      </c>
      <c r="C23" s="1320">
        <v>1050.26828</v>
      </c>
      <c r="D23" s="1320">
        <v>456.70222999999999</v>
      </c>
      <c r="E23" s="1320">
        <v>2465.6646900000001</v>
      </c>
      <c r="F23" s="1320">
        <v>3333.7183300000002</v>
      </c>
      <c r="G23" s="1320">
        <v>2699.3939399999999</v>
      </c>
      <c r="H23" s="1320">
        <v>6846.8100899999999</v>
      </c>
      <c r="I23" s="1320">
        <v>8073.7330199999997</v>
      </c>
    </row>
    <row r="24" spans="1:9" s="795" customFormat="1" ht="23.1" customHeight="1">
      <c r="A24" s="801" t="s">
        <v>735</v>
      </c>
      <c r="B24" s="1320">
        <v>40319.099849999999</v>
      </c>
      <c r="C24" s="1320">
        <v>26891.61289</v>
      </c>
      <c r="D24" s="1320">
        <v>21058.730379999997</v>
      </c>
      <c r="E24" s="1320">
        <v>24778.40912</v>
      </c>
      <c r="F24" s="1320">
        <v>196379.05617</v>
      </c>
      <c r="G24" s="1320">
        <v>223908.84693</v>
      </c>
      <c r="H24" s="1320">
        <v>218531.77412000002</v>
      </c>
      <c r="I24" s="1320">
        <v>320342.12816000002</v>
      </c>
    </row>
    <row r="25" spans="1:9" s="795" customFormat="1" ht="23.1" customHeight="1">
      <c r="A25" s="801" t="s">
        <v>347</v>
      </c>
      <c r="B25" s="1320">
        <v>186390.99884000001</v>
      </c>
      <c r="C25" s="1320">
        <v>180667.23075999998</v>
      </c>
      <c r="D25" s="1320">
        <v>177689.79877000002</v>
      </c>
      <c r="E25" s="1320">
        <v>189126.60128999999</v>
      </c>
      <c r="F25" s="1320">
        <v>200098.06341</v>
      </c>
      <c r="G25" s="1320">
        <v>198934.52941999998</v>
      </c>
      <c r="H25" s="1320">
        <v>201846.01078000001</v>
      </c>
      <c r="I25" s="1320">
        <v>199497.99855000002</v>
      </c>
    </row>
    <row r="26" spans="1:9" s="795" customFormat="1" ht="23.1" customHeight="1">
      <c r="A26" s="801" t="s">
        <v>736</v>
      </c>
      <c r="B26" s="1320">
        <v>25537.207039999998</v>
      </c>
      <c r="C26" s="1320">
        <v>33763.11277</v>
      </c>
      <c r="D26" s="1320">
        <v>45545.394759999996</v>
      </c>
      <c r="E26" s="1320">
        <v>20744.707690000003</v>
      </c>
      <c r="F26" s="1320">
        <v>20967.209079999997</v>
      </c>
      <c r="G26" s="1320">
        <v>30644.590989999997</v>
      </c>
      <c r="H26" s="1320">
        <v>21328.961920000002</v>
      </c>
      <c r="I26" s="1320">
        <v>20796.943090000001</v>
      </c>
    </row>
    <row r="27" spans="1:9" s="799" customFormat="1" ht="23.1" customHeight="1" thickBot="1">
      <c r="A27" s="826" t="s">
        <v>363</v>
      </c>
      <c r="B27" s="1321">
        <v>0</v>
      </c>
      <c r="C27" s="1321">
        <v>0</v>
      </c>
      <c r="D27" s="1321">
        <v>0</v>
      </c>
      <c r="E27" s="1321">
        <v>0</v>
      </c>
      <c r="F27" s="1321">
        <v>0</v>
      </c>
      <c r="G27" s="1321">
        <v>0</v>
      </c>
      <c r="H27" s="1321">
        <v>0</v>
      </c>
      <c r="I27" s="1321">
        <v>0</v>
      </c>
    </row>
    <row r="28" spans="1:9" ht="23.1" customHeight="1" thickTop="1" thickBot="1">
      <c r="A28" s="791" t="s">
        <v>737</v>
      </c>
      <c r="B28" s="1319">
        <v>5152928.55131</v>
      </c>
      <c r="C28" s="1319">
        <v>5528361.2653100006</v>
      </c>
      <c r="D28" s="1319">
        <v>5882492.1751999995</v>
      </c>
      <c r="E28" s="1319">
        <v>6507362.8375699995</v>
      </c>
      <c r="F28" s="1319">
        <v>7056459.9472399997</v>
      </c>
      <c r="G28" s="1319">
        <v>7281087.7080299994</v>
      </c>
      <c r="H28" s="1319">
        <v>7507910.4816899998</v>
      </c>
      <c r="I28" s="1319">
        <v>7482865.7027200004</v>
      </c>
    </row>
    <row r="29" spans="1:9" s="795" customFormat="1" ht="23.1" customHeight="1" thickTop="1">
      <c r="A29" s="801" t="s">
        <v>738</v>
      </c>
      <c r="B29" s="1320">
        <v>4576308.5026000002</v>
      </c>
      <c r="C29" s="1320">
        <v>4883380.5992900003</v>
      </c>
      <c r="D29" s="1320">
        <v>5224672.61723</v>
      </c>
      <c r="E29" s="1320">
        <v>5759462.8663800005</v>
      </c>
      <c r="F29" s="1320">
        <v>6163559.0259999996</v>
      </c>
      <c r="G29" s="1320">
        <v>6255142.8276700005</v>
      </c>
      <c r="H29" s="1320">
        <v>6454191.63112</v>
      </c>
      <c r="I29" s="1320">
        <v>6436979.5968000004</v>
      </c>
    </row>
    <row r="30" spans="1:9" s="795" customFormat="1" ht="23.1" customHeight="1">
      <c r="A30" s="825" t="s">
        <v>739</v>
      </c>
      <c r="B30" s="1320">
        <v>2540.3707799999997</v>
      </c>
      <c r="C30" s="1320">
        <v>2646.9847</v>
      </c>
      <c r="D30" s="1320">
        <v>4247.7262899999996</v>
      </c>
      <c r="E30" s="1320">
        <v>9448.6178099999997</v>
      </c>
      <c r="F30" s="1320">
        <v>5238.9225700000006</v>
      </c>
      <c r="G30" s="1320">
        <v>42831.266069999998</v>
      </c>
      <c r="H30" s="1320">
        <v>5449.0407699999996</v>
      </c>
      <c r="I30" s="1320">
        <v>6751.1408499999998</v>
      </c>
    </row>
    <row r="31" spans="1:9" s="795" customFormat="1" ht="23.1" customHeight="1">
      <c r="A31" s="825" t="s">
        <v>740</v>
      </c>
      <c r="B31" s="1320">
        <v>1840676.6430200001</v>
      </c>
      <c r="C31" s="1320">
        <v>2000669.5300999999</v>
      </c>
      <c r="D31" s="1320">
        <v>2033489.1775</v>
      </c>
      <c r="E31" s="1320">
        <v>2042260.4625799998</v>
      </c>
      <c r="F31" s="1320">
        <v>2203581.90472</v>
      </c>
      <c r="G31" s="1320">
        <v>2117139.9442699999</v>
      </c>
      <c r="H31" s="1320">
        <v>2313745.6927199997</v>
      </c>
      <c r="I31" s="1320">
        <v>2222109.9583000001</v>
      </c>
    </row>
    <row r="32" spans="1:9" s="795" customFormat="1" ht="23.1" customHeight="1">
      <c r="A32" s="825" t="s">
        <v>741</v>
      </c>
      <c r="B32" s="1320">
        <v>2476590.2253100001</v>
      </c>
      <c r="C32" s="1320">
        <v>2298563.4105000002</v>
      </c>
      <c r="D32" s="1320">
        <v>2367328.89904</v>
      </c>
      <c r="E32" s="1320">
        <v>2673235.09418</v>
      </c>
      <c r="F32" s="1320">
        <v>2952762.4016199997</v>
      </c>
      <c r="G32" s="1320">
        <v>3138026.5708600003</v>
      </c>
      <c r="H32" s="1320">
        <v>3206802.6031799996</v>
      </c>
      <c r="I32" s="1320">
        <v>3314643.06757</v>
      </c>
    </row>
    <row r="33" spans="1:9" s="795" customFormat="1" ht="23.1" customHeight="1">
      <c r="A33" s="825" t="s">
        <v>742</v>
      </c>
      <c r="B33" s="1320">
        <v>169092.97996999999</v>
      </c>
      <c r="C33" s="1320">
        <v>177149.40874000001</v>
      </c>
      <c r="D33" s="1320">
        <v>178282.16821</v>
      </c>
      <c r="E33" s="1320">
        <v>246087.24721999999</v>
      </c>
      <c r="F33" s="1320">
        <v>249594.43935</v>
      </c>
      <c r="G33" s="1320">
        <v>245254.40624000001</v>
      </c>
      <c r="H33" s="1320">
        <v>241891.65102000002</v>
      </c>
      <c r="I33" s="1320">
        <v>250957.83606999999</v>
      </c>
    </row>
    <row r="34" spans="1:9" s="795" customFormat="1" ht="23.1" customHeight="1">
      <c r="A34" s="825" t="s">
        <v>743</v>
      </c>
      <c r="B34" s="1320">
        <v>28405.504000000001</v>
      </c>
      <c r="C34" s="1320">
        <v>343317.95686999999</v>
      </c>
      <c r="D34" s="1320">
        <v>572398.31961000001</v>
      </c>
      <c r="E34" s="1320">
        <v>705442.62714</v>
      </c>
      <c r="F34" s="1320">
        <v>657157.83044000005</v>
      </c>
      <c r="G34" s="1320">
        <v>613038.91165000002</v>
      </c>
      <c r="H34" s="1320">
        <v>583922.11165999994</v>
      </c>
      <c r="I34" s="1320">
        <v>542279.32475000003</v>
      </c>
    </row>
    <row r="35" spans="1:9" s="795" customFormat="1" ht="23.1" customHeight="1">
      <c r="A35" s="825" t="s">
        <v>744</v>
      </c>
      <c r="B35" s="1320">
        <v>59002.779520000004</v>
      </c>
      <c r="C35" s="1320">
        <v>61033.308380000002</v>
      </c>
      <c r="D35" s="1320">
        <v>68926.326579999994</v>
      </c>
      <c r="E35" s="1320">
        <v>82988.817450000002</v>
      </c>
      <c r="F35" s="1320">
        <v>95223.527300000002</v>
      </c>
      <c r="G35" s="1320">
        <v>98851.728579999995</v>
      </c>
      <c r="H35" s="1320">
        <v>102380.53177</v>
      </c>
      <c r="I35" s="1320">
        <v>100238.26926</v>
      </c>
    </row>
    <row r="36" spans="1:9" s="795" customFormat="1" ht="23.1" customHeight="1">
      <c r="A36" s="801" t="s">
        <v>745</v>
      </c>
      <c r="B36" s="1320">
        <v>1201.20705</v>
      </c>
      <c r="C36" s="1320">
        <v>136.08073000000002</v>
      </c>
      <c r="D36" s="1320">
        <v>129.12429</v>
      </c>
      <c r="E36" s="1320">
        <v>425.98725000000002</v>
      </c>
      <c r="F36" s="1320">
        <v>248.84399999999999</v>
      </c>
      <c r="G36" s="1320">
        <v>134.87416000000002</v>
      </c>
      <c r="H36" s="1320">
        <v>754.34410000000003</v>
      </c>
      <c r="I36" s="1320">
        <v>206.43428</v>
      </c>
    </row>
    <row r="37" spans="1:9" s="795" customFormat="1" ht="23.1" customHeight="1">
      <c r="A37" s="801" t="s">
        <v>746</v>
      </c>
      <c r="B37" s="1320">
        <v>292351.94443000003</v>
      </c>
      <c r="C37" s="1320">
        <v>352017.38552999997</v>
      </c>
      <c r="D37" s="1320">
        <v>371357.30971</v>
      </c>
      <c r="E37" s="1320">
        <v>389243.85083999997</v>
      </c>
      <c r="F37" s="1320">
        <v>506007.52360000001</v>
      </c>
      <c r="G37" s="1320">
        <v>566085.7199400001</v>
      </c>
      <c r="H37" s="1320">
        <v>569328.40872000006</v>
      </c>
      <c r="I37" s="1320">
        <v>570951.57894000004</v>
      </c>
    </row>
    <row r="38" spans="1:9" s="795" customFormat="1" ht="23.1" customHeight="1">
      <c r="A38" s="801" t="s">
        <v>747</v>
      </c>
      <c r="B38" s="1320">
        <v>165006.28853999998</v>
      </c>
      <c r="C38" s="1320">
        <v>172857.29358000003</v>
      </c>
      <c r="D38" s="1320">
        <v>166007.93231999999</v>
      </c>
      <c r="E38" s="1320">
        <v>190998.27522000001</v>
      </c>
      <c r="F38" s="1320">
        <v>194108.70028999998</v>
      </c>
      <c r="G38" s="1320">
        <v>276300.77237999998</v>
      </c>
      <c r="H38" s="1320">
        <v>297065.84743999998</v>
      </c>
      <c r="I38" s="1320">
        <v>296491.20993999997</v>
      </c>
    </row>
    <row r="39" spans="1:9" s="795" customFormat="1" ht="23.1" customHeight="1">
      <c r="A39" s="801" t="s">
        <v>401</v>
      </c>
      <c r="B39" s="1320">
        <v>116528.18045999999</v>
      </c>
      <c r="C39" s="1320">
        <v>118801.62046999999</v>
      </c>
      <c r="D39" s="1320">
        <v>119156.90594</v>
      </c>
      <c r="E39" s="1320">
        <v>128161.89262</v>
      </c>
      <c r="F39" s="1320">
        <v>146658.45231999998</v>
      </c>
      <c r="G39" s="1320">
        <v>148723.42874999999</v>
      </c>
      <c r="H39" s="1320">
        <v>155902.65747000001</v>
      </c>
      <c r="I39" s="1320">
        <v>161724.63886000001</v>
      </c>
    </row>
    <row r="40" spans="1:9" s="795" customFormat="1" ht="23.1" customHeight="1">
      <c r="A40" s="801" t="s">
        <v>407</v>
      </c>
      <c r="B40" s="1320">
        <v>0</v>
      </c>
      <c r="C40" s="1320">
        <v>0</v>
      </c>
      <c r="D40" s="1320">
        <v>0</v>
      </c>
      <c r="E40" s="1320">
        <v>37382.519420000004</v>
      </c>
      <c r="F40" s="1320">
        <v>43867.250509999998</v>
      </c>
      <c r="G40" s="1320">
        <v>32883.557430000001</v>
      </c>
      <c r="H40" s="1320">
        <v>28007.488890000001</v>
      </c>
      <c r="I40" s="1320">
        <v>12123.179169999999</v>
      </c>
    </row>
    <row r="41" spans="1:9" s="795" customFormat="1" ht="23.1" customHeight="1">
      <c r="A41" s="801" t="s">
        <v>748</v>
      </c>
      <c r="B41" s="1320">
        <v>1532.42823</v>
      </c>
      <c r="C41" s="1320">
        <v>1168.2857099999999</v>
      </c>
      <c r="D41" s="1320">
        <v>1168.2857099999999</v>
      </c>
      <c r="E41" s="1320">
        <v>1687.4458400000001</v>
      </c>
      <c r="F41" s="1320">
        <v>2010.1505199999999</v>
      </c>
      <c r="G41" s="1320">
        <v>1816.5276999999999</v>
      </c>
      <c r="H41" s="1320">
        <v>1751.98676</v>
      </c>
      <c r="I41" s="1320">
        <v>1687.4458400000001</v>
      </c>
    </row>
    <row r="42" spans="1:9" s="799" customFormat="1" ht="23.1" customHeight="1" thickBot="1">
      <c r="A42" s="826" t="s">
        <v>598</v>
      </c>
      <c r="B42" s="1321">
        <v>0</v>
      </c>
      <c r="C42" s="1321">
        <v>0</v>
      </c>
      <c r="D42" s="1321">
        <v>0</v>
      </c>
      <c r="E42" s="1321">
        <v>0</v>
      </c>
      <c r="F42" s="1321">
        <v>0</v>
      </c>
      <c r="G42" s="1321">
        <v>0</v>
      </c>
      <c r="H42" s="1321">
        <v>908.11718999999994</v>
      </c>
      <c r="I42" s="1321">
        <v>2701.6188900000002</v>
      </c>
    </row>
    <row r="43" spans="1:9" ht="23.1" customHeight="1" thickTop="1" thickBot="1">
      <c r="A43" s="791" t="s">
        <v>749</v>
      </c>
      <c r="B43" s="1319">
        <v>779549.50578999997</v>
      </c>
      <c r="C43" s="1319">
        <v>818419.72236999997</v>
      </c>
      <c r="D43" s="1319">
        <v>860039.48338999995</v>
      </c>
      <c r="E43" s="1319">
        <v>956028.09341999993</v>
      </c>
      <c r="F43" s="1319">
        <v>1040982.33502</v>
      </c>
      <c r="G43" s="1319">
        <v>1066058.46796</v>
      </c>
      <c r="H43" s="1319">
        <v>1092247.3163399999</v>
      </c>
      <c r="I43" s="1319">
        <v>1126597.71282</v>
      </c>
    </row>
    <row r="44" spans="1:9" s="795" customFormat="1" ht="23.1" customHeight="1" thickTop="1">
      <c r="A44" s="801" t="s">
        <v>422</v>
      </c>
      <c r="B44" s="1320">
        <v>258144.2782</v>
      </c>
      <c r="C44" s="1320">
        <v>275509.46491000004</v>
      </c>
      <c r="D44" s="1320">
        <v>292139.92518999998</v>
      </c>
      <c r="E44" s="1320">
        <v>337232.19748999999</v>
      </c>
      <c r="F44" s="1320">
        <v>375403.06383999996</v>
      </c>
      <c r="G44" s="1320">
        <v>389335.22443</v>
      </c>
      <c r="H44" s="1320">
        <v>402617.37533000001</v>
      </c>
      <c r="I44" s="1320">
        <v>410047.81513</v>
      </c>
    </row>
    <row r="45" spans="1:9" s="795" customFormat="1" ht="23.1" customHeight="1">
      <c r="A45" s="801" t="s">
        <v>426</v>
      </c>
      <c r="B45" s="1320">
        <v>19642.424709999999</v>
      </c>
      <c r="C45" s="1320">
        <v>19085.297859999999</v>
      </c>
      <c r="D45" s="1320">
        <v>18304.091499999999</v>
      </c>
      <c r="E45" s="1320">
        <v>19095.46472</v>
      </c>
      <c r="F45" s="1320">
        <v>19476.404399999999</v>
      </c>
      <c r="G45" s="1320">
        <v>19503.442930000001</v>
      </c>
      <c r="H45" s="1320">
        <v>19531.35122</v>
      </c>
      <c r="I45" s="1320">
        <v>19518.884449999998</v>
      </c>
    </row>
    <row r="46" spans="1:9" s="795" customFormat="1" ht="23.1" customHeight="1">
      <c r="A46" s="801" t="s">
        <v>430</v>
      </c>
      <c r="B46" s="1320">
        <v>0</v>
      </c>
      <c r="C46" s="1320">
        <v>0</v>
      </c>
      <c r="D46" s="1320">
        <v>0</v>
      </c>
      <c r="E46" s="1320">
        <v>0</v>
      </c>
      <c r="F46" s="1320">
        <v>0</v>
      </c>
      <c r="G46" s="1320">
        <v>0</v>
      </c>
      <c r="H46" s="1320">
        <v>0</v>
      </c>
      <c r="I46" s="1320">
        <v>0</v>
      </c>
    </row>
    <row r="47" spans="1:9" s="795" customFormat="1" ht="23.1" customHeight="1">
      <c r="A47" s="801" t="s">
        <v>750</v>
      </c>
      <c r="B47" s="1320">
        <v>461399.88585000002</v>
      </c>
      <c r="C47" s="1320">
        <v>490776.23796</v>
      </c>
      <c r="D47" s="1320">
        <v>514830.82739999995</v>
      </c>
      <c r="E47" s="1320">
        <v>562546.90380999993</v>
      </c>
      <c r="F47" s="1320">
        <v>607098.69238999998</v>
      </c>
      <c r="G47" s="1320">
        <v>631076.49314000004</v>
      </c>
      <c r="H47" s="1320">
        <v>633557.91483000002</v>
      </c>
      <c r="I47" s="1320">
        <v>661784.27732000011</v>
      </c>
    </row>
    <row r="48" spans="1:9" s="795" customFormat="1" ht="23.1" customHeight="1">
      <c r="A48" s="801" t="s">
        <v>436</v>
      </c>
      <c r="B48" s="1320">
        <v>40362.917030000004</v>
      </c>
      <c r="C48" s="1320">
        <v>33048.721640000003</v>
      </c>
      <c r="D48" s="1320">
        <v>34764.639299999995</v>
      </c>
      <c r="E48" s="1320">
        <v>37153.527399999999</v>
      </c>
      <c r="F48" s="1320">
        <v>39004.17439</v>
      </c>
      <c r="G48" s="1320">
        <v>26143.30746</v>
      </c>
      <c r="H48" s="1320">
        <v>36540.674960000004</v>
      </c>
      <c r="I48" s="1320">
        <v>35246.735919999999</v>
      </c>
    </row>
    <row r="49" spans="1:9" s="795" customFormat="1" ht="23.1" customHeight="1">
      <c r="A49" s="825" t="s">
        <v>751</v>
      </c>
      <c r="B49" s="1320">
        <v>-3803.2345800000003</v>
      </c>
      <c r="C49" s="1320">
        <v>-296.97107</v>
      </c>
      <c r="D49" s="1320">
        <v>-135.09914999999998</v>
      </c>
      <c r="E49" s="1320">
        <v>-12.739610000000001</v>
      </c>
      <c r="F49" s="1320">
        <v>-1241.3931699999998</v>
      </c>
      <c r="G49" s="1320">
        <v>1137.29033</v>
      </c>
      <c r="H49" s="1320">
        <v>108.68007</v>
      </c>
      <c r="I49" s="1320">
        <v>-2440.51521</v>
      </c>
    </row>
    <row r="50" spans="1:9" s="799" customFormat="1" ht="23.1" customHeight="1" thickBot="1">
      <c r="A50" s="827" t="s">
        <v>752</v>
      </c>
      <c r="B50" s="1321">
        <v>44166.151610000001</v>
      </c>
      <c r="C50" s="1321">
        <v>33345.692710000003</v>
      </c>
      <c r="D50" s="1321">
        <v>34899.738450000004</v>
      </c>
      <c r="E50" s="1321">
        <v>37166.267009999996</v>
      </c>
      <c r="F50" s="1321">
        <v>40245.567560000003</v>
      </c>
      <c r="G50" s="1321">
        <v>25006.01713</v>
      </c>
      <c r="H50" s="1321">
        <v>36431.994890000002</v>
      </c>
      <c r="I50" s="1321">
        <v>37687.251130000004</v>
      </c>
    </row>
    <row r="51" spans="1:9" ht="23.1" customHeight="1" thickTop="1" thickBot="1">
      <c r="A51" s="791" t="s">
        <v>753</v>
      </c>
      <c r="B51" s="1319">
        <v>5932478.0571000008</v>
      </c>
      <c r="C51" s="1319">
        <v>6346780.9876800003</v>
      </c>
      <c r="D51" s="1319">
        <v>6742531.6585900001</v>
      </c>
      <c r="E51" s="1319">
        <v>7463390.9309899993</v>
      </c>
      <c r="F51" s="1319">
        <v>8097442.2822599998</v>
      </c>
      <c r="G51" s="1319">
        <v>8347146.1759899994</v>
      </c>
      <c r="H51" s="1319">
        <v>8600157.7980300002</v>
      </c>
      <c r="I51" s="1319">
        <v>8609463.4155400004</v>
      </c>
    </row>
    <row r="52" spans="1:9" s="795" customFormat="1" ht="23.1" customHeight="1" thickTop="1">
      <c r="A52" s="801" t="s">
        <v>754</v>
      </c>
      <c r="B52" s="1320">
        <v>96.531449999999992</v>
      </c>
      <c r="C52" s="1320">
        <v>58.458289999999998</v>
      </c>
      <c r="D52" s="1320">
        <v>47.447669999999995</v>
      </c>
      <c r="E52" s="1320">
        <v>1577.5981299999999</v>
      </c>
      <c r="F52" s="1320">
        <v>4910.1710400000002</v>
      </c>
      <c r="G52" s="1320">
        <v>6701.2276500000007</v>
      </c>
      <c r="H52" s="1320">
        <v>7065.7239300000001</v>
      </c>
      <c r="I52" s="1320">
        <v>7723.6397400000005</v>
      </c>
    </row>
    <row r="53" spans="1:9" s="799" customFormat="1" ht="23.1" customHeight="1">
      <c r="A53" s="827" t="s">
        <v>755</v>
      </c>
      <c r="B53" s="1321">
        <v>0</v>
      </c>
      <c r="C53" s="1321">
        <v>0</v>
      </c>
      <c r="D53" s="1321">
        <v>0</v>
      </c>
      <c r="E53" s="1321">
        <v>0</v>
      </c>
      <c r="F53" s="1321">
        <v>0</v>
      </c>
      <c r="G53" s="1321">
        <v>0</v>
      </c>
      <c r="H53" s="1321">
        <v>0</v>
      </c>
      <c r="I53" s="1321">
        <v>0</v>
      </c>
    </row>
    <row r="54" spans="1:9" s="799" customFormat="1" ht="23.1" customHeight="1">
      <c r="A54" s="827" t="s">
        <v>756</v>
      </c>
      <c r="B54" s="1321">
        <v>0</v>
      </c>
      <c r="C54" s="1321">
        <v>0</v>
      </c>
      <c r="D54" s="1321">
        <v>0</v>
      </c>
      <c r="E54" s="1321">
        <v>1577.5981299999999</v>
      </c>
      <c r="F54" s="1321">
        <v>4910.1710400000002</v>
      </c>
      <c r="G54" s="1321">
        <v>4693.4198200000001</v>
      </c>
      <c r="H54" s="1321">
        <v>2738.1502700000001</v>
      </c>
      <c r="I54" s="1321">
        <v>449.36671000000001</v>
      </c>
    </row>
    <row r="55" spans="1:9" s="799" customFormat="1" ht="23.1" customHeight="1">
      <c r="A55" s="827" t="s">
        <v>757</v>
      </c>
      <c r="B55" s="1321">
        <v>0</v>
      </c>
      <c r="C55" s="1321">
        <v>0</v>
      </c>
      <c r="D55" s="1321">
        <v>0</v>
      </c>
      <c r="E55" s="1321">
        <v>0</v>
      </c>
      <c r="F55" s="1321">
        <v>0</v>
      </c>
      <c r="G55" s="1321">
        <v>0</v>
      </c>
      <c r="H55" s="1321">
        <v>0</v>
      </c>
      <c r="I55" s="1321">
        <v>0</v>
      </c>
    </row>
    <row r="56" spans="1:9" s="799" customFormat="1" ht="23.1" customHeight="1">
      <c r="A56" s="827" t="s">
        <v>758</v>
      </c>
      <c r="B56" s="1321">
        <v>96.531449999999992</v>
      </c>
      <c r="C56" s="1321">
        <v>58.458289999999998</v>
      </c>
      <c r="D56" s="1321">
        <v>47.447669999999995</v>
      </c>
      <c r="E56" s="1321">
        <v>0</v>
      </c>
      <c r="F56" s="1321">
        <v>0</v>
      </c>
      <c r="G56" s="1321">
        <v>2007.80783</v>
      </c>
      <c r="H56" s="1321">
        <v>4327.57366</v>
      </c>
      <c r="I56" s="1321">
        <v>7274.2730300000003</v>
      </c>
    </row>
    <row r="57" spans="1:9" s="799" customFormat="1" ht="23.1" customHeight="1">
      <c r="A57" s="827" t="s">
        <v>759</v>
      </c>
      <c r="B57" s="1321">
        <v>0</v>
      </c>
      <c r="C57" s="1321">
        <v>0</v>
      </c>
      <c r="D57" s="1321">
        <v>0</v>
      </c>
      <c r="E57" s="1321">
        <v>0</v>
      </c>
      <c r="F57" s="1321">
        <v>0</v>
      </c>
      <c r="G57" s="1321">
        <v>0</v>
      </c>
      <c r="H57" s="1321">
        <v>0</v>
      </c>
      <c r="I57" s="1321">
        <v>0</v>
      </c>
    </row>
    <row r="58" spans="1:9" s="799" customFormat="1" ht="23.1" customHeight="1" thickBot="1">
      <c r="A58" s="826" t="s">
        <v>760</v>
      </c>
      <c r="B58" s="1321">
        <v>9395582.5999200009</v>
      </c>
      <c r="C58" s="1321">
        <v>10114583.138899999</v>
      </c>
      <c r="D58" s="1321">
        <v>11250970.210290002</v>
      </c>
      <c r="E58" s="1321">
        <v>12121000.153479999</v>
      </c>
      <c r="F58" s="1321">
        <v>13177753.127319999</v>
      </c>
      <c r="G58" s="1321">
        <v>13450533.544090001</v>
      </c>
      <c r="H58" s="1321">
        <v>13781578.03325</v>
      </c>
      <c r="I58" s="1321">
        <v>14052520.09943</v>
      </c>
    </row>
    <row r="59" spans="1:9" ht="23.1" customHeight="1" thickTop="1" thickBot="1">
      <c r="A59" s="828" t="s">
        <v>761</v>
      </c>
      <c r="B59" s="1319"/>
      <c r="C59" s="1319"/>
      <c r="D59" s="1319"/>
      <c r="E59" s="1319"/>
      <c r="F59" s="1319"/>
      <c r="G59" s="1319"/>
      <c r="H59" s="1319"/>
      <c r="I59" s="1319"/>
    </row>
    <row r="60" spans="1:9" ht="23.1" customHeight="1" thickTop="1">
      <c r="A60" s="803" t="s">
        <v>762</v>
      </c>
      <c r="B60" s="1322">
        <v>595331.78052999999</v>
      </c>
      <c r="C60" s="1322">
        <v>650086.69677000004</v>
      </c>
      <c r="D60" s="1322">
        <v>683536.13828999992</v>
      </c>
      <c r="E60" s="1322">
        <v>779841.33642999991</v>
      </c>
      <c r="F60" s="1322">
        <v>873574.78078999999</v>
      </c>
      <c r="G60" s="1322">
        <v>537667.10944000003</v>
      </c>
      <c r="H60" s="1322">
        <v>943219.82932000002</v>
      </c>
      <c r="I60" s="1322">
        <v>573451.38662</v>
      </c>
    </row>
    <row r="61" spans="1:9" ht="23.1" customHeight="1">
      <c r="A61" s="808" t="s">
        <v>763</v>
      </c>
      <c r="B61" s="1322">
        <v>-140079.51916</v>
      </c>
      <c r="C61" s="1322">
        <v>-160669.16019999998</v>
      </c>
      <c r="D61" s="1322">
        <v>-179852.63718000002</v>
      </c>
      <c r="E61" s="1322">
        <v>-213334.5601</v>
      </c>
      <c r="F61" s="1322">
        <v>-237103.99362999998</v>
      </c>
      <c r="G61" s="1322">
        <v>-145791.32517</v>
      </c>
      <c r="H61" s="1322">
        <v>-255042.87195</v>
      </c>
      <c r="I61" s="1322">
        <v>-155040.99513999998</v>
      </c>
    </row>
    <row r="62" spans="1:9" ht="23.1" customHeight="1">
      <c r="A62" s="829" t="s">
        <v>764</v>
      </c>
      <c r="B62" s="1322">
        <v>455252.26137000002</v>
      </c>
      <c r="C62" s="1322">
        <v>489417.53657</v>
      </c>
      <c r="D62" s="1322">
        <v>503683.50111000001</v>
      </c>
      <c r="E62" s="1322">
        <v>566506.77633000002</v>
      </c>
      <c r="F62" s="1322">
        <v>636470.78715999995</v>
      </c>
      <c r="G62" s="1322">
        <v>391875.78427</v>
      </c>
      <c r="H62" s="1322">
        <v>688176.95736999996</v>
      </c>
      <c r="I62" s="1322">
        <v>418410.39147999999</v>
      </c>
    </row>
    <row r="63" spans="1:9" ht="23.1" customHeight="1">
      <c r="A63" s="803" t="s">
        <v>765</v>
      </c>
      <c r="B63" s="1322">
        <v>34371.15999</v>
      </c>
      <c r="C63" s="1322">
        <v>36447.763979999996</v>
      </c>
      <c r="D63" s="1322">
        <v>30782.113659999999</v>
      </c>
      <c r="E63" s="1322">
        <v>32440.366819999999</v>
      </c>
      <c r="F63" s="1322">
        <v>41870.564109999999</v>
      </c>
      <c r="G63" s="1322">
        <v>20293.632300000001</v>
      </c>
      <c r="H63" s="1322">
        <v>35413.657469999998</v>
      </c>
      <c r="I63" s="1322">
        <v>20120.151140000002</v>
      </c>
    </row>
    <row r="64" spans="1:9" ht="23.1" customHeight="1">
      <c r="A64" s="808" t="s">
        <v>766</v>
      </c>
      <c r="B64" s="1322">
        <v>-10322.5314</v>
      </c>
      <c r="C64" s="1322">
        <v>-13813.4005</v>
      </c>
      <c r="D64" s="1322">
        <v>-10048.333789999999</v>
      </c>
      <c r="E64" s="1322">
        <v>-11843.44016</v>
      </c>
      <c r="F64" s="1322">
        <v>-13465.73603</v>
      </c>
      <c r="G64" s="1322">
        <v>-10184.396119999999</v>
      </c>
      <c r="H64" s="1322">
        <v>-19333.268980000001</v>
      </c>
      <c r="I64" s="1322">
        <v>-7869.4897599999995</v>
      </c>
    </row>
    <row r="65" spans="1:9" ht="23.1" customHeight="1">
      <c r="A65" s="807" t="s">
        <v>767</v>
      </c>
      <c r="B65" s="1322">
        <v>479300.88996</v>
      </c>
      <c r="C65" s="1322">
        <v>512051.90005</v>
      </c>
      <c r="D65" s="1322">
        <v>524417.28098000004</v>
      </c>
      <c r="E65" s="1322">
        <v>587103.70299000002</v>
      </c>
      <c r="F65" s="1322">
        <v>664875.61523999996</v>
      </c>
      <c r="G65" s="1322">
        <v>401985.02045000001</v>
      </c>
      <c r="H65" s="1322">
        <v>704257.34586</v>
      </c>
      <c r="I65" s="1322">
        <v>430661.05286</v>
      </c>
    </row>
    <row r="66" spans="1:9" ht="23.1" customHeight="1">
      <c r="A66" s="803" t="s">
        <v>768</v>
      </c>
      <c r="B66" s="1322">
        <v>106682.08502</v>
      </c>
      <c r="C66" s="1322">
        <v>90410.709189999994</v>
      </c>
      <c r="D66" s="1322">
        <v>89721.305069999988</v>
      </c>
      <c r="E66" s="1322">
        <v>111242.77789</v>
      </c>
      <c r="F66" s="1322">
        <v>129898.54167000001</v>
      </c>
      <c r="G66" s="1322">
        <v>60330.392879999999</v>
      </c>
      <c r="H66" s="1322">
        <v>119807.0258</v>
      </c>
      <c r="I66" s="1322">
        <v>65727.120590000006</v>
      </c>
    </row>
    <row r="67" spans="1:9" ht="23.1" customHeight="1">
      <c r="A67" s="803" t="s">
        <v>769</v>
      </c>
      <c r="B67" s="1322">
        <v>-131190.47977999999</v>
      </c>
      <c r="C67" s="1322">
        <v>-119807.26148</v>
      </c>
      <c r="D67" s="1322">
        <v>-117030.66668000001</v>
      </c>
      <c r="E67" s="1322">
        <v>-163805.58162000001</v>
      </c>
      <c r="F67" s="1322">
        <v>-205052.27416999999</v>
      </c>
      <c r="G67" s="1322">
        <v>-97815.682290000012</v>
      </c>
      <c r="H67" s="1322">
        <v>-185349.97994999998</v>
      </c>
      <c r="I67" s="1322">
        <v>-114438.25753</v>
      </c>
    </row>
    <row r="68" spans="1:9" ht="23.1" customHeight="1">
      <c r="A68" s="829" t="s">
        <v>770</v>
      </c>
      <c r="B68" s="1322">
        <v>454792.4952</v>
      </c>
      <c r="C68" s="1322">
        <v>482655.34775999998</v>
      </c>
      <c r="D68" s="1322">
        <v>497107.91937000002</v>
      </c>
      <c r="E68" s="1322">
        <v>534540.89925999998</v>
      </c>
      <c r="F68" s="1322">
        <v>589721.88274000003</v>
      </c>
      <c r="G68" s="1322">
        <v>364499.73104000004</v>
      </c>
      <c r="H68" s="1322">
        <v>638714.39171</v>
      </c>
      <c r="I68" s="1322">
        <v>381949.91592</v>
      </c>
    </row>
    <row r="69" spans="1:9" ht="23.1" customHeight="1">
      <c r="A69" s="808" t="s">
        <v>771</v>
      </c>
      <c r="B69" s="1322">
        <v>-406390.64795000001</v>
      </c>
      <c r="C69" s="1322">
        <v>-444537.54972000001</v>
      </c>
      <c r="D69" s="1322">
        <v>-456766.7499</v>
      </c>
      <c r="E69" s="1322">
        <v>-493966.14345999999</v>
      </c>
      <c r="F69" s="1322">
        <v>-549642.14038999996</v>
      </c>
      <c r="G69" s="1322">
        <v>-336855.42727999995</v>
      </c>
      <c r="H69" s="1322">
        <v>-596260.39016999991</v>
      </c>
      <c r="I69" s="1322">
        <v>-340717.08064</v>
      </c>
    </row>
    <row r="70" spans="1:9" ht="23.1" customHeight="1">
      <c r="A70" s="807" t="s">
        <v>772</v>
      </c>
      <c r="B70" s="1322">
        <v>48401.847249999999</v>
      </c>
      <c r="C70" s="1322">
        <v>38117.798040000001</v>
      </c>
      <c r="D70" s="1322">
        <v>40341.169470000001</v>
      </c>
      <c r="E70" s="1322">
        <v>40574.755799999999</v>
      </c>
      <c r="F70" s="1322">
        <v>40079.74235</v>
      </c>
      <c r="G70" s="1322">
        <v>27644.303760000003</v>
      </c>
      <c r="H70" s="1322">
        <v>42454.001539999997</v>
      </c>
      <c r="I70" s="1322">
        <v>41232.835279999999</v>
      </c>
    </row>
    <row r="71" spans="1:9" ht="23.1" customHeight="1">
      <c r="A71" s="807" t="s">
        <v>773</v>
      </c>
      <c r="B71" s="1322">
        <v>345.77832000000001</v>
      </c>
      <c r="C71" s="1322">
        <v>247.05882</v>
      </c>
      <c r="D71" s="1322">
        <v>139.16004999999998</v>
      </c>
      <c r="E71" s="1322">
        <v>86.879199999999997</v>
      </c>
      <c r="F71" s="1322">
        <v>140.77169000000001</v>
      </c>
      <c r="G71" s="1322">
        <v>229.22624999999999</v>
      </c>
      <c r="H71" s="1322">
        <v>388.72230999999999</v>
      </c>
      <c r="I71" s="1322">
        <v>147.03126</v>
      </c>
    </row>
    <row r="72" spans="1:9" ht="23.1" customHeight="1">
      <c r="A72" s="808" t="s">
        <v>774</v>
      </c>
      <c r="B72" s="1322">
        <v>336.21422999999999</v>
      </c>
      <c r="C72" s="1322">
        <v>240.37679999999997</v>
      </c>
      <c r="D72" s="1322">
        <v>136.67183</v>
      </c>
      <c r="E72" s="1322">
        <v>84.544499999999999</v>
      </c>
      <c r="F72" s="1322">
        <v>138.82195000000002</v>
      </c>
      <c r="G72" s="1322">
        <v>228.12251999999998</v>
      </c>
      <c r="H72" s="1322">
        <v>387.14178000000004</v>
      </c>
      <c r="I72" s="1322">
        <v>146.78201999999999</v>
      </c>
    </row>
    <row r="73" spans="1:9" ht="23.1" customHeight="1">
      <c r="A73" s="808" t="s">
        <v>775</v>
      </c>
      <c r="B73" s="1322">
        <v>9.5640900000000002</v>
      </c>
      <c r="C73" s="1322">
        <v>6.6820200000000005</v>
      </c>
      <c r="D73" s="1322">
        <v>2.4882199999999997</v>
      </c>
      <c r="E73" s="1322">
        <v>2.3346999999999998</v>
      </c>
      <c r="F73" s="1322">
        <v>1.94974</v>
      </c>
      <c r="G73" s="1322">
        <v>1.1037300000000001</v>
      </c>
      <c r="H73" s="1322">
        <v>1.58053</v>
      </c>
      <c r="I73" s="1322">
        <v>0.24924000000000002</v>
      </c>
    </row>
    <row r="74" spans="1:9" ht="23.1" customHeight="1">
      <c r="A74" s="829" t="s">
        <v>776</v>
      </c>
      <c r="B74" s="1322">
        <v>-304.66714000000002</v>
      </c>
      <c r="C74" s="1322">
        <v>-293.82848999999999</v>
      </c>
      <c r="D74" s="1322">
        <v>-107.93689000000001</v>
      </c>
      <c r="E74" s="1322">
        <v>-328.60689000000002</v>
      </c>
      <c r="F74" s="1322">
        <v>-444.99777</v>
      </c>
      <c r="G74" s="1322">
        <v>-23.650959999999998</v>
      </c>
      <c r="H74" s="1322">
        <v>-47.838190000000004</v>
      </c>
      <c r="I74" s="1322">
        <v>-95.062070000000006</v>
      </c>
    </row>
    <row r="75" spans="1:9" ht="23.1" customHeight="1">
      <c r="A75" s="829" t="s">
        <v>777</v>
      </c>
      <c r="B75" s="1322">
        <v>-289.67806999999999</v>
      </c>
      <c r="C75" s="1322">
        <v>-289.00342000000001</v>
      </c>
      <c r="D75" s="1322">
        <v>-106.42736000000001</v>
      </c>
      <c r="E75" s="1322">
        <v>-327.26612</v>
      </c>
      <c r="F75" s="1322">
        <v>-443.92697999999996</v>
      </c>
      <c r="G75" s="1322">
        <v>-23.26202</v>
      </c>
      <c r="H75" s="1322">
        <v>-47.320769999999996</v>
      </c>
      <c r="I75" s="1322">
        <v>-94.951880000000003</v>
      </c>
    </row>
    <row r="76" spans="1:9" ht="23.1" customHeight="1">
      <c r="A76" s="808" t="s">
        <v>778</v>
      </c>
      <c r="B76" s="1322">
        <v>-14.98907</v>
      </c>
      <c r="C76" s="1322">
        <v>-4.8250699999999993</v>
      </c>
      <c r="D76" s="1322">
        <v>-1.50953</v>
      </c>
      <c r="E76" s="1322">
        <v>-1.34077</v>
      </c>
      <c r="F76" s="1322">
        <v>-1.0707899999999999</v>
      </c>
      <c r="G76" s="1322">
        <v>-0.38894000000000001</v>
      </c>
      <c r="H76" s="1322">
        <v>-0.51741999999999999</v>
      </c>
      <c r="I76" s="1322">
        <v>-0.11019</v>
      </c>
    </row>
    <row r="77" spans="1:9" ht="23.1" customHeight="1">
      <c r="A77" s="829" t="s">
        <v>779</v>
      </c>
      <c r="B77" s="1322">
        <v>48442.958429999999</v>
      </c>
      <c r="C77" s="1322">
        <v>38071.02837</v>
      </c>
      <c r="D77" s="1322">
        <v>40372.392630000002</v>
      </c>
      <c r="E77" s="1322">
        <v>40333.028109999999</v>
      </c>
      <c r="F77" s="1322">
        <v>39775.51627</v>
      </c>
      <c r="G77" s="1322">
        <v>27849.87905</v>
      </c>
      <c r="H77" s="1322">
        <v>42794.88566</v>
      </c>
      <c r="I77" s="1322">
        <v>41284.804469999995</v>
      </c>
    </row>
    <row r="78" spans="1:9" ht="23.1" customHeight="1">
      <c r="A78" s="803" t="s">
        <v>780</v>
      </c>
      <c r="B78" s="1322">
        <v>2882.6300699999997</v>
      </c>
      <c r="C78" s="1322">
        <v>-564.02329000000009</v>
      </c>
      <c r="D78" s="1322">
        <v>-539.98868999999991</v>
      </c>
      <c r="E78" s="1322">
        <v>-627.3908100000001</v>
      </c>
      <c r="F78" s="1322">
        <v>400.96357</v>
      </c>
      <c r="G78" s="1322">
        <v>86.363749999999996</v>
      </c>
      <c r="H78" s="1322">
        <v>-27.545720000000003</v>
      </c>
      <c r="I78" s="1322">
        <v>-334.99409000000003</v>
      </c>
    </row>
    <row r="79" spans="1:9" ht="23.1" customHeight="1">
      <c r="A79" s="807" t="s">
        <v>781</v>
      </c>
      <c r="B79" s="1322">
        <v>51325.588499999998</v>
      </c>
      <c r="C79" s="1322">
        <v>37507.005079999995</v>
      </c>
      <c r="D79" s="1322">
        <v>39832.403939999997</v>
      </c>
      <c r="E79" s="1322">
        <v>39705.637299999995</v>
      </c>
      <c r="F79" s="1322">
        <v>40176.47984</v>
      </c>
      <c r="G79" s="1322">
        <v>27936.2428</v>
      </c>
      <c r="H79" s="1322">
        <v>42767.339939999998</v>
      </c>
      <c r="I79" s="1322">
        <v>40949.810380000003</v>
      </c>
    </row>
    <row r="80" spans="1:9" ht="23.1" customHeight="1">
      <c r="A80" s="803" t="s">
        <v>782</v>
      </c>
      <c r="B80" s="1322">
        <v>-692.22027000000003</v>
      </c>
      <c r="C80" s="1322">
        <v>-328.78746000000001</v>
      </c>
      <c r="D80" s="1322">
        <v>-141.54326</v>
      </c>
      <c r="E80" s="1322">
        <v>2476.8597599999998</v>
      </c>
      <c r="F80" s="1322">
        <v>4436.5932699999994</v>
      </c>
      <c r="G80" s="1322">
        <v>34.408319999999996</v>
      </c>
      <c r="H80" s="1322">
        <v>1978.15608</v>
      </c>
      <c r="I80" s="1322">
        <v>602.64488000000006</v>
      </c>
    </row>
    <row r="81" spans="1:9" ht="23.1" customHeight="1">
      <c r="A81" s="829" t="s">
        <v>783</v>
      </c>
      <c r="B81" s="1322">
        <v>50633.36823</v>
      </c>
      <c r="C81" s="1322">
        <v>37178.217619999996</v>
      </c>
      <c r="D81" s="1322">
        <v>39690.860679999998</v>
      </c>
      <c r="E81" s="1322">
        <v>42182.497060000002</v>
      </c>
      <c r="F81" s="1322">
        <v>44613.073109999998</v>
      </c>
      <c r="G81" s="1322">
        <v>27970.651120000002</v>
      </c>
      <c r="H81" s="1322">
        <v>44745.496020000006</v>
      </c>
      <c r="I81" s="1322">
        <v>41552.455259999995</v>
      </c>
    </row>
    <row r="82" spans="1:9" ht="23.1" customHeight="1">
      <c r="A82" s="803" t="s">
        <v>784</v>
      </c>
      <c r="B82" s="1322">
        <v>0</v>
      </c>
      <c r="C82" s="1322">
        <v>0</v>
      </c>
      <c r="D82" s="1322">
        <v>0</v>
      </c>
      <c r="E82" s="1322">
        <v>0</v>
      </c>
      <c r="F82" s="1322">
        <v>0</v>
      </c>
      <c r="G82" s="1322">
        <v>0</v>
      </c>
      <c r="H82" s="1322">
        <v>0</v>
      </c>
      <c r="I82" s="1322">
        <v>-2.3989999999999997E-2</v>
      </c>
    </row>
    <row r="83" spans="1:9" ht="23.1" customHeight="1">
      <c r="A83" s="829" t="s">
        <v>785</v>
      </c>
      <c r="B83" s="1322">
        <v>50633.36823</v>
      </c>
      <c r="C83" s="1322">
        <v>37178.217619999996</v>
      </c>
      <c r="D83" s="1322">
        <v>39690.860679999998</v>
      </c>
      <c r="E83" s="1322">
        <v>42182.497060000002</v>
      </c>
      <c r="F83" s="1322">
        <v>44613.073109999998</v>
      </c>
      <c r="G83" s="1322">
        <v>27970.651120000002</v>
      </c>
      <c r="H83" s="1322">
        <v>44745.496020000006</v>
      </c>
      <c r="I83" s="1322">
        <v>41552.431270000001</v>
      </c>
    </row>
    <row r="84" spans="1:9" ht="23.1" customHeight="1" thickBot="1">
      <c r="A84" s="803" t="s">
        <v>786</v>
      </c>
      <c r="B84" s="1322">
        <v>-6467.2166200000001</v>
      </c>
      <c r="C84" s="1322">
        <v>-3832.5249100000001</v>
      </c>
      <c r="D84" s="1322">
        <v>-4791.1222300000009</v>
      </c>
      <c r="E84" s="1322">
        <v>-5016.2301699999998</v>
      </c>
      <c r="F84" s="1322">
        <v>-4367.5056399999994</v>
      </c>
      <c r="G84" s="1322">
        <v>-2964.6340499999997</v>
      </c>
      <c r="H84" s="1322">
        <v>-8313.5009200000004</v>
      </c>
      <c r="I84" s="1322">
        <v>-3865.18003</v>
      </c>
    </row>
    <row r="85" spans="1:9" ht="23.1" customHeight="1" thickTop="1" thickBot="1">
      <c r="A85" s="791" t="s">
        <v>787</v>
      </c>
      <c r="B85" s="1319">
        <v>44166.151610000001</v>
      </c>
      <c r="C85" s="1319">
        <v>33345.692710000003</v>
      </c>
      <c r="D85" s="1319">
        <v>34899.738450000004</v>
      </c>
      <c r="E85" s="1319">
        <v>37166.266889999999</v>
      </c>
      <c r="F85" s="1319">
        <v>40245.567470000002</v>
      </c>
      <c r="G85" s="1319">
        <v>25006.017070000002</v>
      </c>
      <c r="H85" s="1319">
        <v>36431.9951</v>
      </c>
      <c r="I85" s="1319">
        <v>37687.251240000005</v>
      </c>
    </row>
    <row r="86" spans="1:9" ht="15" customHeight="1" thickTop="1" thickBot="1">
      <c r="A86" s="830"/>
      <c r="B86" s="68"/>
      <c r="C86" s="68"/>
      <c r="D86" s="68"/>
      <c r="E86" s="68"/>
      <c r="F86" s="68"/>
      <c r="G86" s="68"/>
      <c r="H86" s="68"/>
      <c r="I86" s="68"/>
    </row>
    <row r="87" spans="1:9" ht="28.5" customHeight="1" thickTop="1">
      <c r="A87" s="831"/>
      <c r="B87" s="813"/>
      <c r="C87" s="813"/>
      <c r="D87" s="813"/>
      <c r="E87" s="813"/>
      <c r="F87" s="813"/>
      <c r="G87" s="813"/>
      <c r="H87" s="813"/>
    </row>
    <row r="88" spans="1:9">
      <c r="A88" s="831"/>
      <c r="B88" s="813"/>
      <c r="C88" s="813"/>
      <c r="D88" s="813"/>
      <c r="E88" s="813"/>
      <c r="F88" s="813"/>
      <c r="G88" s="813"/>
      <c r="H88" s="813"/>
    </row>
    <row r="89" spans="1:9" ht="19.5">
      <c r="A89" s="832"/>
      <c r="B89" s="813"/>
      <c r="C89" s="813"/>
      <c r="D89" s="813"/>
      <c r="E89" s="813"/>
      <c r="F89" s="813"/>
      <c r="G89" s="813"/>
      <c r="H89" s="813"/>
    </row>
    <row r="90" spans="1:9" ht="19.5">
      <c r="A90" s="832"/>
      <c r="B90" s="813"/>
      <c r="C90" s="813"/>
      <c r="D90" s="813"/>
      <c r="E90" s="813"/>
      <c r="F90" s="813"/>
      <c r="G90" s="813"/>
      <c r="H90" s="813"/>
    </row>
    <row r="91" spans="1:9" ht="19.5">
      <c r="A91" s="832"/>
      <c r="B91" s="813"/>
      <c r="C91" s="813"/>
      <c r="D91" s="813"/>
      <c r="E91" s="813"/>
      <c r="F91" s="813"/>
      <c r="G91" s="813"/>
      <c r="H91" s="813"/>
    </row>
    <row r="92" spans="1:9" ht="19.5">
      <c r="A92" s="833"/>
      <c r="B92" s="813"/>
      <c r="C92" s="813"/>
      <c r="D92" s="813"/>
      <c r="E92" s="813"/>
      <c r="F92" s="813"/>
      <c r="G92" s="813"/>
      <c r="H92" s="813"/>
    </row>
    <row r="93" spans="1:9" ht="19.5">
      <c r="A93" s="833"/>
      <c r="B93" s="813"/>
      <c r="C93" s="813"/>
      <c r="D93" s="813"/>
      <c r="E93" s="813"/>
      <c r="F93" s="813"/>
      <c r="G93" s="813"/>
      <c r="H93" s="813"/>
    </row>
    <row r="94" spans="1:9" ht="19.5">
      <c r="A94" s="833"/>
      <c r="B94" s="813"/>
      <c r="C94" s="813"/>
      <c r="D94" s="813"/>
      <c r="E94" s="813"/>
      <c r="F94" s="813"/>
      <c r="G94" s="813"/>
      <c r="H94" s="813"/>
    </row>
    <row r="95" spans="1:9" ht="19.5">
      <c r="A95" s="832"/>
      <c r="B95" s="813"/>
      <c r="C95" s="813"/>
      <c r="D95" s="813"/>
      <c r="E95" s="813"/>
      <c r="F95" s="813"/>
      <c r="G95" s="813"/>
      <c r="H95" s="813"/>
    </row>
    <row r="96" spans="1:9" ht="19.5">
      <c r="A96" s="832"/>
      <c r="B96" s="813"/>
      <c r="C96" s="813"/>
      <c r="D96" s="813"/>
      <c r="E96" s="813"/>
      <c r="F96" s="813"/>
      <c r="G96" s="813"/>
      <c r="H96" s="813"/>
    </row>
    <row r="97" spans="1:8" ht="19.5">
      <c r="A97" s="832"/>
      <c r="B97" s="813"/>
      <c r="C97" s="813"/>
      <c r="D97" s="813"/>
      <c r="E97" s="813"/>
      <c r="F97" s="813"/>
      <c r="G97" s="813"/>
      <c r="H97" s="813"/>
    </row>
    <row r="98" spans="1:8" ht="19.5">
      <c r="A98" s="832"/>
      <c r="B98" s="813"/>
      <c r="C98" s="813"/>
      <c r="D98" s="813"/>
      <c r="E98" s="813"/>
      <c r="F98" s="813"/>
      <c r="G98" s="813"/>
      <c r="H98" s="813"/>
    </row>
    <row r="99" spans="1:8" ht="19.5">
      <c r="A99" s="832"/>
      <c r="B99" s="813"/>
      <c r="C99" s="813"/>
      <c r="D99" s="813"/>
      <c r="E99" s="813"/>
      <c r="F99" s="813"/>
      <c r="G99" s="813"/>
      <c r="H99" s="813"/>
    </row>
    <row r="100" spans="1:8" ht="19.5">
      <c r="A100" s="817"/>
      <c r="B100" s="813"/>
      <c r="C100" s="813"/>
      <c r="D100" s="813"/>
      <c r="E100" s="813"/>
      <c r="F100" s="813"/>
      <c r="G100" s="813"/>
      <c r="H100" s="813"/>
    </row>
    <row r="101" spans="1:8">
      <c r="A101" s="819"/>
      <c r="B101" s="813"/>
      <c r="C101" s="813"/>
      <c r="D101" s="813"/>
      <c r="E101" s="813"/>
      <c r="F101" s="813"/>
      <c r="G101" s="813"/>
      <c r="H101" s="813"/>
    </row>
    <row r="102" spans="1:8">
      <c r="A102" s="819"/>
      <c r="B102" s="813"/>
      <c r="C102" s="813"/>
      <c r="D102" s="813"/>
      <c r="E102" s="813"/>
      <c r="F102" s="813"/>
      <c r="G102" s="813"/>
      <c r="H102" s="813"/>
    </row>
    <row r="103" spans="1:8">
      <c r="A103" s="819"/>
      <c r="B103" s="813"/>
      <c r="C103" s="813"/>
      <c r="D103" s="813"/>
      <c r="E103" s="813"/>
      <c r="F103" s="813"/>
      <c r="G103" s="813"/>
      <c r="H103" s="813"/>
    </row>
    <row r="104" spans="1:8">
      <c r="A104" s="819"/>
      <c r="B104" s="813"/>
      <c r="C104" s="813"/>
      <c r="D104" s="813"/>
      <c r="E104" s="813"/>
      <c r="F104" s="813"/>
      <c r="G104" s="813"/>
      <c r="H104" s="813"/>
    </row>
    <row r="105" spans="1:8">
      <c r="A105" s="819"/>
      <c r="B105" s="813"/>
      <c r="C105" s="813"/>
      <c r="D105" s="813"/>
      <c r="E105" s="813"/>
      <c r="F105" s="813"/>
      <c r="G105" s="813"/>
      <c r="H105" s="813"/>
    </row>
    <row r="106" spans="1:8">
      <c r="A106" s="819"/>
      <c r="B106" s="813"/>
      <c r="C106" s="813"/>
      <c r="D106" s="813"/>
      <c r="E106" s="813"/>
      <c r="F106" s="813"/>
      <c r="G106" s="813"/>
      <c r="H106" s="813"/>
    </row>
    <row r="107" spans="1:8">
      <c r="A107" s="819"/>
      <c r="B107" s="813"/>
      <c r="C107" s="813"/>
      <c r="D107" s="813"/>
      <c r="E107" s="813"/>
      <c r="F107" s="813"/>
      <c r="G107" s="813"/>
      <c r="H107" s="813"/>
    </row>
    <row r="108" spans="1:8">
      <c r="A108" s="819"/>
      <c r="B108" s="813"/>
      <c r="C108" s="813"/>
      <c r="D108" s="813"/>
      <c r="E108" s="813"/>
      <c r="F108" s="813"/>
      <c r="G108" s="813"/>
      <c r="H108" s="813"/>
    </row>
    <row r="109" spans="1:8" ht="19.5">
      <c r="A109" s="832"/>
      <c r="B109" s="813"/>
      <c r="C109" s="813"/>
      <c r="D109" s="813"/>
      <c r="E109" s="813"/>
      <c r="F109" s="813"/>
      <c r="G109" s="813"/>
      <c r="H109" s="813"/>
    </row>
    <row r="110" spans="1:8" ht="19.5">
      <c r="A110" s="832"/>
      <c r="B110" s="813"/>
      <c r="C110" s="813"/>
      <c r="D110" s="813"/>
      <c r="E110" s="813"/>
      <c r="F110" s="813"/>
      <c r="G110" s="813"/>
      <c r="H110" s="813"/>
    </row>
    <row r="111" spans="1:8" ht="19.5">
      <c r="A111" s="833"/>
      <c r="B111" s="813"/>
      <c r="C111" s="813"/>
      <c r="D111" s="813"/>
      <c r="E111" s="813"/>
      <c r="F111" s="813"/>
      <c r="G111" s="813"/>
      <c r="H111" s="813"/>
    </row>
    <row r="112" spans="1:8" ht="19.5">
      <c r="A112" s="833"/>
      <c r="B112" s="813"/>
      <c r="C112" s="813"/>
      <c r="D112" s="813"/>
      <c r="E112" s="813"/>
      <c r="F112" s="813"/>
      <c r="G112" s="813"/>
      <c r="H112" s="813"/>
    </row>
    <row r="113" spans="1:8" ht="19.5">
      <c r="A113" s="833"/>
      <c r="B113" s="813"/>
      <c r="C113" s="813"/>
      <c r="D113" s="813"/>
      <c r="E113" s="813"/>
      <c r="F113" s="813"/>
      <c r="G113" s="813"/>
      <c r="H113" s="813"/>
    </row>
    <row r="114" spans="1:8" ht="19.5">
      <c r="A114" s="832"/>
      <c r="B114" s="813"/>
      <c r="C114" s="813"/>
      <c r="D114" s="813"/>
      <c r="E114" s="813"/>
      <c r="F114" s="813"/>
      <c r="G114" s="813"/>
      <c r="H114" s="813"/>
    </row>
    <row r="115" spans="1:8" ht="19.5">
      <c r="A115" s="832"/>
      <c r="B115" s="813"/>
      <c r="C115" s="813"/>
      <c r="D115" s="813"/>
      <c r="E115" s="813"/>
      <c r="F115" s="813"/>
      <c r="G115" s="813"/>
      <c r="H115" s="813"/>
    </row>
    <row r="116" spans="1:8" ht="19.5">
      <c r="A116" s="832"/>
      <c r="B116" s="813"/>
      <c r="C116" s="813"/>
      <c r="D116" s="813"/>
      <c r="E116" s="813"/>
      <c r="F116" s="813"/>
      <c r="G116" s="813"/>
      <c r="H116" s="813"/>
    </row>
    <row r="117" spans="1:8" ht="19.5">
      <c r="A117" s="832"/>
      <c r="B117" s="813"/>
      <c r="C117" s="813"/>
      <c r="D117" s="813"/>
      <c r="E117" s="813"/>
      <c r="F117" s="813"/>
      <c r="G117" s="813"/>
      <c r="H117" s="813"/>
    </row>
    <row r="118" spans="1:8" ht="19.5">
      <c r="A118" s="832"/>
      <c r="B118" s="813"/>
      <c r="C118" s="813"/>
      <c r="D118" s="813"/>
      <c r="E118" s="813"/>
      <c r="F118" s="813"/>
      <c r="G118" s="813"/>
      <c r="H118" s="813"/>
    </row>
    <row r="119" spans="1:8" ht="19.5">
      <c r="A119" s="832"/>
      <c r="B119" s="813"/>
      <c r="C119" s="813"/>
      <c r="D119" s="813"/>
      <c r="E119" s="813"/>
      <c r="F119" s="813"/>
      <c r="G119" s="813"/>
      <c r="H119" s="813"/>
    </row>
    <row r="120" spans="1:8" ht="19.5">
      <c r="A120" s="832"/>
      <c r="B120" s="813"/>
      <c r="C120" s="813"/>
      <c r="D120" s="813"/>
      <c r="E120" s="813"/>
      <c r="F120" s="813"/>
      <c r="G120" s="813"/>
      <c r="H120" s="813"/>
    </row>
    <row r="121" spans="1:8" ht="19.5">
      <c r="A121" s="833"/>
      <c r="B121" s="813"/>
      <c r="C121" s="813"/>
      <c r="D121" s="813"/>
      <c r="E121" s="813"/>
      <c r="F121" s="813"/>
      <c r="G121" s="813"/>
      <c r="H121" s="813"/>
    </row>
    <row r="122" spans="1:8" ht="19.5">
      <c r="A122" s="832"/>
      <c r="B122" s="813"/>
      <c r="C122" s="813"/>
      <c r="D122" s="813"/>
      <c r="E122" s="813"/>
      <c r="F122" s="813"/>
      <c r="G122" s="813"/>
      <c r="H122" s="813"/>
    </row>
    <row r="123" spans="1:8" ht="19.5">
      <c r="A123" s="832"/>
      <c r="B123" s="813"/>
      <c r="C123" s="813"/>
      <c r="D123" s="813"/>
      <c r="E123" s="813"/>
      <c r="F123" s="813"/>
      <c r="G123" s="813"/>
      <c r="H123" s="813"/>
    </row>
    <row r="124" spans="1:8" ht="19.5">
      <c r="A124" s="832"/>
      <c r="B124" s="813"/>
      <c r="C124" s="813"/>
      <c r="D124" s="813"/>
      <c r="E124" s="813"/>
      <c r="F124" s="813"/>
      <c r="G124" s="813"/>
      <c r="H124" s="813"/>
    </row>
    <row r="125" spans="1:8" ht="19.5">
      <c r="A125" s="832"/>
      <c r="B125" s="813"/>
      <c r="C125" s="813"/>
      <c r="D125" s="813"/>
      <c r="E125" s="813"/>
      <c r="F125" s="813"/>
      <c r="G125" s="813"/>
      <c r="H125" s="813"/>
    </row>
    <row r="126" spans="1:8" ht="19.5">
      <c r="A126" s="832"/>
      <c r="B126" s="813"/>
      <c r="C126" s="813"/>
      <c r="D126" s="813"/>
      <c r="E126" s="813"/>
      <c r="F126" s="813"/>
      <c r="G126" s="813"/>
      <c r="H126" s="813"/>
    </row>
    <row r="127" spans="1:8" ht="19.5">
      <c r="A127" s="833"/>
      <c r="B127" s="813"/>
      <c r="C127" s="813"/>
      <c r="D127" s="813"/>
      <c r="E127" s="813"/>
      <c r="F127" s="813"/>
      <c r="G127" s="813"/>
      <c r="H127" s="813"/>
    </row>
    <row r="128" spans="1:8" ht="19.5">
      <c r="A128" s="832"/>
      <c r="B128" s="813"/>
      <c r="C128" s="813"/>
      <c r="D128" s="813"/>
      <c r="E128" s="813"/>
      <c r="F128" s="813"/>
      <c r="G128" s="813"/>
      <c r="H128" s="813"/>
    </row>
    <row r="129" spans="1:8" ht="19.5">
      <c r="A129" s="832"/>
      <c r="B129" s="813"/>
      <c r="C129" s="813"/>
      <c r="D129" s="813"/>
      <c r="E129" s="813"/>
      <c r="F129" s="813"/>
      <c r="G129" s="813"/>
      <c r="H129" s="813"/>
    </row>
    <row r="130" spans="1:8" ht="19.5">
      <c r="A130" s="832"/>
      <c r="B130" s="813"/>
      <c r="C130" s="813"/>
      <c r="D130" s="813"/>
      <c r="E130" s="813"/>
      <c r="F130" s="813"/>
      <c r="G130" s="813"/>
      <c r="H130" s="813"/>
    </row>
    <row r="131" spans="1:8" ht="19.5">
      <c r="A131" s="833"/>
      <c r="B131" s="813"/>
      <c r="C131" s="813"/>
      <c r="D131" s="813"/>
      <c r="E131" s="813"/>
      <c r="F131" s="813"/>
      <c r="G131" s="813"/>
      <c r="H131" s="813"/>
    </row>
    <row r="132" spans="1:8" ht="19.5">
      <c r="A132" s="832"/>
      <c r="B132" s="813"/>
      <c r="C132" s="813"/>
      <c r="D132" s="813"/>
      <c r="E132" s="813"/>
      <c r="F132" s="813"/>
      <c r="G132" s="813"/>
      <c r="H132" s="813"/>
    </row>
    <row r="133" spans="1:8" ht="19.5">
      <c r="A133" s="832"/>
      <c r="B133" s="813"/>
      <c r="C133" s="813"/>
      <c r="D133" s="813"/>
      <c r="E133" s="813"/>
      <c r="F133" s="813"/>
      <c r="G133" s="813"/>
      <c r="H133" s="813"/>
    </row>
    <row r="134" spans="1:8" ht="19.5">
      <c r="A134" s="832"/>
      <c r="B134" s="813"/>
      <c r="C134" s="813"/>
      <c r="D134" s="813"/>
      <c r="E134" s="813"/>
      <c r="F134" s="813"/>
      <c r="G134" s="813"/>
      <c r="H134" s="813"/>
    </row>
    <row r="135" spans="1:8" ht="19.5">
      <c r="A135" s="832"/>
      <c r="B135" s="813"/>
      <c r="C135" s="813"/>
      <c r="D135" s="813"/>
      <c r="E135" s="813"/>
      <c r="F135" s="813"/>
      <c r="G135" s="813"/>
      <c r="H135" s="813"/>
    </row>
    <row r="136" spans="1:8" ht="19.5">
      <c r="A136" s="833"/>
      <c r="B136" s="813"/>
      <c r="C136" s="813"/>
      <c r="D136" s="813"/>
      <c r="E136" s="813"/>
      <c r="F136" s="813"/>
      <c r="G136" s="813"/>
      <c r="H136" s="813"/>
    </row>
    <row r="137" spans="1:8" ht="19.5">
      <c r="A137" s="832"/>
      <c r="B137" s="813"/>
      <c r="C137" s="813"/>
      <c r="D137" s="813"/>
      <c r="E137" s="813"/>
      <c r="F137" s="813"/>
      <c r="G137" s="813"/>
      <c r="H137" s="813"/>
    </row>
    <row r="138" spans="1:8" ht="19.5">
      <c r="A138" s="832"/>
      <c r="B138" s="813"/>
      <c r="C138" s="813"/>
      <c r="D138" s="813"/>
      <c r="E138" s="813"/>
      <c r="F138" s="813"/>
      <c r="G138" s="813"/>
      <c r="H138" s="813"/>
    </row>
    <row r="139" spans="1:8" ht="19.5">
      <c r="A139" s="832"/>
      <c r="B139" s="813"/>
      <c r="C139" s="813"/>
      <c r="D139" s="813"/>
      <c r="E139" s="813"/>
      <c r="F139" s="813"/>
      <c r="G139" s="813"/>
      <c r="H139" s="813"/>
    </row>
    <row r="140" spans="1:8" ht="19.5">
      <c r="A140" s="832"/>
      <c r="B140" s="813"/>
      <c r="C140" s="813"/>
      <c r="D140" s="813"/>
      <c r="E140" s="813"/>
      <c r="F140" s="813"/>
      <c r="G140" s="813"/>
      <c r="H140" s="813"/>
    </row>
    <row r="141" spans="1:8" ht="19.5">
      <c r="A141" s="833"/>
      <c r="B141" s="813"/>
      <c r="C141" s="813"/>
      <c r="D141" s="813"/>
      <c r="E141" s="813"/>
      <c r="F141" s="813"/>
      <c r="G141" s="813"/>
      <c r="H141" s="813"/>
    </row>
    <row r="142" spans="1:8" ht="19.5">
      <c r="A142" s="833"/>
      <c r="B142" s="813"/>
      <c r="C142" s="813"/>
      <c r="D142" s="813"/>
      <c r="E142" s="813"/>
      <c r="F142" s="813"/>
      <c r="G142" s="813"/>
      <c r="H142" s="813"/>
    </row>
    <row r="143" spans="1:8" ht="19.5">
      <c r="A143" s="833"/>
      <c r="B143" s="813"/>
      <c r="C143" s="813"/>
      <c r="D143" s="813"/>
      <c r="E143" s="813"/>
      <c r="F143" s="813"/>
      <c r="G143" s="813"/>
      <c r="H143" s="813"/>
    </row>
    <row r="144" spans="1:8" ht="19.5">
      <c r="A144" s="832"/>
      <c r="B144" s="813"/>
      <c r="C144" s="813"/>
      <c r="D144" s="813"/>
      <c r="E144" s="813"/>
      <c r="F144" s="813"/>
      <c r="G144" s="813"/>
      <c r="H144" s="813"/>
    </row>
    <row r="145" spans="1:8" ht="19.5">
      <c r="A145" s="832"/>
      <c r="B145" s="813"/>
      <c r="C145" s="813"/>
      <c r="D145" s="813"/>
      <c r="E145" s="813"/>
      <c r="F145" s="813"/>
      <c r="G145" s="813"/>
      <c r="H145" s="813"/>
    </row>
    <row r="146" spans="1:8" ht="19.5">
      <c r="A146" s="822"/>
      <c r="B146" s="813"/>
      <c r="C146" s="813"/>
      <c r="D146" s="813"/>
      <c r="E146" s="813"/>
      <c r="F146" s="813"/>
      <c r="G146" s="813"/>
      <c r="H146" s="813"/>
    </row>
    <row r="147" spans="1:8" ht="19.5">
      <c r="A147" s="833"/>
      <c r="B147" s="813"/>
      <c r="C147" s="813"/>
      <c r="D147" s="813"/>
      <c r="E147" s="813"/>
      <c r="F147" s="813"/>
      <c r="G147" s="813"/>
      <c r="H147" s="813"/>
    </row>
    <row r="148" spans="1:8" ht="19.5">
      <c r="A148" s="832"/>
      <c r="B148" s="813"/>
      <c r="C148" s="813"/>
      <c r="D148" s="813"/>
      <c r="E148" s="813"/>
      <c r="F148" s="813"/>
      <c r="G148" s="813"/>
      <c r="H148" s="813"/>
    </row>
    <row r="149" spans="1:8" ht="19.5">
      <c r="A149" s="832"/>
      <c r="B149" s="813"/>
      <c r="C149" s="813"/>
      <c r="D149" s="813"/>
      <c r="E149" s="813"/>
      <c r="F149" s="813"/>
      <c r="G149" s="813"/>
      <c r="H149" s="813"/>
    </row>
    <row r="150" spans="1:8" ht="19.5">
      <c r="A150" s="832"/>
      <c r="B150" s="813"/>
      <c r="C150" s="813"/>
      <c r="D150" s="813"/>
      <c r="E150" s="813"/>
      <c r="F150" s="813"/>
      <c r="G150" s="813"/>
      <c r="H150" s="813"/>
    </row>
    <row r="151" spans="1:8" ht="19.5">
      <c r="A151" s="833"/>
      <c r="B151" s="813"/>
      <c r="C151" s="813"/>
      <c r="D151" s="813"/>
      <c r="E151" s="813"/>
      <c r="F151" s="813"/>
      <c r="G151" s="813"/>
      <c r="H151" s="813"/>
    </row>
    <row r="152" spans="1:8" ht="19.5">
      <c r="A152" s="832"/>
      <c r="B152" s="813"/>
      <c r="C152" s="813"/>
      <c r="D152" s="813"/>
      <c r="E152" s="813"/>
      <c r="F152" s="813"/>
      <c r="G152" s="813"/>
      <c r="H152" s="813"/>
    </row>
    <row r="153" spans="1:8" ht="19.5">
      <c r="A153" s="832"/>
      <c r="B153" s="813"/>
      <c r="C153" s="813"/>
      <c r="D153" s="813"/>
      <c r="E153" s="813"/>
      <c r="F153" s="813"/>
      <c r="G153" s="813"/>
      <c r="H153" s="813"/>
    </row>
    <row r="154" spans="1:8" ht="19.5">
      <c r="A154" s="832"/>
      <c r="B154" s="813"/>
      <c r="C154" s="813"/>
      <c r="D154" s="813"/>
      <c r="E154" s="813"/>
      <c r="F154" s="813"/>
      <c r="G154" s="813"/>
      <c r="H154" s="813"/>
    </row>
    <row r="155" spans="1:8" ht="19.5">
      <c r="A155" s="833"/>
      <c r="B155" s="813"/>
      <c r="C155" s="813"/>
      <c r="D155" s="813"/>
      <c r="E155" s="813"/>
      <c r="F155" s="813"/>
      <c r="G155" s="813"/>
      <c r="H155" s="813"/>
    </row>
    <row r="156" spans="1:8" ht="19.5">
      <c r="A156" s="832"/>
      <c r="B156" s="813"/>
      <c r="C156" s="813"/>
      <c r="D156" s="813"/>
      <c r="E156" s="813"/>
      <c r="F156" s="813"/>
      <c r="G156" s="813"/>
      <c r="H156" s="813"/>
    </row>
    <row r="157" spans="1:8" ht="19.5">
      <c r="A157" s="832"/>
      <c r="B157" s="813"/>
      <c r="C157" s="813"/>
      <c r="D157" s="813"/>
      <c r="E157" s="813"/>
      <c r="F157" s="813"/>
      <c r="G157" s="813"/>
      <c r="H157" s="813"/>
    </row>
    <row r="158" spans="1:8" ht="19.5">
      <c r="A158" s="832"/>
      <c r="B158" s="813"/>
      <c r="C158" s="813"/>
      <c r="D158" s="813"/>
      <c r="E158" s="813"/>
      <c r="F158" s="813"/>
      <c r="G158" s="813"/>
      <c r="H158" s="813"/>
    </row>
    <row r="159" spans="1:8" ht="19.5">
      <c r="A159" s="833"/>
      <c r="B159" s="813"/>
      <c r="C159" s="813"/>
      <c r="D159" s="813"/>
      <c r="E159" s="813"/>
      <c r="F159" s="813"/>
      <c r="G159" s="813"/>
      <c r="H159" s="813"/>
    </row>
    <row r="160" spans="1:8" ht="19.5">
      <c r="A160" s="832"/>
      <c r="B160" s="813"/>
      <c r="C160" s="813"/>
      <c r="D160" s="813"/>
      <c r="E160" s="813"/>
      <c r="F160" s="813"/>
      <c r="G160" s="813"/>
      <c r="H160" s="813"/>
    </row>
    <row r="161" spans="1:8" ht="19.5">
      <c r="A161" s="832"/>
      <c r="B161" s="813"/>
      <c r="C161" s="813"/>
      <c r="D161" s="813"/>
      <c r="E161" s="813"/>
      <c r="F161" s="813"/>
      <c r="G161" s="813"/>
      <c r="H161" s="813"/>
    </row>
    <row r="162" spans="1:8" ht="19.5">
      <c r="A162" s="832"/>
      <c r="B162" s="813"/>
      <c r="C162" s="813"/>
      <c r="D162" s="813"/>
      <c r="E162" s="813"/>
      <c r="F162" s="813"/>
      <c r="G162" s="813"/>
      <c r="H162" s="813"/>
    </row>
    <row r="163" spans="1:8" ht="19.5">
      <c r="A163" s="821"/>
      <c r="B163" s="813"/>
      <c r="C163" s="813"/>
      <c r="D163" s="813"/>
      <c r="E163" s="813"/>
      <c r="F163" s="813"/>
      <c r="G163" s="813"/>
      <c r="H163" s="813"/>
    </row>
    <row r="164" spans="1:8" ht="19.5">
      <c r="A164" s="821"/>
      <c r="B164" s="813"/>
      <c r="C164" s="813"/>
      <c r="D164" s="813"/>
      <c r="E164" s="813"/>
      <c r="F164" s="813"/>
      <c r="G164" s="813"/>
      <c r="H164" s="813"/>
    </row>
    <row r="165" spans="1:8" ht="19.5">
      <c r="A165" s="821"/>
      <c r="B165" s="813"/>
      <c r="C165" s="813"/>
      <c r="D165" s="813"/>
      <c r="E165" s="813"/>
      <c r="F165" s="813"/>
      <c r="G165" s="813"/>
      <c r="H165" s="813"/>
    </row>
    <row r="166" spans="1:8" ht="19.5">
      <c r="A166" s="817"/>
      <c r="B166" s="813"/>
      <c r="C166" s="813"/>
      <c r="D166" s="813"/>
      <c r="E166" s="813"/>
      <c r="F166" s="813"/>
      <c r="G166" s="813"/>
      <c r="H166" s="813"/>
    </row>
    <row r="167" spans="1:8" ht="19.5">
      <c r="A167" s="817"/>
      <c r="B167" s="813"/>
      <c r="C167" s="813"/>
      <c r="D167" s="813"/>
      <c r="E167" s="813"/>
      <c r="F167" s="813"/>
      <c r="G167" s="813"/>
      <c r="H167" s="813"/>
    </row>
    <row r="168" spans="1:8" ht="19.5">
      <c r="A168" s="833"/>
      <c r="B168" s="813"/>
      <c r="C168" s="813"/>
      <c r="D168" s="813"/>
      <c r="E168" s="813"/>
      <c r="F168" s="813"/>
      <c r="G168" s="813"/>
      <c r="H168" s="813"/>
    </row>
    <row r="169" spans="1:8" ht="19.5">
      <c r="A169" s="832"/>
      <c r="B169" s="813"/>
      <c r="C169" s="813"/>
      <c r="D169" s="813"/>
      <c r="E169" s="813"/>
      <c r="F169" s="813"/>
      <c r="G169" s="813"/>
      <c r="H169" s="813"/>
    </row>
    <row r="170" spans="1:8" ht="19.5">
      <c r="A170" s="832"/>
      <c r="B170" s="813"/>
      <c r="C170" s="813"/>
      <c r="D170" s="813"/>
      <c r="E170" s="813"/>
      <c r="F170" s="813"/>
      <c r="G170" s="813"/>
      <c r="H170" s="813"/>
    </row>
    <row r="171" spans="1:8" ht="19.5">
      <c r="A171" s="832"/>
      <c r="B171" s="813"/>
      <c r="C171" s="813"/>
      <c r="D171" s="813"/>
      <c r="E171" s="813"/>
      <c r="F171" s="813"/>
      <c r="G171" s="813"/>
      <c r="H171" s="813"/>
    </row>
    <row r="172" spans="1:8" ht="19.5">
      <c r="A172" s="832"/>
      <c r="B172" s="813"/>
      <c r="C172" s="813"/>
      <c r="D172" s="813"/>
      <c r="E172" s="813"/>
      <c r="F172" s="813"/>
      <c r="G172" s="813"/>
      <c r="H172" s="813"/>
    </row>
    <row r="173" spans="1:8" ht="19.5">
      <c r="A173" s="832"/>
      <c r="B173" s="813"/>
      <c r="C173" s="813"/>
      <c r="D173" s="813"/>
      <c r="E173" s="813"/>
      <c r="F173" s="813"/>
      <c r="G173" s="813"/>
      <c r="H173" s="813"/>
    </row>
    <row r="174" spans="1:8" ht="19.5">
      <c r="A174" s="833"/>
      <c r="B174" s="813"/>
      <c r="C174" s="813"/>
      <c r="D174" s="813"/>
      <c r="E174" s="813"/>
      <c r="F174" s="813"/>
      <c r="G174" s="813"/>
      <c r="H174" s="813"/>
    </row>
    <row r="175" spans="1:8" ht="19.5">
      <c r="A175" s="832"/>
      <c r="B175" s="813"/>
      <c r="C175" s="813"/>
      <c r="D175" s="813"/>
      <c r="E175" s="813"/>
      <c r="F175" s="813"/>
      <c r="G175" s="813"/>
      <c r="H175" s="813"/>
    </row>
    <row r="176" spans="1:8" ht="19.5">
      <c r="A176" s="832"/>
      <c r="B176" s="813"/>
      <c r="C176" s="813"/>
      <c r="D176" s="813"/>
      <c r="E176" s="813"/>
      <c r="F176" s="813"/>
      <c r="G176" s="813"/>
      <c r="H176" s="813"/>
    </row>
    <row r="177" spans="1:8" ht="19.5">
      <c r="A177" s="832"/>
      <c r="B177" s="813"/>
      <c r="C177" s="813"/>
      <c r="D177" s="813"/>
      <c r="E177" s="813"/>
      <c r="F177" s="813"/>
      <c r="G177" s="813"/>
      <c r="H177" s="813"/>
    </row>
    <row r="178" spans="1:8" ht="19.5">
      <c r="A178" s="832"/>
      <c r="B178" s="813"/>
      <c r="C178" s="813"/>
      <c r="D178" s="813"/>
      <c r="E178" s="813"/>
      <c r="F178" s="813"/>
      <c r="G178" s="813"/>
      <c r="H178" s="813"/>
    </row>
    <row r="179" spans="1:8" ht="19.5">
      <c r="A179" s="833"/>
      <c r="B179" s="813"/>
      <c r="C179" s="813"/>
      <c r="D179" s="813"/>
      <c r="E179" s="813"/>
      <c r="F179" s="813"/>
      <c r="G179" s="813"/>
      <c r="H179" s="813"/>
    </row>
    <row r="180" spans="1:8" ht="19.5">
      <c r="A180" s="833"/>
      <c r="B180" s="813"/>
      <c r="C180" s="813"/>
      <c r="D180" s="813"/>
      <c r="E180" s="813"/>
      <c r="F180" s="813"/>
      <c r="G180" s="813"/>
      <c r="H180" s="813"/>
    </row>
    <row r="181" spans="1:8" ht="19.5">
      <c r="A181" s="832"/>
      <c r="B181" s="813"/>
      <c r="C181" s="813"/>
      <c r="D181" s="813"/>
      <c r="E181" s="813"/>
      <c r="F181" s="813"/>
      <c r="G181" s="813"/>
      <c r="H181" s="813"/>
    </row>
    <row r="182" spans="1:8" ht="19.5">
      <c r="A182" s="832"/>
      <c r="B182" s="813"/>
      <c r="C182" s="813"/>
      <c r="D182" s="813"/>
      <c r="E182" s="813"/>
      <c r="F182" s="813"/>
      <c r="G182" s="813"/>
      <c r="H182" s="813"/>
    </row>
    <row r="183" spans="1:8" ht="19.5">
      <c r="A183" s="832"/>
      <c r="B183" s="813"/>
      <c r="C183" s="813"/>
      <c r="D183" s="813"/>
      <c r="E183" s="813"/>
      <c r="F183" s="813"/>
      <c r="G183" s="813"/>
      <c r="H183" s="813"/>
    </row>
    <row r="184" spans="1:8" ht="19.5">
      <c r="A184" s="833"/>
      <c r="B184" s="813"/>
      <c r="C184" s="813"/>
      <c r="D184" s="813"/>
      <c r="E184" s="813"/>
      <c r="F184" s="813"/>
      <c r="G184" s="813"/>
      <c r="H184" s="813"/>
    </row>
    <row r="185" spans="1:8" ht="19.5">
      <c r="A185" s="833"/>
      <c r="B185" s="813"/>
      <c r="C185" s="813"/>
      <c r="D185" s="813"/>
      <c r="E185" s="813"/>
      <c r="F185" s="813"/>
      <c r="G185" s="813"/>
      <c r="H185" s="813"/>
    </row>
    <row r="186" spans="1:8" ht="19.5">
      <c r="A186" s="833"/>
      <c r="B186" s="813"/>
      <c r="C186" s="813"/>
      <c r="D186" s="813"/>
      <c r="E186" s="813"/>
      <c r="F186" s="813"/>
      <c r="G186" s="813"/>
      <c r="H186" s="813"/>
    </row>
    <row r="187" spans="1:8" ht="19.5">
      <c r="A187" s="833"/>
      <c r="B187" s="813"/>
      <c r="C187" s="813"/>
      <c r="D187" s="813"/>
      <c r="E187" s="813"/>
      <c r="F187" s="813"/>
      <c r="G187" s="813"/>
      <c r="H187" s="813"/>
    </row>
    <row r="188" spans="1:8" ht="19.5">
      <c r="A188" s="833"/>
      <c r="B188" s="813"/>
      <c r="C188" s="813"/>
      <c r="D188" s="813"/>
      <c r="E188" s="813"/>
      <c r="F188" s="813"/>
      <c r="G188" s="813"/>
      <c r="H188" s="813"/>
    </row>
    <row r="189" spans="1:8" ht="19.5">
      <c r="A189" s="833"/>
      <c r="B189" s="813"/>
      <c r="C189" s="813"/>
      <c r="D189" s="813"/>
      <c r="E189" s="813"/>
      <c r="F189" s="813"/>
      <c r="G189" s="813"/>
      <c r="H189" s="813"/>
    </row>
    <row r="190" spans="1:8" ht="19.5">
      <c r="A190" s="832"/>
      <c r="B190" s="813"/>
      <c r="C190" s="813"/>
      <c r="D190" s="813"/>
      <c r="E190" s="813"/>
      <c r="F190" s="813"/>
      <c r="G190" s="813"/>
      <c r="H190" s="813"/>
    </row>
    <row r="191" spans="1:8" ht="19.5">
      <c r="A191" s="832"/>
      <c r="B191" s="813"/>
      <c r="C191" s="813"/>
      <c r="D191" s="813"/>
      <c r="E191" s="813"/>
      <c r="F191" s="813"/>
      <c r="G191" s="813"/>
      <c r="H191" s="813"/>
    </row>
    <row r="192" spans="1:8" ht="19.5">
      <c r="A192" s="832"/>
      <c r="B192" s="813"/>
      <c r="C192" s="813"/>
      <c r="D192" s="813"/>
      <c r="E192" s="813"/>
      <c r="F192" s="813"/>
      <c r="G192" s="813"/>
      <c r="H192" s="813"/>
    </row>
    <row r="193" spans="1:8" ht="19.5">
      <c r="A193" s="833"/>
      <c r="B193" s="813"/>
      <c r="C193" s="813"/>
      <c r="D193" s="813"/>
      <c r="E193" s="813"/>
      <c r="F193" s="813"/>
      <c r="G193" s="813"/>
      <c r="H193" s="813"/>
    </row>
    <row r="194" spans="1:8" ht="19.5">
      <c r="A194" s="832"/>
      <c r="B194" s="813"/>
      <c r="C194" s="813"/>
      <c r="D194" s="813"/>
      <c r="E194" s="813"/>
      <c r="F194" s="813"/>
      <c r="G194" s="813"/>
      <c r="H194" s="813"/>
    </row>
    <row r="195" spans="1:8" ht="19.5">
      <c r="A195" s="832"/>
      <c r="B195" s="813"/>
      <c r="C195" s="813"/>
      <c r="D195" s="813"/>
      <c r="E195" s="813"/>
      <c r="F195" s="813"/>
      <c r="G195" s="813"/>
      <c r="H195" s="813"/>
    </row>
    <row r="196" spans="1:8" ht="19.5">
      <c r="A196" s="822"/>
      <c r="B196" s="813"/>
      <c r="C196" s="813"/>
      <c r="D196" s="813"/>
      <c r="E196" s="813"/>
      <c r="F196" s="813"/>
      <c r="G196" s="813"/>
      <c r="H196" s="813"/>
    </row>
    <row r="197" spans="1:8" ht="19.5">
      <c r="A197" s="832"/>
      <c r="B197" s="813"/>
      <c r="C197" s="813"/>
      <c r="D197" s="813"/>
      <c r="E197" s="813"/>
      <c r="F197" s="813"/>
      <c r="G197" s="813"/>
      <c r="H197" s="813"/>
    </row>
    <row r="198" spans="1:8" ht="19.5">
      <c r="A198" s="833"/>
      <c r="B198" s="813"/>
      <c r="C198" s="813"/>
      <c r="D198" s="813"/>
      <c r="E198" s="813"/>
      <c r="F198" s="813"/>
      <c r="G198" s="813"/>
      <c r="H198" s="813"/>
    </row>
    <row r="199" spans="1:8" ht="19.5">
      <c r="A199" s="832"/>
      <c r="B199" s="813"/>
      <c r="C199" s="813"/>
      <c r="D199" s="813"/>
      <c r="E199" s="813"/>
      <c r="F199" s="813"/>
      <c r="G199" s="813"/>
      <c r="H199" s="813"/>
    </row>
    <row r="200" spans="1:8" ht="19.5">
      <c r="A200" s="832"/>
      <c r="B200" s="813"/>
      <c r="C200" s="813"/>
      <c r="D200" s="813"/>
      <c r="E200" s="813"/>
      <c r="F200" s="813"/>
      <c r="G200" s="813"/>
      <c r="H200" s="813"/>
    </row>
    <row r="201" spans="1:8" ht="19.5">
      <c r="A201" s="833"/>
      <c r="B201" s="813"/>
      <c r="C201" s="813"/>
      <c r="D201" s="813"/>
      <c r="E201" s="813"/>
      <c r="F201" s="813"/>
      <c r="G201" s="813"/>
      <c r="H201" s="813"/>
    </row>
    <row r="202" spans="1:8" ht="19.5">
      <c r="A202" s="832"/>
      <c r="B202" s="813"/>
      <c r="C202" s="813"/>
      <c r="D202" s="813"/>
      <c r="E202" s="813"/>
      <c r="F202" s="813"/>
      <c r="G202" s="813"/>
      <c r="H202" s="813"/>
    </row>
    <row r="203" spans="1:8" ht="19.5">
      <c r="A203" s="832"/>
      <c r="B203" s="813"/>
      <c r="C203" s="813"/>
      <c r="D203" s="813"/>
      <c r="E203" s="813"/>
      <c r="F203" s="813"/>
      <c r="G203" s="813"/>
      <c r="H203" s="813"/>
    </row>
    <row r="204" spans="1:8" ht="19.5">
      <c r="A204" s="833"/>
      <c r="B204" s="813"/>
      <c r="C204" s="813"/>
      <c r="D204" s="813"/>
      <c r="E204" s="813"/>
      <c r="F204" s="813"/>
      <c r="G204" s="813"/>
      <c r="H204" s="813"/>
    </row>
    <row r="205" spans="1:8" ht="19.5">
      <c r="A205" s="832"/>
      <c r="B205" s="813"/>
      <c r="C205" s="813"/>
      <c r="D205" s="813"/>
      <c r="E205" s="813"/>
      <c r="F205" s="813"/>
      <c r="G205" s="813"/>
      <c r="H205" s="813"/>
    </row>
    <row r="206" spans="1:8" ht="19.5">
      <c r="A206" s="832"/>
      <c r="B206" s="813"/>
      <c r="C206" s="813"/>
      <c r="D206" s="813"/>
      <c r="E206" s="813"/>
      <c r="F206" s="813"/>
      <c r="G206" s="813"/>
      <c r="H206" s="813"/>
    </row>
    <row r="207" spans="1:8" ht="19.5">
      <c r="A207" s="832"/>
      <c r="B207" s="813"/>
      <c r="C207" s="813"/>
      <c r="D207" s="813"/>
      <c r="E207" s="813"/>
      <c r="F207" s="813"/>
      <c r="G207" s="813"/>
      <c r="H207" s="813"/>
    </row>
    <row r="208" spans="1:8" ht="19.5">
      <c r="A208" s="832"/>
      <c r="B208" s="813"/>
      <c r="C208" s="813"/>
      <c r="D208" s="813"/>
      <c r="E208" s="813"/>
      <c r="F208" s="813"/>
      <c r="G208" s="813"/>
      <c r="H208" s="813"/>
    </row>
    <row r="209" spans="1:8" ht="19.5">
      <c r="A209" s="832"/>
      <c r="B209" s="813"/>
      <c r="C209" s="813"/>
      <c r="D209" s="813"/>
      <c r="E209" s="813"/>
      <c r="F209" s="813"/>
      <c r="G209" s="813"/>
      <c r="H209" s="813"/>
    </row>
    <row r="210" spans="1:8" ht="19.5">
      <c r="A210" s="832"/>
      <c r="B210" s="813"/>
      <c r="C210" s="813"/>
      <c r="D210" s="813"/>
      <c r="E210" s="813"/>
      <c r="F210" s="813"/>
      <c r="G210" s="813"/>
      <c r="H210" s="813"/>
    </row>
    <row r="211" spans="1:8" ht="19.5">
      <c r="A211" s="832"/>
      <c r="B211" s="813"/>
      <c r="C211" s="813"/>
      <c r="D211" s="813"/>
      <c r="E211" s="813"/>
      <c r="F211" s="813"/>
      <c r="G211" s="813"/>
      <c r="H211" s="813"/>
    </row>
    <row r="212" spans="1:8" ht="19.5">
      <c r="A212" s="832"/>
      <c r="B212" s="813"/>
      <c r="C212" s="813"/>
      <c r="D212" s="813"/>
      <c r="E212" s="813"/>
      <c r="F212" s="813"/>
      <c r="G212" s="813"/>
      <c r="H212" s="813"/>
    </row>
    <row r="213" spans="1:8" ht="19.5">
      <c r="A213" s="833"/>
      <c r="B213" s="813"/>
      <c r="C213" s="813"/>
      <c r="D213" s="813"/>
      <c r="E213" s="813"/>
      <c r="F213" s="813"/>
      <c r="G213" s="813"/>
      <c r="H213" s="813"/>
    </row>
    <row r="214" spans="1:8" ht="19.5">
      <c r="A214" s="832"/>
      <c r="B214" s="813"/>
      <c r="C214" s="813"/>
      <c r="D214" s="813"/>
      <c r="E214" s="813"/>
      <c r="F214" s="813"/>
      <c r="G214" s="813"/>
      <c r="H214" s="813"/>
    </row>
    <row r="215" spans="1:8" ht="19.5">
      <c r="A215" s="832"/>
      <c r="B215" s="813"/>
      <c r="C215" s="813"/>
      <c r="D215" s="813"/>
      <c r="E215" s="813"/>
      <c r="F215" s="813"/>
      <c r="G215" s="813"/>
      <c r="H215" s="813"/>
    </row>
    <row r="216" spans="1:8" ht="19.5">
      <c r="A216" s="832"/>
      <c r="B216" s="813"/>
      <c r="C216" s="813"/>
      <c r="D216" s="813"/>
      <c r="E216" s="813"/>
      <c r="F216" s="813"/>
      <c r="G216" s="813"/>
      <c r="H216" s="813"/>
    </row>
    <row r="217" spans="1:8" ht="19.5">
      <c r="A217" s="832"/>
      <c r="B217" s="813"/>
      <c r="C217" s="813"/>
      <c r="D217" s="813"/>
      <c r="E217" s="813"/>
      <c r="F217" s="813"/>
      <c r="G217" s="813"/>
      <c r="H217" s="813"/>
    </row>
    <row r="218" spans="1:8" ht="19.5">
      <c r="A218" s="832"/>
      <c r="B218" s="813"/>
      <c r="C218" s="813"/>
      <c r="D218" s="813"/>
      <c r="E218" s="813"/>
      <c r="F218" s="813"/>
      <c r="G218" s="813"/>
      <c r="H218" s="813"/>
    </row>
    <row r="219" spans="1:8" ht="19.5">
      <c r="A219" s="833"/>
      <c r="B219" s="813"/>
      <c r="C219" s="813"/>
      <c r="D219" s="813"/>
      <c r="E219" s="813"/>
      <c r="F219" s="813"/>
      <c r="G219" s="813"/>
      <c r="H219" s="813"/>
    </row>
    <row r="220" spans="1:8" ht="19.5">
      <c r="A220" s="832"/>
      <c r="B220" s="813"/>
      <c r="C220" s="813"/>
      <c r="D220" s="813"/>
      <c r="E220" s="813"/>
      <c r="F220" s="813"/>
      <c r="G220" s="813"/>
      <c r="H220" s="813"/>
    </row>
    <row r="221" spans="1:8" ht="19.5">
      <c r="A221" s="832"/>
      <c r="B221" s="813"/>
      <c r="C221" s="813"/>
      <c r="D221" s="813"/>
      <c r="E221" s="813"/>
      <c r="F221" s="813"/>
      <c r="G221" s="813"/>
      <c r="H221" s="813"/>
    </row>
    <row r="222" spans="1:8" ht="19.5">
      <c r="A222" s="833"/>
      <c r="B222" s="813"/>
      <c r="C222" s="813"/>
      <c r="D222" s="813"/>
      <c r="E222" s="813"/>
      <c r="F222" s="813"/>
      <c r="G222" s="813"/>
      <c r="H222" s="813"/>
    </row>
    <row r="223" spans="1:8" ht="19.5">
      <c r="A223" s="832"/>
      <c r="B223" s="813"/>
      <c r="C223" s="813"/>
      <c r="D223" s="813"/>
      <c r="E223" s="813"/>
      <c r="F223" s="813"/>
      <c r="G223" s="813"/>
      <c r="H223" s="813"/>
    </row>
    <row r="224" spans="1:8" ht="19.5">
      <c r="A224" s="832"/>
      <c r="B224" s="813"/>
      <c r="C224" s="813"/>
      <c r="D224" s="813"/>
      <c r="E224" s="813"/>
      <c r="F224" s="813"/>
      <c r="G224" s="813"/>
      <c r="H224" s="813"/>
    </row>
    <row r="225" spans="1:8" ht="19.5">
      <c r="A225" s="832"/>
      <c r="B225" s="813"/>
      <c r="C225" s="813"/>
      <c r="D225" s="813"/>
      <c r="E225" s="813"/>
      <c r="F225" s="813"/>
      <c r="G225" s="813"/>
      <c r="H225" s="813"/>
    </row>
    <row r="226" spans="1:8" ht="19.5">
      <c r="A226" s="834"/>
      <c r="B226" s="813"/>
      <c r="C226" s="813"/>
      <c r="D226" s="813"/>
      <c r="E226" s="813"/>
      <c r="F226" s="813"/>
      <c r="G226" s="813"/>
      <c r="H226" s="813"/>
    </row>
  </sheetData>
  <mergeCells count="4">
    <mergeCell ref="A1:I1"/>
    <mergeCell ref="A2:I2"/>
    <mergeCell ref="A3:I3"/>
    <mergeCell ref="A4:I4"/>
  </mergeCells>
  <pageMargins left="0.7" right="0.7" top="0.75" bottom="0.75"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58"/>
  <sheetViews>
    <sheetView topLeftCell="C1" zoomScale="85" zoomScaleNormal="85" workbookViewId="0">
      <selection activeCell="E11" sqref="E11"/>
    </sheetView>
  </sheetViews>
  <sheetFormatPr baseColWidth="10" defaultColWidth="9.140625" defaultRowHeight="15"/>
  <cols>
    <col min="1" max="1" width="3" style="286" hidden="1" customWidth="1"/>
    <col min="2" max="2" width="6" style="286" hidden="1" customWidth="1"/>
    <col min="3" max="3" width="81.5703125" style="286" customWidth="1"/>
    <col min="4" max="11" width="13.140625" style="286" customWidth="1"/>
    <col min="12" max="12" width="4" style="286" customWidth="1"/>
    <col min="13" max="256" width="11.42578125" style="286" customWidth="1"/>
    <col min="257" max="258" width="0" style="286" hidden="1" customWidth="1"/>
    <col min="259" max="259" width="81.5703125" style="286" customWidth="1"/>
    <col min="260" max="267" width="13.140625" style="286" customWidth="1"/>
    <col min="268" max="268" width="4" style="286" customWidth="1"/>
    <col min="269" max="512" width="11.42578125" style="286" customWidth="1"/>
    <col min="513" max="514" width="0" style="286" hidden="1" customWidth="1"/>
    <col min="515" max="515" width="81.5703125" style="286" customWidth="1"/>
    <col min="516" max="523" width="13.140625" style="286" customWidth="1"/>
    <col min="524" max="524" width="4" style="286" customWidth="1"/>
    <col min="525" max="768" width="11.42578125" style="286" customWidth="1"/>
    <col min="769" max="770" width="0" style="286" hidden="1" customWidth="1"/>
    <col min="771" max="771" width="81.5703125" style="286" customWidth="1"/>
    <col min="772" max="779" width="13.140625" style="286" customWidth="1"/>
    <col min="780" max="780" width="4" style="286" customWidth="1"/>
    <col min="781" max="1024" width="11.42578125" style="286" customWidth="1"/>
    <col min="1025" max="1026" width="0" style="286" hidden="1" customWidth="1"/>
    <col min="1027" max="1027" width="81.5703125" style="286" customWidth="1"/>
    <col min="1028" max="1035" width="13.140625" style="286" customWidth="1"/>
    <col min="1036" max="1036" width="4" style="286" customWidth="1"/>
    <col min="1037" max="1280" width="11.42578125" style="286" customWidth="1"/>
    <col min="1281" max="1282" width="0" style="286" hidden="1" customWidth="1"/>
    <col min="1283" max="1283" width="81.5703125" style="286" customWidth="1"/>
    <col min="1284" max="1291" width="13.140625" style="286" customWidth="1"/>
    <col min="1292" max="1292" width="4" style="286" customWidth="1"/>
    <col min="1293" max="1536" width="11.42578125" style="286" customWidth="1"/>
    <col min="1537" max="1538" width="0" style="286" hidden="1" customWidth="1"/>
    <col min="1539" max="1539" width="81.5703125" style="286" customWidth="1"/>
    <col min="1540" max="1547" width="13.140625" style="286" customWidth="1"/>
    <col min="1548" max="1548" width="4" style="286" customWidth="1"/>
    <col min="1549" max="1792" width="11.42578125" style="286" customWidth="1"/>
    <col min="1793" max="1794" width="0" style="286" hidden="1" customWidth="1"/>
    <col min="1795" max="1795" width="81.5703125" style="286" customWidth="1"/>
    <col min="1796" max="1803" width="13.140625" style="286" customWidth="1"/>
    <col min="1804" max="1804" width="4" style="286" customWidth="1"/>
    <col min="1805" max="2048" width="11.42578125" style="286" customWidth="1"/>
    <col min="2049" max="2050" width="0" style="286" hidden="1" customWidth="1"/>
    <col min="2051" max="2051" width="81.5703125" style="286" customWidth="1"/>
    <col min="2052" max="2059" width="13.140625" style="286" customWidth="1"/>
    <col min="2060" max="2060" width="4" style="286" customWidth="1"/>
    <col min="2061" max="2304" width="11.42578125" style="286" customWidth="1"/>
    <col min="2305" max="2306" width="0" style="286" hidden="1" customWidth="1"/>
    <col min="2307" max="2307" width="81.5703125" style="286" customWidth="1"/>
    <col min="2308" max="2315" width="13.140625" style="286" customWidth="1"/>
    <col min="2316" max="2316" width="4" style="286" customWidth="1"/>
    <col min="2317" max="2560" width="11.42578125" style="286" customWidth="1"/>
    <col min="2561" max="2562" width="0" style="286" hidden="1" customWidth="1"/>
    <col min="2563" max="2563" width="81.5703125" style="286" customWidth="1"/>
    <col min="2564" max="2571" width="13.140625" style="286" customWidth="1"/>
    <col min="2572" max="2572" width="4" style="286" customWidth="1"/>
    <col min="2573" max="2816" width="11.42578125" style="286" customWidth="1"/>
    <col min="2817" max="2818" width="0" style="286" hidden="1" customWidth="1"/>
    <col min="2819" max="2819" width="81.5703125" style="286" customWidth="1"/>
    <col min="2820" max="2827" width="13.140625" style="286" customWidth="1"/>
    <col min="2828" max="2828" width="4" style="286" customWidth="1"/>
    <col min="2829" max="3072" width="11.42578125" style="286" customWidth="1"/>
    <col min="3073" max="3074" width="0" style="286" hidden="1" customWidth="1"/>
    <col min="3075" max="3075" width="81.5703125" style="286" customWidth="1"/>
    <col min="3076" max="3083" width="13.140625" style="286" customWidth="1"/>
    <col min="3084" max="3084" width="4" style="286" customWidth="1"/>
    <col min="3085" max="3328" width="11.42578125" style="286" customWidth="1"/>
    <col min="3329" max="3330" width="0" style="286" hidden="1" customWidth="1"/>
    <col min="3331" max="3331" width="81.5703125" style="286" customWidth="1"/>
    <col min="3332" max="3339" width="13.140625" style="286" customWidth="1"/>
    <col min="3340" max="3340" width="4" style="286" customWidth="1"/>
    <col min="3341" max="3584" width="11.42578125" style="286" customWidth="1"/>
    <col min="3585" max="3586" width="0" style="286" hidden="1" customWidth="1"/>
    <col min="3587" max="3587" width="81.5703125" style="286" customWidth="1"/>
    <col min="3588" max="3595" width="13.140625" style="286" customWidth="1"/>
    <col min="3596" max="3596" width="4" style="286" customWidth="1"/>
    <col min="3597" max="3840" width="11.42578125" style="286" customWidth="1"/>
    <col min="3841" max="3842" width="0" style="286" hidden="1" customWidth="1"/>
    <col min="3843" max="3843" width="81.5703125" style="286" customWidth="1"/>
    <col min="3844" max="3851" width="13.140625" style="286" customWidth="1"/>
    <col min="3852" max="3852" width="4" style="286" customWidth="1"/>
    <col min="3853" max="4096" width="11.42578125" style="286" customWidth="1"/>
    <col min="4097" max="4098" width="0" style="286" hidden="1" customWidth="1"/>
    <col min="4099" max="4099" width="81.5703125" style="286" customWidth="1"/>
    <col min="4100" max="4107" width="13.140625" style="286" customWidth="1"/>
    <col min="4108" max="4108" width="4" style="286" customWidth="1"/>
    <col min="4109" max="4352" width="11.42578125" style="286" customWidth="1"/>
    <col min="4353" max="4354" width="0" style="286" hidden="1" customWidth="1"/>
    <col min="4355" max="4355" width="81.5703125" style="286" customWidth="1"/>
    <col min="4356" max="4363" width="13.140625" style="286" customWidth="1"/>
    <col min="4364" max="4364" width="4" style="286" customWidth="1"/>
    <col min="4365" max="4608" width="11.42578125" style="286" customWidth="1"/>
    <col min="4609" max="4610" width="0" style="286" hidden="1" customWidth="1"/>
    <col min="4611" max="4611" width="81.5703125" style="286" customWidth="1"/>
    <col min="4612" max="4619" width="13.140625" style="286" customWidth="1"/>
    <col min="4620" max="4620" width="4" style="286" customWidth="1"/>
    <col min="4621" max="4864" width="11.42578125" style="286" customWidth="1"/>
    <col min="4865" max="4866" width="0" style="286" hidden="1" customWidth="1"/>
    <col min="4867" max="4867" width="81.5703125" style="286" customWidth="1"/>
    <col min="4868" max="4875" width="13.140625" style="286" customWidth="1"/>
    <col min="4876" max="4876" width="4" style="286" customWidth="1"/>
    <col min="4877" max="5120" width="11.42578125" style="286" customWidth="1"/>
    <col min="5121" max="5122" width="0" style="286" hidden="1" customWidth="1"/>
    <col min="5123" max="5123" width="81.5703125" style="286" customWidth="1"/>
    <col min="5124" max="5131" width="13.140625" style="286" customWidth="1"/>
    <col min="5132" max="5132" width="4" style="286" customWidth="1"/>
    <col min="5133" max="5376" width="11.42578125" style="286" customWidth="1"/>
    <col min="5377" max="5378" width="0" style="286" hidden="1" customWidth="1"/>
    <col min="5379" max="5379" width="81.5703125" style="286" customWidth="1"/>
    <col min="5380" max="5387" width="13.140625" style="286" customWidth="1"/>
    <col min="5388" max="5388" width="4" style="286" customWidth="1"/>
    <col min="5389" max="5632" width="11.42578125" style="286" customWidth="1"/>
    <col min="5633" max="5634" width="0" style="286" hidden="1" customWidth="1"/>
    <col min="5635" max="5635" width="81.5703125" style="286" customWidth="1"/>
    <col min="5636" max="5643" width="13.140625" style="286" customWidth="1"/>
    <col min="5644" max="5644" width="4" style="286" customWidth="1"/>
    <col min="5645" max="5888" width="11.42578125" style="286" customWidth="1"/>
    <col min="5889" max="5890" width="0" style="286" hidden="1" customWidth="1"/>
    <col min="5891" max="5891" width="81.5703125" style="286" customWidth="1"/>
    <col min="5892" max="5899" width="13.140625" style="286" customWidth="1"/>
    <col min="5900" max="5900" width="4" style="286" customWidth="1"/>
    <col min="5901" max="6144" width="11.42578125" style="286" customWidth="1"/>
    <col min="6145" max="6146" width="0" style="286" hidden="1" customWidth="1"/>
    <col min="6147" max="6147" width="81.5703125" style="286" customWidth="1"/>
    <col min="6148" max="6155" width="13.140625" style="286" customWidth="1"/>
    <col min="6156" max="6156" width="4" style="286" customWidth="1"/>
    <col min="6157" max="6400" width="11.42578125" style="286" customWidth="1"/>
    <col min="6401" max="6402" width="0" style="286" hidden="1" customWidth="1"/>
    <col min="6403" max="6403" width="81.5703125" style="286" customWidth="1"/>
    <col min="6404" max="6411" width="13.140625" style="286" customWidth="1"/>
    <col min="6412" max="6412" width="4" style="286" customWidth="1"/>
    <col min="6413" max="6656" width="11.42578125" style="286" customWidth="1"/>
    <col min="6657" max="6658" width="0" style="286" hidden="1" customWidth="1"/>
    <col min="6659" max="6659" width="81.5703125" style="286" customWidth="1"/>
    <col min="6660" max="6667" width="13.140625" style="286" customWidth="1"/>
    <col min="6668" max="6668" width="4" style="286" customWidth="1"/>
    <col min="6669" max="6912" width="11.42578125" style="286" customWidth="1"/>
    <col min="6913" max="6914" width="0" style="286" hidden="1" customWidth="1"/>
    <col min="6915" max="6915" width="81.5703125" style="286" customWidth="1"/>
    <col min="6916" max="6923" width="13.140625" style="286" customWidth="1"/>
    <col min="6924" max="6924" width="4" style="286" customWidth="1"/>
    <col min="6925" max="7168" width="11.42578125" style="286" customWidth="1"/>
    <col min="7169" max="7170" width="0" style="286" hidden="1" customWidth="1"/>
    <col min="7171" max="7171" width="81.5703125" style="286" customWidth="1"/>
    <col min="7172" max="7179" width="13.140625" style="286" customWidth="1"/>
    <col min="7180" max="7180" width="4" style="286" customWidth="1"/>
    <col min="7181" max="7424" width="11.42578125" style="286" customWidth="1"/>
    <col min="7425" max="7426" width="0" style="286" hidden="1" customWidth="1"/>
    <col min="7427" max="7427" width="81.5703125" style="286" customWidth="1"/>
    <col min="7428" max="7435" width="13.140625" style="286" customWidth="1"/>
    <col min="7436" max="7436" width="4" style="286" customWidth="1"/>
    <col min="7437" max="7680" width="11.42578125" style="286" customWidth="1"/>
    <col min="7681" max="7682" width="0" style="286" hidden="1" customWidth="1"/>
    <col min="7683" max="7683" width="81.5703125" style="286" customWidth="1"/>
    <col min="7684" max="7691" width="13.140625" style="286" customWidth="1"/>
    <col min="7692" max="7692" width="4" style="286" customWidth="1"/>
    <col min="7693" max="7936" width="11.42578125" style="286" customWidth="1"/>
    <col min="7937" max="7938" width="0" style="286" hidden="1" customWidth="1"/>
    <col min="7939" max="7939" width="81.5703125" style="286" customWidth="1"/>
    <col min="7940" max="7947" width="13.140625" style="286" customWidth="1"/>
    <col min="7948" max="7948" width="4" style="286" customWidth="1"/>
    <col min="7949" max="8192" width="11.42578125" style="286" customWidth="1"/>
    <col min="8193" max="8194" width="0" style="286" hidden="1" customWidth="1"/>
    <col min="8195" max="8195" width="81.5703125" style="286" customWidth="1"/>
    <col min="8196" max="8203" width="13.140625" style="286" customWidth="1"/>
    <col min="8204" max="8204" width="4" style="286" customWidth="1"/>
    <col min="8205" max="8448" width="11.42578125" style="286" customWidth="1"/>
    <col min="8449" max="8450" width="0" style="286" hidden="1" customWidth="1"/>
    <col min="8451" max="8451" width="81.5703125" style="286" customWidth="1"/>
    <col min="8452" max="8459" width="13.140625" style="286" customWidth="1"/>
    <col min="8460" max="8460" width="4" style="286" customWidth="1"/>
    <col min="8461" max="8704" width="11.42578125" style="286" customWidth="1"/>
    <col min="8705" max="8706" width="0" style="286" hidden="1" customWidth="1"/>
    <col min="8707" max="8707" width="81.5703125" style="286" customWidth="1"/>
    <col min="8708" max="8715" width="13.140625" style="286" customWidth="1"/>
    <col min="8716" max="8716" width="4" style="286" customWidth="1"/>
    <col min="8717" max="8960" width="11.42578125" style="286" customWidth="1"/>
    <col min="8961" max="8962" width="0" style="286" hidden="1" customWidth="1"/>
    <col min="8963" max="8963" width="81.5703125" style="286" customWidth="1"/>
    <col min="8964" max="8971" width="13.140625" style="286" customWidth="1"/>
    <col min="8972" max="8972" width="4" style="286" customWidth="1"/>
    <col min="8973" max="9216" width="11.42578125" style="286" customWidth="1"/>
    <col min="9217" max="9218" width="0" style="286" hidden="1" customWidth="1"/>
    <col min="9219" max="9219" width="81.5703125" style="286" customWidth="1"/>
    <col min="9220" max="9227" width="13.140625" style="286" customWidth="1"/>
    <col min="9228" max="9228" width="4" style="286" customWidth="1"/>
    <col min="9229" max="9472" width="11.42578125" style="286" customWidth="1"/>
    <col min="9473" max="9474" width="0" style="286" hidden="1" customWidth="1"/>
    <col min="9475" max="9475" width="81.5703125" style="286" customWidth="1"/>
    <col min="9476" max="9483" width="13.140625" style="286" customWidth="1"/>
    <col min="9484" max="9484" width="4" style="286" customWidth="1"/>
    <col min="9485" max="9728" width="11.42578125" style="286" customWidth="1"/>
    <col min="9729" max="9730" width="0" style="286" hidden="1" customWidth="1"/>
    <col min="9731" max="9731" width="81.5703125" style="286" customWidth="1"/>
    <col min="9732" max="9739" width="13.140625" style="286" customWidth="1"/>
    <col min="9740" max="9740" width="4" style="286" customWidth="1"/>
    <col min="9741" max="9984" width="11.42578125" style="286" customWidth="1"/>
    <col min="9985" max="9986" width="0" style="286" hidden="1" customWidth="1"/>
    <col min="9987" max="9987" width="81.5703125" style="286" customWidth="1"/>
    <col min="9988" max="9995" width="13.140625" style="286" customWidth="1"/>
    <col min="9996" max="9996" width="4" style="286" customWidth="1"/>
    <col min="9997" max="10240" width="11.42578125" style="286" customWidth="1"/>
    <col min="10241" max="10242" width="0" style="286" hidden="1" customWidth="1"/>
    <col min="10243" max="10243" width="81.5703125" style="286" customWidth="1"/>
    <col min="10244" max="10251" width="13.140625" style="286" customWidth="1"/>
    <col min="10252" max="10252" width="4" style="286" customWidth="1"/>
    <col min="10253" max="10496" width="11.42578125" style="286" customWidth="1"/>
    <col min="10497" max="10498" width="0" style="286" hidden="1" customWidth="1"/>
    <col min="10499" max="10499" width="81.5703125" style="286" customWidth="1"/>
    <col min="10500" max="10507" width="13.140625" style="286" customWidth="1"/>
    <col min="10508" max="10508" width="4" style="286" customWidth="1"/>
    <col min="10509" max="10752" width="11.42578125" style="286" customWidth="1"/>
    <col min="10753" max="10754" width="0" style="286" hidden="1" customWidth="1"/>
    <col min="10755" max="10755" width="81.5703125" style="286" customWidth="1"/>
    <col min="10756" max="10763" width="13.140625" style="286" customWidth="1"/>
    <col min="10764" max="10764" width="4" style="286" customWidth="1"/>
    <col min="10765" max="11008" width="11.42578125" style="286" customWidth="1"/>
    <col min="11009" max="11010" width="0" style="286" hidden="1" customWidth="1"/>
    <col min="11011" max="11011" width="81.5703125" style="286" customWidth="1"/>
    <col min="11012" max="11019" width="13.140625" style="286" customWidth="1"/>
    <col min="11020" max="11020" width="4" style="286" customWidth="1"/>
    <col min="11021" max="11264" width="11.42578125" style="286" customWidth="1"/>
    <col min="11265" max="11266" width="0" style="286" hidden="1" customWidth="1"/>
    <col min="11267" max="11267" width="81.5703125" style="286" customWidth="1"/>
    <col min="11268" max="11275" width="13.140625" style="286" customWidth="1"/>
    <col min="11276" max="11276" width="4" style="286" customWidth="1"/>
    <col min="11277" max="11520" width="11.42578125" style="286" customWidth="1"/>
    <col min="11521" max="11522" width="0" style="286" hidden="1" customWidth="1"/>
    <col min="11523" max="11523" width="81.5703125" style="286" customWidth="1"/>
    <col min="11524" max="11531" width="13.140625" style="286" customWidth="1"/>
    <col min="11532" max="11532" width="4" style="286" customWidth="1"/>
    <col min="11533" max="11776" width="11.42578125" style="286" customWidth="1"/>
    <col min="11777" max="11778" width="0" style="286" hidden="1" customWidth="1"/>
    <col min="11779" max="11779" width="81.5703125" style="286" customWidth="1"/>
    <col min="11780" max="11787" width="13.140625" style="286" customWidth="1"/>
    <col min="11788" max="11788" width="4" style="286" customWidth="1"/>
    <col min="11789" max="12032" width="11.42578125" style="286" customWidth="1"/>
    <col min="12033" max="12034" width="0" style="286" hidden="1" customWidth="1"/>
    <col min="12035" max="12035" width="81.5703125" style="286" customWidth="1"/>
    <col min="12036" max="12043" width="13.140625" style="286" customWidth="1"/>
    <col min="12044" max="12044" width="4" style="286" customWidth="1"/>
    <col min="12045" max="12288" width="11.42578125" style="286" customWidth="1"/>
    <col min="12289" max="12290" width="0" style="286" hidden="1" customWidth="1"/>
    <col min="12291" max="12291" width="81.5703125" style="286" customWidth="1"/>
    <col min="12292" max="12299" width="13.140625" style="286" customWidth="1"/>
    <col min="12300" max="12300" width="4" style="286" customWidth="1"/>
    <col min="12301" max="12544" width="11.42578125" style="286" customWidth="1"/>
    <col min="12545" max="12546" width="0" style="286" hidden="1" customWidth="1"/>
    <col min="12547" max="12547" width="81.5703125" style="286" customWidth="1"/>
    <col min="12548" max="12555" width="13.140625" style="286" customWidth="1"/>
    <col min="12556" max="12556" width="4" style="286" customWidth="1"/>
    <col min="12557" max="12800" width="11.42578125" style="286" customWidth="1"/>
    <col min="12801" max="12802" width="0" style="286" hidden="1" customWidth="1"/>
    <col min="12803" max="12803" width="81.5703125" style="286" customWidth="1"/>
    <col min="12804" max="12811" width="13.140625" style="286" customWidth="1"/>
    <col min="12812" max="12812" width="4" style="286" customWidth="1"/>
    <col min="12813" max="13056" width="11.42578125" style="286" customWidth="1"/>
    <col min="13057" max="13058" width="0" style="286" hidden="1" customWidth="1"/>
    <col min="13059" max="13059" width="81.5703125" style="286" customWidth="1"/>
    <col min="13060" max="13067" width="13.140625" style="286" customWidth="1"/>
    <col min="13068" max="13068" width="4" style="286" customWidth="1"/>
    <col min="13069" max="13312" width="11.42578125" style="286" customWidth="1"/>
    <col min="13313" max="13314" width="0" style="286" hidden="1" customWidth="1"/>
    <col min="13315" max="13315" width="81.5703125" style="286" customWidth="1"/>
    <col min="13316" max="13323" width="13.140625" style="286" customWidth="1"/>
    <col min="13324" max="13324" width="4" style="286" customWidth="1"/>
    <col min="13325" max="13568" width="11.42578125" style="286" customWidth="1"/>
    <col min="13569" max="13570" width="0" style="286" hidden="1" customWidth="1"/>
    <col min="13571" max="13571" width="81.5703125" style="286" customWidth="1"/>
    <col min="13572" max="13579" width="13.140625" style="286" customWidth="1"/>
    <col min="13580" max="13580" width="4" style="286" customWidth="1"/>
    <col min="13581" max="13824" width="11.42578125" style="286" customWidth="1"/>
    <col min="13825" max="13826" width="0" style="286" hidden="1" customWidth="1"/>
    <col min="13827" max="13827" width="81.5703125" style="286" customWidth="1"/>
    <col min="13828" max="13835" width="13.140625" style="286" customWidth="1"/>
    <col min="13836" max="13836" width="4" style="286" customWidth="1"/>
    <col min="13837" max="14080" width="11.42578125" style="286" customWidth="1"/>
    <col min="14081" max="14082" width="0" style="286" hidden="1" customWidth="1"/>
    <col min="14083" max="14083" width="81.5703125" style="286" customWidth="1"/>
    <col min="14084" max="14091" width="13.140625" style="286" customWidth="1"/>
    <col min="14092" max="14092" width="4" style="286" customWidth="1"/>
    <col min="14093" max="14336" width="11.42578125" style="286" customWidth="1"/>
    <col min="14337" max="14338" width="0" style="286" hidden="1" customWidth="1"/>
    <col min="14339" max="14339" width="81.5703125" style="286" customWidth="1"/>
    <col min="14340" max="14347" width="13.140625" style="286" customWidth="1"/>
    <col min="14348" max="14348" width="4" style="286" customWidth="1"/>
    <col min="14349" max="14592" width="11.42578125" style="286" customWidth="1"/>
    <col min="14593" max="14594" width="0" style="286" hidden="1" customWidth="1"/>
    <col min="14595" max="14595" width="81.5703125" style="286" customWidth="1"/>
    <col min="14596" max="14603" width="13.140625" style="286" customWidth="1"/>
    <col min="14604" max="14604" width="4" style="286" customWidth="1"/>
    <col min="14605" max="14848" width="11.42578125" style="286" customWidth="1"/>
    <col min="14849" max="14850" width="0" style="286" hidden="1" customWidth="1"/>
    <col min="14851" max="14851" width="81.5703125" style="286" customWidth="1"/>
    <col min="14852" max="14859" width="13.140625" style="286" customWidth="1"/>
    <col min="14860" max="14860" width="4" style="286" customWidth="1"/>
    <col min="14861" max="15104" width="11.42578125" style="286" customWidth="1"/>
    <col min="15105" max="15106" width="0" style="286" hidden="1" customWidth="1"/>
    <col min="15107" max="15107" width="81.5703125" style="286" customWidth="1"/>
    <col min="15108" max="15115" width="13.140625" style="286" customWidth="1"/>
    <col min="15116" max="15116" width="4" style="286" customWidth="1"/>
    <col min="15117" max="15360" width="11.42578125" style="286" customWidth="1"/>
    <col min="15361" max="15362" width="0" style="286" hidden="1" customWidth="1"/>
    <col min="15363" max="15363" width="81.5703125" style="286" customWidth="1"/>
    <col min="15364" max="15371" width="13.140625" style="286" customWidth="1"/>
    <col min="15372" max="15372" width="4" style="286" customWidth="1"/>
    <col min="15373" max="15616" width="11.42578125" style="286" customWidth="1"/>
    <col min="15617" max="15618" width="0" style="286" hidden="1" customWidth="1"/>
    <col min="15619" max="15619" width="81.5703125" style="286" customWidth="1"/>
    <col min="15620" max="15627" width="13.140625" style="286" customWidth="1"/>
    <col min="15628" max="15628" width="4" style="286" customWidth="1"/>
    <col min="15629" max="15872" width="11.42578125" style="286" customWidth="1"/>
    <col min="15873" max="15874" width="0" style="286" hidden="1" customWidth="1"/>
    <col min="15875" max="15875" width="81.5703125" style="286" customWidth="1"/>
    <col min="15876" max="15883" width="13.140625" style="286" customWidth="1"/>
    <col min="15884" max="15884" width="4" style="286" customWidth="1"/>
    <col min="15885" max="16128" width="11.42578125" style="286" customWidth="1"/>
    <col min="16129" max="16130" width="0" style="286" hidden="1" customWidth="1"/>
    <col min="16131" max="16131" width="81.5703125" style="286" customWidth="1"/>
    <col min="16132" max="16139" width="13.140625" style="286" customWidth="1"/>
    <col min="16140" max="16140" width="4" style="286" customWidth="1"/>
    <col min="16141" max="16384" width="11.42578125" style="286" customWidth="1"/>
  </cols>
  <sheetData>
    <row r="1" spans="1:12" s="281" customFormat="1" ht="42" customHeight="1">
      <c r="A1" s="279"/>
      <c r="B1" s="279"/>
      <c r="C1" s="280"/>
      <c r="D1" s="279"/>
      <c r="E1" s="279"/>
      <c r="F1" s="279"/>
      <c r="G1" s="279"/>
      <c r="H1" s="279"/>
      <c r="I1" s="279"/>
      <c r="J1" s="279"/>
      <c r="K1" s="279"/>
    </row>
    <row r="2" spans="1:12" s="281" customFormat="1" ht="28.5" customHeight="1">
      <c r="A2" s="1634" t="s">
        <v>1102</v>
      </c>
      <c r="B2" s="1634"/>
      <c r="C2" s="1634"/>
      <c r="D2" s="1634"/>
      <c r="E2" s="1634"/>
      <c r="F2" s="1634"/>
      <c r="G2" s="1634"/>
      <c r="H2" s="1634"/>
      <c r="I2" s="1634"/>
      <c r="J2" s="1634"/>
      <c r="K2" s="1634"/>
    </row>
    <row r="3" spans="1:12" s="281" customFormat="1" ht="28.5" customHeight="1">
      <c r="A3" s="279"/>
      <c r="B3" s="279"/>
      <c r="C3" s="1192" t="s">
        <v>997</v>
      </c>
      <c r="D3" s="1193"/>
      <c r="E3" s="1193"/>
      <c r="F3" s="1193"/>
      <c r="G3" s="1193"/>
      <c r="H3" s="1193"/>
      <c r="I3" s="1193"/>
      <c r="J3" s="1193"/>
      <c r="K3" s="1193"/>
    </row>
    <row r="4" spans="1:12" s="281" customFormat="1" ht="58.5" customHeight="1">
      <c r="A4" s="1635"/>
      <c r="B4" s="1636"/>
      <c r="C4" s="1636"/>
      <c r="D4" s="1636"/>
      <c r="E4" s="1636"/>
      <c r="F4" s="1636"/>
      <c r="G4" s="1636"/>
      <c r="H4" s="1636"/>
      <c r="I4" s="1636"/>
      <c r="J4" s="1636"/>
      <c r="K4" s="1636"/>
    </row>
    <row r="5" spans="1:12" s="283" customFormat="1" ht="12.75" customHeight="1" thickBot="1">
      <c r="A5" s="1323"/>
      <c r="B5" s="282"/>
      <c r="C5" s="282"/>
      <c r="D5" s="282"/>
      <c r="E5" s="282"/>
      <c r="F5" s="282"/>
      <c r="G5" s="282"/>
      <c r="H5" s="282"/>
      <c r="I5" s="282"/>
      <c r="J5" s="282"/>
      <c r="K5" s="282"/>
    </row>
    <row r="6" spans="1:12" s="74" customFormat="1" ht="27.75" customHeight="1" thickTop="1" thickBot="1">
      <c r="C6" s="284"/>
      <c r="D6" s="1324" t="s">
        <v>718</v>
      </c>
      <c r="E6" s="1324" t="s">
        <v>719</v>
      </c>
      <c r="F6" s="1324" t="s">
        <v>720</v>
      </c>
      <c r="G6" s="1324" t="s">
        <v>721</v>
      </c>
      <c r="H6" s="1324" t="s">
        <v>722</v>
      </c>
      <c r="I6" s="1324" t="s">
        <v>1433</v>
      </c>
      <c r="J6" s="1325" t="s">
        <v>723</v>
      </c>
      <c r="K6" s="1325" t="s">
        <v>1434</v>
      </c>
      <c r="L6" s="285" t="s">
        <v>924</v>
      </c>
    </row>
    <row r="7" spans="1:12" ht="14.25" customHeight="1" thickTop="1" thickBot="1">
      <c r="C7" s="287"/>
      <c r="D7" s="287"/>
      <c r="E7" s="287"/>
      <c r="F7" s="287"/>
      <c r="G7" s="287"/>
      <c r="H7" s="287"/>
      <c r="I7" s="287"/>
      <c r="J7" s="287"/>
      <c r="K7" s="287"/>
    </row>
    <row r="8" spans="1:12" s="288" customFormat="1" ht="24" customHeight="1" thickTop="1" thickBot="1">
      <c r="B8" s="1326"/>
      <c r="C8" s="290" t="s">
        <v>608</v>
      </c>
      <c r="D8" s="1327"/>
      <c r="E8" s="1327"/>
      <c r="F8" s="1327"/>
      <c r="G8" s="1327"/>
      <c r="H8" s="1327"/>
      <c r="I8" s="1327"/>
      <c r="J8" s="292"/>
      <c r="K8" s="292"/>
      <c r="L8" s="293"/>
    </row>
    <row r="9" spans="1:12" ht="22.5" customHeight="1" thickTop="1">
      <c r="A9" s="286" t="s">
        <v>927</v>
      </c>
      <c r="B9" s="294" t="s">
        <v>1103</v>
      </c>
      <c r="C9" s="127" t="s">
        <v>998</v>
      </c>
      <c r="D9" s="295">
        <v>0.11269999999999999</v>
      </c>
      <c r="E9" s="295">
        <v>0.1183</v>
      </c>
      <c r="F9" s="295">
        <v>0.11550000000000001</v>
      </c>
      <c r="G9" s="295">
        <v>0.1138</v>
      </c>
      <c r="H9" s="295">
        <v>0.1066</v>
      </c>
      <c r="I9" s="295">
        <v>0.1188</v>
      </c>
      <c r="J9" s="295">
        <v>0.1263</v>
      </c>
      <c r="K9" s="295">
        <v>0.11119999999999999</v>
      </c>
    </row>
    <row r="10" spans="1:12" ht="22.5" customHeight="1">
      <c r="A10" s="286" t="s">
        <v>927</v>
      </c>
      <c r="B10" s="294" t="s">
        <v>1104</v>
      </c>
      <c r="C10" s="127" t="s">
        <v>999</v>
      </c>
      <c r="D10" s="295">
        <v>0.70909999999999995</v>
      </c>
      <c r="E10" s="295">
        <v>0.70169999999999999</v>
      </c>
      <c r="F10" s="295">
        <v>0.69669999999999999</v>
      </c>
      <c r="G10" s="295">
        <v>0.70750000000000002</v>
      </c>
      <c r="H10" s="295">
        <v>0.71650000000000003</v>
      </c>
      <c r="I10" s="295">
        <v>0.72299999999999998</v>
      </c>
      <c r="J10" s="295">
        <v>0.72309999999999997</v>
      </c>
      <c r="K10" s="295">
        <v>0.73839999999999995</v>
      </c>
    </row>
    <row r="11" spans="1:12" ht="15.75" thickBot="1">
      <c r="B11" s="296"/>
      <c r="C11" s="127"/>
      <c r="D11" s="297"/>
      <c r="E11" s="297"/>
      <c r="F11" s="297"/>
      <c r="G11" s="297"/>
      <c r="H11" s="297"/>
      <c r="I11" s="297"/>
      <c r="J11" s="297"/>
      <c r="K11" s="297"/>
    </row>
    <row r="12" spans="1:12" s="79" customFormat="1" ht="24" customHeight="1" thickTop="1" thickBot="1">
      <c r="B12" s="1328"/>
      <c r="C12" s="290" t="s">
        <v>611</v>
      </c>
      <c r="D12" s="1327"/>
      <c r="E12" s="1327"/>
      <c r="F12" s="1327"/>
      <c r="G12" s="1327"/>
      <c r="H12" s="1327"/>
      <c r="I12" s="1327"/>
      <c r="J12" s="292"/>
      <c r="K12" s="292"/>
      <c r="L12" s="299"/>
    </row>
    <row r="13" spans="1:12" s="74" customFormat="1" ht="32.25" customHeight="1" thickTop="1">
      <c r="A13" s="74" t="s">
        <v>927</v>
      </c>
      <c r="B13" s="300" t="s">
        <v>1105</v>
      </c>
      <c r="C13" s="129" t="s">
        <v>1000</v>
      </c>
      <c r="D13" s="301">
        <v>0.77139999999999997</v>
      </c>
      <c r="E13" s="301">
        <v>0.76939999999999997</v>
      </c>
      <c r="F13" s="301">
        <v>0.77490000000000003</v>
      </c>
      <c r="G13" s="301">
        <v>0.77170000000000005</v>
      </c>
      <c r="H13" s="301">
        <v>0.76119999999999999</v>
      </c>
      <c r="I13" s="301">
        <v>0.74939999999999996</v>
      </c>
      <c r="J13" s="301">
        <v>0.75049999999999994</v>
      </c>
      <c r="K13" s="301">
        <v>0.74770000000000003</v>
      </c>
    </row>
    <row r="14" spans="1:12" s="302" customFormat="1" ht="23.25" customHeight="1">
      <c r="A14" s="302" t="s">
        <v>927</v>
      </c>
      <c r="B14" s="303" t="s">
        <v>1106</v>
      </c>
      <c r="C14" s="128" t="s">
        <v>1478</v>
      </c>
      <c r="D14" s="304">
        <v>0.77139999999999997</v>
      </c>
      <c r="E14" s="305">
        <v>0.76939999999999997</v>
      </c>
      <c r="F14" s="305">
        <v>0.77490000000000003</v>
      </c>
      <c r="G14" s="305">
        <v>0.77170000000000005</v>
      </c>
      <c r="H14" s="305">
        <v>0.76119999999999999</v>
      </c>
      <c r="I14" s="305">
        <v>0.74939999999999996</v>
      </c>
      <c r="J14" s="305">
        <v>0.75060000000000004</v>
      </c>
      <c r="K14" s="305">
        <v>0.748</v>
      </c>
    </row>
    <row r="15" spans="1:12" s="302" customFormat="1" ht="23.25" customHeight="1">
      <c r="B15" s="303"/>
      <c r="C15" s="128" t="s">
        <v>1001</v>
      </c>
      <c r="D15" s="305">
        <v>4.9299999999999997E-2</v>
      </c>
      <c r="E15" s="305">
        <v>5.5500000000000001E-2</v>
      </c>
      <c r="F15" s="305">
        <v>5.5100000000000003E-2</v>
      </c>
      <c r="G15" s="305">
        <v>5.2200000000000003E-2</v>
      </c>
      <c r="H15" s="305">
        <v>6.25E-2</v>
      </c>
      <c r="I15" s="305">
        <v>6.7799999999999999E-2</v>
      </c>
      <c r="J15" s="305">
        <v>6.6199999999999995E-2</v>
      </c>
      <c r="K15" s="305">
        <v>6.6299999999999998E-2</v>
      </c>
    </row>
    <row r="16" spans="1:12" s="302" customFormat="1" ht="41.25" customHeight="1" thickBot="1">
      <c r="A16" s="302" t="s">
        <v>927</v>
      </c>
      <c r="B16" s="303" t="s">
        <v>1107</v>
      </c>
      <c r="C16" s="128" t="s">
        <v>1002</v>
      </c>
      <c r="D16" s="305">
        <v>2.9999999999999997E-4</v>
      </c>
      <c r="E16" s="305">
        <v>2.0000000000000001E-4</v>
      </c>
      <c r="F16" s="305">
        <v>2.0000000000000001E-4</v>
      </c>
      <c r="G16" s="305">
        <v>2.0000000000000001E-4</v>
      </c>
      <c r="H16" s="305">
        <v>2.0000000000000001E-4</v>
      </c>
      <c r="I16" s="305">
        <v>2.0000000000000001E-4</v>
      </c>
      <c r="J16" s="305">
        <v>2.0000000000000001E-4</v>
      </c>
      <c r="K16" s="305">
        <v>2.0000000000000001E-4</v>
      </c>
    </row>
    <row r="17" spans="1:26" s="79" customFormat="1" ht="24" customHeight="1" thickTop="1" thickBot="1">
      <c r="B17" s="1328"/>
      <c r="C17" s="290" t="s">
        <v>1003</v>
      </c>
      <c r="D17" s="1327"/>
      <c r="E17" s="1327"/>
      <c r="F17" s="1327"/>
      <c r="G17" s="1327"/>
      <c r="H17" s="1327"/>
      <c r="I17" s="1327"/>
      <c r="J17" s="292"/>
      <c r="K17" s="292"/>
      <c r="L17" s="299"/>
    </row>
    <row r="18" spans="1:26" s="74" customFormat="1" ht="32.25" customHeight="1" thickTop="1">
      <c r="A18" s="74" t="s">
        <v>927</v>
      </c>
      <c r="B18" s="300" t="s">
        <v>1108</v>
      </c>
      <c r="C18" s="129" t="s">
        <v>1004</v>
      </c>
      <c r="D18" s="301">
        <v>0.13619999999999999</v>
      </c>
      <c r="E18" s="301">
        <v>0.1154</v>
      </c>
      <c r="F18" s="301">
        <v>0.1762</v>
      </c>
      <c r="G18" s="301">
        <v>0.14269999999999999</v>
      </c>
      <c r="H18" s="301">
        <v>0.1265</v>
      </c>
      <c r="I18" s="301">
        <v>0.121</v>
      </c>
      <c r="J18" s="301">
        <v>0.1123</v>
      </c>
      <c r="K18" s="301">
        <v>0.111</v>
      </c>
    </row>
    <row r="19" spans="1:26" s="302" customFormat="1" ht="23.25" customHeight="1">
      <c r="A19" s="302" t="s">
        <v>927</v>
      </c>
      <c r="B19" s="303" t="s">
        <v>1109</v>
      </c>
      <c r="C19" s="128" t="s">
        <v>1005</v>
      </c>
      <c r="D19" s="305">
        <v>0.86380000000000001</v>
      </c>
      <c r="E19" s="305">
        <v>0.88460000000000005</v>
      </c>
      <c r="F19" s="305">
        <v>0.82379999999999998</v>
      </c>
      <c r="G19" s="305">
        <v>0.85729999999999995</v>
      </c>
      <c r="H19" s="305">
        <v>0.87350000000000005</v>
      </c>
      <c r="I19" s="305">
        <v>0.879</v>
      </c>
      <c r="J19" s="305">
        <v>0.88770000000000004</v>
      </c>
      <c r="K19" s="305">
        <v>0.88900000000000001</v>
      </c>
    </row>
    <row r="20" spans="1:26" s="302" customFormat="1" ht="41.25" customHeight="1" thickBot="1">
      <c r="A20" s="302" t="s">
        <v>927</v>
      </c>
      <c r="B20" s="303" t="s">
        <v>1110</v>
      </c>
      <c r="C20" s="128" t="s">
        <v>1006</v>
      </c>
      <c r="D20" s="306">
        <v>599.9674</v>
      </c>
      <c r="E20" s="306">
        <v>590.3895</v>
      </c>
      <c r="F20" s="306">
        <v>596.69920000000002</v>
      </c>
      <c r="G20" s="306">
        <v>605.7183</v>
      </c>
      <c r="H20" s="306">
        <v>614.42200000000003</v>
      </c>
      <c r="I20" s="306">
        <v>652.34789999999998</v>
      </c>
      <c r="J20" s="306">
        <v>645.2319</v>
      </c>
      <c r="K20" s="306">
        <v>632.64120000000003</v>
      </c>
      <c r="L20" s="307"/>
      <c r="M20" s="307"/>
      <c r="N20" s="307"/>
      <c r="O20" s="307"/>
      <c r="P20" s="307"/>
      <c r="Q20" s="307"/>
      <c r="R20" s="307"/>
      <c r="S20" s="307"/>
      <c r="T20" s="307"/>
      <c r="U20" s="307"/>
      <c r="V20" s="307"/>
      <c r="W20" s="307"/>
      <c r="X20" s="307"/>
      <c r="Y20" s="307"/>
      <c r="Z20" s="307"/>
    </row>
    <row r="21" spans="1:26" s="79" customFormat="1" ht="24" customHeight="1" thickTop="1" thickBot="1">
      <c r="B21" s="1328"/>
      <c r="C21" s="290" t="s">
        <v>1007</v>
      </c>
      <c r="D21" s="1327"/>
      <c r="E21" s="1327"/>
      <c r="F21" s="1327"/>
      <c r="G21" s="1327"/>
      <c r="H21" s="1327"/>
      <c r="I21" s="1327"/>
      <c r="J21" s="292"/>
      <c r="K21" s="292"/>
      <c r="L21" s="299"/>
    </row>
    <row r="22" spans="1:26" s="74" customFormat="1" ht="32.25" customHeight="1" thickTop="1">
      <c r="A22" s="74" t="s">
        <v>927</v>
      </c>
      <c r="B22" s="300" t="s">
        <v>1111</v>
      </c>
      <c r="C22" s="129" t="s">
        <v>1008</v>
      </c>
      <c r="D22" s="301">
        <v>0.98280000000000001</v>
      </c>
      <c r="E22" s="301">
        <v>0.98170000000000002</v>
      </c>
      <c r="F22" s="301">
        <v>0.98109999999999997</v>
      </c>
      <c r="G22" s="301">
        <v>0.97819999999999996</v>
      </c>
      <c r="H22" s="301">
        <v>0.97529999999999994</v>
      </c>
      <c r="I22" s="301">
        <v>0.97050000000000003</v>
      </c>
      <c r="J22" s="301">
        <v>0.97289999999999999</v>
      </c>
      <c r="K22" s="301">
        <v>0.96789999999999998</v>
      </c>
    </row>
    <row r="23" spans="1:26" s="302" customFormat="1" ht="23.25" customHeight="1">
      <c r="A23" s="302" t="s">
        <v>927</v>
      </c>
      <c r="B23" s="303" t="s">
        <v>1112</v>
      </c>
      <c r="C23" s="128" t="s">
        <v>1009</v>
      </c>
      <c r="D23" s="305">
        <v>1.8800000000000001E-2</v>
      </c>
      <c r="E23" s="305">
        <v>2.5399999999999999E-2</v>
      </c>
      <c r="F23" s="305">
        <v>2.7699999999999999E-2</v>
      </c>
      <c r="G23" s="305">
        <v>3.39E-2</v>
      </c>
      <c r="H23" s="305">
        <v>3.7999999999999999E-2</v>
      </c>
      <c r="I23" s="305">
        <v>4.1300000000000003E-2</v>
      </c>
      <c r="J23" s="305">
        <v>4.5699999999999998E-2</v>
      </c>
      <c r="K23" s="305">
        <v>4.7899999999999998E-2</v>
      </c>
    </row>
    <row r="24" spans="1:26" s="302" customFormat="1" ht="23.25" customHeight="1">
      <c r="A24" s="302" t="s">
        <v>927</v>
      </c>
      <c r="B24" s="303" t="s">
        <v>1113</v>
      </c>
      <c r="C24" s="128" t="s">
        <v>1010</v>
      </c>
      <c r="D24" s="305">
        <v>1.72E-2</v>
      </c>
      <c r="E24" s="305">
        <v>1.83E-2</v>
      </c>
      <c r="F24" s="305">
        <v>1.89E-2</v>
      </c>
      <c r="G24" s="305">
        <v>2.18E-2</v>
      </c>
      <c r="H24" s="305">
        <v>2.47E-2</v>
      </c>
      <c r="I24" s="305">
        <v>2.9499999999999998E-2</v>
      </c>
      <c r="J24" s="305">
        <v>2.7099999999999999E-2</v>
      </c>
      <c r="K24" s="305">
        <v>3.2099999999999997E-2</v>
      </c>
    </row>
    <row r="25" spans="1:26" s="302" customFormat="1" ht="23.25" customHeight="1">
      <c r="A25" s="302" t="s">
        <v>927</v>
      </c>
      <c r="B25" s="303" t="s">
        <v>1114</v>
      </c>
      <c r="C25" s="128" t="s">
        <v>1011</v>
      </c>
      <c r="D25" s="305">
        <v>1.6199999999999999E-2</v>
      </c>
      <c r="E25" s="305">
        <v>2.29E-2</v>
      </c>
      <c r="F25" s="305">
        <v>2.47E-2</v>
      </c>
      <c r="G25" s="305">
        <v>3.0499999999999999E-2</v>
      </c>
      <c r="H25" s="305">
        <v>3.3099999999999997E-2</v>
      </c>
      <c r="I25" s="305">
        <v>3.49E-2</v>
      </c>
      <c r="J25" s="305">
        <v>3.9199999999999999E-2</v>
      </c>
      <c r="K25" s="305">
        <v>4.02E-2</v>
      </c>
    </row>
    <row r="26" spans="1:26" s="302" customFormat="1" ht="23.25" customHeight="1">
      <c r="A26" s="302" t="s">
        <v>927</v>
      </c>
      <c r="B26" s="303" t="s">
        <v>1115</v>
      </c>
      <c r="C26" s="128" t="s">
        <v>1012</v>
      </c>
      <c r="D26" s="305">
        <v>0.1527</v>
      </c>
      <c r="E26" s="305">
        <v>0.1116</v>
      </c>
      <c r="F26" s="305">
        <v>0.1245</v>
      </c>
      <c r="G26" s="305">
        <v>0.12039999999999999</v>
      </c>
      <c r="H26" s="305">
        <v>0.15010000000000001</v>
      </c>
      <c r="I26" s="305">
        <v>0.1792</v>
      </c>
      <c r="J26" s="305">
        <v>0.16389999999999999</v>
      </c>
      <c r="K26" s="305">
        <v>0.187</v>
      </c>
    </row>
    <row r="27" spans="1:26" s="302" customFormat="1" ht="23.25" customHeight="1">
      <c r="A27" s="302" t="s">
        <v>927</v>
      </c>
      <c r="B27" s="303" t="s">
        <v>1116</v>
      </c>
      <c r="C27" s="128" t="s">
        <v>1013</v>
      </c>
      <c r="D27" s="305">
        <v>8.0999999999999996E-3</v>
      </c>
      <c r="E27" s="305">
        <v>8.3999999999999995E-3</v>
      </c>
      <c r="F27" s="305">
        <v>8.3999999999999995E-3</v>
      </c>
      <c r="G27" s="305">
        <v>9.1000000000000004E-3</v>
      </c>
      <c r="H27" s="305">
        <v>9.2999999999999992E-3</v>
      </c>
      <c r="I27" s="305">
        <v>9.7999999999999997E-3</v>
      </c>
      <c r="J27" s="305">
        <v>9.5999999999999992E-3</v>
      </c>
      <c r="K27" s="305">
        <v>9.9000000000000008E-3</v>
      </c>
    </row>
    <row r="28" spans="1:26" s="302" customFormat="1" ht="23.25" customHeight="1">
      <c r="A28" s="302" t="s">
        <v>927</v>
      </c>
      <c r="B28" s="303" t="s">
        <v>1117</v>
      </c>
      <c r="C28" s="128" t="s">
        <v>1014</v>
      </c>
      <c r="D28" s="305">
        <v>7.0699999999999999E-2</v>
      </c>
      <c r="E28" s="305">
        <v>7.0900000000000005E-2</v>
      </c>
      <c r="F28" s="305">
        <v>6.9900000000000004E-2</v>
      </c>
      <c r="G28" s="305">
        <v>7.2300000000000003E-2</v>
      </c>
      <c r="H28" s="305">
        <v>7.5300000000000006E-2</v>
      </c>
      <c r="I28" s="305">
        <v>7.6200000000000004E-2</v>
      </c>
      <c r="J28" s="305">
        <v>7.4999999999999997E-2</v>
      </c>
      <c r="K28" s="305">
        <v>7.85E-2</v>
      </c>
    </row>
    <row r="29" spans="1:26" s="302" customFormat="1" ht="23.25" customHeight="1">
      <c r="A29" s="302" t="s">
        <v>927</v>
      </c>
      <c r="B29" s="303" t="s">
        <v>1118</v>
      </c>
      <c r="C29" s="128" t="s">
        <v>1015</v>
      </c>
      <c r="D29" s="305">
        <v>0.96709999999999996</v>
      </c>
      <c r="E29" s="305">
        <v>0.97030000000000005</v>
      </c>
      <c r="F29" s="305">
        <v>0.96809999999999996</v>
      </c>
      <c r="G29" s="305">
        <v>0.96489999999999998</v>
      </c>
      <c r="H29" s="305">
        <v>0.96140000000000003</v>
      </c>
      <c r="I29" s="305">
        <v>0.94969999999999999</v>
      </c>
      <c r="J29" s="305">
        <v>0.95879999999999999</v>
      </c>
      <c r="K29" s="305">
        <v>0.94489999999999996</v>
      </c>
    </row>
    <row r="30" spans="1:26" s="302" customFormat="1" ht="23.25" customHeight="1">
      <c r="A30" s="302" t="s">
        <v>927</v>
      </c>
      <c r="B30" s="303" t="s">
        <v>1119</v>
      </c>
      <c r="C30" s="128" t="s">
        <v>1016</v>
      </c>
      <c r="D30" s="305">
        <v>1.4500000000000001E-2</v>
      </c>
      <c r="E30" s="305">
        <v>1.0800000000000001E-2</v>
      </c>
      <c r="F30" s="305">
        <v>1.23E-2</v>
      </c>
      <c r="G30" s="305">
        <v>1.2999999999999999E-2</v>
      </c>
      <c r="H30" s="305">
        <v>1.34E-2</v>
      </c>
      <c r="I30" s="305">
        <v>2.0500000000000001E-2</v>
      </c>
      <c r="J30" s="305">
        <v>1.3899999999999999E-2</v>
      </c>
      <c r="K30" s="305">
        <v>2.3300000000000001E-2</v>
      </c>
    </row>
    <row r="31" spans="1:26" s="302" customFormat="1" ht="23.25" customHeight="1">
      <c r="A31" s="302" t="s">
        <v>927</v>
      </c>
      <c r="B31" s="303" t="s">
        <v>1120</v>
      </c>
      <c r="C31" s="128" t="s">
        <v>1017</v>
      </c>
      <c r="D31" s="305">
        <v>2.8E-3</v>
      </c>
      <c r="E31" s="305">
        <v>3.5000000000000001E-3</v>
      </c>
      <c r="F31" s="305">
        <v>2.8E-3</v>
      </c>
      <c r="G31" s="305">
        <v>2.7000000000000001E-3</v>
      </c>
      <c r="H31" s="305">
        <v>3.8999999999999998E-3</v>
      </c>
      <c r="I31" s="305">
        <v>5.0000000000000001E-3</v>
      </c>
      <c r="J31" s="305">
        <v>3.5000000000000001E-3</v>
      </c>
      <c r="K31" s="305">
        <v>4.7999999999999996E-3</v>
      </c>
    </row>
    <row r="32" spans="1:26" s="302" customFormat="1" ht="23.25" customHeight="1">
      <c r="A32" s="302" t="s">
        <v>927</v>
      </c>
      <c r="B32" s="303" t="s">
        <v>1121</v>
      </c>
      <c r="C32" s="128" t="s">
        <v>1018</v>
      </c>
      <c r="D32" s="305">
        <v>1.1000000000000001E-3</v>
      </c>
      <c r="E32" s="305">
        <v>8.9999999999999998E-4</v>
      </c>
      <c r="F32" s="305">
        <v>8.0000000000000004E-4</v>
      </c>
      <c r="G32" s="305">
        <v>1.1999999999999999E-3</v>
      </c>
      <c r="H32" s="305">
        <v>1E-3</v>
      </c>
      <c r="I32" s="305">
        <v>1.6000000000000001E-3</v>
      </c>
      <c r="J32" s="305">
        <v>1.5E-3</v>
      </c>
      <c r="K32" s="305">
        <v>1.5E-3</v>
      </c>
    </row>
    <row r="33" spans="1:12" s="302" customFormat="1" ht="23.25" customHeight="1">
      <c r="A33" s="302" t="s">
        <v>927</v>
      </c>
      <c r="B33" s="303" t="s">
        <v>1122</v>
      </c>
      <c r="C33" s="128" t="s">
        <v>1019</v>
      </c>
      <c r="D33" s="305">
        <v>1.2999999999999999E-3</v>
      </c>
      <c r="E33" s="305">
        <v>1.2999999999999999E-3</v>
      </c>
      <c r="F33" s="305">
        <v>1.1000000000000001E-3</v>
      </c>
      <c r="G33" s="305">
        <v>1.1999999999999999E-3</v>
      </c>
      <c r="H33" s="305">
        <v>1.6000000000000001E-3</v>
      </c>
      <c r="I33" s="305">
        <v>1.8E-3</v>
      </c>
      <c r="J33" s="305">
        <v>2.5000000000000001E-3</v>
      </c>
      <c r="K33" s="305">
        <v>2.3E-3</v>
      </c>
    </row>
    <row r="34" spans="1:12" s="302" customFormat="1" ht="41.25" customHeight="1" thickBot="1">
      <c r="A34" s="302" t="s">
        <v>927</v>
      </c>
      <c r="B34" s="308" t="s">
        <v>1123</v>
      </c>
      <c r="C34" s="128" t="s">
        <v>1020</v>
      </c>
      <c r="D34" s="305">
        <v>1.3100000000000001E-2</v>
      </c>
      <c r="E34" s="305">
        <v>1.3299999999999999E-2</v>
      </c>
      <c r="F34" s="305">
        <v>1.4999999999999999E-2</v>
      </c>
      <c r="G34" s="305">
        <v>1.7000000000000001E-2</v>
      </c>
      <c r="H34" s="305">
        <v>1.8599999999999998E-2</v>
      </c>
      <c r="I34" s="305">
        <v>2.1299999999999999E-2</v>
      </c>
      <c r="J34" s="305">
        <v>1.9699999999999999E-2</v>
      </c>
      <c r="K34" s="305">
        <v>2.3199999999999998E-2</v>
      </c>
    </row>
    <row r="35" spans="1:12" s="79" customFormat="1" ht="24" customHeight="1" thickTop="1" thickBot="1">
      <c r="B35" s="1328"/>
      <c r="C35" s="290" t="s">
        <v>634</v>
      </c>
      <c r="D35" s="1327"/>
      <c r="E35" s="1327"/>
      <c r="F35" s="1327"/>
      <c r="G35" s="1327"/>
      <c r="H35" s="1327"/>
      <c r="I35" s="1327"/>
      <c r="J35" s="292"/>
      <c r="K35" s="292"/>
      <c r="L35" s="299"/>
    </row>
    <row r="36" spans="1:12" s="74" customFormat="1" ht="31.5" customHeight="1" thickTop="1">
      <c r="A36" s="74" t="s">
        <v>927</v>
      </c>
      <c r="B36" s="300" t="s">
        <v>1124</v>
      </c>
      <c r="C36" s="129" t="s">
        <v>1021</v>
      </c>
      <c r="D36" s="301">
        <v>0.3427</v>
      </c>
      <c r="E36" s="301">
        <v>0.35160000000000002</v>
      </c>
      <c r="F36" s="301">
        <v>0.3619</v>
      </c>
      <c r="G36" s="301">
        <v>0.3871</v>
      </c>
      <c r="H36" s="301">
        <v>0.36320000000000002</v>
      </c>
      <c r="I36" s="301">
        <v>0.43049999999999999</v>
      </c>
      <c r="J36" s="301">
        <v>0.43859999999999999</v>
      </c>
      <c r="K36" s="301">
        <v>0.40379999999999999</v>
      </c>
    </row>
    <row r="37" spans="1:12" s="302" customFormat="1" ht="22.5" customHeight="1">
      <c r="A37" s="302" t="s">
        <v>927</v>
      </c>
      <c r="B37" s="303" t="s">
        <v>1125</v>
      </c>
      <c r="C37" s="128" t="s">
        <v>1022</v>
      </c>
      <c r="D37" s="305">
        <v>0.73740000000000006</v>
      </c>
      <c r="E37" s="305">
        <v>0.75890000000000002</v>
      </c>
      <c r="F37" s="305">
        <v>0.82110000000000005</v>
      </c>
      <c r="G37" s="305">
        <v>0.86529999999999996</v>
      </c>
      <c r="H37" s="305">
        <v>0.77039999999999997</v>
      </c>
      <c r="I37" s="305">
        <v>0.7853</v>
      </c>
      <c r="J37" s="305">
        <v>0.76280000000000003</v>
      </c>
      <c r="K37" s="305">
        <v>0.69650000000000001</v>
      </c>
    </row>
    <row r="38" spans="1:12" s="302" customFormat="1" ht="22.5" customHeight="1">
      <c r="A38" s="302" t="s">
        <v>927</v>
      </c>
      <c r="B38" s="303" t="s">
        <v>1126</v>
      </c>
      <c r="C38" s="128" t="s">
        <v>1023</v>
      </c>
      <c r="D38" s="305">
        <v>0.2792</v>
      </c>
      <c r="E38" s="305">
        <v>0.29299999999999998</v>
      </c>
      <c r="F38" s="305">
        <v>0.3004</v>
      </c>
      <c r="G38" s="305">
        <v>0.29330000000000001</v>
      </c>
      <c r="H38" s="305">
        <v>0.2611</v>
      </c>
      <c r="I38" s="305">
        <v>0.2495</v>
      </c>
      <c r="J38" s="305">
        <v>0.25240000000000001</v>
      </c>
      <c r="K38" s="305">
        <v>0.221</v>
      </c>
    </row>
    <row r="39" spans="1:12" s="302" customFormat="1" ht="22.5" customHeight="1">
      <c r="A39" s="302" t="s">
        <v>927</v>
      </c>
      <c r="B39" s="303" t="s">
        <v>1127</v>
      </c>
      <c r="C39" s="128" t="s">
        <v>1024</v>
      </c>
      <c r="D39" s="305">
        <v>0.24249999999999999</v>
      </c>
      <c r="E39" s="305">
        <v>0.25519999999999998</v>
      </c>
      <c r="F39" s="305">
        <v>0.2621</v>
      </c>
      <c r="G39" s="305">
        <v>0.25430000000000003</v>
      </c>
      <c r="H39" s="305">
        <v>0.22620000000000001</v>
      </c>
      <c r="I39" s="305">
        <v>0.21679999999999999</v>
      </c>
      <c r="J39" s="305">
        <v>0.21959999999999999</v>
      </c>
      <c r="K39" s="305">
        <v>0.1918</v>
      </c>
    </row>
    <row r="40" spans="1:12" s="302" customFormat="1" ht="40.5" customHeight="1" thickBot="1">
      <c r="A40" s="302" t="s">
        <v>927</v>
      </c>
      <c r="B40" s="303" t="s">
        <v>1128</v>
      </c>
      <c r="C40" s="128" t="s">
        <v>1479</v>
      </c>
      <c r="D40" s="305">
        <v>0.68775810867424747</v>
      </c>
      <c r="E40" s="305">
        <v>0.6913241544999037</v>
      </c>
      <c r="F40" s="305">
        <v>0.73706659307770672</v>
      </c>
      <c r="G40" s="305">
        <v>0.77213374952504066</v>
      </c>
      <c r="H40" s="305">
        <v>0.67095448912534472</v>
      </c>
      <c r="I40" s="305">
        <v>0.67184734415087743</v>
      </c>
      <c r="J40" s="305">
        <v>0.65684427391713596</v>
      </c>
      <c r="K40" s="305">
        <v>0.59619999999999995</v>
      </c>
    </row>
    <row r="41" spans="1:12" s="79" customFormat="1" ht="24" customHeight="1" thickTop="1" thickBot="1">
      <c r="B41" s="1328"/>
      <c r="C41" s="290" t="s">
        <v>639</v>
      </c>
      <c r="D41" s="1327"/>
      <c r="E41" s="1327"/>
      <c r="F41" s="1327"/>
      <c r="G41" s="1327"/>
      <c r="H41" s="1327"/>
      <c r="I41" s="1327"/>
      <c r="J41" s="292"/>
      <c r="K41" s="292"/>
      <c r="L41" s="299"/>
    </row>
    <row r="42" spans="1:12" s="74" customFormat="1" ht="31.5" customHeight="1" thickTop="1">
      <c r="A42" s="74" t="s">
        <v>927</v>
      </c>
      <c r="B42" s="300" t="s">
        <v>1129</v>
      </c>
      <c r="C42" s="129" t="s">
        <v>1025</v>
      </c>
      <c r="D42" s="301">
        <v>0.13139999999999999</v>
      </c>
      <c r="E42" s="301">
        <v>0.129</v>
      </c>
      <c r="F42" s="301">
        <v>0.12759999999999999</v>
      </c>
      <c r="G42" s="301">
        <v>0.13289999999999999</v>
      </c>
      <c r="H42" s="301">
        <v>0.1336</v>
      </c>
      <c r="I42" s="301">
        <v>0.1313</v>
      </c>
      <c r="J42" s="301">
        <v>0.12989999999999999</v>
      </c>
      <c r="K42" s="301">
        <v>0.1321</v>
      </c>
    </row>
    <row r="43" spans="1:12" s="302" customFormat="1" ht="22.5" customHeight="1">
      <c r="A43" s="302" t="s">
        <v>927</v>
      </c>
      <c r="B43" s="303" t="s">
        <v>1130</v>
      </c>
      <c r="C43" s="128" t="s">
        <v>1026</v>
      </c>
      <c r="D43" s="305">
        <v>0.13139999999999999</v>
      </c>
      <c r="E43" s="305">
        <v>0.12889999999999999</v>
      </c>
      <c r="F43" s="305">
        <v>0.12759999999999999</v>
      </c>
      <c r="G43" s="305">
        <v>0.13289999999999999</v>
      </c>
      <c r="H43" s="305">
        <v>0.13350000000000001</v>
      </c>
      <c r="I43" s="305">
        <v>0.13120000000000001</v>
      </c>
      <c r="J43" s="305">
        <v>0.1298</v>
      </c>
      <c r="K43" s="305">
        <v>0.13200000000000001</v>
      </c>
    </row>
    <row r="44" spans="1:12" s="302" customFormat="1" ht="22.5" customHeight="1">
      <c r="A44" s="302" t="s">
        <v>927</v>
      </c>
      <c r="B44" s="303" t="s">
        <v>1131</v>
      </c>
      <c r="C44" s="128" t="s">
        <v>1027</v>
      </c>
      <c r="D44" s="305">
        <v>9.7600000000000006E-2</v>
      </c>
      <c r="E44" s="305">
        <v>0.1045</v>
      </c>
      <c r="F44" s="305">
        <v>0.1082</v>
      </c>
      <c r="G44" s="305">
        <v>0.122</v>
      </c>
      <c r="H44" s="305">
        <v>0.14000000000000001</v>
      </c>
      <c r="I44" s="305">
        <v>0.17150000000000001</v>
      </c>
      <c r="J44" s="305">
        <v>0.15890000000000001</v>
      </c>
      <c r="K44" s="305">
        <v>0.19009999999999999</v>
      </c>
    </row>
    <row r="45" spans="1:12" s="302" customFormat="1" ht="22.5" customHeight="1">
      <c r="A45" s="302" t="s">
        <v>927</v>
      </c>
      <c r="B45" s="303" t="s">
        <v>1132</v>
      </c>
      <c r="C45" s="128" t="s">
        <v>1028</v>
      </c>
      <c r="D45" s="305">
        <v>1.6299999999999999E-2</v>
      </c>
      <c r="E45" s="305">
        <v>1.6199999999999999E-2</v>
      </c>
      <c r="F45" s="305">
        <v>1.9800000000000002E-2</v>
      </c>
      <c r="G45" s="305">
        <v>2.29E-2</v>
      </c>
      <c r="H45" s="305">
        <v>3.2300000000000002E-2</v>
      </c>
      <c r="I45" s="305">
        <v>4.2999999999999997E-2</v>
      </c>
      <c r="J45" s="305">
        <v>4.3900000000000002E-2</v>
      </c>
      <c r="K45" s="305">
        <v>5.2999999999999999E-2</v>
      </c>
    </row>
    <row r="46" spans="1:12" s="302" customFormat="1" ht="22.5" customHeight="1">
      <c r="A46" s="302" t="s">
        <v>927</v>
      </c>
      <c r="B46" s="303" t="s">
        <v>1133</v>
      </c>
      <c r="C46" s="128" t="s">
        <v>1029</v>
      </c>
      <c r="D46" s="305">
        <v>2.24E-2</v>
      </c>
      <c r="E46" s="305">
        <v>2.81E-2</v>
      </c>
      <c r="F46" s="305">
        <v>2.7E-2</v>
      </c>
      <c r="G46" s="305">
        <v>3.2300000000000002E-2</v>
      </c>
      <c r="H46" s="305">
        <v>4.8300000000000003E-2</v>
      </c>
      <c r="I46" s="305">
        <v>6.3500000000000001E-2</v>
      </c>
      <c r="J46" s="305">
        <v>5.8700000000000002E-2</v>
      </c>
      <c r="K46" s="305">
        <v>7.5399999999999995E-2</v>
      </c>
    </row>
    <row r="47" spans="1:12" s="302" customFormat="1" ht="40.5" customHeight="1" thickBot="1">
      <c r="A47" s="302" t="s">
        <v>927</v>
      </c>
      <c r="B47" s="303" t="s">
        <v>1134</v>
      </c>
      <c r="C47" s="128" t="s">
        <v>1030</v>
      </c>
      <c r="D47" s="305">
        <v>0.19309999999999999</v>
      </c>
      <c r="E47" s="305">
        <v>0.1938</v>
      </c>
      <c r="F47" s="305">
        <v>0.19289999999999999</v>
      </c>
      <c r="G47" s="305">
        <v>0.1898</v>
      </c>
      <c r="H47" s="305">
        <v>0.18659999999999999</v>
      </c>
      <c r="I47" s="305">
        <v>0.185</v>
      </c>
      <c r="J47" s="305">
        <v>0.18179999999999999</v>
      </c>
      <c r="K47" s="305">
        <v>0.1852</v>
      </c>
    </row>
    <row r="48" spans="1:12" s="288" customFormat="1" ht="24" customHeight="1" thickTop="1" thickBot="1">
      <c r="B48" s="1326"/>
      <c r="C48" s="290" t="s">
        <v>1031</v>
      </c>
      <c r="D48" s="1327"/>
      <c r="E48" s="1327"/>
      <c r="F48" s="1327"/>
      <c r="G48" s="1327"/>
      <c r="H48" s="1327"/>
      <c r="I48" s="1327"/>
      <c r="J48" s="292"/>
      <c r="K48" s="292"/>
      <c r="L48" s="293"/>
    </row>
    <row r="49" spans="1:12" s="74" customFormat="1" ht="31.5" customHeight="1" thickTop="1">
      <c r="A49" s="74" t="s">
        <v>927</v>
      </c>
      <c r="B49" s="300" t="s">
        <v>1135</v>
      </c>
      <c r="C49" s="129" t="s">
        <v>1032</v>
      </c>
      <c r="D49" s="301">
        <v>0.85580000000000001</v>
      </c>
      <c r="E49" s="301">
        <v>0.85260000000000002</v>
      </c>
      <c r="F49" s="301">
        <v>0.85570000000000002</v>
      </c>
      <c r="G49" s="301">
        <v>0.86140000000000005</v>
      </c>
      <c r="H49" s="301">
        <v>0.87039999999999995</v>
      </c>
      <c r="I49" s="301">
        <v>0.85489999999999999</v>
      </c>
      <c r="J49" s="301">
        <v>0.84989999999999999</v>
      </c>
      <c r="K49" s="301">
        <v>0.86180000000000001</v>
      </c>
    </row>
    <row r="50" spans="1:12" s="302" customFormat="1" ht="22.5" customHeight="1">
      <c r="A50" s="302" t="s">
        <v>927</v>
      </c>
      <c r="B50" s="303" t="s">
        <v>1136</v>
      </c>
      <c r="C50" s="128" t="s">
        <v>1033</v>
      </c>
      <c r="D50" s="305">
        <v>0.93020000000000003</v>
      </c>
      <c r="E50" s="305">
        <v>0.93240000000000001</v>
      </c>
      <c r="F50" s="305">
        <v>0.93520000000000003</v>
      </c>
      <c r="G50" s="305">
        <v>0.93240000000000001</v>
      </c>
      <c r="H50" s="305">
        <v>0.93220000000000003</v>
      </c>
      <c r="I50" s="305">
        <v>0.91620000000000001</v>
      </c>
      <c r="J50" s="305">
        <v>0.91859999999999997</v>
      </c>
      <c r="K50" s="305">
        <v>0.91790000000000005</v>
      </c>
    </row>
    <row r="51" spans="1:12" s="302" customFormat="1" ht="22.5" customHeight="1">
      <c r="A51" s="302" t="s">
        <v>927</v>
      </c>
      <c r="B51" s="303" t="s">
        <v>1137</v>
      </c>
      <c r="C51" s="128" t="s">
        <v>1034</v>
      </c>
      <c r="D51" s="305">
        <v>5.9299999999999999E-2</v>
      </c>
      <c r="E51" s="305">
        <v>4.9799999999999997E-2</v>
      </c>
      <c r="F51" s="305">
        <v>4.8800000000000003E-2</v>
      </c>
      <c r="G51" s="305">
        <v>5.96E-2</v>
      </c>
      <c r="H51" s="305">
        <v>7.1400000000000005E-2</v>
      </c>
      <c r="I51" s="305">
        <v>6.9599999999999995E-2</v>
      </c>
      <c r="J51" s="305">
        <v>5.9700000000000003E-2</v>
      </c>
      <c r="K51" s="305">
        <v>8.0199999999999994E-2</v>
      </c>
    </row>
    <row r="52" spans="1:12" s="302" customFormat="1" ht="22.5" customHeight="1">
      <c r="A52" s="302" t="s">
        <v>927</v>
      </c>
      <c r="B52" s="303" t="s">
        <v>1138</v>
      </c>
      <c r="C52" s="128" t="s">
        <v>1035</v>
      </c>
      <c r="D52" s="305">
        <v>1.0971</v>
      </c>
      <c r="E52" s="305">
        <v>1.1427</v>
      </c>
      <c r="F52" s="305">
        <v>1.1315</v>
      </c>
      <c r="G52" s="305">
        <v>1.0427999999999999</v>
      </c>
      <c r="H52" s="305">
        <v>0.97050000000000003</v>
      </c>
      <c r="I52" s="305">
        <v>1.1057999999999999</v>
      </c>
      <c r="J52" s="305">
        <v>1.1565000000000001</v>
      </c>
      <c r="K52" s="305">
        <v>1.0465</v>
      </c>
    </row>
    <row r="53" spans="1:12" ht="15.75" thickBot="1">
      <c r="C53" s="309"/>
      <c r="D53" s="309"/>
      <c r="E53" s="309"/>
      <c r="F53" s="309"/>
      <c r="G53" s="309"/>
      <c r="H53" s="309"/>
      <c r="I53" s="309"/>
      <c r="J53" s="309"/>
      <c r="K53" s="309"/>
      <c r="L53" s="281"/>
    </row>
    <row r="54" spans="1:12" ht="19.5" customHeight="1" thickTop="1">
      <c r="A54" s="310" t="s">
        <v>924</v>
      </c>
      <c r="B54" s="296" t="s">
        <v>924</v>
      </c>
      <c r="C54" s="1199" t="s">
        <v>651</v>
      </c>
      <c r="D54" s="273"/>
      <c r="E54" s="274"/>
      <c r="F54" s="274"/>
      <c r="G54" s="274"/>
      <c r="H54" s="274"/>
      <c r="I54" s="274"/>
      <c r="J54" s="178"/>
      <c r="K54" s="178"/>
    </row>
    <row r="55" spans="1:12" ht="87.75" customHeight="1">
      <c r="C55" s="1633" t="s">
        <v>1480</v>
      </c>
      <c r="D55" s="1633"/>
      <c r="E55" s="1633"/>
      <c r="F55" s="1633"/>
      <c r="G55" s="1633"/>
      <c r="H55" s="1633"/>
      <c r="I55" s="1633"/>
      <c r="J55" s="1633"/>
      <c r="K55" s="1633"/>
    </row>
    <row r="56" spans="1:12" ht="76.5" customHeight="1">
      <c r="C56" s="1633" t="s">
        <v>1481</v>
      </c>
      <c r="D56" s="1633"/>
      <c r="E56" s="1633"/>
      <c r="F56" s="1633"/>
      <c r="G56" s="1633"/>
      <c r="H56" s="1633"/>
      <c r="I56" s="1633"/>
      <c r="J56" s="1633"/>
      <c r="K56" s="1633"/>
    </row>
    <row r="57" spans="1:12" ht="13.5" customHeight="1">
      <c r="C57" s="178" t="s">
        <v>1139</v>
      </c>
      <c r="D57" s="1200"/>
      <c r="E57" s="274"/>
      <c r="F57" s="274"/>
      <c r="G57" s="274"/>
      <c r="H57" s="274"/>
      <c r="I57" s="274"/>
      <c r="J57" s="178"/>
      <c r="K57" s="178"/>
    </row>
    <row r="58" spans="1:12" ht="15" customHeight="1">
      <c r="C58" s="178" t="s">
        <v>907</v>
      </c>
      <c r="D58" s="178"/>
      <c r="E58" s="178"/>
      <c r="F58" s="178"/>
      <c r="G58" s="178"/>
      <c r="H58" s="178"/>
      <c r="I58" s="178"/>
      <c r="J58" s="178"/>
      <c r="K58" s="178"/>
    </row>
  </sheetData>
  <mergeCells count="4">
    <mergeCell ref="A2:K2"/>
    <mergeCell ref="A4:K4"/>
    <mergeCell ref="C55:K55"/>
    <mergeCell ref="C56:K56"/>
  </mergeCells>
  <pageMargins left="0.7" right="0.7" top="0.75" bottom="0.75" header="0.3" footer="0.3"/>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9"/>
  <sheetViews>
    <sheetView topLeftCell="C1" zoomScale="55" zoomScaleNormal="55" workbookViewId="0">
      <selection activeCell="C13" sqref="C13"/>
    </sheetView>
  </sheetViews>
  <sheetFormatPr baseColWidth="10" defaultColWidth="9.140625" defaultRowHeight="12.75"/>
  <cols>
    <col min="1" max="2" width="9.140625" style="312" hidden="1" customWidth="1"/>
    <col min="3" max="3" width="124.140625" style="312" customWidth="1"/>
    <col min="4" max="11" width="16.85546875" style="312" customWidth="1"/>
    <col min="12" max="12" width="3.85546875" style="312" bestFit="1" customWidth="1"/>
    <col min="13" max="256" width="11.42578125" style="312" customWidth="1"/>
    <col min="257" max="258" width="0" style="312" hidden="1" customWidth="1"/>
    <col min="259" max="259" width="124.140625" style="312" customWidth="1"/>
    <col min="260" max="267" width="16.85546875" style="312" customWidth="1"/>
    <col min="268" max="268" width="3.85546875" style="312" bestFit="1" customWidth="1"/>
    <col min="269" max="512" width="11.42578125" style="312" customWidth="1"/>
    <col min="513" max="514" width="0" style="312" hidden="1" customWidth="1"/>
    <col min="515" max="515" width="124.140625" style="312" customWidth="1"/>
    <col min="516" max="523" width="16.85546875" style="312" customWidth="1"/>
    <col min="524" max="524" width="3.85546875" style="312" bestFit="1" customWidth="1"/>
    <col min="525" max="768" width="11.42578125" style="312" customWidth="1"/>
    <col min="769" max="770" width="0" style="312" hidden="1" customWidth="1"/>
    <col min="771" max="771" width="124.140625" style="312" customWidth="1"/>
    <col min="772" max="779" width="16.85546875" style="312" customWidth="1"/>
    <col min="780" max="780" width="3.85546875" style="312" bestFit="1" customWidth="1"/>
    <col min="781" max="1024" width="11.42578125" style="312" customWidth="1"/>
    <col min="1025" max="1026" width="0" style="312" hidden="1" customWidth="1"/>
    <col min="1027" max="1027" width="124.140625" style="312" customWidth="1"/>
    <col min="1028" max="1035" width="16.85546875" style="312" customWidth="1"/>
    <col min="1036" max="1036" width="3.85546875" style="312" bestFit="1" customWidth="1"/>
    <col min="1037" max="1280" width="11.42578125" style="312" customWidth="1"/>
    <col min="1281" max="1282" width="0" style="312" hidden="1" customWidth="1"/>
    <col min="1283" max="1283" width="124.140625" style="312" customWidth="1"/>
    <col min="1284" max="1291" width="16.85546875" style="312" customWidth="1"/>
    <col min="1292" max="1292" width="3.85546875" style="312" bestFit="1" customWidth="1"/>
    <col min="1293" max="1536" width="11.42578125" style="312" customWidth="1"/>
    <col min="1537" max="1538" width="0" style="312" hidden="1" customWidth="1"/>
    <col min="1539" max="1539" width="124.140625" style="312" customWidth="1"/>
    <col min="1540" max="1547" width="16.85546875" style="312" customWidth="1"/>
    <col min="1548" max="1548" width="3.85546875" style="312" bestFit="1" customWidth="1"/>
    <col min="1549" max="1792" width="11.42578125" style="312" customWidth="1"/>
    <col min="1793" max="1794" width="0" style="312" hidden="1" customWidth="1"/>
    <col min="1795" max="1795" width="124.140625" style="312" customWidth="1"/>
    <col min="1796" max="1803" width="16.85546875" style="312" customWidth="1"/>
    <col min="1804" max="1804" width="3.85546875" style="312" bestFit="1" customWidth="1"/>
    <col min="1805" max="2048" width="11.42578125" style="312" customWidth="1"/>
    <col min="2049" max="2050" width="0" style="312" hidden="1" customWidth="1"/>
    <col min="2051" max="2051" width="124.140625" style="312" customWidth="1"/>
    <col min="2052" max="2059" width="16.85546875" style="312" customWidth="1"/>
    <col min="2060" max="2060" width="3.85546875" style="312" bestFit="1" customWidth="1"/>
    <col min="2061" max="2304" width="11.42578125" style="312" customWidth="1"/>
    <col min="2305" max="2306" width="0" style="312" hidden="1" customWidth="1"/>
    <col min="2307" max="2307" width="124.140625" style="312" customWidth="1"/>
    <col min="2308" max="2315" width="16.85546875" style="312" customWidth="1"/>
    <col min="2316" max="2316" width="3.85546875" style="312" bestFit="1" customWidth="1"/>
    <col min="2317" max="2560" width="11.42578125" style="312" customWidth="1"/>
    <col min="2561" max="2562" width="0" style="312" hidden="1" customWidth="1"/>
    <col min="2563" max="2563" width="124.140625" style="312" customWidth="1"/>
    <col min="2564" max="2571" width="16.85546875" style="312" customWidth="1"/>
    <col min="2572" max="2572" width="3.85546875" style="312" bestFit="1" customWidth="1"/>
    <col min="2573" max="2816" width="11.42578125" style="312" customWidth="1"/>
    <col min="2817" max="2818" width="0" style="312" hidden="1" customWidth="1"/>
    <col min="2819" max="2819" width="124.140625" style="312" customWidth="1"/>
    <col min="2820" max="2827" width="16.85546875" style="312" customWidth="1"/>
    <col min="2828" max="2828" width="3.85546875" style="312" bestFit="1" customWidth="1"/>
    <col min="2829" max="3072" width="11.42578125" style="312" customWidth="1"/>
    <col min="3073" max="3074" width="0" style="312" hidden="1" customWidth="1"/>
    <col min="3075" max="3075" width="124.140625" style="312" customWidth="1"/>
    <col min="3076" max="3083" width="16.85546875" style="312" customWidth="1"/>
    <col min="3084" max="3084" width="3.85546875" style="312" bestFit="1" customWidth="1"/>
    <col min="3085" max="3328" width="11.42578125" style="312" customWidth="1"/>
    <col min="3329" max="3330" width="0" style="312" hidden="1" customWidth="1"/>
    <col min="3331" max="3331" width="124.140625" style="312" customWidth="1"/>
    <col min="3332" max="3339" width="16.85546875" style="312" customWidth="1"/>
    <col min="3340" max="3340" width="3.85546875" style="312" bestFit="1" customWidth="1"/>
    <col min="3341" max="3584" width="11.42578125" style="312" customWidth="1"/>
    <col min="3585" max="3586" width="0" style="312" hidden="1" customWidth="1"/>
    <col min="3587" max="3587" width="124.140625" style="312" customWidth="1"/>
    <col min="3588" max="3595" width="16.85546875" style="312" customWidth="1"/>
    <col min="3596" max="3596" width="3.85546875" style="312" bestFit="1" customWidth="1"/>
    <col min="3597" max="3840" width="11.42578125" style="312" customWidth="1"/>
    <col min="3841" max="3842" width="0" style="312" hidden="1" customWidth="1"/>
    <col min="3843" max="3843" width="124.140625" style="312" customWidth="1"/>
    <col min="3844" max="3851" width="16.85546875" style="312" customWidth="1"/>
    <col min="3852" max="3852" width="3.85546875" style="312" bestFit="1" customWidth="1"/>
    <col min="3853" max="4096" width="11.42578125" style="312" customWidth="1"/>
    <col min="4097" max="4098" width="0" style="312" hidden="1" customWidth="1"/>
    <col min="4099" max="4099" width="124.140625" style="312" customWidth="1"/>
    <col min="4100" max="4107" width="16.85546875" style="312" customWidth="1"/>
    <col min="4108" max="4108" width="3.85546875" style="312" bestFit="1" customWidth="1"/>
    <col min="4109" max="4352" width="11.42578125" style="312" customWidth="1"/>
    <col min="4353" max="4354" width="0" style="312" hidden="1" customWidth="1"/>
    <col min="4355" max="4355" width="124.140625" style="312" customWidth="1"/>
    <col min="4356" max="4363" width="16.85546875" style="312" customWidth="1"/>
    <col min="4364" max="4364" width="3.85546875" style="312" bestFit="1" customWidth="1"/>
    <col min="4365" max="4608" width="11.42578125" style="312" customWidth="1"/>
    <col min="4609" max="4610" width="0" style="312" hidden="1" customWidth="1"/>
    <col min="4611" max="4611" width="124.140625" style="312" customWidth="1"/>
    <col min="4612" max="4619" width="16.85546875" style="312" customWidth="1"/>
    <col min="4620" max="4620" width="3.85546875" style="312" bestFit="1" customWidth="1"/>
    <col min="4621" max="4864" width="11.42578125" style="312" customWidth="1"/>
    <col min="4865" max="4866" width="0" style="312" hidden="1" customWidth="1"/>
    <col min="4867" max="4867" width="124.140625" style="312" customWidth="1"/>
    <col min="4868" max="4875" width="16.85546875" style="312" customWidth="1"/>
    <col min="4876" max="4876" width="3.85546875" style="312" bestFit="1" customWidth="1"/>
    <col min="4877" max="5120" width="11.42578125" style="312" customWidth="1"/>
    <col min="5121" max="5122" width="0" style="312" hidden="1" customWidth="1"/>
    <col min="5123" max="5123" width="124.140625" style="312" customWidth="1"/>
    <col min="5124" max="5131" width="16.85546875" style="312" customWidth="1"/>
    <col min="5132" max="5132" width="3.85546875" style="312" bestFit="1" customWidth="1"/>
    <col min="5133" max="5376" width="11.42578125" style="312" customWidth="1"/>
    <col min="5377" max="5378" width="0" style="312" hidden="1" customWidth="1"/>
    <col min="5379" max="5379" width="124.140625" style="312" customWidth="1"/>
    <col min="5380" max="5387" width="16.85546875" style="312" customWidth="1"/>
    <col min="5388" max="5388" width="3.85546875" style="312" bestFit="1" customWidth="1"/>
    <col min="5389" max="5632" width="11.42578125" style="312" customWidth="1"/>
    <col min="5633" max="5634" width="0" style="312" hidden="1" customWidth="1"/>
    <col min="5635" max="5635" width="124.140625" style="312" customWidth="1"/>
    <col min="5636" max="5643" width="16.85546875" style="312" customWidth="1"/>
    <col min="5644" max="5644" width="3.85546875" style="312" bestFit="1" customWidth="1"/>
    <col min="5645" max="5888" width="11.42578125" style="312" customWidth="1"/>
    <col min="5889" max="5890" width="0" style="312" hidden="1" customWidth="1"/>
    <col min="5891" max="5891" width="124.140625" style="312" customWidth="1"/>
    <col min="5892" max="5899" width="16.85546875" style="312" customWidth="1"/>
    <col min="5900" max="5900" width="3.85546875" style="312" bestFit="1" customWidth="1"/>
    <col min="5901" max="6144" width="11.42578125" style="312" customWidth="1"/>
    <col min="6145" max="6146" width="0" style="312" hidden="1" customWidth="1"/>
    <col min="6147" max="6147" width="124.140625" style="312" customWidth="1"/>
    <col min="6148" max="6155" width="16.85546875" style="312" customWidth="1"/>
    <col min="6156" max="6156" width="3.85546875" style="312" bestFit="1" customWidth="1"/>
    <col min="6157" max="6400" width="11.42578125" style="312" customWidth="1"/>
    <col min="6401" max="6402" width="0" style="312" hidden="1" customWidth="1"/>
    <col min="6403" max="6403" width="124.140625" style="312" customWidth="1"/>
    <col min="6404" max="6411" width="16.85546875" style="312" customWidth="1"/>
    <col min="6412" max="6412" width="3.85546875" style="312" bestFit="1" customWidth="1"/>
    <col min="6413" max="6656" width="11.42578125" style="312" customWidth="1"/>
    <col min="6657" max="6658" width="0" style="312" hidden="1" customWidth="1"/>
    <col min="6659" max="6659" width="124.140625" style="312" customWidth="1"/>
    <col min="6660" max="6667" width="16.85546875" style="312" customWidth="1"/>
    <col min="6668" max="6668" width="3.85546875" style="312" bestFit="1" customWidth="1"/>
    <col min="6669" max="6912" width="11.42578125" style="312" customWidth="1"/>
    <col min="6913" max="6914" width="0" style="312" hidden="1" customWidth="1"/>
    <col min="6915" max="6915" width="124.140625" style="312" customWidth="1"/>
    <col min="6916" max="6923" width="16.85546875" style="312" customWidth="1"/>
    <col min="6924" max="6924" width="3.85546875" style="312" bestFit="1" customWidth="1"/>
    <col min="6925" max="7168" width="11.42578125" style="312" customWidth="1"/>
    <col min="7169" max="7170" width="0" style="312" hidden="1" customWidth="1"/>
    <col min="7171" max="7171" width="124.140625" style="312" customWidth="1"/>
    <col min="7172" max="7179" width="16.85546875" style="312" customWidth="1"/>
    <col min="7180" max="7180" width="3.85546875" style="312" bestFit="1" customWidth="1"/>
    <col min="7181" max="7424" width="11.42578125" style="312" customWidth="1"/>
    <col min="7425" max="7426" width="0" style="312" hidden="1" customWidth="1"/>
    <col min="7427" max="7427" width="124.140625" style="312" customWidth="1"/>
    <col min="7428" max="7435" width="16.85546875" style="312" customWidth="1"/>
    <col min="7436" max="7436" width="3.85546875" style="312" bestFit="1" customWidth="1"/>
    <col min="7437" max="7680" width="11.42578125" style="312" customWidth="1"/>
    <col min="7681" max="7682" width="0" style="312" hidden="1" customWidth="1"/>
    <col min="7683" max="7683" width="124.140625" style="312" customWidth="1"/>
    <col min="7684" max="7691" width="16.85546875" style="312" customWidth="1"/>
    <col min="7692" max="7692" width="3.85546875" style="312" bestFit="1" customWidth="1"/>
    <col min="7693" max="7936" width="11.42578125" style="312" customWidth="1"/>
    <col min="7937" max="7938" width="0" style="312" hidden="1" customWidth="1"/>
    <col min="7939" max="7939" width="124.140625" style="312" customWidth="1"/>
    <col min="7940" max="7947" width="16.85546875" style="312" customWidth="1"/>
    <col min="7948" max="7948" width="3.85546875" style="312" bestFit="1" customWidth="1"/>
    <col min="7949" max="8192" width="11.42578125" style="312" customWidth="1"/>
    <col min="8193" max="8194" width="0" style="312" hidden="1" customWidth="1"/>
    <col min="8195" max="8195" width="124.140625" style="312" customWidth="1"/>
    <col min="8196" max="8203" width="16.85546875" style="312" customWidth="1"/>
    <col min="8204" max="8204" width="3.85546875" style="312" bestFit="1" customWidth="1"/>
    <col min="8205" max="8448" width="11.42578125" style="312" customWidth="1"/>
    <col min="8449" max="8450" width="0" style="312" hidden="1" customWidth="1"/>
    <col min="8451" max="8451" width="124.140625" style="312" customWidth="1"/>
    <col min="8452" max="8459" width="16.85546875" style="312" customWidth="1"/>
    <col min="8460" max="8460" width="3.85546875" style="312" bestFit="1" customWidth="1"/>
    <col min="8461" max="8704" width="11.42578125" style="312" customWidth="1"/>
    <col min="8705" max="8706" width="0" style="312" hidden="1" customWidth="1"/>
    <col min="8707" max="8707" width="124.140625" style="312" customWidth="1"/>
    <col min="8708" max="8715" width="16.85546875" style="312" customWidth="1"/>
    <col min="8716" max="8716" width="3.85546875" style="312" bestFit="1" customWidth="1"/>
    <col min="8717" max="8960" width="11.42578125" style="312" customWidth="1"/>
    <col min="8961" max="8962" width="0" style="312" hidden="1" customWidth="1"/>
    <col min="8963" max="8963" width="124.140625" style="312" customWidth="1"/>
    <col min="8964" max="8971" width="16.85546875" style="312" customWidth="1"/>
    <col min="8972" max="8972" width="3.85546875" style="312" bestFit="1" customWidth="1"/>
    <col min="8973" max="9216" width="11.42578125" style="312" customWidth="1"/>
    <col min="9217" max="9218" width="0" style="312" hidden="1" customWidth="1"/>
    <col min="9219" max="9219" width="124.140625" style="312" customWidth="1"/>
    <col min="9220" max="9227" width="16.85546875" style="312" customWidth="1"/>
    <col min="9228" max="9228" width="3.85546875" style="312" bestFit="1" customWidth="1"/>
    <col min="9229" max="9472" width="11.42578125" style="312" customWidth="1"/>
    <col min="9473" max="9474" width="0" style="312" hidden="1" customWidth="1"/>
    <col min="9475" max="9475" width="124.140625" style="312" customWidth="1"/>
    <col min="9476" max="9483" width="16.85546875" style="312" customWidth="1"/>
    <col min="9484" max="9484" width="3.85546875" style="312" bestFit="1" customWidth="1"/>
    <col min="9485" max="9728" width="11.42578125" style="312" customWidth="1"/>
    <col min="9729" max="9730" width="0" style="312" hidden="1" customWidth="1"/>
    <col min="9731" max="9731" width="124.140625" style="312" customWidth="1"/>
    <col min="9732" max="9739" width="16.85546875" style="312" customWidth="1"/>
    <col min="9740" max="9740" width="3.85546875" style="312" bestFit="1" customWidth="1"/>
    <col min="9741" max="9984" width="11.42578125" style="312" customWidth="1"/>
    <col min="9985" max="9986" width="0" style="312" hidden="1" customWidth="1"/>
    <col min="9987" max="9987" width="124.140625" style="312" customWidth="1"/>
    <col min="9988" max="9995" width="16.85546875" style="312" customWidth="1"/>
    <col min="9996" max="9996" width="3.85546875" style="312" bestFit="1" customWidth="1"/>
    <col min="9997" max="10240" width="11.42578125" style="312" customWidth="1"/>
    <col min="10241" max="10242" width="0" style="312" hidden="1" customWidth="1"/>
    <col min="10243" max="10243" width="124.140625" style="312" customWidth="1"/>
    <col min="10244" max="10251" width="16.85546875" style="312" customWidth="1"/>
    <col min="10252" max="10252" width="3.85546875" style="312" bestFit="1" customWidth="1"/>
    <col min="10253" max="10496" width="11.42578125" style="312" customWidth="1"/>
    <col min="10497" max="10498" width="0" style="312" hidden="1" customWidth="1"/>
    <col min="10499" max="10499" width="124.140625" style="312" customWidth="1"/>
    <col min="10500" max="10507" width="16.85546875" style="312" customWidth="1"/>
    <col min="10508" max="10508" width="3.85546875" style="312" bestFit="1" customWidth="1"/>
    <col min="10509" max="10752" width="11.42578125" style="312" customWidth="1"/>
    <col min="10753" max="10754" width="0" style="312" hidden="1" customWidth="1"/>
    <col min="10755" max="10755" width="124.140625" style="312" customWidth="1"/>
    <col min="10756" max="10763" width="16.85546875" style="312" customWidth="1"/>
    <col min="10764" max="10764" width="3.85546875" style="312" bestFit="1" customWidth="1"/>
    <col min="10765" max="11008" width="11.42578125" style="312" customWidth="1"/>
    <col min="11009" max="11010" width="0" style="312" hidden="1" customWidth="1"/>
    <col min="11011" max="11011" width="124.140625" style="312" customWidth="1"/>
    <col min="11012" max="11019" width="16.85546875" style="312" customWidth="1"/>
    <col min="11020" max="11020" width="3.85546875" style="312" bestFit="1" customWidth="1"/>
    <col min="11021" max="11264" width="11.42578125" style="312" customWidth="1"/>
    <col min="11265" max="11266" width="0" style="312" hidden="1" customWidth="1"/>
    <col min="11267" max="11267" width="124.140625" style="312" customWidth="1"/>
    <col min="11268" max="11275" width="16.85546875" style="312" customWidth="1"/>
    <col min="11276" max="11276" width="3.85546875" style="312" bestFit="1" customWidth="1"/>
    <col min="11277" max="11520" width="11.42578125" style="312" customWidth="1"/>
    <col min="11521" max="11522" width="0" style="312" hidden="1" customWidth="1"/>
    <col min="11523" max="11523" width="124.140625" style="312" customWidth="1"/>
    <col min="11524" max="11531" width="16.85546875" style="312" customWidth="1"/>
    <col min="11532" max="11532" width="3.85546875" style="312" bestFit="1" customWidth="1"/>
    <col min="11533" max="11776" width="11.42578125" style="312" customWidth="1"/>
    <col min="11777" max="11778" width="0" style="312" hidden="1" customWidth="1"/>
    <col min="11779" max="11779" width="124.140625" style="312" customWidth="1"/>
    <col min="11780" max="11787" width="16.85546875" style="312" customWidth="1"/>
    <col min="11788" max="11788" width="3.85546875" style="312" bestFit="1" customWidth="1"/>
    <col min="11789" max="12032" width="11.42578125" style="312" customWidth="1"/>
    <col min="12033" max="12034" width="0" style="312" hidden="1" customWidth="1"/>
    <col min="12035" max="12035" width="124.140625" style="312" customWidth="1"/>
    <col min="12036" max="12043" width="16.85546875" style="312" customWidth="1"/>
    <col min="12044" max="12044" width="3.85546875" style="312" bestFit="1" customWidth="1"/>
    <col min="12045" max="12288" width="11.42578125" style="312" customWidth="1"/>
    <col min="12289" max="12290" width="0" style="312" hidden="1" customWidth="1"/>
    <col min="12291" max="12291" width="124.140625" style="312" customWidth="1"/>
    <col min="12292" max="12299" width="16.85546875" style="312" customWidth="1"/>
    <col min="12300" max="12300" width="3.85546875" style="312" bestFit="1" customWidth="1"/>
    <col min="12301" max="12544" width="11.42578125" style="312" customWidth="1"/>
    <col min="12545" max="12546" width="0" style="312" hidden="1" customWidth="1"/>
    <col min="12547" max="12547" width="124.140625" style="312" customWidth="1"/>
    <col min="12548" max="12555" width="16.85546875" style="312" customWidth="1"/>
    <col min="12556" max="12556" width="3.85546875" style="312" bestFit="1" customWidth="1"/>
    <col min="12557" max="12800" width="11.42578125" style="312" customWidth="1"/>
    <col min="12801" max="12802" width="0" style="312" hidden="1" customWidth="1"/>
    <col min="12803" max="12803" width="124.140625" style="312" customWidth="1"/>
    <col min="12804" max="12811" width="16.85546875" style="312" customWidth="1"/>
    <col min="12812" max="12812" width="3.85546875" style="312" bestFit="1" customWidth="1"/>
    <col min="12813" max="13056" width="11.42578125" style="312" customWidth="1"/>
    <col min="13057" max="13058" width="0" style="312" hidden="1" customWidth="1"/>
    <col min="13059" max="13059" width="124.140625" style="312" customWidth="1"/>
    <col min="13060" max="13067" width="16.85546875" style="312" customWidth="1"/>
    <col min="13068" max="13068" width="3.85546875" style="312" bestFit="1" customWidth="1"/>
    <col min="13069" max="13312" width="11.42578125" style="312" customWidth="1"/>
    <col min="13313" max="13314" width="0" style="312" hidden="1" customWidth="1"/>
    <col min="13315" max="13315" width="124.140625" style="312" customWidth="1"/>
    <col min="13316" max="13323" width="16.85546875" style="312" customWidth="1"/>
    <col min="13324" max="13324" width="3.85546875" style="312" bestFit="1" customWidth="1"/>
    <col min="13325" max="13568" width="11.42578125" style="312" customWidth="1"/>
    <col min="13569" max="13570" width="0" style="312" hidden="1" customWidth="1"/>
    <col min="13571" max="13571" width="124.140625" style="312" customWidth="1"/>
    <col min="13572" max="13579" width="16.85546875" style="312" customWidth="1"/>
    <col min="13580" max="13580" width="3.85546875" style="312" bestFit="1" customWidth="1"/>
    <col min="13581" max="13824" width="11.42578125" style="312" customWidth="1"/>
    <col min="13825" max="13826" width="0" style="312" hidden="1" customWidth="1"/>
    <col min="13827" max="13827" width="124.140625" style="312" customWidth="1"/>
    <col min="13828" max="13835" width="16.85546875" style="312" customWidth="1"/>
    <col min="13836" max="13836" width="3.85546875" style="312" bestFit="1" customWidth="1"/>
    <col min="13837" max="14080" width="11.42578125" style="312" customWidth="1"/>
    <col min="14081" max="14082" width="0" style="312" hidden="1" customWidth="1"/>
    <col min="14083" max="14083" width="124.140625" style="312" customWidth="1"/>
    <col min="14084" max="14091" width="16.85546875" style="312" customWidth="1"/>
    <col min="14092" max="14092" width="3.85546875" style="312" bestFit="1" customWidth="1"/>
    <col min="14093" max="14336" width="11.42578125" style="312" customWidth="1"/>
    <col min="14337" max="14338" width="0" style="312" hidden="1" customWidth="1"/>
    <col min="14339" max="14339" width="124.140625" style="312" customWidth="1"/>
    <col min="14340" max="14347" width="16.85546875" style="312" customWidth="1"/>
    <col min="14348" max="14348" width="3.85546875" style="312" bestFit="1" customWidth="1"/>
    <col min="14349" max="14592" width="11.42578125" style="312" customWidth="1"/>
    <col min="14593" max="14594" width="0" style="312" hidden="1" customWidth="1"/>
    <col min="14595" max="14595" width="124.140625" style="312" customWidth="1"/>
    <col min="14596" max="14603" width="16.85546875" style="312" customWidth="1"/>
    <col min="14604" max="14604" width="3.85546875" style="312" bestFit="1" customWidth="1"/>
    <col min="14605" max="14848" width="11.42578125" style="312" customWidth="1"/>
    <col min="14849" max="14850" width="0" style="312" hidden="1" customWidth="1"/>
    <col min="14851" max="14851" width="124.140625" style="312" customWidth="1"/>
    <col min="14852" max="14859" width="16.85546875" style="312" customWidth="1"/>
    <col min="14860" max="14860" width="3.85546875" style="312" bestFit="1" customWidth="1"/>
    <col min="14861" max="15104" width="11.42578125" style="312" customWidth="1"/>
    <col min="15105" max="15106" width="0" style="312" hidden="1" customWidth="1"/>
    <col min="15107" max="15107" width="124.140625" style="312" customWidth="1"/>
    <col min="15108" max="15115" width="16.85546875" style="312" customWidth="1"/>
    <col min="15116" max="15116" width="3.85546875" style="312" bestFit="1" customWidth="1"/>
    <col min="15117" max="15360" width="11.42578125" style="312" customWidth="1"/>
    <col min="15361" max="15362" width="0" style="312" hidden="1" customWidth="1"/>
    <col min="15363" max="15363" width="124.140625" style="312" customWidth="1"/>
    <col min="15364" max="15371" width="16.85546875" style="312" customWidth="1"/>
    <col min="15372" max="15372" width="3.85546875" style="312" bestFit="1" customWidth="1"/>
    <col min="15373" max="15616" width="11.42578125" style="312" customWidth="1"/>
    <col min="15617" max="15618" width="0" style="312" hidden="1" customWidth="1"/>
    <col min="15619" max="15619" width="124.140625" style="312" customWidth="1"/>
    <col min="15620" max="15627" width="16.85546875" style="312" customWidth="1"/>
    <col min="15628" max="15628" width="3.85546875" style="312" bestFit="1" customWidth="1"/>
    <col min="15629" max="15872" width="11.42578125" style="312" customWidth="1"/>
    <col min="15873" max="15874" width="0" style="312" hidden="1" customWidth="1"/>
    <col min="15875" max="15875" width="124.140625" style="312" customWidth="1"/>
    <col min="15876" max="15883" width="16.85546875" style="312" customWidth="1"/>
    <col min="15884" max="15884" width="3.85546875" style="312" bestFit="1" customWidth="1"/>
    <col min="15885" max="16128" width="11.42578125" style="312" customWidth="1"/>
    <col min="16129" max="16130" width="0" style="312" hidden="1" customWidth="1"/>
    <col min="16131" max="16131" width="124.140625" style="312" customWidth="1"/>
    <col min="16132" max="16139" width="16.85546875" style="312" customWidth="1"/>
    <col min="16140" max="16140" width="3.85546875" style="312" bestFit="1" customWidth="1"/>
    <col min="16141" max="16384" width="11.42578125" style="312" customWidth="1"/>
  </cols>
  <sheetData>
    <row r="1" spans="1:12" ht="60" customHeight="1">
      <c r="A1" s="682"/>
      <c r="B1" s="682"/>
      <c r="C1" s="691"/>
      <c r="D1" s="691"/>
      <c r="E1" s="691"/>
      <c r="F1" s="691"/>
      <c r="G1" s="691"/>
      <c r="H1" s="691"/>
      <c r="I1" s="691"/>
      <c r="J1" s="691"/>
      <c r="K1" s="691"/>
    </row>
    <row r="2" spans="1:12" ht="33" customHeight="1">
      <c r="A2" s="1636" t="s">
        <v>1102</v>
      </c>
      <c r="B2" s="1636"/>
      <c r="C2" s="1636"/>
      <c r="D2" s="1636"/>
      <c r="E2" s="1636"/>
      <c r="F2" s="1636"/>
      <c r="G2" s="1636"/>
      <c r="H2" s="1636"/>
      <c r="I2" s="1636"/>
      <c r="J2" s="1636"/>
      <c r="K2" s="1636"/>
    </row>
    <row r="3" spans="1:12" ht="33" customHeight="1">
      <c r="A3" s="682"/>
      <c r="B3" s="682"/>
      <c r="C3" s="1636" t="s">
        <v>997</v>
      </c>
      <c r="D3" s="1636"/>
      <c r="E3" s="1636"/>
      <c r="F3" s="1636"/>
      <c r="G3" s="1636"/>
      <c r="H3" s="1636"/>
      <c r="I3" s="1636"/>
      <c r="J3" s="1636"/>
      <c r="K3" s="1636"/>
    </row>
    <row r="4" spans="1:12" s="313" customFormat="1" ht="69.75" customHeight="1">
      <c r="A4" s="1635"/>
      <c r="B4" s="1636"/>
      <c r="C4" s="1636"/>
      <c r="D4" s="1636"/>
      <c r="E4" s="1636"/>
      <c r="F4" s="1636"/>
      <c r="G4" s="1636"/>
      <c r="H4" s="1636"/>
      <c r="I4" s="1636"/>
      <c r="J4" s="1636"/>
      <c r="K4" s="1636"/>
    </row>
    <row r="5" spans="1:12" s="315" customFormat="1" ht="14.25" customHeight="1" thickBot="1">
      <c r="A5" s="314"/>
      <c r="B5" s="314"/>
    </row>
    <row r="6" spans="1:12" ht="29.25" customHeight="1" thickTop="1" thickBot="1">
      <c r="B6" s="1329"/>
      <c r="C6" s="317"/>
      <c r="D6" s="1202" t="s">
        <v>718</v>
      </c>
      <c r="E6" s="1202" t="s">
        <v>719</v>
      </c>
      <c r="F6" s="1202" t="s">
        <v>720</v>
      </c>
      <c r="G6" s="1202" t="s">
        <v>721</v>
      </c>
      <c r="H6" s="1202" t="s">
        <v>722</v>
      </c>
      <c r="I6" s="1202" t="s">
        <v>1433</v>
      </c>
      <c r="J6" s="1203" t="s">
        <v>723</v>
      </c>
      <c r="K6" s="1203" t="s">
        <v>1434</v>
      </c>
      <c r="L6" s="318" t="s">
        <v>924</v>
      </c>
    </row>
    <row r="7" spans="1:12" ht="14.25" customHeight="1" thickTop="1" thickBot="1">
      <c r="C7" s="319"/>
      <c r="D7" s="319"/>
      <c r="E7" s="319"/>
      <c r="F7" s="319"/>
      <c r="G7" s="319"/>
      <c r="H7" s="319"/>
      <c r="I7" s="319"/>
      <c r="J7" s="319"/>
      <c r="K7" s="319"/>
    </row>
    <row r="8" spans="1:12" s="178" customFormat="1" ht="24" customHeight="1" thickTop="1" thickBot="1">
      <c r="B8" s="1330"/>
      <c r="C8" s="1205" t="s">
        <v>654</v>
      </c>
      <c r="D8" s="1331"/>
      <c r="E8" s="1331"/>
      <c r="F8" s="1331"/>
      <c r="G8" s="1331"/>
      <c r="H8" s="1331"/>
      <c r="I8" s="1331"/>
      <c r="J8" s="284"/>
      <c r="K8" s="284"/>
      <c r="L8" s="322"/>
    </row>
    <row r="9" spans="1:12" s="178" customFormat="1" ht="27" customHeight="1" thickTop="1">
      <c r="A9" s="178" t="s">
        <v>927</v>
      </c>
      <c r="B9" s="300" t="s">
        <v>1482</v>
      </c>
      <c r="C9" s="1206" t="s">
        <v>1036</v>
      </c>
      <c r="D9" s="1207">
        <v>8.0699999999999994E-2</v>
      </c>
      <c r="E9" s="1207">
        <v>7.9699999999999993E-2</v>
      </c>
      <c r="F9" s="1207">
        <v>7.6999999999999999E-2</v>
      </c>
      <c r="G9" s="1207">
        <v>7.9699999999999993E-2</v>
      </c>
      <c r="H9" s="1207">
        <v>8.1799999999999998E-2</v>
      </c>
      <c r="I9" s="1207">
        <v>8.1600000000000006E-2</v>
      </c>
      <c r="J9" s="1207">
        <v>8.2400000000000001E-2</v>
      </c>
      <c r="K9" s="1207">
        <v>8.3299999999999999E-2</v>
      </c>
    </row>
    <row r="10" spans="1:12" s="313" customFormat="1" ht="23.25" customHeight="1">
      <c r="A10" s="313" t="s">
        <v>927</v>
      </c>
      <c r="B10" s="303" t="s">
        <v>1483</v>
      </c>
      <c r="C10" s="1208" t="s">
        <v>1037</v>
      </c>
      <c r="D10" s="1209">
        <v>8.4900000000000003E-2</v>
      </c>
      <c r="E10" s="1209">
        <v>8.3400000000000002E-2</v>
      </c>
      <c r="F10" s="1209">
        <v>8.0100000000000005E-2</v>
      </c>
      <c r="G10" s="1209">
        <v>8.2600000000000007E-2</v>
      </c>
      <c r="H10" s="1209">
        <v>8.5400000000000004E-2</v>
      </c>
      <c r="I10" s="1209">
        <v>8.3799999999999999E-2</v>
      </c>
      <c r="J10" s="1209">
        <v>8.43E-2</v>
      </c>
      <c r="K10" s="1209">
        <v>8.5699999999999998E-2</v>
      </c>
    </row>
    <row r="11" spans="1:12" s="313" customFormat="1" ht="23.25" customHeight="1">
      <c r="A11" s="313" t="s">
        <v>927</v>
      </c>
      <c r="B11" s="303" t="s">
        <v>1484</v>
      </c>
      <c r="C11" s="1208" t="s">
        <v>1038</v>
      </c>
      <c r="D11" s="1209">
        <v>8.0600000000000005E-2</v>
      </c>
      <c r="E11" s="1209">
        <v>7.8600000000000003E-2</v>
      </c>
      <c r="F11" s="1209">
        <v>7.5999999999999998E-2</v>
      </c>
      <c r="G11" s="1209">
        <v>7.5200000000000003E-2</v>
      </c>
      <c r="H11" s="1209">
        <v>7.5800000000000006E-2</v>
      </c>
      <c r="I11" s="1209">
        <v>7.5899999999999995E-2</v>
      </c>
      <c r="J11" s="1209">
        <v>7.6399999999999996E-2</v>
      </c>
      <c r="K11" s="1209">
        <v>7.5999999999999998E-2</v>
      </c>
    </row>
    <row r="12" spans="1:12" s="313" customFormat="1" ht="23.25" customHeight="1">
      <c r="A12" s="313" t="s">
        <v>927</v>
      </c>
      <c r="B12" s="303" t="s">
        <v>1485</v>
      </c>
      <c r="C12" s="1208" t="s">
        <v>1039</v>
      </c>
      <c r="D12" s="1209">
        <v>8.6E-3</v>
      </c>
      <c r="E12" s="1209">
        <v>6.1999999999999998E-3</v>
      </c>
      <c r="F12" s="1209">
        <v>6.1999999999999998E-3</v>
      </c>
      <c r="G12" s="1209">
        <v>5.7000000000000002E-3</v>
      </c>
      <c r="H12" s="1209">
        <v>5.1000000000000004E-3</v>
      </c>
      <c r="I12" s="1209">
        <v>5.7999999999999996E-3</v>
      </c>
      <c r="J12" s="1209">
        <v>5.1000000000000004E-3</v>
      </c>
      <c r="K12" s="1209">
        <v>8.2000000000000007E-3</v>
      </c>
    </row>
    <row r="13" spans="1:12" s="313" customFormat="1" ht="23.25" customHeight="1">
      <c r="A13" s="313" t="s">
        <v>927</v>
      </c>
      <c r="B13" s="303" t="s">
        <v>1486</v>
      </c>
      <c r="C13" s="1208" t="s">
        <v>1040</v>
      </c>
      <c r="D13" s="1209">
        <v>8.9999999999999993E-3</v>
      </c>
      <c r="E13" s="1209">
        <v>6.1000000000000004E-3</v>
      </c>
      <c r="F13" s="1209">
        <v>6.1000000000000004E-3</v>
      </c>
      <c r="G13" s="1209">
        <v>5.8999999999999999E-3</v>
      </c>
      <c r="H13" s="1209">
        <v>5.7000000000000002E-3</v>
      </c>
      <c r="I13" s="1209">
        <v>5.7999999999999996E-3</v>
      </c>
      <c r="J13" s="1209">
        <v>5.4000000000000003E-3</v>
      </c>
      <c r="K13" s="1209">
        <v>8.3000000000000001E-3</v>
      </c>
    </row>
    <row r="14" spans="1:12" s="313" customFormat="1" ht="23.25" customHeight="1">
      <c r="A14" s="313" t="s">
        <v>927</v>
      </c>
      <c r="B14" s="303" t="s">
        <v>1487</v>
      </c>
      <c r="C14" s="1208" t="s">
        <v>1041</v>
      </c>
      <c r="D14" s="1209">
        <v>7.7999999999999996E-3</v>
      </c>
      <c r="E14" s="1209">
        <v>5.4000000000000003E-3</v>
      </c>
      <c r="F14" s="1209">
        <v>5.3E-3</v>
      </c>
      <c r="G14" s="1209">
        <v>5.1999999999999998E-3</v>
      </c>
      <c r="H14" s="1209">
        <v>5.1999999999999998E-3</v>
      </c>
      <c r="I14" s="1209">
        <v>5.1999999999999998E-3</v>
      </c>
      <c r="J14" s="1209">
        <v>4.4000000000000003E-3</v>
      </c>
      <c r="K14" s="1209">
        <v>7.4999999999999997E-3</v>
      </c>
    </row>
    <row r="15" spans="1:12" s="313" customFormat="1" ht="44.25" customHeight="1" thickBot="1">
      <c r="A15" s="313" t="s">
        <v>927</v>
      </c>
      <c r="B15" s="303" t="s">
        <v>1488</v>
      </c>
      <c r="C15" s="1208" t="s">
        <v>1042</v>
      </c>
      <c r="D15" s="1209">
        <v>5.8299999999999998E-2</v>
      </c>
      <c r="E15" s="1209">
        <v>4.1700000000000001E-2</v>
      </c>
      <c r="F15" s="1209">
        <v>4.1599999999999998E-2</v>
      </c>
      <c r="G15" s="1209">
        <v>4.0899999999999999E-2</v>
      </c>
      <c r="H15" s="1209">
        <v>4.0300000000000002E-2</v>
      </c>
      <c r="I15" s="1209">
        <v>4.07E-2</v>
      </c>
      <c r="J15" s="1209">
        <v>3.4200000000000001E-2</v>
      </c>
      <c r="K15" s="1209">
        <v>5.8200000000000002E-2</v>
      </c>
    </row>
    <row r="16" spans="1:12" s="144" customFormat="1" ht="24" customHeight="1" thickTop="1" thickBot="1">
      <c r="B16" s="1332"/>
      <c r="C16" s="1205" t="s">
        <v>662</v>
      </c>
      <c r="D16" s="1331"/>
      <c r="E16" s="1331"/>
      <c r="F16" s="1331"/>
      <c r="G16" s="1331"/>
      <c r="H16" s="1331"/>
      <c r="I16" s="1331"/>
      <c r="J16" s="284"/>
      <c r="K16" s="284"/>
      <c r="L16" s="152"/>
    </row>
    <row r="17" spans="1:12" s="178" customFormat="1" ht="26.25" customHeight="1" thickTop="1">
      <c r="A17" s="178" t="s">
        <v>927</v>
      </c>
      <c r="B17" s="300" t="s">
        <v>1489</v>
      </c>
      <c r="C17" s="1206" t="s">
        <v>1043</v>
      </c>
      <c r="D17" s="1207">
        <v>0.1055</v>
      </c>
      <c r="E17" s="1207">
        <v>0.10589999999999999</v>
      </c>
      <c r="F17" s="1207">
        <v>0.10440000000000001</v>
      </c>
      <c r="G17" s="1207">
        <v>0.10979999999999999</v>
      </c>
      <c r="H17" s="1207">
        <v>0.11219999999999999</v>
      </c>
      <c r="I17" s="1207">
        <v>0.112</v>
      </c>
      <c r="J17" s="1207">
        <v>0.1129</v>
      </c>
      <c r="K17" s="1207">
        <v>0.11409999999999999</v>
      </c>
    </row>
    <row r="18" spans="1:12" s="313" customFormat="1" ht="24" customHeight="1">
      <c r="A18" s="313" t="s">
        <v>927</v>
      </c>
      <c r="B18" s="303" t="s">
        <v>1490</v>
      </c>
      <c r="C18" s="1208" t="s">
        <v>1044</v>
      </c>
      <c r="D18" s="1209">
        <v>-2.4799999999999999E-2</v>
      </c>
      <c r="E18" s="1209">
        <v>-2.6200000000000001E-2</v>
      </c>
      <c r="F18" s="1209">
        <v>-2.75E-2</v>
      </c>
      <c r="G18" s="1209">
        <v>-0.03</v>
      </c>
      <c r="H18" s="1209">
        <v>-3.0499999999999999E-2</v>
      </c>
      <c r="I18" s="1209">
        <v>-3.04E-2</v>
      </c>
      <c r="J18" s="1209">
        <v>-3.0499999999999999E-2</v>
      </c>
      <c r="K18" s="1209">
        <v>-3.09E-2</v>
      </c>
    </row>
    <row r="19" spans="1:12" s="313" customFormat="1" ht="24" customHeight="1">
      <c r="A19" s="313" t="s">
        <v>927</v>
      </c>
      <c r="B19" s="303" t="s">
        <v>1491</v>
      </c>
      <c r="C19" s="1208" t="s">
        <v>1045</v>
      </c>
      <c r="D19" s="1209">
        <v>3.0700000000000002E-2</v>
      </c>
      <c r="E19" s="1209">
        <v>3.2300000000000002E-2</v>
      </c>
      <c r="F19" s="1209">
        <v>3.3799999999999997E-2</v>
      </c>
      <c r="G19" s="1209">
        <v>3.6900000000000002E-2</v>
      </c>
      <c r="H19" s="1209">
        <v>3.7499999999999999E-2</v>
      </c>
      <c r="I19" s="1209">
        <v>3.7699999999999997E-2</v>
      </c>
      <c r="J19" s="1209">
        <v>3.78E-2</v>
      </c>
      <c r="K19" s="1209">
        <v>3.8600000000000002E-2</v>
      </c>
    </row>
    <row r="20" spans="1:12" s="313" customFormat="1" ht="24" customHeight="1">
      <c r="A20" s="313" t="s">
        <v>927</v>
      </c>
      <c r="B20" s="303" t="s">
        <v>1492</v>
      </c>
      <c r="C20" s="1208" t="s">
        <v>1046</v>
      </c>
      <c r="D20" s="1209">
        <v>0</v>
      </c>
      <c r="E20" s="1209">
        <v>0</v>
      </c>
      <c r="F20" s="1209">
        <v>0</v>
      </c>
      <c r="G20" s="1209">
        <v>0</v>
      </c>
      <c r="H20" s="1209">
        <v>0</v>
      </c>
      <c r="I20" s="1209">
        <v>0</v>
      </c>
      <c r="J20" s="1209">
        <v>0</v>
      </c>
      <c r="K20" s="1209">
        <v>0</v>
      </c>
    </row>
    <row r="21" spans="1:12" s="313" customFormat="1" ht="24" customHeight="1">
      <c r="A21" s="313" t="s">
        <v>927</v>
      </c>
      <c r="B21" s="303" t="s">
        <v>1493</v>
      </c>
      <c r="C21" s="1208" t="s">
        <v>1047</v>
      </c>
      <c r="D21" s="1209">
        <v>-4.3E-3</v>
      </c>
      <c r="E21" s="1209">
        <v>-4.7999999999999996E-3</v>
      </c>
      <c r="F21" s="1209">
        <v>-4.1999999999999997E-3</v>
      </c>
      <c r="G21" s="1209">
        <v>-7.4000000000000003E-3</v>
      </c>
      <c r="H21" s="1209">
        <v>-9.7000000000000003E-3</v>
      </c>
      <c r="I21" s="1209">
        <v>-7.7999999999999996E-3</v>
      </c>
      <c r="J21" s="1209">
        <v>-7.7999999999999996E-3</v>
      </c>
      <c r="K21" s="1209">
        <v>-9.7000000000000003E-3</v>
      </c>
    </row>
    <row r="22" spans="1:12" s="313" customFormat="1" ht="24" customHeight="1">
      <c r="A22" s="313" t="s">
        <v>927</v>
      </c>
      <c r="B22" s="303" t="s">
        <v>1494</v>
      </c>
      <c r="C22" s="1208" t="s">
        <v>1048</v>
      </c>
      <c r="D22" s="1209">
        <v>4.3E-3</v>
      </c>
      <c r="E22" s="1209">
        <v>3.7000000000000002E-3</v>
      </c>
      <c r="F22" s="1209">
        <v>3.2000000000000002E-3</v>
      </c>
      <c r="G22" s="1209">
        <v>2.8999999999999998E-3</v>
      </c>
      <c r="H22" s="1209">
        <v>3.5999999999999999E-3</v>
      </c>
      <c r="I22" s="1209">
        <v>2.0999999999999999E-3</v>
      </c>
      <c r="J22" s="1209">
        <v>1.9E-3</v>
      </c>
      <c r="K22" s="1209">
        <v>2.3999999999999998E-3</v>
      </c>
    </row>
    <row r="23" spans="1:12" s="313" customFormat="1" ht="24" customHeight="1">
      <c r="A23" s="313" t="s">
        <v>927</v>
      </c>
      <c r="B23" s="303" t="s">
        <v>1495</v>
      </c>
      <c r="C23" s="1208" t="s">
        <v>1049</v>
      </c>
      <c r="D23" s="1209">
        <v>-7.1999999999999995E-2</v>
      </c>
      <c r="E23" s="1209">
        <v>-7.2400000000000006E-2</v>
      </c>
      <c r="F23" s="1209">
        <v>-6.9800000000000001E-2</v>
      </c>
      <c r="G23" s="1209">
        <v>-6.9500000000000006E-2</v>
      </c>
      <c r="H23" s="1209">
        <v>-7.0599999999999996E-2</v>
      </c>
      <c r="I23" s="1209">
        <v>-7.0199999999999999E-2</v>
      </c>
      <c r="J23" s="1209">
        <v>-7.1400000000000005E-2</v>
      </c>
      <c r="K23" s="1209">
        <v>-6.7799999999999999E-2</v>
      </c>
    </row>
    <row r="24" spans="1:12" s="313" customFormat="1" ht="24" customHeight="1">
      <c r="A24" s="313" t="s">
        <v>927</v>
      </c>
      <c r="B24" s="303" t="s">
        <v>1496</v>
      </c>
      <c r="C24" s="1208" t="s">
        <v>1050</v>
      </c>
      <c r="D24" s="1209">
        <v>4.0000000000000002E-4</v>
      </c>
      <c r="E24" s="1209">
        <v>-1E-4</v>
      </c>
      <c r="F24" s="1209">
        <v>-1E-4</v>
      </c>
      <c r="G24" s="1209">
        <v>2.9999999999999997E-4</v>
      </c>
      <c r="H24" s="1209">
        <v>5.9999999999999995E-4</v>
      </c>
      <c r="I24" s="1209">
        <v>0</v>
      </c>
      <c r="J24" s="1209">
        <v>2.0000000000000001E-4</v>
      </c>
      <c r="K24" s="1209">
        <v>1E-4</v>
      </c>
    </row>
    <row r="25" spans="1:12" s="313" customFormat="1" ht="43.5" customHeight="1" thickBot="1">
      <c r="A25" s="313" t="s">
        <v>927</v>
      </c>
      <c r="B25" s="303" t="s">
        <v>1497</v>
      </c>
      <c r="C25" s="1208" t="s">
        <v>1051</v>
      </c>
      <c r="D25" s="1209">
        <v>0.11210000000000001</v>
      </c>
      <c r="E25" s="1209">
        <v>0.1182</v>
      </c>
      <c r="F25" s="1209">
        <v>0.1227</v>
      </c>
      <c r="G25" s="1209">
        <v>0.12909999999999999</v>
      </c>
      <c r="H25" s="1209">
        <v>0.13089999999999999</v>
      </c>
      <c r="I25" s="1209">
        <v>0.12859999999999999</v>
      </c>
      <c r="J25" s="1209">
        <v>0.1275</v>
      </c>
      <c r="K25" s="1209">
        <v>0.13139999999999999</v>
      </c>
    </row>
    <row r="26" spans="1:12" s="144" customFormat="1" ht="24.75" customHeight="1" thickTop="1" thickBot="1">
      <c r="B26" s="1333"/>
      <c r="C26" s="1205" t="s">
        <v>672</v>
      </c>
      <c r="D26" s="1331"/>
      <c r="E26" s="1331"/>
      <c r="F26" s="1331"/>
      <c r="G26" s="1331"/>
      <c r="H26" s="1331"/>
      <c r="I26" s="1331"/>
      <c r="J26" s="284"/>
      <c r="K26" s="284"/>
      <c r="L26" s="152"/>
    </row>
    <row r="27" spans="1:12" s="178" customFormat="1" ht="27" customHeight="1" thickTop="1">
      <c r="A27" s="178" t="s">
        <v>927</v>
      </c>
      <c r="B27" s="300" t="s">
        <v>1498</v>
      </c>
      <c r="C27" s="1206" t="s">
        <v>1052</v>
      </c>
      <c r="D27" s="1207">
        <v>0.13730000000000001</v>
      </c>
      <c r="E27" s="1207">
        <v>0.1394</v>
      </c>
      <c r="F27" s="1207">
        <v>0.13980000000000001</v>
      </c>
      <c r="G27" s="1207">
        <v>0.1469</v>
      </c>
      <c r="H27" s="1207">
        <v>0.14649999999999999</v>
      </c>
      <c r="I27" s="1207">
        <v>0.14510000000000001</v>
      </c>
      <c r="J27" s="1207">
        <v>0.14599999999999999</v>
      </c>
      <c r="K27" s="1207">
        <v>0.14560000000000001</v>
      </c>
    </row>
    <row r="28" spans="1:12" s="313" customFormat="1" ht="23.25" customHeight="1">
      <c r="A28" s="313" t="s">
        <v>927</v>
      </c>
      <c r="B28" s="303" t="s">
        <v>1499</v>
      </c>
      <c r="C28" s="1208" t="s">
        <v>1053</v>
      </c>
      <c r="D28" s="1209">
        <v>0.11020000000000001</v>
      </c>
      <c r="E28" s="1209">
        <v>0.1003</v>
      </c>
      <c r="F28" s="1209">
        <v>0.1</v>
      </c>
      <c r="G28" s="1209">
        <v>9.0200000000000002E-2</v>
      </c>
      <c r="H28" s="1209">
        <v>9.6000000000000002E-2</v>
      </c>
      <c r="I28" s="1209">
        <v>9.1499999999999998E-2</v>
      </c>
      <c r="J28" s="1209">
        <v>9.0700000000000003E-2</v>
      </c>
      <c r="K28" s="1209">
        <v>9.3600000000000003E-2</v>
      </c>
    </row>
    <row r="29" spans="1:12" s="313" customFormat="1" ht="23.25" customHeight="1">
      <c r="A29" s="313" t="s">
        <v>927</v>
      </c>
      <c r="B29" s="303" t="s">
        <v>1500</v>
      </c>
      <c r="C29" s="1208" t="s">
        <v>1054</v>
      </c>
      <c r="D29" s="1209">
        <v>0.24540000000000001</v>
      </c>
      <c r="E29" s="1209">
        <v>0.26300000000000001</v>
      </c>
      <c r="F29" s="1209">
        <v>0.25190000000000001</v>
      </c>
      <c r="G29" s="1209">
        <v>0.2293</v>
      </c>
      <c r="H29" s="1209">
        <v>0.2472</v>
      </c>
      <c r="I29" s="1209">
        <v>0.19450000000000001</v>
      </c>
      <c r="J29" s="1209">
        <v>0.2177</v>
      </c>
      <c r="K29" s="1209">
        <v>0.19120000000000001</v>
      </c>
    </row>
    <row r="30" spans="1:12" s="313" customFormat="1" ht="23.25" customHeight="1">
      <c r="A30" s="313" t="s">
        <v>927</v>
      </c>
      <c r="B30" s="303" t="s">
        <v>1501</v>
      </c>
      <c r="C30" s="1208" t="s">
        <v>1055</v>
      </c>
      <c r="D30" s="1209">
        <v>0.1983</v>
      </c>
      <c r="E30" s="1209">
        <v>0.26910000000000001</v>
      </c>
      <c r="F30" s="1209">
        <v>0.21240000000000001</v>
      </c>
      <c r="G30" s="1209">
        <v>0.20910000000000001</v>
      </c>
      <c r="H30" s="1209">
        <v>0.23810000000000001</v>
      </c>
      <c r="I30" s="1209">
        <v>0.22289999999999999</v>
      </c>
      <c r="J30" s="1209">
        <v>0.21779999999999999</v>
      </c>
      <c r="K30" s="1209">
        <v>0.17910000000000001</v>
      </c>
    </row>
    <row r="31" spans="1:12" s="313" customFormat="1" ht="23.25" customHeight="1">
      <c r="A31" s="313" t="s">
        <v>927</v>
      </c>
      <c r="B31" s="303" t="s">
        <v>1502</v>
      </c>
      <c r="C31" s="1208" t="s">
        <v>1056</v>
      </c>
      <c r="D31" s="1209">
        <v>2.0299999999999999E-2</v>
      </c>
      <c r="E31" s="1209">
        <v>1.9199999999999998E-2</v>
      </c>
      <c r="F31" s="1209">
        <v>5.4999999999999997E-3</v>
      </c>
      <c r="G31" s="1209">
        <v>1.1000000000000001E-3</v>
      </c>
      <c r="H31" s="1209">
        <v>1.6000000000000001E-3</v>
      </c>
      <c r="I31" s="1209">
        <v>1.6000000000000001E-3</v>
      </c>
      <c r="J31" s="1209">
        <v>1.5E-3</v>
      </c>
      <c r="K31" s="1209">
        <v>1.5E-3</v>
      </c>
    </row>
    <row r="32" spans="1:12" s="313" customFormat="1" ht="23.25" customHeight="1">
      <c r="A32" s="313" t="s">
        <v>927</v>
      </c>
      <c r="B32" s="303" t="s">
        <v>1503</v>
      </c>
      <c r="C32" s="1208" t="s">
        <v>1057</v>
      </c>
      <c r="D32" s="1209">
        <v>4.0000000000000001E-3</v>
      </c>
      <c r="E32" s="1209">
        <v>5.8999999999999999E-3</v>
      </c>
      <c r="F32" s="1209">
        <v>7.0000000000000001E-3</v>
      </c>
      <c r="G32" s="1209">
        <v>-6.9999999999999999E-4</v>
      </c>
      <c r="H32" s="1209">
        <v>5.5999999999999999E-3</v>
      </c>
      <c r="I32" s="1209">
        <v>5.7000000000000002E-3</v>
      </c>
      <c r="J32" s="1209">
        <v>6.8999999999999999E-3</v>
      </c>
      <c r="K32" s="1209">
        <v>5.4999999999999997E-3</v>
      </c>
    </row>
    <row r="33" spans="1:12" s="313" customFormat="1" ht="23.25" customHeight="1">
      <c r="A33" s="313" t="s">
        <v>927</v>
      </c>
      <c r="B33" s="303" t="s">
        <v>1504</v>
      </c>
      <c r="C33" s="1208" t="s">
        <v>1058</v>
      </c>
      <c r="D33" s="1209">
        <v>1.4500000000000001E-2</v>
      </c>
      <c r="E33" s="1209">
        <v>1.37E-2</v>
      </c>
      <c r="F33" s="1209">
        <v>6.0000000000000001E-3</v>
      </c>
      <c r="G33" s="1209">
        <v>5.0000000000000001E-4</v>
      </c>
      <c r="H33" s="1209">
        <v>3.0000000000000001E-3</v>
      </c>
      <c r="I33" s="1209">
        <v>2.8999999999999998E-3</v>
      </c>
      <c r="J33" s="1209">
        <v>3.3999999999999998E-3</v>
      </c>
      <c r="K33" s="1209">
        <v>2.8E-3</v>
      </c>
    </row>
    <row r="34" spans="1:12" s="313" customFormat="1" ht="23.25" customHeight="1">
      <c r="A34" s="313" t="s">
        <v>927</v>
      </c>
      <c r="B34" s="303" t="s">
        <v>1505</v>
      </c>
      <c r="C34" s="1208" t="s">
        <v>1059</v>
      </c>
      <c r="D34" s="1209">
        <v>0</v>
      </c>
      <c r="E34" s="1209">
        <v>0</v>
      </c>
      <c r="F34" s="1209">
        <v>0</v>
      </c>
      <c r="G34" s="1209">
        <v>0</v>
      </c>
      <c r="H34" s="1209">
        <v>0</v>
      </c>
      <c r="I34" s="1209">
        <v>0</v>
      </c>
      <c r="J34" s="1209">
        <v>0</v>
      </c>
      <c r="K34" s="1209">
        <v>4.8999999999999998E-3</v>
      </c>
    </row>
    <row r="35" spans="1:12" s="313" customFormat="1" ht="23.25" customHeight="1">
      <c r="A35" s="313" t="s">
        <v>927</v>
      </c>
      <c r="B35" s="303" t="s">
        <v>1506</v>
      </c>
      <c r="C35" s="1208" t="s">
        <v>1060</v>
      </c>
      <c r="D35" s="1209">
        <v>7.4000000000000003E-3</v>
      </c>
      <c r="E35" s="1209">
        <v>9.7999999999999997E-3</v>
      </c>
      <c r="F35" s="1209">
        <v>1.1900000000000001E-2</v>
      </c>
      <c r="G35" s="1209">
        <v>1.29E-2</v>
      </c>
      <c r="H35" s="1209">
        <v>1.3299999999999999E-2</v>
      </c>
      <c r="I35" s="1209">
        <v>1.3299999999999999E-2</v>
      </c>
      <c r="J35" s="1209">
        <v>1.2999999999999999E-2</v>
      </c>
      <c r="K35" s="1209">
        <v>1.4E-2</v>
      </c>
    </row>
    <row r="36" spans="1:12" s="313" customFormat="1" ht="23.25" customHeight="1">
      <c r="A36" s="313" t="s">
        <v>927</v>
      </c>
      <c r="B36" s="303" t="s">
        <v>1507</v>
      </c>
      <c r="C36" s="1208" t="s">
        <v>1061</v>
      </c>
      <c r="D36" s="1209">
        <v>4.7100000000000003E-2</v>
      </c>
      <c r="E36" s="1209">
        <v>4.58E-2</v>
      </c>
      <c r="F36" s="1209">
        <v>4.65E-2</v>
      </c>
      <c r="G36" s="1209">
        <v>5.0099999999999999E-2</v>
      </c>
      <c r="H36" s="1209">
        <v>5.1200000000000002E-2</v>
      </c>
      <c r="I36" s="1209">
        <v>5.0999999999999997E-2</v>
      </c>
      <c r="J36" s="1209">
        <v>5.16E-2</v>
      </c>
      <c r="K36" s="1209">
        <v>5.1799999999999999E-2</v>
      </c>
    </row>
    <row r="37" spans="1:12" s="313" customFormat="1" ht="23.25" customHeight="1">
      <c r="B37" s="303"/>
      <c r="C37" s="1208" t="s">
        <v>1532</v>
      </c>
      <c r="D37" s="1209">
        <v>0</v>
      </c>
      <c r="E37" s="1209">
        <v>0</v>
      </c>
      <c r="F37" s="1209">
        <v>0</v>
      </c>
      <c r="G37" s="1209">
        <v>0</v>
      </c>
      <c r="H37" s="1209">
        <v>0</v>
      </c>
      <c r="I37" s="1209">
        <v>0</v>
      </c>
      <c r="J37" s="1209">
        <v>2.0999999999999999E-3</v>
      </c>
      <c r="K37" s="1209">
        <v>3.7000000000000002E-3</v>
      </c>
    </row>
    <row r="38" spans="1:12" s="313" customFormat="1" ht="18.75" thickBot="1">
      <c r="A38" s="313" t="s">
        <v>927</v>
      </c>
      <c r="B38" s="303" t="s">
        <v>1509</v>
      </c>
      <c r="C38" s="1208" t="s">
        <v>1062</v>
      </c>
      <c r="D38" s="1209">
        <v>7.0999999999999994E-2</v>
      </c>
      <c r="E38" s="1209">
        <v>5.4199999999999998E-2</v>
      </c>
      <c r="F38" s="1209">
        <v>4.4499999999999998E-2</v>
      </c>
      <c r="G38" s="1209">
        <v>2.9600000000000001E-2</v>
      </c>
      <c r="H38" s="1209">
        <v>1E-3</v>
      </c>
      <c r="I38" s="1209">
        <v>4.0000000000000002E-4</v>
      </c>
      <c r="J38" s="1209">
        <v>2.9999999999999997E-4</v>
      </c>
      <c r="K38" s="1209">
        <v>2.0000000000000001E-4</v>
      </c>
    </row>
    <row r="39" spans="1:12" s="144" customFormat="1" ht="24" customHeight="1" thickTop="1" thickBot="1">
      <c r="B39" s="1334"/>
      <c r="C39" s="1205" t="s">
        <v>684</v>
      </c>
      <c r="D39" s="1331"/>
      <c r="E39" s="1331"/>
      <c r="F39" s="1331"/>
      <c r="G39" s="1331"/>
      <c r="H39" s="1331"/>
      <c r="I39" s="1331"/>
      <c r="J39" s="284"/>
      <c r="K39" s="284"/>
      <c r="L39" s="152"/>
    </row>
    <row r="40" spans="1:12" s="144" customFormat="1" ht="24.75" customHeight="1" thickTop="1" thickBot="1">
      <c r="B40" s="1333"/>
      <c r="C40" s="1205" t="s">
        <v>685</v>
      </c>
      <c r="D40" s="1331"/>
      <c r="E40" s="1331"/>
      <c r="F40" s="1331"/>
      <c r="G40" s="1331"/>
      <c r="H40" s="1331"/>
      <c r="I40" s="1331"/>
      <c r="J40" s="284"/>
      <c r="K40" s="284"/>
      <c r="L40" s="152"/>
    </row>
    <row r="41" spans="1:12" s="178" customFormat="1" ht="27" customHeight="1" thickTop="1">
      <c r="A41" s="178" t="s">
        <v>927</v>
      </c>
      <c r="B41" s="300" t="s">
        <v>1510</v>
      </c>
      <c r="C41" s="1206" t="s">
        <v>1063</v>
      </c>
      <c r="D41" s="1207">
        <v>7.1999999999999995E-2</v>
      </c>
      <c r="E41" s="1207">
        <v>7.2400000000000006E-2</v>
      </c>
      <c r="F41" s="1207">
        <v>6.9800000000000001E-2</v>
      </c>
      <c r="G41" s="1207">
        <v>6.9500000000000006E-2</v>
      </c>
      <c r="H41" s="1207">
        <v>7.0599999999999996E-2</v>
      </c>
      <c r="I41" s="1207">
        <v>7.0199999999999999E-2</v>
      </c>
      <c r="J41" s="1207">
        <v>7.1400000000000005E-2</v>
      </c>
      <c r="K41" s="1207">
        <v>6.7799999999999999E-2</v>
      </c>
    </row>
    <row r="42" spans="1:12" s="313" customFormat="1" ht="23.25" customHeight="1">
      <c r="A42" s="313" t="s">
        <v>927</v>
      </c>
      <c r="B42" s="303" t="s">
        <v>1511</v>
      </c>
      <c r="C42" s="1208" t="s">
        <v>1064</v>
      </c>
      <c r="D42" s="1209">
        <v>8.4099999999999994E-2</v>
      </c>
      <c r="E42" s="1209">
        <v>8.48E-2</v>
      </c>
      <c r="F42" s="1209">
        <v>8.1699999999999995E-2</v>
      </c>
      <c r="G42" s="1209">
        <v>8.1000000000000003E-2</v>
      </c>
      <c r="H42" s="1209">
        <v>8.1600000000000006E-2</v>
      </c>
      <c r="I42" s="1209">
        <v>8.14E-2</v>
      </c>
      <c r="J42" s="1209">
        <v>8.3099999999999993E-2</v>
      </c>
      <c r="K42" s="1209">
        <v>7.9299999999999995E-2</v>
      </c>
    </row>
    <row r="43" spans="1:12" s="313" customFormat="1" ht="23.25" customHeight="1">
      <c r="A43" s="313" t="s">
        <v>927</v>
      </c>
      <c r="B43" s="303" t="s">
        <v>1512</v>
      </c>
      <c r="C43" s="1208" t="s">
        <v>1065</v>
      </c>
      <c r="D43" s="1209">
        <v>9.5799999999999996E-2</v>
      </c>
      <c r="E43" s="1209">
        <v>9.7799999999999998E-2</v>
      </c>
      <c r="F43" s="1209">
        <v>9.5100000000000004E-2</v>
      </c>
      <c r="G43" s="1209">
        <v>9.4100000000000003E-2</v>
      </c>
      <c r="H43" s="1209">
        <v>9.4E-2</v>
      </c>
      <c r="I43" s="1209">
        <v>9.2299999999999993E-2</v>
      </c>
      <c r="J43" s="1209">
        <v>9.3899999999999997E-2</v>
      </c>
      <c r="K43" s="1209">
        <v>8.7800000000000003E-2</v>
      </c>
    </row>
    <row r="44" spans="1:12" s="313" customFormat="1" ht="44.25" customHeight="1" thickBot="1">
      <c r="A44" s="313" t="s">
        <v>927</v>
      </c>
      <c r="B44" s="303" t="s">
        <v>1513</v>
      </c>
      <c r="C44" s="1208" t="s">
        <v>1066</v>
      </c>
      <c r="D44" s="1209">
        <v>9.8000000000000004E-2</v>
      </c>
      <c r="E44" s="1209">
        <v>9.8900000000000002E-2</v>
      </c>
      <c r="F44" s="1209">
        <v>9.5000000000000001E-2</v>
      </c>
      <c r="G44" s="1209">
        <v>9.5000000000000001E-2</v>
      </c>
      <c r="H44" s="1209">
        <v>9.7799999999999998E-2</v>
      </c>
      <c r="I44" s="1209">
        <v>9.8900000000000002E-2</v>
      </c>
      <c r="J44" s="1209">
        <v>0.10009999999999999</v>
      </c>
      <c r="K44" s="1209">
        <v>9.5899999999999999E-2</v>
      </c>
    </row>
    <row r="45" spans="1:12" s="144" customFormat="1" ht="24" customHeight="1" thickTop="1" thickBot="1">
      <c r="B45" s="1333"/>
      <c r="C45" s="1205" t="s">
        <v>690</v>
      </c>
      <c r="D45" s="1331"/>
      <c r="E45" s="1331"/>
      <c r="F45" s="1331"/>
      <c r="G45" s="1331"/>
      <c r="H45" s="1331"/>
      <c r="I45" s="1331"/>
      <c r="J45" s="284"/>
      <c r="K45" s="284"/>
      <c r="L45" s="152"/>
    </row>
    <row r="46" spans="1:12" s="326" customFormat="1" ht="27" customHeight="1" thickTop="1">
      <c r="A46" s="326" t="s">
        <v>927</v>
      </c>
      <c r="B46" s="300" t="s">
        <v>1514</v>
      </c>
      <c r="C46" s="1206" t="s">
        <v>1067</v>
      </c>
      <c r="D46" s="1207">
        <v>0.55989999999999995</v>
      </c>
      <c r="E46" s="1207">
        <v>0.55179999999999996</v>
      </c>
      <c r="F46" s="1207">
        <v>0.56200000000000006</v>
      </c>
      <c r="G46" s="1207">
        <v>0.55569999999999997</v>
      </c>
      <c r="H46" s="1207">
        <v>0.54930000000000001</v>
      </c>
      <c r="I46" s="1207">
        <v>0.56240000000000001</v>
      </c>
      <c r="J46" s="1207">
        <v>0.55679999999999996</v>
      </c>
      <c r="K46" s="1207">
        <v>0.57320000000000004</v>
      </c>
    </row>
    <row r="47" spans="1:12" ht="23.25" customHeight="1">
      <c r="A47" s="312" t="s">
        <v>927</v>
      </c>
      <c r="B47" s="294" t="s">
        <v>1515</v>
      </c>
      <c r="C47" s="1213" t="s">
        <v>1068</v>
      </c>
      <c r="D47" s="1214">
        <v>4.4999999999999998E-2</v>
      </c>
      <c r="E47" s="1214">
        <v>4.2200000000000001E-2</v>
      </c>
      <c r="F47" s="1214">
        <v>4.2200000000000001E-2</v>
      </c>
      <c r="G47" s="1214">
        <v>4.2900000000000001E-2</v>
      </c>
      <c r="H47" s="1214">
        <v>4.2099999999999999E-2</v>
      </c>
      <c r="I47" s="1214">
        <v>4.0399999999999998E-2</v>
      </c>
      <c r="J47" s="1214">
        <v>3.95E-2</v>
      </c>
      <c r="K47" s="1214">
        <v>4.2700000000000002E-2</v>
      </c>
    </row>
    <row r="48" spans="1:12" ht="23.25" customHeight="1">
      <c r="A48" s="312" t="s">
        <v>927</v>
      </c>
      <c r="B48" s="294" t="s">
        <v>1516</v>
      </c>
      <c r="C48" s="1213" t="s">
        <v>1069</v>
      </c>
      <c r="D48" s="1214">
        <v>0.39510000000000001</v>
      </c>
      <c r="E48" s="1214">
        <v>0.40600000000000003</v>
      </c>
      <c r="F48" s="1214">
        <v>0.39589999999999997</v>
      </c>
      <c r="G48" s="1214">
        <v>0.40139999999999998</v>
      </c>
      <c r="H48" s="1214">
        <v>0.40860000000000002</v>
      </c>
      <c r="I48" s="1214">
        <v>0.3972</v>
      </c>
      <c r="J48" s="1214">
        <v>0.4037</v>
      </c>
      <c r="K48" s="1214">
        <v>0.3841</v>
      </c>
    </row>
    <row r="49" spans="1:12" ht="23.25" customHeight="1">
      <c r="A49" s="312" t="s">
        <v>927</v>
      </c>
      <c r="B49" s="294" t="s">
        <v>1517</v>
      </c>
      <c r="C49" s="1213" t="s">
        <v>1070</v>
      </c>
      <c r="D49" s="1214">
        <v>0.58120000000000005</v>
      </c>
      <c r="E49" s="1214">
        <v>0.59560000000000002</v>
      </c>
      <c r="F49" s="1214">
        <v>0.59109999999999996</v>
      </c>
      <c r="G49" s="1214">
        <v>0.55420000000000003</v>
      </c>
      <c r="H49" s="1214">
        <v>0.54300000000000004</v>
      </c>
      <c r="I49" s="1214">
        <v>0.56559999999999999</v>
      </c>
      <c r="J49" s="1214">
        <v>0.5585</v>
      </c>
      <c r="K49" s="1214">
        <v>0.54390000000000005</v>
      </c>
    </row>
    <row r="50" spans="1:12" ht="18.75" thickBot="1">
      <c r="C50" s="1215"/>
      <c r="D50" s="1214"/>
      <c r="E50" s="1214"/>
      <c r="F50" s="1214"/>
      <c r="G50" s="1214"/>
      <c r="H50" s="1214"/>
      <c r="I50" s="1214"/>
      <c r="J50" s="1214"/>
      <c r="K50" s="1214"/>
    </row>
    <row r="51" spans="1:12" s="178" customFormat="1" ht="24" customHeight="1" thickTop="1" thickBot="1">
      <c r="B51" s="1335"/>
      <c r="C51" s="1205" t="s">
        <v>695</v>
      </c>
      <c r="D51" s="1331"/>
      <c r="E51" s="1331"/>
      <c r="F51" s="1331"/>
      <c r="G51" s="1331"/>
      <c r="H51" s="1331"/>
      <c r="I51" s="1331"/>
      <c r="J51" s="284"/>
      <c r="K51" s="284"/>
      <c r="L51" s="322"/>
    </row>
    <row r="52" spans="1:12" s="144" customFormat="1" ht="18.75" thickTop="1">
      <c r="A52" s="327"/>
      <c r="B52" s="1334"/>
      <c r="C52" s="1336"/>
      <c r="D52" s="1214"/>
      <c r="E52" s="1214"/>
      <c r="F52" s="1214"/>
      <c r="G52" s="1214"/>
      <c r="H52" s="1214"/>
      <c r="I52" s="1214"/>
      <c r="J52" s="1214"/>
      <c r="K52" s="1214"/>
      <c r="L52" s="152"/>
    </row>
    <row r="53" spans="1:12" s="178" customFormat="1" ht="23.25" customHeight="1">
      <c r="A53" s="178" t="s">
        <v>927</v>
      </c>
      <c r="B53" s="300" t="s">
        <v>1518</v>
      </c>
      <c r="C53" s="1206" t="s">
        <v>1071</v>
      </c>
      <c r="D53" s="1207">
        <v>8.4599999999999995E-2</v>
      </c>
      <c r="E53" s="1207">
        <v>8.3000000000000004E-2</v>
      </c>
      <c r="F53" s="1207">
        <v>7.9899999999999999E-2</v>
      </c>
      <c r="G53" s="1207">
        <v>8.1900000000000001E-2</v>
      </c>
      <c r="H53" s="1207">
        <v>8.4500000000000006E-2</v>
      </c>
      <c r="I53" s="1207">
        <v>8.2400000000000001E-2</v>
      </c>
      <c r="J53" s="1207">
        <v>8.2900000000000001E-2</v>
      </c>
      <c r="K53" s="1207">
        <v>8.4900000000000003E-2</v>
      </c>
    </row>
    <row r="54" spans="1:12" s="178" customFormat="1" ht="24.75" customHeight="1">
      <c r="A54" s="178" t="s">
        <v>927</v>
      </c>
      <c r="B54" s="300" t="s">
        <v>1519</v>
      </c>
      <c r="C54" s="1206" t="s">
        <v>1072</v>
      </c>
      <c r="D54" s="1207">
        <v>8.0199999999999994E-2</v>
      </c>
      <c r="E54" s="1207">
        <v>7.9100000000000004E-2</v>
      </c>
      <c r="F54" s="1207">
        <v>7.6499999999999999E-2</v>
      </c>
      <c r="G54" s="1207">
        <v>7.9200000000000007E-2</v>
      </c>
      <c r="H54" s="1207">
        <v>8.1000000000000003E-2</v>
      </c>
      <c r="I54" s="1207">
        <v>8.0500000000000002E-2</v>
      </c>
      <c r="J54" s="1207">
        <v>8.1100000000000005E-2</v>
      </c>
      <c r="K54" s="1207">
        <v>8.2699999999999996E-2</v>
      </c>
    </row>
    <row r="55" spans="1:12" s="178" customFormat="1" ht="24.75" customHeight="1">
      <c r="A55" s="178" t="s">
        <v>927</v>
      </c>
      <c r="B55" s="300" t="s">
        <v>1520</v>
      </c>
      <c r="C55" s="1206" t="s">
        <v>1073</v>
      </c>
      <c r="D55" s="1207">
        <v>9.3799999999999994E-2</v>
      </c>
      <c r="E55" s="1207">
        <v>9.2799999999999994E-2</v>
      </c>
      <c r="F55" s="1207">
        <v>9.01E-2</v>
      </c>
      <c r="G55" s="1207">
        <v>9.2999999999999999E-2</v>
      </c>
      <c r="H55" s="1207">
        <v>9.3100000000000002E-2</v>
      </c>
      <c r="I55" s="1207">
        <v>9.3200000000000005E-2</v>
      </c>
      <c r="J55" s="1207">
        <v>9.4E-2</v>
      </c>
      <c r="K55" s="1207">
        <v>9.64E-2</v>
      </c>
    </row>
    <row r="56" spans="1:12" s="178" customFormat="1" ht="24.75" customHeight="1">
      <c r="A56" s="178" t="s">
        <v>927</v>
      </c>
      <c r="B56" s="300" t="s">
        <v>1521</v>
      </c>
      <c r="C56" s="1206" t="s">
        <v>1074</v>
      </c>
      <c r="D56" s="1207">
        <v>0.11840000000000001</v>
      </c>
      <c r="E56" s="1207">
        <v>0.1187</v>
      </c>
      <c r="F56" s="1207">
        <v>0.1173</v>
      </c>
      <c r="G56" s="1207">
        <v>0.12280000000000001</v>
      </c>
      <c r="H56" s="1207">
        <v>0.1234</v>
      </c>
      <c r="I56" s="1207">
        <v>0.1234</v>
      </c>
      <c r="J56" s="1207">
        <v>0.1244</v>
      </c>
      <c r="K56" s="1207">
        <v>0.127</v>
      </c>
    </row>
    <row r="57" spans="1:12" s="178" customFormat="1" ht="24.75" customHeight="1">
      <c r="A57" s="178" t="s">
        <v>927</v>
      </c>
      <c r="B57" s="300" t="s">
        <v>1522</v>
      </c>
      <c r="C57" s="1206" t="s">
        <v>1075</v>
      </c>
      <c r="D57" s="1207">
        <v>-2.46E-2</v>
      </c>
      <c r="E57" s="1207">
        <v>-2.5899999999999999E-2</v>
      </c>
      <c r="F57" s="1207">
        <v>-2.7199999999999998E-2</v>
      </c>
      <c r="G57" s="1207">
        <v>-2.98E-2</v>
      </c>
      <c r="H57" s="1207">
        <v>-3.0300000000000001E-2</v>
      </c>
      <c r="I57" s="1207">
        <v>-3.0200000000000001E-2</v>
      </c>
      <c r="J57" s="1207">
        <v>-3.04E-2</v>
      </c>
      <c r="K57" s="1207">
        <v>-3.0599999999999999E-2</v>
      </c>
    </row>
    <row r="58" spans="1:12" s="178" customFormat="1" ht="24.75" customHeight="1">
      <c r="A58" s="178" t="s">
        <v>927</v>
      </c>
      <c r="B58" s="300" t="s">
        <v>1523</v>
      </c>
      <c r="C58" s="1206" t="s">
        <v>1076</v>
      </c>
      <c r="D58" s="1207">
        <v>-1.3599999999999999E-2</v>
      </c>
      <c r="E58" s="1207">
        <v>-1.37E-2</v>
      </c>
      <c r="F58" s="1207">
        <v>-1.3599999999999999E-2</v>
      </c>
      <c r="G58" s="1207">
        <v>-1.38E-2</v>
      </c>
      <c r="H58" s="1207">
        <v>-1.21E-2</v>
      </c>
      <c r="I58" s="1207">
        <v>-1.2699999999999999E-2</v>
      </c>
      <c r="J58" s="1207">
        <v>-1.29E-2</v>
      </c>
      <c r="K58" s="1207">
        <v>-1.37E-2</v>
      </c>
    </row>
    <row r="59" spans="1:12" s="178" customFormat="1" ht="24.75" customHeight="1" thickBot="1">
      <c r="A59" s="178" t="s">
        <v>927</v>
      </c>
      <c r="B59" s="300" t="s">
        <v>1524</v>
      </c>
      <c r="C59" s="1206" t="s">
        <v>1077</v>
      </c>
      <c r="D59" s="1207">
        <v>4.1000000000000003E-3</v>
      </c>
      <c r="E59" s="1207">
        <v>3.5000000000000001E-3</v>
      </c>
      <c r="F59" s="1207">
        <v>2.8999999999999998E-3</v>
      </c>
      <c r="G59" s="1207">
        <v>2.7000000000000001E-3</v>
      </c>
      <c r="H59" s="1207">
        <v>3.5000000000000001E-3</v>
      </c>
      <c r="I59" s="1207">
        <v>1.9E-3</v>
      </c>
      <c r="J59" s="1207">
        <v>1.8E-3</v>
      </c>
      <c r="K59" s="1207">
        <v>2.2000000000000001E-3</v>
      </c>
    </row>
    <row r="60" spans="1:12" s="144" customFormat="1" ht="44.25" customHeight="1" thickTop="1" thickBot="1">
      <c r="C60" s="1205" t="s">
        <v>1078</v>
      </c>
      <c r="D60" s="1205"/>
      <c r="E60" s="1205"/>
      <c r="F60" s="1205"/>
      <c r="G60" s="1205"/>
      <c r="H60" s="1205"/>
      <c r="I60" s="1205"/>
      <c r="J60" s="1205"/>
      <c r="K60" s="1205"/>
      <c r="L60" s="152"/>
    </row>
    <row r="61" spans="1:12" s="178" customFormat="1" ht="24" customHeight="1" thickTop="1">
      <c r="A61" s="178" t="s">
        <v>927</v>
      </c>
      <c r="B61" s="300" t="s">
        <v>1518</v>
      </c>
      <c r="C61" s="1206" t="s">
        <v>1071</v>
      </c>
      <c r="D61" s="1207">
        <v>8.4599999999999995E-2</v>
      </c>
      <c r="E61" s="1207">
        <v>8.3000000000000004E-2</v>
      </c>
      <c r="F61" s="1207">
        <v>7.9899999999999999E-2</v>
      </c>
      <c r="G61" s="1207">
        <v>8.1900000000000001E-2</v>
      </c>
      <c r="H61" s="1207">
        <v>8.4500000000000006E-2</v>
      </c>
      <c r="I61" s="1207">
        <v>8.2400000000000001E-2</v>
      </c>
      <c r="J61" s="1207">
        <v>8.2900000000000001E-2</v>
      </c>
      <c r="K61" s="1207">
        <v>8.4900000000000003E-2</v>
      </c>
      <c r="L61" s="322"/>
    </row>
    <row r="62" spans="1:12" s="178" customFormat="1" ht="27" customHeight="1">
      <c r="A62" s="178" t="s">
        <v>927</v>
      </c>
      <c r="B62" s="300" t="s">
        <v>1525</v>
      </c>
      <c r="C62" s="1206" t="s">
        <v>1079</v>
      </c>
      <c r="D62" s="1207">
        <v>-3.5999999999999999E-3</v>
      </c>
      <c r="E62" s="1207">
        <v>-3.8999999999999998E-3</v>
      </c>
      <c r="F62" s="1207">
        <v>-3.3999999999999998E-3</v>
      </c>
      <c r="G62" s="1207">
        <v>-6.6E-3</v>
      </c>
      <c r="H62" s="1207">
        <v>-8.6999999999999994E-3</v>
      </c>
      <c r="I62" s="1207">
        <v>-6.4000000000000003E-3</v>
      </c>
      <c r="J62" s="1207">
        <v>-6.4000000000000003E-3</v>
      </c>
      <c r="K62" s="1207">
        <v>-8.8000000000000005E-3</v>
      </c>
    </row>
    <row r="63" spans="1:12" s="313" customFormat="1" ht="23.25" customHeight="1">
      <c r="A63" s="313" t="s">
        <v>927</v>
      </c>
      <c r="B63" s="303" t="s">
        <v>1526</v>
      </c>
      <c r="C63" s="1208" t="s">
        <v>1080</v>
      </c>
      <c r="D63" s="1209">
        <v>-7.1999999999999995E-2</v>
      </c>
      <c r="E63" s="1209">
        <v>-7.2400000000000006E-2</v>
      </c>
      <c r="F63" s="1209">
        <v>-6.9800000000000001E-2</v>
      </c>
      <c r="G63" s="1209">
        <v>-6.9500000000000006E-2</v>
      </c>
      <c r="H63" s="1209">
        <v>-7.0599999999999996E-2</v>
      </c>
      <c r="I63" s="1209">
        <v>-7.0199999999999999E-2</v>
      </c>
      <c r="J63" s="1209">
        <v>-7.1400000000000005E-2</v>
      </c>
      <c r="K63" s="1209">
        <v>-6.7900000000000002E-2</v>
      </c>
    </row>
    <row r="64" spans="1:12" s="313" customFormat="1" ht="23.25" customHeight="1">
      <c r="A64" s="313" t="s">
        <v>927</v>
      </c>
      <c r="B64" s="303" t="s">
        <v>1527</v>
      </c>
      <c r="C64" s="1208" t="s">
        <v>1081</v>
      </c>
      <c r="D64" s="1209">
        <v>5.0000000000000001E-4</v>
      </c>
      <c r="E64" s="1209">
        <v>-1E-4</v>
      </c>
      <c r="F64" s="1209">
        <v>-1E-4</v>
      </c>
      <c r="G64" s="1209">
        <v>-1E-4</v>
      </c>
      <c r="H64" s="1209">
        <v>1E-4</v>
      </c>
      <c r="I64" s="1209">
        <v>0</v>
      </c>
      <c r="J64" s="1209">
        <v>0</v>
      </c>
      <c r="K64" s="1209">
        <v>-1E-4</v>
      </c>
    </row>
    <row r="65" spans="1:12" s="313" customFormat="1" ht="23.25" customHeight="1">
      <c r="A65" s="313" t="s">
        <v>927</v>
      </c>
      <c r="B65" s="303" t="s">
        <v>1528</v>
      </c>
      <c r="C65" s="1208" t="s">
        <v>1082</v>
      </c>
      <c r="D65" s="1209">
        <v>-1E-4</v>
      </c>
      <c r="E65" s="1209">
        <v>-1E-4</v>
      </c>
      <c r="F65" s="1209">
        <v>0</v>
      </c>
      <c r="G65" s="1209">
        <v>2.9999999999999997E-4</v>
      </c>
      <c r="H65" s="1209">
        <v>5.9999999999999995E-4</v>
      </c>
      <c r="I65" s="1209">
        <v>0</v>
      </c>
      <c r="J65" s="1209">
        <v>2.0000000000000001E-4</v>
      </c>
      <c r="K65" s="1209">
        <v>1E-4</v>
      </c>
    </row>
    <row r="66" spans="1:12" s="313" customFormat="1" ht="44.25" customHeight="1" thickBot="1">
      <c r="B66" s="303"/>
      <c r="C66" s="1208" t="s">
        <v>1083</v>
      </c>
      <c r="D66" s="1209">
        <v>0</v>
      </c>
      <c r="E66" s="1209">
        <v>0</v>
      </c>
      <c r="F66" s="1209">
        <v>0</v>
      </c>
      <c r="G66" s="1209">
        <v>0</v>
      </c>
      <c r="H66" s="1209">
        <v>0</v>
      </c>
      <c r="I66" s="1209">
        <v>0</v>
      </c>
      <c r="J66" s="1209">
        <v>0</v>
      </c>
      <c r="K66" s="1209">
        <v>0</v>
      </c>
    </row>
    <row r="67" spans="1:12" s="178" customFormat="1" ht="24.75" customHeight="1" thickTop="1" thickBot="1">
      <c r="A67" s="178" t="s">
        <v>927</v>
      </c>
      <c r="B67" s="300" t="s">
        <v>1529</v>
      </c>
      <c r="C67" s="1205" t="s">
        <v>1084</v>
      </c>
      <c r="D67" s="1337">
        <v>8.9999999999999993E-3</v>
      </c>
      <c r="E67" s="1337">
        <v>6.1000000000000004E-3</v>
      </c>
      <c r="F67" s="1337">
        <v>6.1000000000000004E-3</v>
      </c>
      <c r="G67" s="1337">
        <v>5.8999999999999999E-3</v>
      </c>
      <c r="H67" s="1337">
        <v>5.7000000000000002E-3</v>
      </c>
      <c r="I67" s="1337">
        <v>5.7999999999999996E-3</v>
      </c>
      <c r="J67" s="1219">
        <v>5.4000000000000003E-3</v>
      </c>
      <c r="K67" s="1219">
        <v>8.3000000000000001E-3</v>
      </c>
      <c r="L67" s="322"/>
    </row>
    <row r="68" spans="1:12" ht="4.5" hidden="1" customHeight="1">
      <c r="A68" s="312" t="s">
        <v>924</v>
      </c>
      <c r="B68" s="1220" t="s">
        <v>924</v>
      </c>
      <c r="C68" s="328"/>
      <c r="D68" s="328"/>
      <c r="E68" s="328"/>
      <c r="F68" s="328"/>
      <c r="G68" s="328"/>
      <c r="H68" s="328"/>
      <c r="I68" s="328"/>
      <c r="J68" s="328"/>
      <c r="K68" s="328"/>
    </row>
    <row r="69" spans="1:12" ht="14.25" thickTop="1" thickBot="1">
      <c r="A69" s="1338"/>
      <c r="B69" s="1338"/>
      <c r="C69" s="331"/>
      <c r="D69" s="331"/>
      <c r="E69" s="331"/>
      <c r="F69" s="331"/>
      <c r="G69" s="331"/>
      <c r="H69" s="331"/>
      <c r="I69" s="331"/>
      <c r="J69" s="331"/>
      <c r="K69" s="331"/>
      <c r="L69" s="333"/>
    </row>
    <row r="70" spans="1:12" ht="23.25" customHeight="1">
      <c r="C70" s="812" t="s">
        <v>1427</v>
      </c>
    </row>
    <row r="71" spans="1:12" ht="15">
      <c r="C71" s="812" t="s">
        <v>1530</v>
      </c>
    </row>
    <row r="72" spans="1:12" ht="15">
      <c r="C72" s="812" t="s">
        <v>1531</v>
      </c>
    </row>
    <row r="73" spans="1:12" ht="15">
      <c r="C73" s="812" t="s">
        <v>1429</v>
      </c>
    </row>
    <row r="74" spans="1:12" ht="15">
      <c r="C74" s="812" t="s">
        <v>1430</v>
      </c>
    </row>
    <row r="75" spans="1:12" ht="15">
      <c r="C75" s="812" t="s">
        <v>710</v>
      </c>
    </row>
    <row r="76" spans="1:12" ht="15">
      <c r="C76" s="812" t="s">
        <v>1085</v>
      </c>
    </row>
    <row r="77" spans="1:12" ht="15">
      <c r="C77" s="812" t="s">
        <v>712</v>
      </c>
    </row>
    <row r="78" spans="1:12" ht="15">
      <c r="C78" s="812" t="s">
        <v>713</v>
      </c>
    </row>
    <row r="79" spans="1:12" ht="15">
      <c r="C79" s="812" t="s">
        <v>714</v>
      </c>
    </row>
  </sheetData>
  <mergeCells count="3">
    <mergeCell ref="A2:K2"/>
    <mergeCell ref="C3:K3"/>
    <mergeCell ref="A4:K4"/>
  </mergeCells>
  <pageMargins left="0.7" right="0.7" top="0.75" bottom="0.75" header="0.3" footer="0.3"/>
  <pageSetup orientation="portrait"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200"/>
  <sheetViews>
    <sheetView topLeftCell="A2" zoomScale="70" zoomScaleNormal="70" workbookViewId="0">
      <selection activeCell="A9" sqref="A9"/>
    </sheetView>
  </sheetViews>
  <sheetFormatPr baseColWidth="10" defaultColWidth="11.42578125" defaultRowHeight="15"/>
  <cols>
    <col min="1" max="1" width="60.85546875" style="1341" customWidth="1"/>
    <col min="2" max="2" width="22.42578125" style="66" bestFit="1" customWidth="1"/>
    <col min="3" max="3" width="23" style="66" bestFit="1" customWidth="1"/>
    <col min="4" max="6" width="20.42578125" style="66" bestFit="1" customWidth="1"/>
    <col min="7" max="7" width="21" style="66" bestFit="1" customWidth="1"/>
    <col min="8" max="8" width="19.85546875" style="66" bestFit="1" customWidth="1"/>
    <col min="9" max="9" width="21" style="66" bestFit="1" customWidth="1"/>
    <col min="10" max="10" width="20.42578125" style="66" bestFit="1" customWidth="1"/>
    <col min="11" max="11" width="20.42578125" style="149" bestFit="1" customWidth="1"/>
    <col min="12" max="13" width="19" style="66" bestFit="1" customWidth="1"/>
    <col min="14" max="15" width="19.85546875" style="66" bestFit="1" customWidth="1"/>
    <col min="16" max="16" width="3.85546875" style="94" customWidth="1"/>
    <col min="17" max="17" width="13.85546875" style="66" bestFit="1" customWidth="1"/>
    <col min="18" max="18" width="11.140625" style="66" bestFit="1" customWidth="1"/>
    <col min="19" max="256" width="11.42578125" style="66"/>
    <col min="257" max="257" width="60.85546875" style="66" customWidth="1"/>
    <col min="258" max="258" width="22.42578125" style="66" bestFit="1" customWidth="1"/>
    <col min="259" max="259" width="23" style="66" bestFit="1" customWidth="1"/>
    <col min="260" max="262" width="20.42578125" style="66" bestFit="1" customWidth="1"/>
    <col min="263" max="263" width="21" style="66" bestFit="1" customWidth="1"/>
    <col min="264" max="264" width="19.85546875" style="66" bestFit="1" customWidth="1"/>
    <col min="265" max="265" width="21" style="66" bestFit="1" customWidth="1"/>
    <col min="266" max="267" width="20.42578125" style="66" bestFit="1" customWidth="1"/>
    <col min="268" max="269" width="19" style="66" bestFit="1" customWidth="1"/>
    <col min="270" max="271" width="19.85546875" style="66" bestFit="1" customWidth="1"/>
    <col min="272" max="272" width="3.85546875" style="66" customWidth="1"/>
    <col min="273" max="273" width="13.85546875" style="66" bestFit="1" customWidth="1"/>
    <col min="274" max="274" width="11.140625" style="66" bestFit="1" customWidth="1"/>
    <col min="275" max="512" width="11.42578125" style="66"/>
    <col min="513" max="513" width="60.85546875" style="66" customWidth="1"/>
    <col min="514" max="514" width="22.42578125" style="66" bestFit="1" customWidth="1"/>
    <col min="515" max="515" width="23" style="66" bestFit="1" customWidth="1"/>
    <col min="516" max="518" width="20.42578125" style="66" bestFit="1" customWidth="1"/>
    <col min="519" max="519" width="21" style="66" bestFit="1" customWidth="1"/>
    <col min="520" max="520" width="19.85546875" style="66" bestFit="1" customWidth="1"/>
    <col min="521" max="521" width="21" style="66" bestFit="1" customWidth="1"/>
    <col min="522" max="523" width="20.42578125" style="66" bestFit="1" customWidth="1"/>
    <col min="524" max="525" width="19" style="66" bestFit="1" customWidth="1"/>
    <col min="526" max="527" width="19.85546875" style="66" bestFit="1" customWidth="1"/>
    <col min="528" max="528" width="3.85546875" style="66" customWidth="1"/>
    <col min="529" max="529" width="13.85546875" style="66" bestFit="1" customWidth="1"/>
    <col min="530" max="530" width="11.140625" style="66" bestFit="1" customWidth="1"/>
    <col min="531" max="768" width="11.42578125" style="66"/>
    <col min="769" max="769" width="60.85546875" style="66" customWidth="1"/>
    <col min="770" max="770" width="22.42578125" style="66" bestFit="1" customWidth="1"/>
    <col min="771" max="771" width="23" style="66" bestFit="1" customWidth="1"/>
    <col min="772" max="774" width="20.42578125" style="66" bestFit="1" customWidth="1"/>
    <col min="775" max="775" width="21" style="66" bestFit="1" customWidth="1"/>
    <col min="776" max="776" width="19.85546875" style="66" bestFit="1" customWidth="1"/>
    <col min="777" max="777" width="21" style="66" bestFit="1" customWidth="1"/>
    <col min="778" max="779" width="20.42578125" style="66" bestFit="1" customWidth="1"/>
    <col min="780" max="781" width="19" style="66" bestFit="1" customWidth="1"/>
    <col min="782" max="783" width="19.85546875" style="66" bestFit="1" customWidth="1"/>
    <col min="784" max="784" width="3.85546875" style="66" customWidth="1"/>
    <col min="785" max="785" width="13.85546875" style="66" bestFit="1" customWidth="1"/>
    <col min="786" max="786" width="11.140625" style="66" bestFit="1" customWidth="1"/>
    <col min="787" max="1024" width="11.42578125" style="66"/>
    <col min="1025" max="1025" width="60.85546875" style="66" customWidth="1"/>
    <col min="1026" max="1026" width="22.42578125" style="66" bestFit="1" customWidth="1"/>
    <col min="1027" max="1027" width="23" style="66" bestFit="1" customWidth="1"/>
    <col min="1028" max="1030" width="20.42578125" style="66" bestFit="1" customWidth="1"/>
    <col min="1031" max="1031" width="21" style="66" bestFit="1" customWidth="1"/>
    <col min="1032" max="1032" width="19.85546875" style="66" bestFit="1" customWidth="1"/>
    <col min="1033" max="1033" width="21" style="66" bestFit="1" customWidth="1"/>
    <col min="1034" max="1035" width="20.42578125" style="66" bestFit="1" customWidth="1"/>
    <col min="1036" max="1037" width="19" style="66" bestFit="1" customWidth="1"/>
    <col min="1038" max="1039" width="19.85546875" style="66" bestFit="1" customWidth="1"/>
    <col min="1040" max="1040" width="3.85546875" style="66" customWidth="1"/>
    <col min="1041" max="1041" width="13.85546875" style="66" bestFit="1" customWidth="1"/>
    <col min="1042" max="1042" width="11.140625" style="66" bestFit="1" customWidth="1"/>
    <col min="1043" max="1280" width="11.42578125" style="66"/>
    <col min="1281" max="1281" width="60.85546875" style="66" customWidth="1"/>
    <col min="1282" max="1282" width="22.42578125" style="66" bestFit="1" customWidth="1"/>
    <col min="1283" max="1283" width="23" style="66" bestFit="1" customWidth="1"/>
    <col min="1284" max="1286" width="20.42578125" style="66" bestFit="1" customWidth="1"/>
    <col min="1287" max="1287" width="21" style="66" bestFit="1" customWidth="1"/>
    <col min="1288" max="1288" width="19.85546875" style="66" bestFit="1" customWidth="1"/>
    <col min="1289" max="1289" width="21" style="66" bestFit="1" customWidth="1"/>
    <col min="1290" max="1291" width="20.42578125" style="66" bestFit="1" customWidth="1"/>
    <col min="1292" max="1293" width="19" style="66" bestFit="1" customWidth="1"/>
    <col min="1294" max="1295" width="19.85546875" style="66" bestFit="1" customWidth="1"/>
    <col min="1296" max="1296" width="3.85546875" style="66" customWidth="1"/>
    <col min="1297" max="1297" width="13.85546875" style="66" bestFit="1" customWidth="1"/>
    <col min="1298" max="1298" width="11.140625" style="66" bestFit="1" customWidth="1"/>
    <col min="1299" max="1536" width="11.42578125" style="66"/>
    <col min="1537" max="1537" width="60.85546875" style="66" customWidth="1"/>
    <col min="1538" max="1538" width="22.42578125" style="66" bestFit="1" customWidth="1"/>
    <col min="1539" max="1539" width="23" style="66" bestFit="1" customWidth="1"/>
    <col min="1540" max="1542" width="20.42578125" style="66" bestFit="1" customWidth="1"/>
    <col min="1543" max="1543" width="21" style="66" bestFit="1" customWidth="1"/>
    <col min="1544" max="1544" width="19.85546875" style="66" bestFit="1" customWidth="1"/>
    <col min="1545" max="1545" width="21" style="66" bestFit="1" customWidth="1"/>
    <col min="1546" max="1547" width="20.42578125" style="66" bestFit="1" customWidth="1"/>
    <col min="1548" max="1549" width="19" style="66" bestFit="1" customWidth="1"/>
    <col min="1550" max="1551" width="19.85546875" style="66" bestFit="1" customWidth="1"/>
    <col min="1552" max="1552" width="3.85546875" style="66" customWidth="1"/>
    <col min="1553" max="1553" width="13.85546875" style="66" bestFit="1" customWidth="1"/>
    <col min="1554" max="1554" width="11.140625" style="66" bestFit="1" customWidth="1"/>
    <col min="1555" max="1792" width="11.42578125" style="66"/>
    <col min="1793" max="1793" width="60.85546875" style="66" customWidth="1"/>
    <col min="1794" max="1794" width="22.42578125" style="66" bestFit="1" customWidth="1"/>
    <col min="1795" max="1795" width="23" style="66" bestFit="1" customWidth="1"/>
    <col min="1796" max="1798" width="20.42578125" style="66" bestFit="1" customWidth="1"/>
    <col min="1799" max="1799" width="21" style="66" bestFit="1" customWidth="1"/>
    <col min="1800" max="1800" width="19.85546875" style="66" bestFit="1" customWidth="1"/>
    <col min="1801" max="1801" width="21" style="66" bestFit="1" customWidth="1"/>
    <col min="1802" max="1803" width="20.42578125" style="66" bestFit="1" customWidth="1"/>
    <col min="1804" max="1805" width="19" style="66" bestFit="1" customWidth="1"/>
    <col min="1806" max="1807" width="19.85546875" style="66" bestFit="1" customWidth="1"/>
    <col min="1808" max="1808" width="3.85546875" style="66" customWidth="1"/>
    <col min="1809" max="1809" width="13.85546875" style="66" bestFit="1" customWidth="1"/>
    <col min="1810" max="1810" width="11.140625" style="66" bestFit="1" customWidth="1"/>
    <col min="1811" max="2048" width="11.42578125" style="66"/>
    <col min="2049" max="2049" width="60.85546875" style="66" customWidth="1"/>
    <col min="2050" max="2050" width="22.42578125" style="66" bestFit="1" customWidth="1"/>
    <col min="2051" max="2051" width="23" style="66" bestFit="1" customWidth="1"/>
    <col min="2052" max="2054" width="20.42578125" style="66" bestFit="1" customWidth="1"/>
    <col min="2055" max="2055" width="21" style="66" bestFit="1" customWidth="1"/>
    <col min="2056" max="2056" width="19.85546875" style="66" bestFit="1" customWidth="1"/>
    <col min="2057" max="2057" width="21" style="66" bestFit="1" customWidth="1"/>
    <col min="2058" max="2059" width="20.42578125" style="66" bestFit="1" customWidth="1"/>
    <col min="2060" max="2061" width="19" style="66" bestFit="1" customWidth="1"/>
    <col min="2062" max="2063" width="19.85546875" style="66" bestFit="1" customWidth="1"/>
    <col min="2064" max="2064" width="3.85546875" style="66" customWidth="1"/>
    <col min="2065" max="2065" width="13.85546875" style="66" bestFit="1" customWidth="1"/>
    <col min="2066" max="2066" width="11.140625" style="66" bestFit="1" customWidth="1"/>
    <col min="2067" max="2304" width="11.42578125" style="66"/>
    <col min="2305" max="2305" width="60.85546875" style="66" customWidth="1"/>
    <col min="2306" max="2306" width="22.42578125" style="66" bestFit="1" customWidth="1"/>
    <col min="2307" max="2307" width="23" style="66" bestFit="1" customWidth="1"/>
    <col min="2308" max="2310" width="20.42578125" style="66" bestFit="1" customWidth="1"/>
    <col min="2311" max="2311" width="21" style="66" bestFit="1" customWidth="1"/>
    <col min="2312" max="2312" width="19.85546875" style="66" bestFit="1" customWidth="1"/>
    <col min="2313" max="2313" width="21" style="66" bestFit="1" customWidth="1"/>
    <col min="2314" max="2315" width="20.42578125" style="66" bestFit="1" customWidth="1"/>
    <col min="2316" max="2317" width="19" style="66" bestFit="1" customWidth="1"/>
    <col min="2318" max="2319" width="19.85546875" style="66" bestFit="1" customWidth="1"/>
    <col min="2320" max="2320" width="3.85546875" style="66" customWidth="1"/>
    <col min="2321" max="2321" width="13.85546875" style="66" bestFit="1" customWidth="1"/>
    <col min="2322" max="2322" width="11.140625" style="66" bestFit="1" customWidth="1"/>
    <col min="2323" max="2560" width="11.42578125" style="66"/>
    <col min="2561" max="2561" width="60.85546875" style="66" customWidth="1"/>
    <col min="2562" max="2562" width="22.42578125" style="66" bestFit="1" customWidth="1"/>
    <col min="2563" max="2563" width="23" style="66" bestFit="1" customWidth="1"/>
    <col min="2564" max="2566" width="20.42578125" style="66" bestFit="1" customWidth="1"/>
    <col min="2567" max="2567" width="21" style="66" bestFit="1" customWidth="1"/>
    <col min="2568" max="2568" width="19.85546875" style="66" bestFit="1" customWidth="1"/>
    <col min="2569" max="2569" width="21" style="66" bestFit="1" customWidth="1"/>
    <col min="2570" max="2571" width="20.42578125" style="66" bestFit="1" customWidth="1"/>
    <col min="2572" max="2573" width="19" style="66" bestFit="1" customWidth="1"/>
    <col min="2574" max="2575" width="19.85546875" style="66" bestFit="1" customWidth="1"/>
    <col min="2576" max="2576" width="3.85546875" style="66" customWidth="1"/>
    <col min="2577" max="2577" width="13.85546875" style="66" bestFit="1" customWidth="1"/>
    <col min="2578" max="2578" width="11.140625" style="66" bestFit="1" customWidth="1"/>
    <col min="2579" max="2816" width="11.42578125" style="66"/>
    <col min="2817" max="2817" width="60.85546875" style="66" customWidth="1"/>
    <col min="2818" max="2818" width="22.42578125" style="66" bestFit="1" customWidth="1"/>
    <col min="2819" max="2819" width="23" style="66" bestFit="1" customWidth="1"/>
    <col min="2820" max="2822" width="20.42578125" style="66" bestFit="1" customWidth="1"/>
    <col min="2823" max="2823" width="21" style="66" bestFit="1" customWidth="1"/>
    <col min="2824" max="2824" width="19.85546875" style="66" bestFit="1" customWidth="1"/>
    <col min="2825" max="2825" width="21" style="66" bestFit="1" customWidth="1"/>
    <col min="2826" max="2827" width="20.42578125" style="66" bestFit="1" customWidth="1"/>
    <col min="2828" max="2829" width="19" style="66" bestFit="1" customWidth="1"/>
    <col min="2830" max="2831" width="19.85546875" style="66" bestFit="1" customWidth="1"/>
    <col min="2832" max="2832" width="3.85546875" style="66" customWidth="1"/>
    <col min="2833" max="2833" width="13.85546875" style="66" bestFit="1" customWidth="1"/>
    <col min="2834" max="2834" width="11.140625" style="66" bestFit="1" customWidth="1"/>
    <col min="2835" max="3072" width="11.42578125" style="66"/>
    <col min="3073" max="3073" width="60.85546875" style="66" customWidth="1"/>
    <col min="3074" max="3074" width="22.42578125" style="66" bestFit="1" customWidth="1"/>
    <col min="3075" max="3075" width="23" style="66" bestFit="1" customWidth="1"/>
    <col min="3076" max="3078" width="20.42578125" style="66" bestFit="1" customWidth="1"/>
    <col min="3079" max="3079" width="21" style="66" bestFit="1" customWidth="1"/>
    <col min="3080" max="3080" width="19.85546875" style="66" bestFit="1" customWidth="1"/>
    <col min="3081" max="3081" width="21" style="66" bestFit="1" customWidth="1"/>
    <col min="3082" max="3083" width="20.42578125" style="66" bestFit="1" customWidth="1"/>
    <col min="3084" max="3085" width="19" style="66" bestFit="1" customWidth="1"/>
    <col min="3086" max="3087" width="19.85546875" style="66" bestFit="1" customWidth="1"/>
    <col min="3088" max="3088" width="3.85546875" style="66" customWidth="1"/>
    <col min="3089" max="3089" width="13.85546875" style="66" bestFit="1" customWidth="1"/>
    <col min="3090" max="3090" width="11.140625" style="66" bestFit="1" customWidth="1"/>
    <col min="3091" max="3328" width="11.42578125" style="66"/>
    <col min="3329" max="3329" width="60.85546875" style="66" customWidth="1"/>
    <col min="3330" max="3330" width="22.42578125" style="66" bestFit="1" customWidth="1"/>
    <col min="3331" max="3331" width="23" style="66" bestFit="1" customWidth="1"/>
    <col min="3332" max="3334" width="20.42578125" style="66" bestFit="1" customWidth="1"/>
    <col min="3335" max="3335" width="21" style="66" bestFit="1" customWidth="1"/>
    <col min="3336" max="3336" width="19.85546875" style="66" bestFit="1" customWidth="1"/>
    <col min="3337" max="3337" width="21" style="66" bestFit="1" customWidth="1"/>
    <col min="3338" max="3339" width="20.42578125" style="66" bestFit="1" customWidth="1"/>
    <col min="3340" max="3341" width="19" style="66" bestFit="1" customWidth="1"/>
    <col min="3342" max="3343" width="19.85546875" style="66" bestFit="1" customWidth="1"/>
    <col min="3344" max="3344" width="3.85546875" style="66" customWidth="1"/>
    <col min="3345" max="3345" width="13.85546875" style="66" bestFit="1" customWidth="1"/>
    <col min="3346" max="3346" width="11.140625" style="66" bestFit="1" customWidth="1"/>
    <col min="3347" max="3584" width="11.42578125" style="66"/>
    <col min="3585" max="3585" width="60.85546875" style="66" customWidth="1"/>
    <col min="3586" max="3586" width="22.42578125" style="66" bestFit="1" customWidth="1"/>
    <col min="3587" max="3587" width="23" style="66" bestFit="1" customWidth="1"/>
    <col min="3588" max="3590" width="20.42578125" style="66" bestFit="1" customWidth="1"/>
    <col min="3591" max="3591" width="21" style="66" bestFit="1" customWidth="1"/>
    <col min="3592" max="3592" width="19.85546875" style="66" bestFit="1" customWidth="1"/>
    <col min="3593" max="3593" width="21" style="66" bestFit="1" customWidth="1"/>
    <col min="3594" max="3595" width="20.42578125" style="66" bestFit="1" customWidth="1"/>
    <col min="3596" max="3597" width="19" style="66" bestFit="1" customWidth="1"/>
    <col min="3598" max="3599" width="19.85546875" style="66" bestFit="1" customWidth="1"/>
    <col min="3600" max="3600" width="3.85546875" style="66" customWidth="1"/>
    <col min="3601" max="3601" width="13.85546875" style="66" bestFit="1" customWidth="1"/>
    <col min="3602" max="3602" width="11.140625" style="66" bestFit="1" customWidth="1"/>
    <col min="3603" max="3840" width="11.42578125" style="66"/>
    <col min="3841" max="3841" width="60.85546875" style="66" customWidth="1"/>
    <col min="3842" max="3842" width="22.42578125" style="66" bestFit="1" customWidth="1"/>
    <col min="3843" max="3843" width="23" style="66" bestFit="1" customWidth="1"/>
    <col min="3844" max="3846" width="20.42578125" style="66" bestFit="1" customWidth="1"/>
    <col min="3847" max="3847" width="21" style="66" bestFit="1" customWidth="1"/>
    <col min="3848" max="3848" width="19.85546875" style="66" bestFit="1" customWidth="1"/>
    <col min="3849" max="3849" width="21" style="66" bestFit="1" customWidth="1"/>
    <col min="3850" max="3851" width="20.42578125" style="66" bestFit="1" customWidth="1"/>
    <col min="3852" max="3853" width="19" style="66" bestFit="1" customWidth="1"/>
    <col min="3854" max="3855" width="19.85546875" style="66" bestFit="1" customWidth="1"/>
    <col min="3856" max="3856" width="3.85546875" style="66" customWidth="1"/>
    <col min="3857" max="3857" width="13.85546875" style="66" bestFit="1" customWidth="1"/>
    <col min="3858" max="3858" width="11.140625" style="66" bestFit="1" customWidth="1"/>
    <col min="3859" max="4096" width="11.42578125" style="66"/>
    <col min="4097" max="4097" width="60.85546875" style="66" customWidth="1"/>
    <col min="4098" max="4098" width="22.42578125" style="66" bestFit="1" customWidth="1"/>
    <col min="4099" max="4099" width="23" style="66" bestFit="1" customWidth="1"/>
    <col min="4100" max="4102" width="20.42578125" style="66" bestFit="1" customWidth="1"/>
    <col min="4103" max="4103" width="21" style="66" bestFit="1" customWidth="1"/>
    <col min="4104" max="4104" width="19.85546875" style="66" bestFit="1" customWidth="1"/>
    <col min="4105" max="4105" width="21" style="66" bestFit="1" customWidth="1"/>
    <col min="4106" max="4107" width="20.42578125" style="66" bestFit="1" customWidth="1"/>
    <col min="4108" max="4109" width="19" style="66" bestFit="1" customWidth="1"/>
    <col min="4110" max="4111" width="19.85546875" style="66" bestFit="1" customWidth="1"/>
    <col min="4112" max="4112" width="3.85546875" style="66" customWidth="1"/>
    <col min="4113" max="4113" width="13.85546875" style="66" bestFit="1" customWidth="1"/>
    <col min="4114" max="4114" width="11.140625" style="66" bestFit="1" customWidth="1"/>
    <col min="4115" max="4352" width="11.42578125" style="66"/>
    <col min="4353" max="4353" width="60.85546875" style="66" customWidth="1"/>
    <col min="4354" max="4354" width="22.42578125" style="66" bestFit="1" customWidth="1"/>
    <col min="4355" max="4355" width="23" style="66" bestFit="1" customWidth="1"/>
    <col min="4356" max="4358" width="20.42578125" style="66" bestFit="1" customWidth="1"/>
    <col min="4359" max="4359" width="21" style="66" bestFit="1" customWidth="1"/>
    <col min="4360" max="4360" width="19.85546875" style="66" bestFit="1" customWidth="1"/>
    <col min="4361" max="4361" width="21" style="66" bestFit="1" customWidth="1"/>
    <col min="4362" max="4363" width="20.42578125" style="66" bestFit="1" customWidth="1"/>
    <col min="4364" max="4365" width="19" style="66" bestFit="1" customWidth="1"/>
    <col min="4366" max="4367" width="19.85546875" style="66" bestFit="1" customWidth="1"/>
    <col min="4368" max="4368" width="3.85546875" style="66" customWidth="1"/>
    <col min="4369" max="4369" width="13.85546875" style="66" bestFit="1" customWidth="1"/>
    <col min="4370" max="4370" width="11.140625" style="66" bestFit="1" customWidth="1"/>
    <col min="4371" max="4608" width="11.42578125" style="66"/>
    <col min="4609" max="4609" width="60.85546875" style="66" customWidth="1"/>
    <col min="4610" max="4610" width="22.42578125" style="66" bestFit="1" customWidth="1"/>
    <col min="4611" max="4611" width="23" style="66" bestFit="1" customWidth="1"/>
    <col min="4612" max="4614" width="20.42578125" style="66" bestFit="1" customWidth="1"/>
    <col min="4615" max="4615" width="21" style="66" bestFit="1" customWidth="1"/>
    <col min="4616" max="4616" width="19.85546875" style="66" bestFit="1" customWidth="1"/>
    <col min="4617" max="4617" width="21" style="66" bestFit="1" customWidth="1"/>
    <col min="4618" max="4619" width="20.42578125" style="66" bestFit="1" customWidth="1"/>
    <col min="4620" max="4621" width="19" style="66" bestFit="1" customWidth="1"/>
    <col min="4622" max="4623" width="19.85546875" style="66" bestFit="1" customWidth="1"/>
    <col min="4624" max="4624" width="3.85546875" style="66" customWidth="1"/>
    <col min="4625" max="4625" width="13.85546875" style="66" bestFit="1" customWidth="1"/>
    <col min="4626" max="4626" width="11.140625" style="66" bestFit="1" customWidth="1"/>
    <col min="4627" max="4864" width="11.42578125" style="66"/>
    <col min="4865" max="4865" width="60.85546875" style="66" customWidth="1"/>
    <col min="4866" max="4866" width="22.42578125" style="66" bestFit="1" customWidth="1"/>
    <col min="4867" max="4867" width="23" style="66" bestFit="1" customWidth="1"/>
    <col min="4868" max="4870" width="20.42578125" style="66" bestFit="1" customWidth="1"/>
    <col min="4871" max="4871" width="21" style="66" bestFit="1" customWidth="1"/>
    <col min="4872" max="4872" width="19.85546875" style="66" bestFit="1" customWidth="1"/>
    <col min="4873" max="4873" width="21" style="66" bestFit="1" customWidth="1"/>
    <col min="4874" max="4875" width="20.42578125" style="66" bestFit="1" customWidth="1"/>
    <col min="4876" max="4877" width="19" style="66" bestFit="1" customWidth="1"/>
    <col min="4878" max="4879" width="19.85546875" style="66" bestFit="1" customWidth="1"/>
    <col min="4880" max="4880" width="3.85546875" style="66" customWidth="1"/>
    <col min="4881" max="4881" width="13.85546875" style="66" bestFit="1" customWidth="1"/>
    <col min="4882" max="4882" width="11.140625" style="66" bestFit="1" customWidth="1"/>
    <col min="4883" max="5120" width="11.42578125" style="66"/>
    <col min="5121" max="5121" width="60.85546875" style="66" customWidth="1"/>
    <col min="5122" max="5122" width="22.42578125" style="66" bestFit="1" customWidth="1"/>
    <col min="5123" max="5123" width="23" style="66" bestFit="1" customWidth="1"/>
    <col min="5124" max="5126" width="20.42578125" style="66" bestFit="1" customWidth="1"/>
    <col min="5127" max="5127" width="21" style="66" bestFit="1" customWidth="1"/>
    <col min="5128" max="5128" width="19.85546875" style="66" bestFit="1" customWidth="1"/>
    <col min="5129" max="5129" width="21" style="66" bestFit="1" customWidth="1"/>
    <col min="5130" max="5131" width="20.42578125" style="66" bestFit="1" customWidth="1"/>
    <col min="5132" max="5133" width="19" style="66" bestFit="1" customWidth="1"/>
    <col min="5134" max="5135" width="19.85546875" style="66" bestFit="1" customWidth="1"/>
    <col min="5136" max="5136" width="3.85546875" style="66" customWidth="1"/>
    <col min="5137" max="5137" width="13.85546875" style="66" bestFit="1" customWidth="1"/>
    <col min="5138" max="5138" width="11.140625" style="66" bestFit="1" customWidth="1"/>
    <col min="5139" max="5376" width="11.42578125" style="66"/>
    <col min="5377" max="5377" width="60.85546875" style="66" customWidth="1"/>
    <col min="5378" max="5378" width="22.42578125" style="66" bestFit="1" customWidth="1"/>
    <col min="5379" max="5379" width="23" style="66" bestFit="1" customWidth="1"/>
    <col min="5380" max="5382" width="20.42578125" style="66" bestFit="1" customWidth="1"/>
    <col min="5383" max="5383" width="21" style="66" bestFit="1" customWidth="1"/>
    <col min="5384" max="5384" width="19.85546875" style="66" bestFit="1" customWidth="1"/>
    <col min="5385" max="5385" width="21" style="66" bestFit="1" customWidth="1"/>
    <col min="5386" max="5387" width="20.42578125" style="66" bestFit="1" customWidth="1"/>
    <col min="5388" max="5389" width="19" style="66" bestFit="1" customWidth="1"/>
    <col min="5390" max="5391" width="19.85546875" style="66" bestFit="1" customWidth="1"/>
    <col min="5392" max="5392" width="3.85546875" style="66" customWidth="1"/>
    <col min="5393" max="5393" width="13.85546875" style="66" bestFit="1" customWidth="1"/>
    <col min="5394" max="5394" width="11.140625" style="66" bestFit="1" customWidth="1"/>
    <col min="5395" max="5632" width="11.42578125" style="66"/>
    <col min="5633" max="5633" width="60.85546875" style="66" customWidth="1"/>
    <col min="5634" max="5634" width="22.42578125" style="66" bestFit="1" customWidth="1"/>
    <col min="5635" max="5635" width="23" style="66" bestFit="1" customWidth="1"/>
    <col min="5636" max="5638" width="20.42578125" style="66" bestFit="1" customWidth="1"/>
    <col min="5639" max="5639" width="21" style="66" bestFit="1" customWidth="1"/>
    <col min="5640" max="5640" width="19.85546875" style="66" bestFit="1" customWidth="1"/>
    <col min="5641" max="5641" width="21" style="66" bestFit="1" customWidth="1"/>
    <col min="5642" max="5643" width="20.42578125" style="66" bestFit="1" customWidth="1"/>
    <col min="5644" max="5645" width="19" style="66" bestFit="1" customWidth="1"/>
    <col min="5646" max="5647" width="19.85546875" style="66" bestFit="1" customWidth="1"/>
    <col min="5648" max="5648" width="3.85546875" style="66" customWidth="1"/>
    <col min="5649" max="5649" width="13.85546875" style="66" bestFit="1" customWidth="1"/>
    <col min="5650" max="5650" width="11.140625" style="66" bestFit="1" customWidth="1"/>
    <col min="5651" max="5888" width="11.42578125" style="66"/>
    <col min="5889" max="5889" width="60.85546875" style="66" customWidth="1"/>
    <col min="5890" max="5890" width="22.42578125" style="66" bestFit="1" customWidth="1"/>
    <col min="5891" max="5891" width="23" style="66" bestFit="1" customWidth="1"/>
    <col min="5892" max="5894" width="20.42578125" style="66" bestFit="1" customWidth="1"/>
    <col min="5895" max="5895" width="21" style="66" bestFit="1" customWidth="1"/>
    <col min="5896" max="5896" width="19.85546875" style="66" bestFit="1" customWidth="1"/>
    <col min="5897" max="5897" width="21" style="66" bestFit="1" customWidth="1"/>
    <col min="5898" max="5899" width="20.42578125" style="66" bestFit="1" customWidth="1"/>
    <col min="5900" max="5901" width="19" style="66" bestFit="1" customWidth="1"/>
    <col min="5902" max="5903" width="19.85546875" style="66" bestFit="1" customWidth="1"/>
    <col min="5904" max="5904" width="3.85546875" style="66" customWidth="1"/>
    <col min="5905" max="5905" width="13.85546875" style="66" bestFit="1" customWidth="1"/>
    <col min="5906" max="5906" width="11.140625" style="66" bestFit="1" customWidth="1"/>
    <col min="5907" max="6144" width="11.42578125" style="66"/>
    <col min="6145" max="6145" width="60.85546875" style="66" customWidth="1"/>
    <col min="6146" max="6146" width="22.42578125" style="66" bestFit="1" customWidth="1"/>
    <col min="6147" max="6147" width="23" style="66" bestFit="1" customWidth="1"/>
    <col min="6148" max="6150" width="20.42578125" style="66" bestFit="1" customWidth="1"/>
    <col min="6151" max="6151" width="21" style="66" bestFit="1" customWidth="1"/>
    <col min="6152" max="6152" width="19.85546875" style="66" bestFit="1" customWidth="1"/>
    <col min="6153" max="6153" width="21" style="66" bestFit="1" customWidth="1"/>
    <col min="6154" max="6155" width="20.42578125" style="66" bestFit="1" customWidth="1"/>
    <col min="6156" max="6157" width="19" style="66" bestFit="1" customWidth="1"/>
    <col min="6158" max="6159" width="19.85546875" style="66" bestFit="1" customWidth="1"/>
    <col min="6160" max="6160" width="3.85546875" style="66" customWidth="1"/>
    <col min="6161" max="6161" width="13.85546875" style="66" bestFit="1" customWidth="1"/>
    <col min="6162" max="6162" width="11.140625" style="66" bestFit="1" customWidth="1"/>
    <col min="6163" max="6400" width="11.42578125" style="66"/>
    <col min="6401" max="6401" width="60.85546875" style="66" customWidth="1"/>
    <col min="6402" max="6402" width="22.42578125" style="66" bestFit="1" customWidth="1"/>
    <col min="6403" max="6403" width="23" style="66" bestFit="1" customWidth="1"/>
    <col min="6404" max="6406" width="20.42578125" style="66" bestFit="1" customWidth="1"/>
    <col min="6407" max="6407" width="21" style="66" bestFit="1" customWidth="1"/>
    <col min="6408" max="6408" width="19.85546875" style="66" bestFit="1" customWidth="1"/>
    <col min="6409" max="6409" width="21" style="66" bestFit="1" customWidth="1"/>
    <col min="6410" max="6411" width="20.42578125" style="66" bestFit="1" customWidth="1"/>
    <col min="6412" max="6413" width="19" style="66" bestFit="1" customWidth="1"/>
    <col min="6414" max="6415" width="19.85546875" style="66" bestFit="1" customWidth="1"/>
    <col min="6416" max="6416" width="3.85546875" style="66" customWidth="1"/>
    <col min="6417" max="6417" width="13.85546875" style="66" bestFit="1" customWidth="1"/>
    <col min="6418" max="6418" width="11.140625" style="66" bestFit="1" customWidth="1"/>
    <col min="6419" max="6656" width="11.42578125" style="66"/>
    <col min="6657" max="6657" width="60.85546875" style="66" customWidth="1"/>
    <col min="6658" max="6658" width="22.42578125" style="66" bestFit="1" customWidth="1"/>
    <col min="6659" max="6659" width="23" style="66" bestFit="1" customWidth="1"/>
    <col min="6660" max="6662" width="20.42578125" style="66" bestFit="1" customWidth="1"/>
    <col min="6663" max="6663" width="21" style="66" bestFit="1" customWidth="1"/>
    <col min="6664" max="6664" width="19.85546875" style="66" bestFit="1" customWidth="1"/>
    <col min="6665" max="6665" width="21" style="66" bestFit="1" customWidth="1"/>
    <col min="6666" max="6667" width="20.42578125" style="66" bestFit="1" customWidth="1"/>
    <col min="6668" max="6669" width="19" style="66" bestFit="1" customWidth="1"/>
    <col min="6670" max="6671" width="19.85546875" style="66" bestFit="1" customWidth="1"/>
    <col min="6672" max="6672" width="3.85546875" style="66" customWidth="1"/>
    <col min="6673" max="6673" width="13.85546875" style="66" bestFit="1" customWidth="1"/>
    <col min="6674" max="6674" width="11.140625" style="66" bestFit="1" customWidth="1"/>
    <col min="6675" max="6912" width="11.42578125" style="66"/>
    <col min="6913" max="6913" width="60.85546875" style="66" customWidth="1"/>
    <col min="6914" max="6914" width="22.42578125" style="66" bestFit="1" customWidth="1"/>
    <col min="6915" max="6915" width="23" style="66" bestFit="1" customWidth="1"/>
    <col min="6916" max="6918" width="20.42578125" style="66" bestFit="1" customWidth="1"/>
    <col min="6919" max="6919" width="21" style="66" bestFit="1" customWidth="1"/>
    <col min="6920" max="6920" width="19.85546875" style="66" bestFit="1" customWidth="1"/>
    <col min="6921" max="6921" width="21" style="66" bestFit="1" customWidth="1"/>
    <col min="6922" max="6923" width="20.42578125" style="66" bestFit="1" customWidth="1"/>
    <col min="6924" max="6925" width="19" style="66" bestFit="1" customWidth="1"/>
    <col min="6926" max="6927" width="19.85546875" style="66" bestFit="1" customWidth="1"/>
    <col min="6928" max="6928" width="3.85546875" style="66" customWidth="1"/>
    <col min="6929" max="6929" width="13.85546875" style="66" bestFit="1" customWidth="1"/>
    <col min="6930" max="6930" width="11.140625" style="66" bestFit="1" customWidth="1"/>
    <col min="6931" max="7168" width="11.42578125" style="66"/>
    <col min="7169" max="7169" width="60.85546875" style="66" customWidth="1"/>
    <col min="7170" max="7170" width="22.42578125" style="66" bestFit="1" customWidth="1"/>
    <col min="7171" max="7171" width="23" style="66" bestFit="1" customWidth="1"/>
    <col min="7172" max="7174" width="20.42578125" style="66" bestFit="1" customWidth="1"/>
    <col min="7175" max="7175" width="21" style="66" bestFit="1" customWidth="1"/>
    <col min="7176" max="7176" width="19.85546875" style="66" bestFit="1" customWidth="1"/>
    <col min="7177" max="7177" width="21" style="66" bestFit="1" customWidth="1"/>
    <col min="7178" max="7179" width="20.42578125" style="66" bestFit="1" customWidth="1"/>
    <col min="7180" max="7181" width="19" style="66" bestFit="1" customWidth="1"/>
    <col min="7182" max="7183" width="19.85546875" style="66" bestFit="1" customWidth="1"/>
    <col min="7184" max="7184" width="3.85546875" style="66" customWidth="1"/>
    <col min="7185" max="7185" width="13.85546875" style="66" bestFit="1" customWidth="1"/>
    <col min="7186" max="7186" width="11.140625" style="66" bestFit="1" customWidth="1"/>
    <col min="7187" max="7424" width="11.42578125" style="66"/>
    <col min="7425" max="7425" width="60.85546875" style="66" customWidth="1"/>
    <col min="7426" max="7426" width="22.42578125" style="66" bestFit="1" customWidth="1"/>
    <col min="7427" max="7427" width="23" style="66" bestFit="1" customWidth="1"/>
    <col min="7428" max="7430" width="20.42578125" style="66" bestFit="1" customWidth="1"/>
    <col min="7431" max="7431" width="21" style="66" bestFit="1" customWidth="1"/>
    <col min="7432" max="7432" width="19.85546875" style="66" bestFit="1" customWidth="1"/>
    <col min="7433" max="7433" width="21" style="66" bestFit="1" customWidth="1"/>
    <col min="7434" max="7435" width="20.42578125" style="66" bestFit="1" customWidth="1"/>
    <col min="7436" max="7437" width="19" style="66" bestFit="1" customWidth="1"/>
    <col min="7438" max="7439" width="19.85546875" style="66" bestFit="1" customWidth="1"/>
    <col min="7440" max="7440" width="3.85546875" style="66" customWidth="1"/>
    <col min="7441" max="7441" width="13.85546875" style="66" bestFit="1" customWidth="1"/>
    <col min="7442" max="7442" width="11.140625" style="66" bestFit="1" customWidth="1"/>
    <col min="7443" max="7680" width="11.42578125" style="66"/>
    <col min="7681" max="7681" width="60.85546875" style="66" customWidth="1"/>
    <col min="7682" max="7682" width="22.42578125" style="66" bestFit="1" customWidth="1"/>
    <col min="7683" max="7683" width="23" style="66" bestFit="1" customWidth="1"/>
    <col min="7684" max="7686" width="20.42578125" style="66" bestFit="1" customWidth="1"/>
    <col min="7687" max="7687" width="21" style="66" bestFit="1" customWidth="1"/>
    <col min="7688" max="7688" width="19.85546875" style="66" bestFit="1" customWidth="1"/>
    <col min="7689" max="7689" width="21" style="66" bestFit="1" customWidth="1"/>
    <col min="7690" max="7691" width="20.42578125" style="66" bestFit="1" customWidth="1"/>
    <col min="7692" max="7693" width="19" style="66" bestFit="1" customWidth="1"/>
    <col min="7694" max="7695" width="19.85546875" style="66" bestFit="1" customWidth="1"/>
    <col min="7696" max="7696" width="3.85546875" style="66" customWidth="1"/>
    <col min="7697" max="7697" width="13.85546875" style="66" bestFit="1" customWidth="1"/>
    <col min="7698" max="7698" width="11.140625" style="66" bestFit="1" customWidth="1"/>
    <col min="7699" max="7936" width="11.42578125" style="66"/>
    <col min="7937" max="7937" width="60.85546875" style="66" customWidth="1"/>
    <col min="7938" max="7938" width="22.42578125" style="66" bestFit="1" customWidth="1"/>
    <col min="7939" max="7939" width="23" style="66" bestFit="1" customWidth="1"/>
    <col min="7940" max="7942" width="20.42578125" style="66" bestFit="1" customWidth="1"/>
    <col min="7943" max="7943" width="21" style="66" bestFit="1" customWidth="1"/>
    <col min="7944" max="7944" width="19.85546875" style="66" bestFit="1" customWidth="1"/>
    <col min="7945" max="7945" width="21" style="66" bestFit="1" customWidth="1"/>
    <col min="7946" max="7947" width="20.42578125" style="66" bestFit="1" customWidth="1"/>
    <col min="7948" max="7949" width="19" style="66" bestFit="1" customWidth="1"/>
    <col min="7950" max="7951" width="19.85546875" style="66" bestFit="1" customWidth="1"/>
    <col min="7952" max="7952" width="3.85546875" style="66" customWidth="1"/>
    <col min="7953" max="7953" width="13.85546875" style="66" bestFit="1" customWidth="1"/>
    <col min="7954" max="7954" width="11.140625" style="66" bestFit="1" customWidth="1"/>
    <col min="7955" max="8192" width="11.42578125" style="66"/>
    <col min="8193" max="8193" width="60.85546875" style="66" customWidth="1"/>
    <col min="8194" max="8194" width="22.42578125" style="66" bestFit="1" customWidth="1"/>
    <col min="8195" max="8195" width="23" style="66" bestFit="1" customWidth="1"/>
    <col min="8196" max="8198" width="20.42578125" style="66" bestFit="1" customWidth="1"/>
    <col min="8199" max="8199" width="21" style="66" bestFit="1" customWidth="1"/>
    <col min="8200" max="8200" width="19.85546875" style="66" bestFit="1" customWidth="1"/>
    <col min="8201" max="8201" width="21" style="66" bestFit="1" customWidth="1"/>
    <col min="8202" max="8203" width="20.42578125" style="66" bestFit="1" customWidth="1"/>
    <col min="8204" max="8205" width="19" style="66" bestFit="1" customWidth="1"/>
    <col min="8206" max="8207" width="19.85546875" style="66" bestFit="1" customWidth="1"/>
    <col min="8208" max="8208" width="3.85546875" style="66" customWidth="1"/>
    <col min="8209" max="8209" width="13.85546875" style="66" bestFit="1" customWidth="1"/>
    <col min="8210" max="8210" width="11.140625" style="66" bestFit="1" customWidth="1"/>
    <col min="8211" max="8448" width="11.42578125" style="66"/>
    <col min="8449" max="8449" width="60.85546875" style="66" customWidth="1"/>
    <col min="8450" max="8450" width="22.42578125" style="66" bestFit="1" customWidth="1"/>
    <col min="8451" max="8451" width="23" style="66" bestFit="1" customWidth="1"/>
    <col min="8452" max="8454" width="20.42578125" style="66" bestFit="1" customWidth="1"/>
    <col min="8455" max="8455" width="21" style="66" bestFit="1" customWidth="1"/>
    <col min="8456" max="8456" width="19.85546875" style="66" bestFit="1" customWidth="1"/>
    <col min="8457" max="8457" width="21" style="66" bestFit="1" customWidth="1"/>
    <col min="8458" max="8459" width="20.42578125" style="66" bestFit="1" customWidth="1"/>
    <col min="8460" max="8461" width="19" style="66" bestFit="1" customWidth="1"/>
    <col min="8462" max="8463" width="19.85546875" style="66" bestFit="1" customWidth="1"/>
    <col min="8464" max="8464" width="3.85546875" style="66" customWidth="1"/>
    <col min="8465" max="8465" width="13.85546875" style="66" bestFit="1" customWidth="1"/>
    <col min="8466" max="8466" width="11.140625" style="66" bestFit="1" customWidth="1"/>
    <col min="8467" max="8704" width="11.42578125" style="66"/>
    <col min="8705" max="8705" width="60.85546875" style="66" customWidth="1"/>
    <col min="8706" max="8706" width="22.42578125" style="66" bestFit="1" customWidth="1"/>
    <col min="8707" max="8707" width="23" style="66" bestFit="1" customWidth="1"/>
    <col min="8708" max="8710" width="20.42578125" style="66" bestFit="1" customWidth="1"/>
    <col min="8711" max="8711" width="21" style="66" bestFit="1" customWidth="1"/>
    <col min="8712" max="8712" width="19.85546875" style="66" bestFit="1" customWidth="1"/>
    <col min="8713" max="8713" width="21" style="66" bestFit="1" customWidth="1"/>
    <col min="8714" max="8715" width="20.42578125" style="66" bestFit="1" customWidth="1"/>
    <col min="8716" max="8717" width="19" style="66" bestFit="1" customWidth="1"/>
    <col min="8718" max="8719" width="19.85546875" style="66" bestFit="1" customWidth="1"/>
    <col min="8720" max="8720" width="3.85546875" style="66" customWidth="1"/>
    <col min="8721" max="8721" width="13.85546875" style="66" bestFit="1" customWidth="1"/>
    <col min="8722" max="8722" width="11.140625" style="66" bestFit="1" customWidth="1"/>
    <col min="8723" max="8960" width="11.42578125" style="66"/>
    <col min="8961" max="8961" width="60.85546875" style="66" customWidth="1"/>
    <col min="8962" max="8962" width="22.42578125" style="66" bestFit="1" customWidth="1"/>
    <col min="8963" max="8963" width="23" style="66" bestFit="1" customWidth="1"/>
    <col min="8964" max="8966" width="20.42578125" style="66" bestFit="1" customWidth="1"/>
    <col min="8967" max="8967" width="21" style="66" bestFit="1" customWidth="1"/>
    <col min="8968" max="8968" width="19.85546875" style="66" bestFit="1" customWidth="1"/>
    <col min="8969" max="8969" width="21" style="66" bestFit="1" customWidth="1"/>
    <col min="8970" max="8971" width="20.42578125" style="66" bestFit="1" customWidth="1"/>
    <col min="8972" max="8973" width="19" style="66" bestFit="1" customWidth="1"/>
    <col min="8974" max="8975" width="19.85546875" style="66" bestFit="1" customWidth="1"/>
    <col min="8976" max="8976" width="3.85546875" style="66" customWidth="1"/>
    <col min="8977" max="8977" width="13.85546875" style="66" bestFit="1" customWidth="1"/>
    <col min="8978" max="8978" width="11.140625" style="66" bestFit="1" customWidth="1"/>
    <col min="8979" max="9216" width="11.42578125" style="66"/>
    <col min="9217" max="9217" width="60.85546875" style="66" customWidth="1"/>
    <col min="9218" max="9218" width="22.42578125" style="66" bestFit="1" customWidth="1"/>
    <col min="9219" max="9219" width="23" style="66" bestFit="1" customWidth="1"/>
    <col min="9220" max="9222" width="20.42578125" style="66" bestFit="1" customWidth="1"/>
    <col min="9223" max="9223" width="21" style="66" bestFit="1" customWidth="1"/>
    <col min="9224" max="9224" width="19.85546875" style="66" bestFit="1" customWidth="1"/>
    <col min="9225" max="9225" width="21" style="66" bestFit="1" customWidth="1"/>
    <col min="9226" max="9227" width="20.42578125" style="66" bestFit="1" customWidth="1"/>
    <col min="9228" max="9229" width="19" style="66" bestFit="1" customWidth="1"/>
    <col min="9230" max="9231" width="19.85546875" style="66" bestFit="1" customWidth="1"/>
    <col min="9232" max="9232" width="3.85546875" style="66" customWidth="1"/>
    <col min="9233" max="9233" width="13.85546875" style="66" bestFit="1" customWidth="1"/>
    <col min="9234" max="9234" width="11.140625" style="66" bestFit="1" customWidth="1"/>
    <col min="9235" max="9472" width="11.42578125" style="66"/>
    <col min="9473" max="9473" width="60.85546875" style="66" customWidth="1"/>
    <col min="9474" max="9474" width="22.42578125" style="66" bestFit="1" customWidth="1"/>
    <col min="9475" max="9475" width="23" style="66" bestFit="1" customWidth="1"/>
    <col min="9476" max="9478" width="20.42578125" style="66" bestFit="1" customWidth="1"/>
    <col min="9479" max="9479" width="21" style="66" bestFit="1" customWidth="1"/>
    <col min="9480" max="9480" width="19.85546875" style="66" bestFit="1" customWidth="1"/>
    <col min="9481" max="9481" width="21" style="66" bestFit="1" customWidth="1"/>
    <col min="9482" max="9483" width="20.42578125" style="66" bestFit="1" customWidth="1"/>
    <col min="9484" max="9485" width="19" style="66" bestFit="1" customWidth="1"/>
    <col min="9486" max="9487" width="19.85546875" style="66" bestFit="1" customWidth="1"/>
    <col min="9488" max="9488" width="3.85546875" style="66" customWidth="1"/>
    <col min="9489" max="9489" width="13.85546875" style="66" bestFit="1" customWidth="1"/>
    <col min="9490" max="9490" width="11.140625" style="66" bestFit="1" customWidth="1"/>
    <col min="9491" max="9728" width="11.42578125" style="66"/>
    <col min="9729" max="9729" width="60.85546875" style="66" customWidth="1"/>
    <col min="9730" max="9730" width="22.42578125" style="66" bestFit="1" customWidth="1"/>
    <col min="9731" max="9731" width="23" style="66" bestFit="1" customWidth="1"/>
    <col min="9732" max="9734" width="20.42578125" style="66" bestFit="1" customWidth="1"/>
    <col min="9735" max="9735" width="21" style="66" bestFit="1" customWidth="1"/>
    <col min="9736" max="9736" width="19.85546875" style="66" bestFit="1" customWidth="1"/>
    <col min="9737" max="9737" width="21" style="66" bestFit="1" customWidth="1"/>
    <col min="9738" max="9739" width="20.42578125" style="66" bestFit="1" customWidth="1"/>
    <col min="9740" max="9741" width="19" style="66" bestFit="1" customWidth="1"/>
    <col min="9742" max="9743" width="19.85546875" style="66" bestFit="1" customWidth="1"/>
    <col min="9744" max="9744" width="3.85546875" style="66" customWidth="1"/>
    <col min="9745" max="9745" width="13.85546875" style="66" bestFit="1" customWidth="1"/>
    <col min="9746" max="9746" width="11.140625" style="66" bestFit="1" customWidth="1"/>
    <col min="9747" max="9984" width="11.42578125" style="66"/>
    <col min="9985" max="9985" width="60.85546875" style="66" customWidth="1"/>
    <col min="9986" max="9986" width="22.42578125" style="66" bestFit="1" customWidth="1"/>
    <col min="9987" max="9987" width="23" style="66" bestFit="1" customWidth="1"/>
    <col min="9988" max="9990" width="20.42578125" style="66" bestFit="1" customWidth="1"/>
    <col min="9991" max="9991" width="21" style="66" bestFit="1" customWidth="1"/>
    <col min="9992" max="9992" width="19.85546875" style="66" bestFit="1" customWidth="1"/>
    <col min="9993" max="9993" width="21" style="66" bestFit="1" customWidth="1"/>
    <col min="9994" max="9995" width="20.42578125" style="66" bestFit="1" customWidth="1"/>
    <col min="9996" max="9997" width="19" style="66" bestFit="1" customWidth="1"/>
    <col min="9998" max="9999" width="19.85546875" style="66" bestFit="1" customWidth="1"/>
    <col min="10000" max="10000" width="3.85546875" style="66" customWidth="1"/>
    <col min="10001" max="10001" width="13.85546875" style="66" bestFit="1" customWidth="1"/>
    <col min="10002" max="10002" width="11.140625" style="66" bestFit="1" customWidth="1"/>
    <col min="10003" max="10240" width="11.42578125" style="66"/>
    <col min="10241" max="10241" width="60.85546875" style="66" customWidth="1"/>
    <col min="10242" max="10242" width="22.42578125" style="66" bestFit="1" customWidth="1"/>
    <col min="10243" max="10243" width="23" style="66" bestFit="1" customWidth="1"/>
    <col min="10244" max="10246" width="20.42578125" style="66" bestFit="1" customWidth="1"/>
    <col min="10247" max="10247" width="21" style="66" bestFit="1" customWidth="1"/>
    <col min="10248" max="10248" width="19.85546875" style="66" bestFit="1" customWidth="1"/>
    <col min="10249" max="10249" width="21" style="66" bestFit="1" customWidth="1"/>
    <col min="10250" max="10251" width="20.42578125" style="66" bestFit="1" customWidth="1"/>
    <col min="10252" max="10253" width="19" style="66" bestFit="1" customWidth="1"/>
    <col min="10254" max="10255" width="19.85546875" style="66" bestFit="1" customWidth="1"/>
    <col min="10256" max="10256" width="3.85546875" style="66" customWidth="1"/>
    <col min="10257" max="10257" width="13.85546875" style="66" bestFit="1" customWidth="1"/>
    <col min="10258" max="10258" width="11.140625" style="66" bestFit="1" customWidth="1"/>
    <col min="10259" max="10496" width="11.42578125" style="66"/>
    <col min="10497" max="10497" width="60.85546875" style="66" customWidth="1"/>
    <col min="10498" max="10498" width="22.42578125" style="66" bestFit="1" customWidth="1"/>
    <col min="10499" max="10499" width="23" style="66" bestFit="1" customWidth="1"/>
    <col min="10500" max="10502" width="20.42578125" style="66" bestFit="1" customWidth="1"/>
    <col min="10503" max="10503" width="21" style="66" bestFit="1" customWidth="1"/>
    <col min="10504" max="10504" width="19.85546875" style="66" bestFit="1" customWidth="1"/>
    <col min="10505" max="10505" width="21" style="66" bestFit="1" customWidth="1"/>
    <col min="10506" max="10507" width="20.42578125" style="66" bestFit="1" customWidth="1"/>
    <col min="10508" max="10509" width="19" style="66" bestFit="1" customWidth="1"/>
    <col min="10510" max="10511" width="19.85546875" style="66" bestFit="1" customWidth="1"/>
    <col min="10512" max="10512" width="3.85546875" style="66" customWidth="1"/>
    <col min="10513" max="10513" width="13.85546875" style="66" bestFit="1" customWidth="1"/>
    <col min="10514" max="10514" width="11.140625" style="66" bestFit="1" customWidth="1"/>
    <col min="10515" max="10752" width="11.42578125" style="66"/>
    <col min="10753" max="10753" width="60.85546875" style="66" customWidth="1"/>
    <col min="10754" max="10754" width="22.42578125" style="66" bestFit="1" customWidth="1"/>
    <col min="10755" max="10755" width="23" style="66" bestFit="1" customWidth="1"/>
    <col min="10756" max="10758" width="20.42578125" style="66" bestFit="1" customWidth="1"/>
    <col min="10759" max="10759" width="21" style="66" bestFit="1" customWidth="1"/>
    <col min="10760" max="10760" width="19.85546875" style="66" bestFit="1" customWidth="1"/>
    <col min="10761" max="10761" width="21" style="66" bestFit="1" customWidth="1"/>
    <col min="10762" max="10763" width="20.42578125" style="66" bestFit="1" customWidth="1"/>
    <col min="10764" max="10765" width="19" style="66" bestFit="1" customWidth="1"/>
    <col min="10766" max="10767" width="19.85546875" style="66" bestFit="1" customWidth="1"/>
    <col min="10768" max="10768" width="3.85546875" style="66" customWidth="1"/>
    <col min="10769" max="10769" width="13.85546875" style="66" bestFit="1" customWidth="1"/>
    <col min="10770" max="10770" width="11.140625" style="66" bestFit="1" customWidth="1"/>
    <col min="10771" max="11008" width="11.42578125" style="66"/>
    <col min="11009" max="11009" width="60.85546875" style="66" customWidth="1"/>
    <col min="11010" max="11010" width="22.42578125" style="66" bestFit="1" customWidth="1"/>
    <col min="11011" max="11011" width="23" style="66" bestFit="1" customWidth="1"/>
    <col min="11012" max="11014" width="20.42578125" style="66" bestFit="1" customWidth="1"/>
    <col min="11015" max="11015" width="21" style="66" bestFit="1" customWidth="1"/>
    <col min="11016" max="11016" width="19.85546875" style="66" bestFit="1" customWidth="1"/>
    <col min="11017" max="11017" width="21" style="66" bestFit="1" customWidth="1"/>
    <col min="11018" max="11019" width="20.42578125" style="66" bestFit="1" customWidth="1"/>
    <col min="11020" max="11021" width="19" style="66" bestFit="1" customWidth="1"/>
    <col min="11022" max="11023" width="19.85546875" style="66" bestFit="1" customWidth="1"/>
    <col min="11024" max="11024" width="3.85546875" style="66" customWidth="1"/>
    <col min="11025" max="11025" width="13.85546875" style="66" bestFit="1" customWidth="1"/>
    <col min="11026" max="11026" width="11.140625" style="66" bestFit="1" customWidth="1"/>
    <col min="11027" max="11264" width="11.42578125" style="66"/>
    <col min="11265" max="11265" width="60.85546875" style="66" customWidth="1"/>
    <col min="11266" max="11266" width="22.42578125" style="66" bestFit="1" customWidth="1"/>
    <col min="11267" max="11267" width="23" style="66" bestFit="1" customWidth="1"/>
    <col min="11268" max="11270" width="20.42578125" style="66" bestFit="1" customWidth="1"/>
    <col min="11271" max="11271" width="21" style="66" bestFit="1" customWidth="1"/>
    <col min="11272" max="11272" width="19.85546875" style="66" bestFit="1" customWidth="1"/>
    <col min="11273" max="11273" width="21" style="66" bestFit="1" customWidth="1"/>
    <col min="11274" max="11275" width="20.42578125" style="66" bestFit="1" customWidth="1"/>
    <col min="11276" max="11277" width="19" style="66" bestFit="1" customWidth="1"/>
    <col min="11278" max="11279" width="19.85546875" style="66" bestFit="1" customWidth="1"/>
    <col min="11280" max="11280" width="3.85546875" style="66" customWidth="1"/>
    <col min="11281" max="11281" width="13.85546875" style="66" bestFit="1" customWidth="1"/>
    <col min="11282" max="11282" width="11.140625" style="66" bestFit="1" customWidth="1"/>
    <col min="11283" max="11520" width="11.42578125" style="66"/>
    <col min="11521" max="11521" width="60.85546875" style="66" customWidth="1"/>
    <col min="11522" max="11522" width="22.42578125" style="66" bestFit="1" customWidth="1"/>
    <col min="11523" max="11523" width="23" style="66" bestFit="1" customWidth="1"/>
    <col min="11524" max="11526" width="20.42578125" style="66" bestFit="1" customWidth="1"/>
    <col min="11527" max="11527" width="21" style="66" bestFit="1" customWidth="1"/>
    <col min="11528" max="11528" width="19.85546875" style="66" bestFit="1" customWidth="1"/>
    <col min="11529" max="11529" width="21" style="66" bestFit="1" customWidth="1"/>
    <col min="11530" max="11531" width="20.42578125" style="66" bestFit="1" customWidth="1"/>
    <col min="11532" max="11533" width="19" style="66" bestFit="1" customWidth="1"/>
    <col min="11534" max="11535" width="19.85546875" style="66" bestFit="1" customWidth="1"/>
    <col min="11536" max="11536" width="3.85546875" style="66" customWidth="1"/>
    <col min="11537" max="11537" width="13.85546875" style="66" bestFit="1" customWidth="1"/>
    <col min="11538" max="11538" width="11.140625" style="66" bestFit="1" customWidth="1"/>
    <col min="11539" max="11776" width="11.42578125" style="66"/>
    <col min="11777" max="11777" width="60.85546875" style="66" customWidth="1"/>
    <col min="11778" max="11778" width="22.42578125" style="66" bestFit="1" customWidth="1"/>
    <col min="11779" max="11779" width="23" style="66" bestFit="1" customWidth="1"/>
    <col min="11780" max="11782" width="20.42578125" style="66" bestFit="1" customWidth="1"/>
    <col min="11783" max="11783" width="21" style="66" bestFit="1" customWidth="1"/>
    <col min="11784" max="11784" width="19.85546875" style="66" bestFit="1" customWidth="1"/>
    <col min="11785" max="11785" width="21" style="66" bestFit="1" customWidth="1"/>
    <col min="11786" max="11787" width="20.42578125" style="66" bestFit="1" customWidth="1"/>
    <col min="11788" max="11789" width="19" style="66" bestFit="1" customWidth="1"/>
    <col min="11790" max="11791" width="19.85546875" style="66" bestFit="1" customWidth="1"/>
    <col min="11792" max="11792" width="3.85546875" style="66" customWidth="1"/>
    <col min="11793" max="11793" width="13.85546875" style="66" bestFit="1" customWidth="1"/>
    <col min="11794" max="11794" width="11.140625" style="66" bestFit="1" customWidth="1"/>
    <col min="11795" max="12032" width="11.42578125" style="66"/>
    <col min="12033" max="12033" width="60.85546875" style="66" customWidth="1"/>
    <col min="12034" max="12034" width="22.42578125" style="66" bestFit="1" customWidth="1"/>
    <col min="12035" max="12035" width="23" style="66" bestFit="1" customWidth="1"/>
    <col min="12036" max="12038" width="20.42578125" style="66" bestFit="1" customWidth="1"/>
    <col min="12039" max="12039" width="21" style="66" bestFit="1" customWidth="1"/>
    <col min="12040" max="12040" width="19.85546875" style="66" bestFit="1" customWidth="1"/>
    <col min="12041" max="12041" width="21" style="66" bestFit="1" customWidth="1"/>
    <col min="12042" max="12043" width="20.42578125" style="66" bestFit="1" customWidth="1"/>
    <col min="12044" max="12045" width="19" style="66" bestFit="1" customWidth="1"/>
    <col min="12046" max="12047" width="19.85546875" style="66" bestFit="1" customWidth="1"/>
    <col min="12048" max="12048" width="3.85546875" style="66" customWidth="1"/>
    <col min="12049" max="12049" width="13.85546875" style="66" bestFit="1" customWidth="1"/>
    <col min="12050" max="12050" width="11.140625" style="66" bestFit="1" customWidth="1"/>
    <col min="12051" max="12288" width="11.42578125" style="66"/>
    <col min="12289" max="12289" width="60.85546875" style="66" customWidth="1"/>
    <col min="12290" max="12290" width="22.42578125" style="66" bestFit="1" customWidth="1"/>
    <col min="12291" max="12291" width="23" style="66" bestFit="1" customWidth="1"/>
    <col min="12292" max="12294" width="20.42578125" style="66" bestFit="1" customWidth="1"/>
    <col min="12295" max="12295" width="21" style="66" bestFit="1" customWidth="1"/>
    <col min="12296" max="12296" width="19.85546875" style="66" bestFit="1" customWidth="1"/>
    <col min="12297" max="12297" width="21" style="66" bestFit="1" customWidth="1"/>
    <col min="12298" max="12299" width="20.42578125" style="66" bestFit="1" customWidth="1"/>
    <col min="12300" max="12301" width="19" style="66" bestFit="1" customWidth="1"/>
    <col min="12302" max="12303" width="19.85546875" style="66" bestFit="1" customWidth="1"/>
    <col min="12304" max="12304" width="3.85546875" style="66" customWidth="1"/>
    <col min="12305" max="12305" width="13.85546875" style="66" bestFit="1" customWidth="1"/>
    <col min="12306" max="12306" width="11.140625" style="66" bestFit="1" customWidth="1"/>
    <col min="12307" max="12544" width="11.42578125" style="66"/>
    <col min="12545" max="12545" width="60.85546875" style="66" customWidth="1"/>
    <col min="12546" max="12546" width="22.42578125" style="66" bestFit="1" customWidth="1"/>
    <col min="12547" max="12547" width="23" style="66" bestFit="1" customWidth="1"/>
    <col min="12548" max="12550" width="20.42578125" style="66" bestFit="1" customWidth="1"/>
    <col min="12551" max="12551" width="21" style="66" bestFit="1" customWidth="1"/>
    <col min="12552" max="12552" width="19.85546875" style="66" bestFit="1" customWidth="1"/>
    <col min="12553" max="12553" width="21" style="66" bestFit="1" customWidth="1"/>
    <col min="12554" max="12555" width="20.42578125" style="66" bestFit="1" customWidth="1"/>
    <col min="12556" max="12557" width="19" style="66" bestFit="1" customWidth="1"/>
    <col min="12558" max="12559" width="19.85546875" style="66" bestFit="1" customWidth="1"/>
    <col min="12560" max="12560" width="3.85546875" style="66" customWidth="1"/>
    <col min="12561" max="12561" width="13.85546875" style="66" bestFit="1" customWidth="1"/>
    <col min="12562" max="12562" width="11.140625" style="66" bestFit="1" customWidth="1"/>
    <col min="12563" max="12800" width="11.42578125" style="66"/>
    <col min="12801" max="12801" width="60.85546875" style="66" customWidth="1"/>
    <col min="12802" max="12802" width="22.42578125" style="66" bestFit="1" customWidth="1"/>
    <col min="12803" max="12803" width="23" style="66" bestFit="1" customWidth="1"/>
    <col min="12804" max="12806" width="20.42578125" style="66" bestFit="1" customWidth="1"/>
    <col min="12807" max="12807" width="21" style="66" bestFit="1" customWidth="1"/>
    <col min="12808" max="12808" width="19.85546875" style="66" bestFit="1" customWidth="1"/>
    <col min="12809" max="12809" width="21" style="66" bestFit="1" customWidth="1"/>
    <col min="12810" max="12811" width="20.42578125" style="66" bestFit="1" customWidth="1"/>
    <col min="12812" max="12813" width="19" style="66" bestFit="1" customWidth="1"/>
    <col min="12814" max="12815" width="19.85546875" style="66" bestFit="1" customWidth="1"/>
    <col min="12816" max="12816" width="3.85546875" style="66" customWidth="1"/>
    <col min="12817" max="12817" width="13.85546875" style="66" bestFit="1" customWidth="1"/>
    <col min="12818" max="12818" width="11.140625" style="66" bestFit="1" customWidth="1"/>
    <col min="12819" max="13056" width="11.42578125" style="66"/>
    <col min="13057" max="13057" width="60.85546875" style="66" customWidth="1"/>
    <col min="13058" max="13058" width="22.42578125" style="66" bestFit="1" customWidth="1"/>
    <col min="13059" max="13059" width="23" style="66" bestFit="1" customWidth="1"/>
    <col min="13060" max="13062" width="20.42578125" style="66" bestFit="1" customWidth="1"/>
    <col min="13063" max="13063" width="21" style="66" bestFit="1" customWidth="1"/>
    <col min="13064" max="13064" width="19.85546875" style="66" bestFit="1" customWidth="1"/>
    <col min="13065" max="13065" width="21" style="66" bestFit="1" customWidth="1"/>
    <col min="13066" max="13067" width="20.42578125" style="66" bestFit="1" customWidth="1"/>
    <col min="13068" max="13069" width="19" style="66" bestFit="1" customWidth="1"/>
    <col min="13070" max="13071" width="19.85546875" style="66" bestFit="1" customWidth="1"/>
    <col min="13072" max="13072" width="3.85546875" style="66" customWidth="1"/>
    <col min="13073" max="13073" width="13.85546875" style="66" bestFit="1" customWidth="1"/>
    <col min="13074" max="13074" width="11.140625" style="66" bestFit="1" customWidth="1"/>
    <col min="13075" max="13312" width="11.42578125" style="66"/>
    <col min="13313" max="13313" width="60.85546875" style="66" customWidth="1"/>
    <col min="13314" max="13314" width="22.42578125" style="66" bestFit="1" customWidth="1"/>
    <col min="13315" max="13315" width="23" style="66" bestFit="1" customWidth="1"/>
    <col min="13316" max="13318" width="20.42578125" style="66" bestFit="1" customWidth="1"/>
    <col min="13319" max="13319" width="21" style="66" bestFit="1" customWidth="1"/>
    <col min="13320" max="13320" width="19.85546875" style="66" bestFit="1" customWidth="1"/>
    <col min="13321" max="13321" width="21" style="66" bestFit="1" customWidth="1"/>
    <col min="13322" max="13323" width="20.42578125" style="66" bestFit="1" customWidth="1"/>
    <col min="13324" max="13325" width="19" style="66" bestFit="1" customWidth="1"/>
    <col min="13326" max="13327" width="19.85546875" style="66" bestFit="1" customWidth="1"/>
    <col min="13328" max="13328" width="3.85546875" style="66" customWidth="1"/>
    <col min="13329" max="13329" width="13.85546875" style="66" bestFit="1" customWidth="1"/>
    <col min="13330" max="13330" width="11.140625" style="66" bestFit="1" customWidth="1"/>
    <col min="13331" max="13568" width="11.42578125" style="66"/>
    <col min="13569" max="13569" width="60.85546875" style="66" customWidth="1"/>
    <col min="13570" max="13570" width="22.42578125" style="66" bestFit="1" customWidth="1"/>
    <col min="13571" max="13571" width="23" style="66" bestFit="1" customWidth="1"/>
    <col min="13572" max="13574" width="20.42578125" style="66" bestFit="1" customWidth="1"/>
    <col min="13575" max="13575" width="21" style="66" bestFit="1" customWidth="1"/>
    <col min="13576" max="13576" width="19.85546875" style="66" bestFit="1" customWidth="1"/>
    <col min="13577" max="13577" width="21" style="66" bestFit="1" customWidth="1"/>
    <col min="13578" max="13579" width="20.42578125" style="66" bestFit="1" customWidth="1"/>
    <col min="13580" max="13581" width="19" style="66" bestFit="1" customWidth="1"/>
    <col min="13582" max="13583" width="19.85546875" style="66" bestFit="1" customWidth="1"/>
    <col min="13584" max="13584" width="3.85546875" style="66" customWidth="1"/>
    <col min="13585" max="13585" width="13.85546875" style="66" bestFit="1" customWidth="1"/>
    <col min="13586" max="13586" width="11.140625" style="66" bestFit="1" customWidth="1"/>
    <col min="13587" max="13824" width="11.42578125" style="66"/>
    <col min="13825" max="13825" width="60.85546875" style="66" customWidth="1"/>
    <col min="13826" max="13826" width="22.42578125" style="66" bestFit="1" customWidth="1"/>
    <col min="13827" max="13827" width="23" style="66" bestFit="1" customWidth="1"/>
    <col min="13828" max="13830" width="20.42578125" style="66" bestFit="1" customWidth="1"/>
    <col min="13831" max="13831" width="21" style="66" bestFit="1" customWidth="1"/>
    <col min="13832" max="13832" width="19.85546875" style="66" bestFit="1" customWidth="1"/>
    <col min="13833" max="13833" width="21" style="66" bestFit="1" customWidth="1"/>
    <col min="13834" max="13835" width="20.42578125" style="66" bestFit="1" customWidth="1"/>
    <col min="13836" max="13837" width="19" style="66" bestFit="1" customWidth="1"/>
    <col min="13838" max="13839" width="19.85546875" style="66" bestFit="1" customWidth="1"/>
    <col min="13840" max="13840" width="3.85546875" style="66" customWidth="1"/>
    <col min="13841" max="13841" width="13.85546875" style="66" bestFit="1" customWidth="1"/>
    <col min="13842" max="13842" width="11.140625" style="66" bestFit="1" customWidth="1"/>
    <col min="13843" max="14080" width="11.42578125" style="66"/>
    <col min="14081" max="14081" width="60.85546875" style="66" customWidth="1"/>
    <col min="14082" max="14082" width="22.42578125" style="66" bestFit="1" customWidth="1"/>
    <col min="14083" max="14083" width="23" style="66" bestFit="1" customWidth="1"/>
    <col min="14084" max="14086" width="20.42578125" style="66" bestFit="1" customWidth="1"/>
    <col min="14087" max="14087" width="21" style="66" bestFit="1" customWidth="1"/>
    <col min="14088" max="14088" width="19.85546875" style="66" bestFit="1" customWidth="1"/>
    <col min="14089" max="14089" width="21" style="66" bestFit="1" customWidth="1"/>
    <col min="14090" max="14091" width="20.42578125" style="66" bestFit="1" customWidth="1"/>
    <col min="14092" max="14093" width="19" style="66" bestFit="1" customWidth="1"/>
    <col min="14094" max="14095" width="19.85546875" style="66" bestFit="1" customWidth="1"/>
    <col min="14096" max="14096" width="3.85546875" style="66" customWidth="1"/>
    <col min="14097" max="14097" width="13.85546875" style="66" bestFit="1" customWidth="1"/>
    <col min="14098" max="14098" width="11.140625" style="66" bestFit="1" customWidth="1"/>
    <col min="14099" max="14336" width="11.42578125" style="66"/>
    <col min="14337" max="14337" width="60.85546875" style="66" customWidth="1"/>
    <col min="14338" max="14338" width="22.42578125" style="66" bestFit="1" customWidth="1"/>
    <col min="14339" max="14339" width="23" style="66" bestFit="1" customWidth="1"/>
    <col min="14340" max="14342" width="20.42578125" style="66" bestFit="1" customWidth="1"/>
    <col min="14343" max="14343" width="21" style="66" bestFit="1" customWidth="1"/>
    <col min="14344" max="14344" width="19.85546875" style="66" bestFit="1" customWidth="1"/>
    <col min="14345" max="14345" width="21" style="66" bestFit="1" customWidth="1"/>
    <col min="14346" max="14347" width="20.42578125" style="66" bestFit="1" customWidth="1"/>
    <col min="14348" max="14349" width="19" style="66" bestFit="1" customWidth="1"/>
    <col min="14350" max="14351" width="19.85546875" style="66" bestFit="1" customWidth="1"/>
    <col min="14352" max="14352" width="3.85546875" style="66" customWidth="1"/>
    <col min="14353" max="14353" width="13.85546875" style="66" bestFit="1" customWidth="1"/>
    <col min="14354" max="14354" width="11.140625" style="66" bestFit="1" customWidth="1"/>
    <col min="14355" max="14592" width="11.42578125" style="66"/>
    <col min="14593" max="14593" width="60.85546875" style="66" customWidth="1"/>
    <col min="14594" max="14594" width="22.42578125" style="66" bestFit="1" customWidth="1"/>
    <col min="14595" max="14595" width="23" style="66" bestFit="1" customWidth="1"/>
    <col min="14596" max="14598" width="20.42578125" style="66" bestFit="1" customWidth="1"/>
    <col min="14599" max="14599" width="21" style="66" bestFit="1" customWidth="1"/>
    <col min="14600" max="14600" width="19.85546875" style="66" bestFit="1" customWidth="1"/>
    <col min="14601" max="14601" width="21" style="66" bestFit="1" customWidth="1"/>
    <col min="14602" max="14603" width="20.42578125" style="66" bestFit="1" customWidth="1"/>
    <col min="14604" max="14605" width="19" style="66" bestFit="1" customWidth="1"/>
    <col min="14606" max="14607" width="19.85546875" style="66" bestFit="1" customWidth="1"/>
    <col min="14608" max="14608" width="3.85546875" style="66" customWidth="1"/>
    <col min="14609" max="14609" width="13.85546875" style="66" bestFit="1" customWidth="1"/>
    <col min="14610" max="14610" width="11.140625" style="66" bestFit="1" customWidth="1"/>
    <col min="14611" max="14848" width="11.42578125" style="66"/>
    <col min="14849" max="14849" width="60.85546875" style="66" customWidth="1"/>
    <col min="14850" max="14850" width="22.42578125" style="66" bestFit="1" customWidth="1"/>
    <col min="14851" max="14851" width="23" style="66" bestFit="1" customWidth="1"/>
    <col min="14852" max="14854" width="20.42578125" style="66" bestFit="1" customWidth="1"/>
    <col min="14855" max="14855" width="21" style="66" bestFit="1" customWidth="1"/>
    <col min="14856" max="14856" width="19.85546875" style="66" bestFit="1" customWidth="1"/>
    <col min="14857" max="14857" width="21" style="66" bestFit="1" customWidth="1"/>
    <col min="14858" max="14859" width="20.42578125" style="66" bestFit="1" customWidth="1"/>
    <col min="14860" max="14861" width="19" style="66" bestFit="1" customWidth="1"/>
    <col min="14862" max="14863" width="19.85546875" style="66" bestFit="1" customWidth="1"/>
    <col min="14864" max="14864" width="3.85546875" style="66" customWidth="1"/>
    <col min="14865" max="14865" width="13.85546875" style="66" bestFit="1" customWidth="1"/>
    <col min="14866" max="14866" width="11.140625" style="66" bestFit="1" customWidth="1"/>
    <col min="14867" max="15104" width="11.42578125" style="66"/>
    <col min="15105" max="15105" width="60.85546875" style="66" customWidth="1"/>
    <col min="15106" max="15106" width="22.42578125" style="66" bestFit="1" customWidth="1"/>
    <col min="15107" max="15107" width="23" style="66" bestFit="1" customWidth="1"/>
    <col min="15108" max="15110" width="20.42578125" style="66" bestFit="1" customWidth="1"/>
    <col min="15111" max="15111" width="21" style="66" bestFit="1" customWidth="1"/>
    <col min="15112" max="15112" width="19.85546875" style="66" bestFit="1" customWidth="1"/>
    <col min="15113" max="15113" width="21" style="66" bestFit="1" customWidth="1"/>
    <col min="15114" max="15115" width="20.42578125" style="66" bestFit="1" customWidth="1"/>
    <col min="15116" max="15117" width="19" style="66" bestFit="1" customWidth="1"/>
    <col min="15118" max="15119" width="19.85546875" style="66" bestFit="1" customWidth="1"/>
    <col min="15120" max="15120" width="3.85546875" style="66" customWidth="1"/>
    <col min="15121" max="15121" width="13.85546875" style="66" bestFit="1" customWidth="1"/>
    <col min="15122" max="15122" width="11.140625" style="66" bestFit="1" customWidth="1"/>
    <col min="15123" max="15360" width="11.42578125" style="66"/>
    <col min="15361" max="15361" width="60.85546875" style="66" customWidth="1"/>
    <col min="15362" max="15362" width="22.42578125" style="66" bestFit="1" customWidth="1"/>
    <col min="15363" max="15363" width="23" style="66" bestFit="1" customWidth="1"/>
    <col min="15364" max="15366" width="20.42578125" style="66" bestFit="1" customWidth="1"/>
    <col min="15367" max="15367" width="21" style="66" bestFit="1" customWidth="1"/>
    <col min="15368" max="15368" width="19.85546875" style="66" bestFit="1" customWidth="1"/>
    <col min="15369" max="15369" width="21" style="66" bestFit="1" customWidth="1"/>
    <col min="15370" max="15371" width="20.42578125" style="66" bestFit="1" customWidth="1"/>
    <col min="15372" max="15373" width="19" style="66" bestFit="1" customWidth="1"/>
    <col min="15374" max="15375" width="19.85546875" style="66" bestFit="1" customWidth="1"/>
    <col min="15376" max="15376" width="3.85546875" style="66" customWidth="1"/>
    <col min="15377" max="15377" width="13.85546875" style="66" bestFit="1" customWidth="1"/>
    <col min="15378" max="15378" width="11.140625" style="66" bestFit="1" customWidth="1"/>
    <col min="15379" max="15616" width="11.42578125" style="66"/>
    <col min="15617" max="15617" width="60.85546875" style="66" customWidth="1"/>
    <col min="15618" max="15618" width="22.42578125" style="66" bestFit="1" customWidth="1"/>
    <col min="15619" max="15619" width="23" style="66" bestFit="1" customWidth="1"/>
    <col min="15620" max="15622" width="20.42578125" style="66" bestFit="1" customWidth="1"/>
    <col min="15623" max="15623" width="21" style="66" bestFit="1" customWidth="1"/>
    <col min="15624" max="15624" width="19.85546875" style="66" bestFit="1" customWidth="1"/>
    <col min="15625" max="15625" width="21" style="66" bestFit="1" customWidth="1"/>
    <col min="15626" max="15627" width="20.42578125" style="66" bestFit="1" customWidth="1"/>
    <col min="15628" max="15629" width="19" style="66" bestFit="1" customWidth="1"/>
    <col min="15630" max="15631" width="19.85546875" style="66" bestFit="1" customWidth="1"/>
    <col min="15632" max="15632" width="3.85546875" style="66" customWidth="1"/>
    <col min="15633" max="15633" width="13.85546875" style="66" bestFit="1" customWidth="1"/>
    <col min="15634" max="15634" width="11.140625" style="66" bestFit="1" customWidth="1"/>
    <col min="15635" max="15872" width="11.42578125" style="66"/>
    <col min="15873" max="15873" width="60.85546875" style="66" customWidth="1"/>
    <col min="15874" max="15874" width="22.42578125" style="66" bestFit="1" customWidth="1"/>
    <col min="15875" max="15875" width="23" style="66" bestFit="1" customWidth="1"/>
    <col min="15876" max="15878" width="20.42578125" style="66" bestFit="1" customWidth="1"/>
    <col min="15879" max="15879" width="21" style="66" bestFit="1" customWidth="1"/>
    <col min="15880" max="15880" width="19.85546875" style="66" bestFit="1" customWidth="1"/>
    <col min="15881" max="15881" width="21" style="66" bestFit="1" customWidth="1"/>
    <col min="15882" max="15883" width="20.42578125" style="66" bestFit="1" customWidth="1"/>
    <col min="15884" max="15885" width="19" style="66" bestFit="1" customWidth="1"/>
    <col min="15886" max="15887" width="19.85546875" style="66" bestFit="1" customWidth="1"/>
    <col min="15888" max="15888" width="3.85546875" style="66" customWidth="1"/>
    <col min="15889" max="15889" width="13.85546875" style="66" bestFit="1" customWidth="1"/>
    <col min="15890" max="15890" width="11.140625" style="66" bestFit="1" customWidth="1"/>
    <col min="15891" max="16128" width="11.42578125" style="66"/>
    <col min="16129" max="16129" width="60.85546875" style="66" customWidth="1"/>
    <col min="16130" max="16130" width="22.42578125" style="66" bestFit="1" customWidth="1"/>
    <col min="16131" max="16131" width="23" style="66" bestFit="1" customWidth="1"/>
    <col min="16132" max="16134" width="20.42578125" style="66" bestFit="1" customWidth="1"/>
    <col min="16135" max="16135" width="21" style="66" bestFit="1" customWidth="1"/>
    <col min="16136" max="16136" width="19.85546875" style="66" bestFit="1" customWidth="1"/>
    <col min="16137" max="16137" width="21" style="66" bestFit="1" customWidth="1"/>
    <col min="16138" max="16139" width="20.42578125" style="66" bestFit="1" customWidth="1"/>
    <col min="16140" max="16141" width="19" style="66" bestFit="1" customWidth="1"/>
    <col min="16142" max="16143" width="19.85546875" style="66" bestFit="1" customWidth="1"/>
    <col min="16144" max="16144" width="3.85546875" style="66" customWidth="1"/>
    <col min="16145" max="16145" width="13.85546875" style="66" bestFit="1" customWidth="1"/>
    <col min="16146" max="16146" width="11.140625" style="66" bestFit="1" customWidth="1"/>
    <col min="16147" max="16384" width="11.42578125" style="66"/>
  </cols>
  <sheetData>
    <row r="1" spans="1:16" ht="20.25" hidden="1">
      <c r="A1" s="1339"/>
      <c r="B1" s="73"/>
      <c r="C1" s="73"/>
      <c r="D1" s="73"/>
      <c r="E1" s="73"/>
      <c r="F1" s="73"/>
      <c r="G1" s="73"/>
      <c r="H1" s="73"/>
      <c r="I1" s="73"/>
      <c r="J1" s="73"/>
      <c r="P1" s="66"/>
    </row>
    <row r="2" spans="1:16" ht="60" customHeight="1">
      <c r="A2" s="1623" t="s">
        <v>583</v>
      </c>
      <c r="B2" s="1623"/>
      <c r="C2" s="1623"/>
      <c r="D2" s="1623"/>
      <c r="E2" s="1623"/>
      <c r="F2" s="1623"/>
      <c r="G2" s="1623"/>
      <c r="H2" s="1623"/>
      <c r="I2" s="1623"/>
      <c r="J2" s="1623"/>
      <c r="K2" s="1623"/>
      <c r="L2" s="1623"/>
      <c r="M2" s="1623"/>
      <c r="N2" s="1623"/>
      <c r="O2" s="1623"/>
      <c r="P2" s="66"/>
    </row>
    <row r="3" spans="1:16" ht="47.25" customHeight="1">
      <c r="A3" s="1623" t="s">
        <v>799</v>
      </c>
      <c r="B3" s="1623"/>
      <c r="C3" s="1623"/>
      <c r="D3" s="1623"/>
      <c r="E3" s="1623"/>
      <c r="F3" s="1623"/>
      <c r="G3" s="1623"/>
      <c r="H3" s="1623"/>
      <c r="I3" s="1623"/>
      <c r="J3" s="1623"/>
      <c r="K3" s="1623"/>
      <c r="L3" s="1623"/>
      <c r="M3" s="1623"/>
      <c r="N3" s="1623"/>
      <c r="O3" s="1623"/>
      <c r="P3" s="66"/>
    </row>
    <row r="4" spans="1:16" ht="47.25" customHeight="1">
      <c r="A4" s="1623" t="s">
        <v>1422</v>
      </c>
      <c r="B4" s="1623"/>
      <c r="C4" s="1623"/>
      <c r="D4" s="1623"/>
      <c r="E4" s="1623"/>
      <c r="F4" s="1623"/>
      <c r="G4" s="1623"/>
      <c r="H4" s="1623"/>
      <c r="I4" s="1623"/>
      <c r="J4" s="1623"/>
      <c r="K4" s="1623"/>
      <c r="L4" s="1623"/>
      <c r="M4" s="1623"/>
      <c r="N4" s="1623"/>
      <c r="O4" s="1623"/>
      <c r="P4" s="66"/>
    </row>
    <row r="5" spans="1:16" s="74" customFormat="1" ht="41.25" customHeight="1">
      <c r="A5" s="1651" t="s">
        <v>1086</v>
      </c>
      <c r="B5" s="1651"/>
      <c r="C5" s="1651"/>
      <c r="D5" s="1651"/>
      <c r="E5" s="1651"/>
      <c r="F5" s="1651"/>
      <c r="G5" s="1651"/>
      <c r="H5" s="1651"/>
      <c r="I5" s="1651"/>
      <c r="J5" s="1651"/>
      <c r="K5" s="1651"/>
      <c r="L5" s="1651"/>
      <c r="M5" s="1651"/>
      <c r="N5" s="1651"/>
      <c r="O5" s="1651"/>
    </row>
    <row r="6" spans="1:16" ht="3" customHeight="1">
      <c r="A6" s="1340"/>
      <c r="B6" s="456"/>
      <c r="C6" s="456"/>
      <c r="D6" s="456"/>
      <c r="E6" s="456"/>
      <c r="F6" s="456"/>
      <c r="G6" s="456"/>
      <c r="H6" s="456"/>
      <c r="I6" s="456"/>
      <c r="J6" s="456"/>
      <c r="K6" s="456"/>
      <c r="L6" s="456"/>
      <c r="M6" s="456"/>
      <c r="N6" s="456"/>
      <c r="O6" s="456"/>
      <c r="P6" s="66"/>
    </row>
    <row r="7" spans="1:16" ht="11.25" customHeight="1" thickBot="1">
      <c r="P7" s="66"/>
    </row>
    <row r="8" spans="1:16" s="79" customFormat="1" ht="51.75" customHeight="1" thickTop="1" thickBot="1">
      <c r="A8" s="1342"/>
      <c r="B8" s="1343" t="s">
        <v>134</v>
      </c>
      <c r="C8" s="1343" t="s">
        <v>136</v>
      </c>
      <c r="D8" s="1343" t="s">
        <v>138</v>
      </c>
      <c r="E8" s="1343" t="s">
        <v>140</v>
      </c>
      <c r="F8" s="1343" t="s">
        <v>142</v>
      </c>
      <c r="G8" s="1343" t="s">
        <v>144</v>
      </c>
      <c r="H8" s="1343" t="s">
        <v>146</v>
      </c>
      <c r="I8" s="1343" t="s">
        <v>148</v>
      </c>
      <c r="J8" s="1343" t="s">
        <v>150</v>
      </c>
      <c r="K8" s="1343" t="s">
        <v>152</v>
      </c>
      <c r="L8" s="1343" t="s">
        <v>154</v>
      </c>
      <c r="M8" s="1343" t="s">
        <v>156</v>
      </c>
      <c r="N8" s="1343" t="s">
        <v>158</v>
      </c>
      <c r="O8" s="1343" t="s">
        <v>160</v>
      </c>
    </row>
    <row r="9" spans="1:16" s="339" customFormat="1" ht="36.75" customHeight="1" thickTop="1" thickBot="1">
      <c r="A9" s="338" t="s">
        <v>801</v>
      </c>
      <c r="B9" s="1344">
        <v>0.1822</v>
      </c>
      <c r="C9" s="1344">
        <v>0.1399</v>
      </c>
      <c r="D9" s="1344">
        <v>0.21540000000000001</v>
      </c>
      <c r="E9" s="1344">
        <v>0.37519999999999998</v>
      </c>
      <c r="F9" s="1344">
        <v>0.29720000000000002</v>
      </c>
      <c r="G9" s="1344">
        <v>0.23580000000000001</v>
      </c>
      <c r="H9" s="1344">
        <v>0.20180000000000001</v>
      </c>
      <c r="I9" s="1344">
        <v>0.28100000000000003</v>
      </c>
      <c r="J9" s="1344">
        <v>0.24030000000000001</v>
      </c>
      <c r="K9" s="1344">
        <v>0.2276</v>
      </c>
      <c r="L9" s="1344">
        <v>0.38069999999999998</v>
      </c>
      <c r="M9" s="1344">
        <v>0.21410000000000001</v>
      </c>
      <c r="N9" s="1344">
        <v>0.21210000000000001</v>
      </c>
      <c r="O9" s="1344">
        <v>0.15260000000000001</v>
      </c>
    </row>
    <row r="10" spans="1:16" ht="39.75" customHeight="1" thickTop="1">
      <c r="A10" s="340" t="s">
        <v>802</v>
      </c>
      <c r="B10" s="1345">
        <v>395514541.30000001</v>
      </c>
      <c r="C10" s="1345">
        <v>223051929.34</v>
      </c>
      <c r="D10" s="1345">
        <v>106955380.40000001</v>
      </c>
      <c r="E10" s="1345">
        <v>38885034.409999996</v>
      </c>
      <c r="F10" s="1345">
        <v>37768541.700000003</v>
      </c>
      <c r="G10" s="1345">
        <v>36442834.090000004</v>
      </c>
      <c r="H10" s="1345">
        <v>15458465.82</v>
      </c>
      <c r="I10" s="1345">
        <v>24702102.190000001</v>
      </c>
      <c r="J10" s="1345">
        <v>9803482.6999999993</v>
      </c>
      <c r="K10" s="1345">
        <v>12285036.6</v>
      </c>
      <c r="L10" s="1345">
        <v>13938549.279999999</v>
      </c>
      <c r="M10" s="1345">
        <v>9188076.2799999993</v>
      </c>
      <c r="N10" s="1345">
        <v>28924472.98</v>
      </c>
      <c r="O10" s="1345">
        <v>23167395.379999999</v>
      </c>
      <c r="P10" s="66"/>
    </row>
    <row r="11" spans="1:16" ht="39.75" customHeight="1">
      <c r="A11" s="340" t="s">
        <v>803</v>
      </c>
      <c r="B11" s="1345">
        <v>0</v>
      </c>
      <c r="C11" s="1345">
        <v>0</v>
      </c>
      <c r="D11" s="1345">
        <v>0</v>
      </c>
      <c r="E11" s="1345">
        <v>0</v>
      </c>
      <c r="F11" s="1345">
        <v>0</v>
      </c>
      <c r="G11" s="1345">
        <v>0</v>
      </c>
      <c r="H11" s="1345">
        <v>0</v>
      </c>
      <c r="I11" s="1345">
        <v>0</v>
      </c>
      <c r="J11" s="1345">
        <v>0</v>
      </c>
      <c r="K11" s="1345">
        <v>0</v>
      </c>
      <c r="L11" s="1345">
        <v>0</v>
      </c>
      <c r="M11" s="1345">
        <v>0</v>
      </c>
      <c r="N11" s="1345">
        <v>0</v>
      </c>
      <c r="O11" s="1345">
        <v>0</v>
      </c>
      <c r="P11" s="66"/>
    </row>
    <row r="12" spans="1:16" s="135" customFormat="1" ht="39.75" customHeight="1">
      <c r="A12" s="340" t="s">
        <v>804</v>
      </c>
      <c r="B12" s="1345">
        <v>112271602.26000001</v>
      </c>
      <c r="C12" s="1345">
        <v>81385852.239999995</v>
      </c>
      <c r="D12" s="1345">
        <v>63087901.920000002</v>
      </c>
      <c r="E12" s="1345">
        <v>10922587.15</v>
      </c>
      <c r="F12" s="1345">
        <v>36539849.700000003</v>
      </c>
      <c r="G12" s="1345">
        <v>23331248.920000002</v>
      </c>
      <c r="H12" s="1345">
        <v>23356398.370000001</v>
      </c>
      <c r="I12" s="1345">
        <v>37633565.43</v>
      </c>
      <c r="J12" s="1345">
        <v>31705382.02</v>
      </c>
      <c r="K12" s="1345">
        <v>6178692.2800000003</v>
      </c>
      <c r="L12" s="1345">
        <v>15590429.33</v>
      </c>
      <c r="M12" s="1345">
        <v>2026960.07</v>
      </c>
      <c r="N12" s="1345">
        <v>10689656.539999999</v>
      </c>
      <c r="O12" s="1345">
        <v>10519595.92</v>
      </c>
    </row>
    <row r="13" spans="1:16" s="135" customFormat="1" ht="39.75" customHeight="1">
      <c r="A13" s="340" t="s">
        <v>805</v>
      </c>
      <c r="B13" s="1345">
        <v>143684995.88999999</v>
      </c>
      <c r="C13" s="1345">
        <v>64790895.859999999</v>
      </c>
      <c r="D13" s="1345">
        <v>45403554.979999997</v>
      </c>
      <c r="E13" s="1345">
        <v>22354440.760000002</v>
      </c>
      <c r="F13" s="1345">
        <v>73887416.489999995</v>
      </c>
      <c r="G13" s="1345">
        <v>45598702.850000001</v>
      </c>
      <c r="H13" s="1345">
        <v>21343997.800000001</v>
      </c>
      <c r="I13" s="1345">
        <v>35586056.950000003</v>
      </c>
      <c r="J13" s="1345">
        <v>20151898.18</v>
      </c>
      <c r="K13" s="1345">
        <v>6569065.0999999996</v>
      </c>
      <c r="L13" s="1345">
        <v>16604212.300000001</v>
      </c>
      <c r="M13" s="1345">
        <v>6931890.4100000001</v>
      </c>
      <c r="N13" s="1345">
        <v>54072761.280000001</v>
      </c>
      <c r="O13" s="1345">
        <v>9868209.8699999992</v>
      </c>
    </row>
    <row r="14" spans="1:16" s="135" customFormat="1" ht="39.75" customHeight="1">
      <c r="A14" s="340" t="s">
        <v>806</v>
      </c>
      <c r="B14" s="1345">
        <v>70410780.700000003</v>
      </c>
      <c r="C14" s="1345">
        <v>87594247.890000001</v>
      </c>
      <c r="D14" s="1345">
        <v>25876760.640000001</v>
      </c>
      <c r="E14" s="1345">
        <v>0</v>
      </c>
      <c r="F14" s="1345">
        <v>0</v>
      </c>
      <c r="G14" s="1345">
        <v>0</v>
      </c>
      <c r="H14" s="1345">
        <v>0</v>
      </c>
      <c r="I14" s="1345">
        <v>10381583.199999999</v>
      </c>
      <c r="J14" s="1345">
        <v>29703905.93</v>
      </c>
      <c r="K14" s="1345">
        <v>5140963.38</v>
      </c>
      <c r="L14" s="1345">
        <v>1490404.47</v>
      </c>
      <c r="M14" s="1345">
        <v>0</v>
      </c>
      <c r="N14" s="1345">
        <v>0</v>
      </c>
      <c r="O14" s="1345">
        <v>4129201.34</v>
      </c>
    </row>
    <row r="15" spans="1:16" s="135" customFormat="1" ht="39.75" customHeight="1" thickBot="1">
      <c r="A15" s="340" t="s">
        <v>807</v>
      </c>
      <c r="B15" s="1345">
        <v>1102686180.1099999</v>
      </c>
      <c r="C15" s="1345">
        <v>608000861.63999999</v>
      </c>
      <c r="D15" s="1345">
        <v>287843877.13999999</v>
      </c>
      <c r="E15" s="1345">
        <v>67102232.850000001</v>
      </c>
      <c r="F15" s="1345">
        <v>122842970.09999999</v>
      </c>
      <c r="G15" s="1345">
        <v>273609956.01999998</v>
      </c>
      <c r="H15" s="1345">
        <v>173857313.38</v>
      </c>
      <c r="I15" s="1345">
        <v>132295246.68000001</v>
      </c>
      <c r="J15" s="1345">
        <v>113716243.97</v>
      </c>
      <c r="K15" s="1345">
        <v>112179234.27</v>
      </c>
      <c r="L15" s="1345">
        <v>84071618.859999999</v>
      </c>
      <c r="M15" s="1345">
        <v>56236861.020000003</v>
      </c>
      <c r="N15" s="1345">
        <v>177915269.15000001</v>
      </c>
      <c r="O15" s="1345">
        <v>103375029.88</v>
      </c>
    </row>
    <row r="16" spans="1:16" s="81" customFormat="1" ht="36.75" customHeight="1" thickTop="1" thickBot="1">
      <c r="A16" s="341" t="s">
        <v>808</v>
      </c>
      <c r="B16" s="1346">
        <v>1824568100.26</v>
      </c>
      <c r="C16" s="1346">
        <v>1064823786.97</v>
      </c>
      <c r="D16" s="1346">
        <v>529167475.07999998</v>
      </c>
      <c r="E16" s="1346">
        <v>139264295.16999999</v>
      </c>
      <c r="F16" s="1346">
        <v>271038777.99000001</v>
      </c>
      <c r="G16" s="1346">
        <v>378982741.88</v>
      </c>
      <c r="H16" s="1346">
        <v>234016175.37</v>
      </c>
      <c r="I16" s="1346">
        <v>240598554.44999999</v>
      </c>
      <c r="J16" s="1346">
        <v>205080912.80000001</v>
      </c>
      <c r="K16" s="1346">
        <v>142352991.63</v>
      </c>
      <c r="L16" s="1346">
        <v>131695214.23999999</v>
      </c>
      <c r="M16" s="1346">
        <v>74383787.780000001</v>
      </c>
      <c r="N16" s="1346">
        <v>271602159.94999999</v>
      </c>
      <c r="O16" s="1346">
        <v>151059432.38999999</v>
      </c>
    </row>
    <row r="17" spans="1:15" s="135" customFormat="1" ht="36.75" customHeight="1" thickTop="1">
      <c r="A17" s="340" t="s">
        <v>809</v>
      </c>
      <c r="B17" s="1345">
        <v>1249791084.0320001</v>
      </c>
      <c r="C17" s="1345">
        <v>722369165.93550003</v>
      </c>
      <c r="D17" s="1345">
        <v>342570805.49400002</v>
      </c>
      <c r="E17" s="1345">
        <v>80463970.659999996</v>
      </c>
      <c r="F17" s="1345">
        <v>167094648.285</v>
      </c>
      <c r="G17" s="1345">
        <v>301075557.22899997</v>
      </c>
      <c r="H17" s="1345">
        <v>189200591.954</v>
      </c>
      <c r="I17" s="1345">
        <v>165401175.641</v>
      </c>
      <c r="J17" s="1345">
        <v>152411198.91150001</v>
      </c>
      <c r="K17" s="1345">
        <v>120555227.811</v>
      </c>
      <c r="L17" s="1345">
        <v>96609614.228499994</v>
      </c>
      <c r="M17" s="1345">
        <v>60108198.239</v>
      </c>
      <c r="N17" s="1345">
        <v>207089581.09799999</v>
      </c>
      <c r="O17" s="1345">
        <v>113509955.00399999</v>
      </c>
    </row>
    <row r="18" spans="1:15" s="84" customFormat="1" ht="36.75" customHeight="1" thickBot="1">
      <c r="A18" s="83" t="s">
        <v>810</v>
      </c>
      <c r="B18" s="1347">
        <v>0.68500000000000005</v>
      </c>
      <c r="C18" s="1347">
        <v>0.6784</v>
      </c>
      <c r="D18" s="1347">
        <v>0.64739999999999998</v>
      </c>
      <c r="E18" s="1347">
        <v>0.57779999999999998</v>
      </c>
      <c r="F18" s="1347">
        <v>0.61650000000000005</v>
      </c>
      <c r="G18" s="1347">
        <v>0.7944</v>
      </c>
      <c r="H18" s="1347">
        <v>0.8085</v>
      </c>
      <c r="I18" s="1347">
        <v>0.6875</v>
      </c>
      <c r="J18" s="1347">
        <v>0.74319999999999997</v>
      </c>
      <c r="K18" s="1347">
        <v>0.84689999999999999</v>
      </c>
      <c r="L18" s="1347">
        <v>0.73360000000000003</v>
      </c>
      <c r="M18" s="1347">
        <v>0.80810000000000004</v>
      </c>
      <c r="N18" s="1347">
        <v>0.76249999999999996</v>
      </c>
      <c r="O18" s="1347">
        <v>0.75139999999999996</v>
      </c>
    </row>
    <row r="19" spans="1:15" s="135" customFormat="1" ht="36.75" customHeight="1" thickTop="1" thickBot="1">
      <c r="A19" s="342" t="s">
        <v>811</v>
      </c>
      <c r="B19" s="1348">
        <v>124979108.4032</v>
      </c>
      <c r="C19" s="1348">
        <v>72236916.593600005</v>
      </c>
      <c r="D19" s="1348">
        <v>34257080.549400002</v>
      </c>
      <c r="E19" s="1348">
        <v>8046397.0659999996</v>
      </c>
      <c r="F19" s="1348">
        <v>16709464.828500001</v>
      </c>
      <c r="G19" s="1348">
        <v>30107555.722899999</v>
      </c>
      <c r="H19" s="1348">
        <v>18920059.1954</v>
      </c>
      <c r="I19" s="1348">
        <v>16540117.564099999</v>
      </c>
      <c r="J19" s="1348">
        <v>15241119.8912</v>
      </c>
      <c r="K19" s="1348">
        <v>12055522.781099999</v>
      </c>
      <c r="L19" s="1348">
        <v>9660961.4229000006</v>
      </c>
      <c r="M19" s="1348">
        <v>6010819.8239000002</v>
      </c>
      <c r="N19" s="1348">
        <v>20708958.1098</v>
      </c>
      <c r="O19" s="1348">
        <v>11350995.500399999</v>
      </c>
    </row>
    <row r="20" spans="1:15" s="135" customFormat="1" ht="36.75" customHeight="1" thickTop="1">
      <c r="A20" s="340" t="s">
        <v>812</v>
      </c>
      <c r="B20" s="1345">
        <v>189847031</v>
      </c>
      <c r="C20" s="1345">
        <v>98114933</v>
      </c>
      <c r="D20" s="1345">
        <v>67457765</v>
      </c>
      <c r="E20" s="1345">
        <v>30542108</v>
      </c>
      <c r="F20" s="1345">
        <v>47508578</v>
      </c>
      <c r="G20" s="1345">
        <v>70970716</v>
      </c>
      <c r="H20" s="1345">
        <v>36628900</v>
      </c>
      <c r="I20" s="1345">
        <v>45862634</v>
      </c>
      <c r="J20" s="1345">
        <v>36618610</v>
      </c>
      <c r="K20" s="1345">
        <v>27440425</v>
      </c>
      <c r="L20" s="1345">
        <v>34067506</v>
      </c>
      <c r="M20" s="1345">
        <v>12816021</v>
      </c>
      <c r="N20" s="1345">
        <v>34111107</v>
      </c>
      <c r="O20" s="1345">
        <v>17389888</v>
      </c>
    </row>
    <row r="21" spans="1:15" s="135" customFormat="1" ht="36.75" customHeight="1">
      <c r="A21" s="340" t="s">
        <v>813</v>
      </c>
      <c r="B21" s="1345">
        <v>0</v>
      </c>
      <c r="C21" s="1345">
        <v>0</v>
      </c>
      <c r="D21" s="1345">
        <v>1</v>
      </c>
      <c r="E21" s="1345">
        <v>0</v>
      </c>
      <c r="F21" s="1345">
        <v>0</v>
      </c>
      <c r="G21" s="1345">
        <v>0</v>
      </c>
      <c r="H21" s="1345">
        <v>14471</v>
      </c>
      <c r="I21" s="1345">
        <v>0</v>
      </c>
      <c r="J21" s="1345">
        <v>0</v>
      </c>
      <c r="K21" s="1345">
        <v>0</v>
      </c>
      <c r="L21" s="1345">
        <v>0</v>
      </c>
      <c r="M21" s="1345">
        <v>0</v>
      </c>
      <c r="N21" s="1345">
        <v>0</v>
      </c>
      <c r="O21" s="1345">
        <v>0</v>
      </c>
    </row>
    <row r="22" spans="1:15" s="135" customFormat="1" ht="36.75" customHeight="1">
      <c r="A22" s="343" t="s">
        <v>814</v>
      </c>
      <c r="B22" s="1345">
        <v>0</v>
      </c>
      <c r="C22" s="1345">
        <v>0</v>
      </c>
      <c r="D22" s="1345">
        <v>0</v>
      </c>
      <c r="E22" s="1345">
        <v>0</v>
      </c>
      <c r="F22" s="1345">
        <v>0</v>
      </c>
      <c r="G22" s="1345">
        <v>0</v>
      </c>
      <c r="H22" s="1345">
        <v>0</v>
      </c>
      <c r="I22" s="1345">
        <v>0</v>
      </c>
      <c r="J22" s="1345">
        <v>0</v>
      </c>
      <c r="K22" s="1345">
        <v>0</v>
      </c>
      <c r="L22" s="1345">
        <v>0</v>
      </c>
      <c r="M22" s="1345">
        <v>0</v>
      </c>
      <c r="N22" s="1345">
        <v>0</v>
      </c>
      <c r="O22" s="1345">
        <v>0</v>
      </c>
    </row>
    <row r="23" spans="1:15" s="135" customFormat="1" ht="36.75" customHeight="1" thickBot="1">
      <c r="A23" s="340" t="s">
        <v>815</v>
      </c>
      <c r="B23" s="1345">
        <v>66</v>
      </c>
      <c r="C23" s="1345">
        <v>0</v>
      </c>
      <c r="D23" s="1345">
        <v>0</v>
      </c>
      <c r="E23" s="1345">
        <v>749645</v>
      </c>
      <c r="F23" s="1345">
        <v>972073</v>
      </c>
      <c r="G23" s="1345">
        <v>0</v>
      </c>
      <c r="H23" s="1345">
        <v>0</v>
      </c>
      <c r="I23" s="1345">
        <v>0</v>
      </c>
      <c r="J23" s="1345">
        <v>0</v>
      </c>
      <c r="K23" s="1345">
        <v>0</v>
      </c>
      <c r="L23" s="1345">
        <v>0</v>
      </c>
      <c r="M23" s="1345">
        <v>312265</v>
      </c>
      <c r="N23" s="1345">
        <v>0</v>
      </c>
      <c r="O23" s="1345">
        <v>264696</v>
      </c>
    </row>
    <row r="24" spans="1:15" s="135" customFormat="1" ht="36.75" customHeight="1" thickTop="1" thickBot="1">
      <c r="A24" s="342" t="s">
        <v>816</v>
      </c>
      <c r="B24" s="1348">
        <v>189846965</v>
      </c>
      <c r="C24" s="1348">
        <v>98114933</v>
      </c>
      <c r="D24" s="1348">
        <v>67457764</v>
      </c>
      <c r="E24" s="1348">
        <v>29792463</v>
      </c>
      <c r="F24" s="1348">
        <v>46536505</v>
      </c>
      <c r="G24" s="1348">
        <v>70970716</v>
      </c>
      <c r="H24" s="1348">
        <v>36614429</v>
      </c>
      <c r="I24" s="1348">
        <v>45862634</v>
      </c>
      <c r="J24" s="1348">
        <v>36618610</v>
      </c>
      <c r="K24" s="1348">
        <v>27440425</v>
      </c>
      <c r="L24" s="1348">
        <v>34067506</v>
      </c>
      <c r="M24" s="1348">
        <v>12503756</v>
      </c>
      <c r="N24" s="1348">
        <v>34111107</v>
      </c>
      <c r="O24" s="1348">
        <v>17125192</v>
      </c>
    </row>
    <row r="25" spans="1:15" s="135" customFormat="1" ht="36.75" customHeight="1" thickTop="1">
      <c r="A25" s="340" t="s">
        <v>817</v>
      </c>
      <c r="B25" s="1345">
        <v>0</v>
      </c>
      <c r="C25" s="1345">
        <v>0</v>
      </c>
      <c r="D25" s="1345">
        <v>0</v>
      </c>
      <c r="E25" s="1345">
        <v>0</v>
      </c>
      <c r="F25" s="1345">
        <v>0</v>
      </c>
      <c r="G25" s="1345">
        <v>0</v>
      </c>
      <c r="H25" s="1345">
        <v>0</v>
      </c>
      <c r="I25" s="1345">
        <v>0</v>
      </c>
      <c r="J25" s="1345">
        <v>0</v>
      </c>
      <c r="K25" s="1345">
        <v>0</v>
      </c>
      <c r="L25" s="1345">
        <v>0</v>
      </c>
      <c r="M25" s="1345">
        <v>0</v>
      </c>
      <c r="N25" s="1345">
        <v>0</v>
      </c>
      <c r="O25" s="1345">
        <v>0</v>
      </c>
    </row>
    <row r="26" spans="1:15" s="135" customFormat="1" ht="36.75" customHeight="1">
      <c r="A26" s="340" t="s">
        <v>818</v>
      </c>
      <c r="B26" s="1345">
        <v>0</v>
      </c>
      <c r="C26" s="1345">
        <v>0</v>
      </c>
      <c r="D26" s="1345">
        <v>0</v>
      </c>
      <c r="E26" s="1345">
        <v>0</v>
      </c>
      <c r="F26" s="1345">
        <v>0</v>
      </c>
      <c r="G26" s="1345">
        <v>0</v>
      </c>
      <c r="H26" s="1345">
        <v>0</v>
      </c>
      <c r="I26" s="1345">
        <v>0</v>
      </c>
      <c r="J26" s="1345">
        <v>0</v>
      </c>
      <c r="K26" s="1345">
        <v>0</v>
      </c>
      <c r="L26" s="1345">
        <v>0</v>
      </c>
      <c r="M26" s="1345">
        <v>0</v>
      </c>
      <c r="N26" s="1345">
        <v>0</v>
      </c>
      <c r="O26" s="1345">
        <v>0</v>
      </c>
    </row>
    <row r="27" spans="1:15" s="344" customFormat="1" ht="36.75" customHeight="1">
      <c r="A27" s="340" t="s">
        <v>819</v>
      </c>
      <c r="B27" s="1345">
        <v>0</v>
      </c>
      <c r="C27" s="1345">
        <v>0</v>
      </c>
      <c r="D27" s="1345">
        <v>0</v>
      </c>
      <c r="E27" s="1345">
        <v>0</v>
      </c>
      <c r="F27" s="1345">
        <v>0</v>
      </c>
      <c r="G27" s="1345">
        <v>0</v>
      </c>
      <c r="H27" s="1345">
        <v>0</v>
      </c>
      <c r="I27" s="1345">
        <v>0</v>
      </c>
      <c r="J27" s="1345">
        <v>0</v>
      </c>
      <c r="K27" s="1345">
        <v>0</v>
      </c>
      <c r="L27" s="1345">
        <v>0</v>
      </c>
      <c r="M27" s="1345">
        <v>0</v>
      </c>
      <c r="N27" s="1345">
        <v>0</v>
      </c>
      <c r="O27" s="1345">
        <v>0</v>
      </c>
    </row>
    <row r="28" spans="1:15" s="135" customFormat="1" ht="36.75" customHeight="1">
      <c r="A28" s="340" t="s">
        <v>820</v>
      </c>
      <c r="B28" s="1345">
        <v>0</v>
      </c>
      <c r="C28" s="1345">
        <v>0</v>
      </c>
      <c r="D28" s="1345">
        <v>0</v>
      </c>
      <c r="E28" s="1345">
        <v>0</v>
      </c>
      <c r="F28" s="1345">
        <v>0</v>
      </c>
      <c r="G28" s="1345">
        <v>0</v>
      </c>
      <c r="H28" s="1345">
        <v>0</v>
      </c>
      <c r="I28" s="1345">
        <v>0</v>
      </c>
      <c r="J28" s="1345">
        <v>0</v>
      </c>
      <c r="K28" s="1345">
        <v>0</v>
      </c>
      <c r="L28" s="1345">
        <v>0</v>
      </c>
      <c r="M28" s="1345">
        <v>0</v>
      </c>
      <c r="N28" s="1345">
        <v>0</v>
      </c>
      <c r="O28" s="1345">
        <v>0</v>
      </c>
    </row>
    <row r="29" spans="1:15" s="345" customFormat="1" ht="36.75" customHeight="1">
      <c r="A29" s="343" t="s">
        <v>821</v>
      </c>
      <c r="B29" s="1345">
        <v>37905319</v>
      </c>
      <c r="C29" s="1345">
        <v>2966384</v>
      </c>
      <c r="D29" s="1345">
        <v>6318982</v>
      </c>
      <c r="E29" s="1345">
        <v>400000</v>
      </c>
      <c r="F29" s="1345">
        <v>3131986</v>
      </c>
      <c r="G29" s="1345">
        <v>10413</v>
      </c>
      <c r="H29" s="1345">
        <v>1560776</v>
      </c>
      <c r="I29" s="1345">
        <v>622472</v>
      </c>
      <c r="J29" s="1345">
        <v>0</v>
      </c>
      <c r="K29" s="1345">
        <v>0</v>
      </c>
      <c r="L29" s="1345">
        <v>2711608</v>
      </c>
      <c r="M29" s="1345">
        <v>366470</v>
      </c>
      <c r="N29" s="1345">
        <v>9816854</v>
      </c>
      <c r="O29" s="1345">
        <v>200000</v>
      </c>
    </row>
    <row r="30" spans="1:15" s="346" customFormat="1" ht="36.75" customHeight="1" thickBot="1">
      <c r="A30" s="343" t="s">
        <v>822</v>
      </c>
      <c r="B30" s="1345">
        <v>0</v>
      </c>
      <c r="C30" s="1345">
        <v>0</v>
      </c>
      <c r="D30" s="1345">
        <v>0</v>
      </c>
      <c r="E30" s="1345">
        <v>0</v>
      </c>
      <c r="F30" s="1345">
        <v>0</v>
      </c>
      <c r="G30" s="1345">
        <v>0</v>
      </c>
      <c r="H30" s="1345">
        <v>0</v>
      </c>
      <c r="I30" s="1345">
        <v>0</v>
      </c>
      <c r="J30" s="1345">
        <v>0</v>
      </c>
      <c r="K30" s="1345">
        <v>0</v>
      </c>
      <c r="L30" s="1345">
        <v>0</v>
      </c>
      <c r="M30" s="1345">
        <v>0</v>
      </c>
      <c r="N30" s="1345">
        <v>0</v>
      </c>
      <c r="O30" s="1345">
        <v>0</v>
      </c>
    </row>
    <row r="31" spans="1:15" s="345" customFormat="1" ht="36.75" customHeight="1" thickTop="1" thickBot="1">
      <c r="A31" s="347" t="s">
        <v>823</v>
      </c>
      <c r="B31" s="1348">
        <v>37905319</v>
      </c>
      <c r="C31" s="1348">
        <v>2966384</v>
      </c>
      <c r="D31" s="1348">
        <v>6318982</v>
      </c>
      <c r="E31" s="1348">
        <v>400000</v>
      </c>
      <c r="F31" s="1348">
        <v>3131986</v>
      </c>
      <c r="G31" s="1348">
        <v>10413</v>
      </c>
      <c r="H31" s="1348">
        <v>1560776</v>
      </c>
      <c r="I31" s="1348">
        <v>622472</v>
      </c>
      <c r="J31" s="1348">
        <v>0</v>
      </c>
      <c r="K31" s="1348">
        <v>0</v>
      </c>
      <c r="L31" s="1348">
        <v>2711608</v>
      </c>
      <c r="M31" s="1348">
        <v>366470</v>
      </c>
      <c r="N31" s="1348">
        <v>9816854</v>
      </c>
      <c r="O31" s="1348">
        <v>200000</v>
      </c>
    </row>
    <row r="32" spans="1:15" s="348" customFormat="1" ht="36.75" customHeight="1" thickTop="1">
      <c r="A32" s="343" t="s">
        <v>824</v>
      </c>
      <c r="B32" s="1345">
        <v>0</v>
      </c>
      <c r="C32" s="1345">
        <v>0</v>
      </c>
      <c r="D32" s="1345">
        <v>0</v>
      </c>
      <c r="E32" s="1345">
        <v>0</v>
      </c>
      <c r="F32" s="1345">
        <v>0</v>
      </c>
      <c r="G32" s="1345">
        <v>0</v>
      </c>
      <c r="H32" s="1345">
        <v>0</v>
      </c>
      <c r="I32" s="1345">
        <v>0</v>
      </c>
      <c r="J32" s="1345">
        <v>0</v>
      </c>
      <c r="K32" s="1345">
        <v>0</v>
      </c>
      <c r="L32" s="1345">
        <v>0</v>
      </c>
      <c r="M32" s="1345">
        <v>0</v>
      </c>
      <c r="N32" s="1345">
        <v>0</v>
      </c>
      <c r="O32" s="1345">
        <v>0</v>
      </c>
    </row>
    <row r="33" spans="1:16" s="135" customFormat="1" ht="36.75" customHeight="1" thickBot="1">
      <c r="A33" s="343" t="s">
        <v>825</v>
      </c>
      <c r="B33" s="1345">
        <v>0</v>
      </c>
      <c r="C33" s="1345">
        <v>0</v>
      </c>
      <c r="D33" s="1345">
        <v>0</v>
      </c>
      <c r="E33" s="1345">
        <v>0</v>
      </c>
      <c r="F33" s="1345">
        <v>0</v>
      </c>
      <c r="G33" s="1345">
        <v>0</v>
      </c>
      <c r="H33" s="1345">
        <v>0</v>
      </c>
      <c r="I33" s="1345">
        <v>0</v>
      </c>
      <c r="J33" s="1345">
        <v>0</v>
      </c>
      <c r="K33" s="1345">
        <v>0</v>
      </c>
      <c r="L33" s="1345">
        <v>0</v>
      </c>
      <c r="M33" s="1345">
        <v>0</v>
      </c>
      <c r="N33" s="1345">
        <v>0</v>
      </c>
      <c r="O33" s="1345">
        <v>0</v>
      </c>
    </row>
    <row r="34" spans="1:16" s="135" customFormat="1" ht="36.75" customHeight="1" thickTop="1" thickBot="1">
      <c r="A34" s="342" t="s">
        <v>826</v>
      </c>
      <c r="B34" s="1348">
        <v>227752284</v>
      </c>
      <c r="C34" s="1348">
        <v>101081317</v>
      </c>
      <c r="D34" s="1348">
        <v>73776746</v>
      </c>
      <c r="E34" s="1348">
        <v>30192463</v>
      </c>
      <c r="F34" s="1348">
        <v>49668491</v>
      </c>
      <c r="G34" s="1348">
        <v>70981129</v>
      </c>
      <c r="H34" s="1348">
        <v>38175205</v>
      </c>
      <c r="I34" s="1348">
        <v>46485106</v>
      </c>
      <c r="J34" s="1348">
        <v>36618610</v>
      </c>
      <c r="K34" s="1348">
        <v>27440425</v>
      </c>
      <c r="L34" s="1348">
        <v>36779114</v>
      </c>
      <c r="M34" s="1348">
        <v>12870226</v>
      </c>
      <c r="N34" s="1348">
        <v>43927961</v>
      </c>
      <c r="O34" s="1348">
        <v>17325192</v>
      </c>
    </row>
    <row r="35" spans="1:16" ht="41.25" customHeight="1" thickTop="1">
      <c r="A35" s="340" t="s">
        <v>827</v>
      </c>
      <c r="B35" s="1345">
        <v>102773175.5968</v>
      </c>
      <c r="C35" s="1345">
        <v>28844400.406500001</v>
      </c>
      <c r="D35" s="1345">
        <v>39519665.450599998</v>
      </c>
      <c r="E35" s="1345">
        <v>22146065.934</v>
      </c>
      <c r="F35" s="1345">
        <v>32959026.171500001</v>
      </c>
      <c r="G35" s="1345">
        <v>40873573.277099997</v>
      </c>
      <c r="H35" s="1345">
        <v>19255145.8046</v>
      </c>
      <c r="I35" s="1345">
        <v>29944988.435899999</v>
      </c>
      <c r="J35" s="1345">
        <v>21377490.108899999</v>
      </c>
      <c r="K35" s="1345">
        <v>15384902.218900001</v>
      </c>
      <c r="L35" s="1345">
        <v>27118152.577199999</v>
      </c>
      <c r="M35" s="1345">
        <v>6859406.1760999998</v>
      </c>
      <c r="N35" s="1345">
        <v>23219002.8902</v>
      </c>
      <c r="O35" s="1345">
        <v>5974196.4995999997</v>
      </c>
      <c r="P35" s="66"/>
    </row>
    <row r="36" spans="1:16" s="349" customFormat="1" ht="41.25" customHeight="1">
      <c r="A36" s="1349" t="s">
        <v>828</v>
      </c>
      <c r="B36" s="1350">
        <v>0.27750000000000002</v>
      </c>
      <c r="C36" s="1350">
        <v>0.2467</v>
      </c>
      <c r="D36" s="1350">
        <v>0.2329</v>
      </c>
      <c r="E36" s="1350">
        <v>0.1149</v>
      </c>
      <c r="F36" s="1350">
        <v>0.1106</v>
      </c>
      <c r="G36" s="1350">
        <v>6.8199999999999997E-2</v>
      </c>
      <c r="H36" s="1350">
        <v>9.9599999999999994E-2</v>
      </c>
      <c r="I36" s="1350">
        <v>4.5499999999999999E-2</v>
      </c>
      <c r="J36" s="1350">
        <v>6.9099999999999995E-2</v>
      </c>
      <c r="K36" s="1350">
        <v>8.9099999999999999E-2</v>
      </c>
      <c r="L36" s="1350">
        <v>0.1191</v>
      </c>
      <c r="M36" s="1350">
        <v>0.18240000000000001</v>
      </c>
      <c r="N36" s="1350">
        <v>0.14380000000000001</v>
      </c>
      <c r="O36" s="1350">
        <v>0.11940000000000001</v>
      </c>
    </row>
    <row r="37" spans="1:16" ht="6" customHeight="1" thickBot="1">
      <c r="A37" s="1351"/>
      <c r="B37" s="350"/>
      <c r="C37" s="350"/>
      <c r="D37" s="350"/>
      <c r="E37" s="350"/>
      <c r="F37" s="350"/>
      <c r="G37" s="350"/>
      <c r="H37" s="350"/>
      <c r="I37" s="350"/>
      <c r="J37" s="350"/>
      <c r="K37" s="350"/>
      <c r="L37" s="350"/>
      <c r="M37" s="350"/>
      <c r="N37" s="350"/>
      <c r="O37" s="350"/>
      <c r="P37" s="66"/>
    </row>
    <row r="38" spans="1:16" ht="28.5" customHeight="1" thickTop="1">
      <c r="A38" s="1352" t="s">
        <v>829</v>
      </c>
      <c r="P38" s="66"/>
    </row>
    <row r="39" spans="1:16" ht="15.75">
      <c r="A39" s="1352"/>
      <c r="P39" s="66"/>
    </row>
    <row r="40" spans="1:16">
      <c r="P40" s="66"/>
    </row>
    <row r="41" spans="1:16">
      <c r="P41" s="66"/>
    </row>
    <row r="42" spans="1:16">
      <c r="B42" s="93"/>
      <c r="C42" s="93"/>
      <c r="D42" s="93"/>
      <c r="E42" s="93"/>
      <c r="F42" s="93"/>
      <c r="G42" s="93"/>
      <c r="H42" s="93"/>
      <c r="I42" s="93"/>
      <c r="J42" s="93"/>
      <c r="K42" s="93"/>
      <c r="L42" s="93"/>
      <c r="M42" s="93"/>
      <c r="N42" s="93"/>
      <c r="O42" s="93"/>
      <c r="P42" s="66"/>
    </row>
    <row r="43" spans="1:16">
      <c r="B43" s="93"/>
      <c r="C43" s="93"/>
      <c r="D43" s="93"/>
      <c r="E43" s="93"/>
      <c r="F43" s="93"/>
      <c r="G43" s="93"/>
      <c r="H43" s="93"/>
      <c r="I43" s="93"/>
      <c r="J43" s="93"/>
      <c r="K43" s="93"/>
      <c r="L43" s="93"/>
      <c r="M43" s="93"/>
      <c r="N43" s="93"/>
      <c r="O43" s="93"/>
      <c r="P43" s="66"/>
    </row>
    <row r="44" spans="1:16">
      <c r="P44" s="66"/>
    </row>
    <row r="45" spans="1:16">
      <c r="P45" s="66"/>
    </row>
    <row r="46" spans="1:16">
      <c r="P46" s="66"/>
    </row>
    <row r="47" spans="1:16">
      <c r="P47" s="66"/>
    </row>
    <row r="48" spans="1:16">
      <c r="P48" s="66"/>
    </row>
    <row r="49" spans="16:16">
      <c r="P49" s="66"/>
    </row>
    <row r="50" spans="16:16">
      <c r="P50" s="66"/>
    </row>
    <row r="51" spans="16:16">
      <c r="P51" s="66"/>
    </row>
    <row r="52" spans="16:16">
      <c r="P52" s="66"/>
    </row>
    <row r="53" spans="16:16">
      <c r="P53" s="66"/>
    </row>
    <row r="54" spans="16:16">
      <c r="P54" s="66"/>
    </row>
    <row r="55" spans="16:16">
      <c r="P55" s="66"/>
    </row>
    <row r="56" spans="16:16">
      <c r="P56" s="66"/>
    </row>
    <row r="57" spans="16:16">
      <c r="P57" s="66"/>
    </row>
    <row r="58" spans="16:16">
      <c r="P58" s="66"/>
    </row>
    <row r="59" spans="16:16">
      <c r="P59" s="66"/>
    </row>
    <row r="60" spans="16:16">
      <c r="P60" s="66"/>
    </row>
    <row r="61" spans="16:16">
      <c r="P61" s="66"/>
    </row>
    <row r="62" spans="16:16">
      <c r="P62" s="66"/>
    </row>
    <row r="63" spans="16:16">
      <c r="P63" s="66"/>
    </row>
    <row r="64" spans="16:16">
      <c r="P64" s="66"/>
    </row>
    <row r="65" spans="16:16">
      <c r="P65" s="66"/>
    </row>
    <row r="66" spans="16:16">
      <c r="P66" s="66"/>
    </row>
    <row r="67" spans="16:16">
      <c r="P67" s="66"/>
    </row>
    <row r="68" spans="16:16">
      <c r="P68" s="66"/>
    </row>
    <row r="69" spans="16:16">
      <c r="P69" s="66"/>
    </row>
    <row r="70" spans="16:16">
      <c r="P70" s="66"/>
    </row>
    <row r="71" spans="16:16">
      <c r="P71" s="66"/>
    </row>
    <row r="72" spans="16:16">
      <c r="P72" s="66"/>
    </row>
    <row r="73" spans="16:16">
      <c r="P73" s="66"/>
    </row>
    <row r="74" spans="16:16">
      <c r="P74" s="66"/>
    </row>
    <row r="75" spans="16:16">
      <c r="P75" s="66"/>
    </row>
    <row r="76" spans="16:16">
      <c r="P76" s="66"/>
    </row>
    <row r="77" spans="16:16">
      <c r="P77" s="66"/>
    </row>
    <row r="78" spans="16:16">
      <c r="P78" s="66"/>
    </row>
    <row r="79" spans="16:16">
      <c r="P79" s="66"/>
    </row>
    <row r="80" spans="16:16">
      <c r="P80" s="66"/>
    </row>
    <row r="81" spans="16:16">
      <c r="P81" s="66"/>
    </row>
    <row r="82" spans="16:16">
      <c r="P82" s="66"/>
    </row>
    <row r="83" spans="16:16">
      <c r="P83" s="66"/>
    </row>
    <row r="84" spans="16:16">
      <c r="P84" s="66"/>
    </row>
    <row r="85" spans="16:16">
      <c r="P85" s="66"/>
    </row>
    <row r="86" spans="16:16">
      <c r="P86" s="66"/>
    </row>
    <row r="87" spans="16:16">
      <c r="P87" s="66"/>
    </row>
    <row r="88" spans="16:16">
      <c r="P88" s="66"/>
    </row>
    <row r="89" spans="16:16">
      <c r="P89" s="66"/>
    </row>
    <row r="90" spans="16:16">
      <c r="P90" s="66"/>
    </row>
    <row r="91" spans="16:16">
      <c r="P91" s="66"/>
    </row>
    <row r="92" spans="16:16">
      <c r="P92" s="66"/>
    </row>
    <row r="93" spans="16:16">
      <c r="P93" s="66"/>
    </row>
    <row r="94" spans="16:16">
      <c r="P94" s="66"/>
    </row>
    <row r="95" spans="16:16">
      <c r="P95" s="66"/>
    </row>
    <row r="96" spans="16:16">
      <c r="P96" s="66"/>
    </row>
    <row r="97" spans="16:16">
      <c r="P97" s="66"/>
    </row>
    <row r="98" spans="16:16">
      <c r="P98" s="66"/>
    </row>
    <row r="99" spans="16:16">
      <c r="P99" s="66"/>
    </row>
    <row r="100" spans="16:16">
      <c r="P100" s="66"/>
    </row>
    <row r="101" spans="16:16">
      <c r="P101" s="66"/>
    </row>
    <row r="102" spans="16:16">
      <c r="P102" s="66"/>
    </row>
    <row r="103" spans="16:16">
      <c r="P103" s="66"/>
    </row>
    <row r="104" spans="16:16">
      <c r="P104" s="66"/>
    </row>
    <row r="105" spans="16:16">
      <c r="P105" s="66"/>
    </row>
    <row r="106" spans="16:16">
      <c r="P106" s="66"/>
    </row>
    <row r="107" spans="16:16">
      <c r="P107" s="66"/>
    </row>
    <row r="108" spans="16:16">
      <c r="P108" s="66"/>
    </row>
    <row r="109" spans="16:16">
      <c r="P109" s="66"/>
    </row>
    <row r="110" spans="16:16">
      <c r="P110" s="66"/>
    </row>
    <row r="111" spans="16:16">
      <c r="P111" s="66"/>
    </row>
    <row r="112" spans="16:16">
      <c r="P112" s="66"/>
    </row>
    <row r="113" spans="16:16">
      <c r="P113" s="66"/>
    </row>
    <row r="114" spans="16:16">
      <c r="P114" s="66"/>
    </row>
    <row r="115" spans="16:16">
      <c r="P115" s="66"/>
    </row>
    <row r="116" spans="16:16">
      <c r="P116" s="66"/>
    </row>
    <row r="117" spans="16:16">
      <c r="P117" s="66"/>
    </row>
    <row r="118" spans="16:16">
      <c r="P118" s="66"/>
    </row>
    <row r="119" spans="16:16">
      <c r="P119" s="66"/>
    </row>
    <row r="120" spans="16:16">
      <c r="P120" s="66"/>
    </row>
    <row r="121" spans="16:16">
      <c r="P121" s="66"/>
    </row>
    <row r="122" spans="16:16">
      <c r="P122" s="66"/>
    </row>
    <row r="123" spans="16:16">
      <c r="P123" s="66"/>
    </row>
    <row r="124" spans="16:16">
      <c r="P124" s="66"/>
    </row>
    <row r="125" spans="16:16">
      <c r="P125" s="66"/>
    </row>
    <row r="126" spans="16:16">
      <c r="P126" s="66"/>
    </row>
    <row r="127" spans="16:16">
      <c r="P127" s="66"/>
    </row>
    <row r="128" spans="16:16">
      <c r="P128" s="66"/>
    </row>
    <row r="129" spans="16:16">
      <c r="P129" s="66"/>
    </row>
    <row r="130" spans="16:16">
      <c r="P130" s="66"/>
    </row>
    <row r="131" spans="16:16">
      <c r="P131" s="66"/>
    </row>
    <row r="132" spans="16:16">
      <c r="P132" s="66"/>
    </row>
    <row r="133" spans="16:16">
      <c r="P133" s="66"/>
    </row>
    <row r="134" spans="16:16">
      <c r="P134" s="66"/>
    </row>
    <row r="135" spans="16:16">
      <c r="P135" s="66"/>
    </row>
    <row r="136" spans="16:16">
      <c r="P136" s="66"/>
    </row>
    <row r="137" spans="16:16">
      <c r="P137" s="66"/>
    </row>
    <row r="138" spans="16:16">
      <c r="P138" s="66"/>
    </row>
    <row r="139" spans="16:16">
      <c r="P139" s="66"/>
    </row>
    <row r="140" spans="16:16">
      <c r="P140" s="66"/>
    </row>
    <row r="141" spans="16:16">
      <c r="P141" s="66"/>
    </row>
    <row r="142" spans="16:16">
      <c r="P142" s="66"/>
    </row>
    <row r="143" spans="16:16">
      <c r="P143" s="66"/>
    </row>
    <row r="144" spans="16:16">
      <c r="P144" s="66"/>
    </row>
    <row r="145" spans="16:16">
      <c r="P145" s="66"/>
    </row>
    <row r="146" spans="16:16">
      <c r="P146" s="66"/>
    </row>
    <row r="147" spans="16:16">
      <c r="P147" s="66"/>
    </row>
    <row r="148" spans="16:16">
      <c r="P148" s="66"/>
    </row>
    <row r="149" spans="16:16">
      <c r="P149" s="66"/>
    </row>
    <row r="150" spans="16:16">
      <c r="P150" s="66"/>
    </row>
    <row r="151" spans="16:16">
      <c r="P151" s="66"/>
    </row>
    <row r="152" spans="16:16">
      <c r="P152" s="66"/>
    </row>
    <row r="153" spans="16:16">
      <c r="P153" s="66"/>
    </row>
    <row r="154" spans="16:16">
      <c r="P154" s="66"/>
    </row>
    <row r="155" spans="16:16">
      <c r="P155" s="66"/>
    </row>
    <row r="156" spans="16:16">
      <c r="P156" s="66"/>
    </row>
    <row r="157" spans="16:16">
      <c r="P157" s="66"/>
    </row>
    <row r="158" spans="16:16">
      <c r="P158" s="66"/>
    </row>
    <row r="159" spans="16:16">
      <c r="P159" s="66"/>
    </row>
    <row r="160" spans="16:16">
      <c r="P160" s="66"/>
    </row>
    <row r="161" spans="16:16">
      <c r="P161" s="66"/>
    </row>
    <row r="162" spans="16:16">
      <c r="P162" s="66"/>
    </row>
    <row r="163" spans="16:16">
      <c r="P163" s="66"/>
    </row>
    <row r="164" spans="16:16">
      <c r="P164" s="66"/>
    </row>
    <row r="165" spans="16:16">
      <c r="P165" s="66"/>
    </row>
    <row r="166" spans="16:16">
      <c r="P166" s="66"/>
    </row>
    <row r="167" spans="16:16">
      <c r="P167" s="66"/>
    </row>
    <row r="168" spans="16:16">
      <c r="P168" s="66"/>
    </row>
    <row r="169" spans="16:16">
      <c r="P169" s="66"/>
    </row>
    <row r="170" spans="16:16">
      <c r="P170" s="66"/>
    </row>
    <row r="171" spans="16:16">
      <c r="P171" s="66"/>
    </row>
    <row r="172" spans="16:16">
      <c r="P172" s="66"/>
    </row>
    <row r="173" spans="16:16">
      <c r="P173" s="66"/>
    </row>
    <row r="174" spans="16:16">
      <c r="P174" s="66"/>
    </row>
    <row r="175" spans="16:16">
      <c r="P175" s="66"/>
    </row>
    <row r="176" spans="16:16">
      <c r="P176" s="66"/>
    </row>
    <row r="177" spans="16:16">
      <c r="P177" s="66"/>
    </row>
    <row r="178" spans="16:16">
      <c r="P178" s="66"/>
    </row>
    <row r="179" spans="16:16">
      <c r="P179" s="66"/>
    </row>
    <row r="180" spans="16:16">
      <c r="P180" s="66"/>
    </row>
    <row r="181" spans="16:16">
      <c r="P181" s="66"/>
    </row>
    <row r="182" spans="16:16">
      <c r="P182" s="66"/>
    </row>
    <row r="183" spans="16:16">
      <c r="P183" s="66"/>
    </row>
    <row r="184" spans="16:16">
      <c r="P184" s="66"/>
    </row>
    <row r="185" spans="16:16">
      <c r="P185" s="66"/>
    </row>
    <row r="186" spans="16:16">
      <c r="P186" s="66"/>
    </row>
    <row r="187" spans="16:16">
      <c r="P187" s="66"/>
    </row>
    <row r="188" spans="16:16">
      <c r="P188" s="66"/>
    </row>
    <row r="189" spans="16:16">
      <c r="P189" s="66"/>
    </row>
    <row r="190" spans="16:16">
      <c r="P190" s="66"/>
    </row>
    <row r="191" spans="16:16">
      <c r="P191" s="66"/>
    </row>
    <row r="192" spans="16:16">
      <c r="P192" s="66"/>
    </row>
    <row r="193" spans="16:16">
      <c r="P193" s="66"/>
    </row>
    <row r="194" spans="16:16">
      <c r="P194" s="66"/>
    </row>
    <row r="195" spans="16:16">
      <c r="P195" s="66"/>
    </row>
    <row r="196" spans="16:16">
      <c r="P196" s="66"/>
    </row>
    <row r="197" spans="16:16">
      <c r="P197" s="66"/>
    </row>
    <row r="198" spans="16:16">
      <c r="P198" s="66"/>
    </row>
    <row r="199" spans="16:16">
      <c r="P199" s="66"/>
    </row>
    <row r="200" spans="16:16">
      <c r="P200" s="66"/>
    </row>
  </sheetData>
  <mergeCells count="4">
    <mergeCell ref="A2:O2"/>
    <mergeCell ref="A3:O3"/>
    <mergeCell ref="A4:O4"/>
    <mergeCell ref="A5:O5"/>
  </mergeCells>
  <pageMargins left="0.7" right="0.7" top="0.75" bottom="0.75"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00"/>
  <sheetViews>
    <sheetView topLeftCell="A2" zoomScale="55" zoomScaleNormal="55" workbookViewId="0">
      <selection activeCell="A9" sqref="A9"/>
    </sheetView>
  </sheetViews>
  <sheetFormatPr baseColWidth="10" defaultColWidth="11.42578125" defaultRowHeight="15"/>
  <cols>
    <col min="1" max="1" width="59.42578125" style="988" customWidth="1"/>
    <col min="2" max="10" width="21.5703125" style="66" customWidth="1"/>
    <col min="11" max="17" width="21.5703125" style="149" customWidth="1"/>
    <col min="18" max="18" width="28.140625" style="149" bestFit="1" customWidth="1"/>
    <col min="19" max="19" width="3.85546875" style="94" customWidth="1"/>
    <col min="20" max="20" width="13.85546875" style="66" bestFit="1" customWidth="1"/>
    <col min="21" max="21" width="11.140625" style="66" bestFit="1" customWidth="1"/>
    <col min="22" max="256" width="11.42578125" style="66"/>
    <col min="257" max="257" width="59.42578125" style="66" customWidth="1"/>
    <col min="258" max="273" width="21.5703125" style="66" customWidth="1"/>
    <col min="274" max="274" width="28.140625" style="66" bestFit="1" customWidth="1"/>
    <col min="275" max="275" width="3.85546875" style="66" customWidth="1"/>
    <col min="276" max="276" width="13.85546875" style="66" bestFit="1" customWidth="1"/>
    <col min="277" max="277" width="11.140625" style="66" bestFit="1" customWidth="1"/>
    <col min="278" max="512" width="11.42578125" style="66"/>
    <col min="513" max="513" width="59.42578125" style="66" customWidth="1"/>
    <col min="514" max="529" width="21.5703125" style="66" customWidth="1"/>
    <col min="530" max="530" width="28.140625" style="66" bestFit="1" customWidth="1"/>
    <col min="531" max="531" width="3.85546875" style="66" customWidth="1"/>
    <col min="532" max="532" width="13.85546875" style="66" bestFit="1" customWidth="1"/>
    <col min="533" max="533" width="11.140625" style="66" bestFit="1" customWidth="1"/>
    <col min="534" max="768" width="11.42578125" style="66"/>
    <col min="769" max="769" width="59.42578125" style="66" customWidth="1"/>
    <col min="770" max="785" width="21.5703125" style="66" customWidth="1"/>
    <col min="786" max="786" width="28.140625" style="66" bestFit="1" customWidth="1"/>
    <col min="787" max="787" width="3.85546875" style="66" customWidth="1"/>
    <col min="788" max="788" width="13.85546875" style="66" bestFit="1" customWidth="1"/>
    <col min="789" max="789" width="11.140625" style="66" bestFit="1" customWidth="1"/>
    <col min="790" max="1024" width="11.42578125" style="66"/>
    <col min="1025" max="1025" width="59.42578125" style="66" customWidth="1"/>
    <col min="1026" max="1041" width="21.5703125" style="66" customWidth="1"/>
    <col min="1042" max="1042" width="28.140625" style="66" bestFit="1" customWidth="1"/>
    <col min="1043" max="1043" width="3.85546875" style="66" customWidth="1"/>
    <col min="1044" max="1044" width="13.85546875" style="66" bestFit="1" customWidth="1"/>
    <col min="1045" max="1045" width="11.140625" style="66" bestFit="1" customWidth="1"/>
    <col min="1046" max="1280" width="11.42578125" style="66"/>
    <col min="1281" max="1281" width="59.42578125" style="66" customWidth="1"/>
    <col min="1282" max="1297" width="21.5703125" style="66" customWidth="1"/>
    <col min="1298" max="1298" width="28.140625" style="66" bestFit="1" customWidth="1"/>
    <col min="1299" max="1299" width="3.85546875" style="66" customWidth="1"/>
    <col min="1300" max="1300" width="13.85546875" style="66" bestFit="1" customWidth="1"/>
    <col min="1301" max="1301" width="11.140625" style="66" bestFit="1" customWidth="1"/>
    <col min="1302" max="1536" width="11.42578125" style="66"/>
    <col min="1537" max="1537" width="59.42578125" style="66" customWidth="1"/>
    <col min="1538" max="1553" width="21.5703125" style="66" customWidth="1"/>
    <col min="1554" max="1554" width="28.140625" style="66" bestFit="1" customWidth="1"/>
    <col min="1555" max="1555" width="3.85546875" style="66" customWidth="1"/>
    <col min="1556" max="1556" width="13.85546875" style="66" bestFit="1" customWidth="1"/>
    <col min="1557" max="1557" width="11.140625" style="66" bestFit="1" customWidth="1"/>
    <col min="1558" max="1792" width="11.42578125" style="66"/>
    <col min="1793" max="1793" width="59.42578125" style="66" customWidth="1"/>
    <col min="1794" max="1809" width="21.5703125" style="66" customWidth="1"/>
    <col min="1810" max="1810" width="28.140625" style="66" bestFit="1" customWidth="1"/>
    <col min="1811" max="1811" width="3.85546875" style="66" customWidth="1"/>
    <col min="1812" max="1812" width="13.85546875" style="66" bestFit="1" customWidth="1"/>
    <col min="1813" max="1813" width="11.140625" style="66" bestFit="1" customWidth="1"/>
    <col min="1814" max="2048" width="11.42578125" style="66"/>
    <col min="2049" max="2049" width="59.42578125" style="66" customWidth="1"/>
    <col min="2050" max="2065" width="21.5703125" style="66" customWidth="1"/>
    <col min="2066" max="2066" width="28.140625" style="66" bestFit="1" customWidth="1"/>
    <col min="2067" max="2067" width="3.85546875" style="66" customWidth="1"/>
    <col min="2068" max="2068" width="13.85546875" style="66" bestFit="1" customWidth="1"/>
    <col min="2069" max="2069" width="11.140625" style="66" bestFit="1" customWidth="1"/>
    <col min="2070" max="2304" width="11.42578125" style="66"/>
    <col min="2305" max="2305" width="59.42578125" style="66" customWidth="1"/>
    <col min="2306" max="2321" width="21.5703125" style="66" customWidth="1"/>
    <col min="2322" max="2322" width="28.140625" style="66" bestFit="1" customWidth="1"/>
    <col min="2323" max="2323" width="3.85546875" style="66" customWidth="1"/>
    <col min="2324" max="2324" width="13.85546875" style="66" bestFit="1" customWidth="1"/>
    <col min="2325" max="2325" width="11.140625" style="66" bestFit="1" customWidth="1"/>
    <col min="2326" max="2560" width="11.42578125" style="66"/>
    <col min="2561" max="2561" width="59.42578125" style="66" customWidth="1"/>
    <col min="2562" max="2577" width="21.5703125" style="66" customWidth="1"/>
    <col min="2578" max="2578" width="28.140625" style="66" bestFit="1" customWidth="1"/>
    <col min="2579" max="2579" width="3.85546875" style="66" customWidth="1"/>
    <col min="2580" max="2580" width="13.85546875" style="66" bestFit="1" customWidth="1"/>
    <col min="2581" max="2581" width="11.140625" style="66" bestFit="1" customWidth="1"/>
    <col min="2582" max="2816" width="11.42578125" style="66"/>
    <col min="2817" max="2817" width="59.42578125" style="66" customWidth="1"/>
    <col min="2818" max="2833" width="21.5703125" style="66" customWidth="1"/>
    <col min="2834" max="2834" width="28.140625" style="66" bestFit="1" customWidth="1"/>
    <col min="2835" max="2835" width="3.85546875" style="66" customWidth="1"/>
    <col min="2836" max="2836" width="13.85546875" style="66" bestFit="1" customWidth="1"/>
    <col min="2837" max="2837" width="11.140625" style="66" bestFit="1" customWidth="1"/>
    <col min="2838" max="3072" width="11.42578125" style="66"/>
    <col min="3073" max="3073" width="59.42578125" style="66" customWidth="1"/>
    <col min="3074" max="3089" width="21.5703125" style="66" customWidth="1"/>
    <col min="3090" max="3090" width="28.140625" style="66" bestFit="1" customWidth="1"/>
    <col min="3091" max="3091" width="3.85546875" style="66" customWidth="1"/>
    <col min="3092" max="3092" width="13.85546875" style="66" bestFit="1" customWidth="1"/>
    <col min="3093" max="3093" width="11.140625" style="66" bestFit="1" customWidth="1"/>
    <col min="3094" max="3328" width="11.42578125" style="66"/>
    <col min="3329" max="3329" width="59.42578125" style="66" customWidth="1"/>
    <col min="3330" max="3345" width="21.5703125" style="66" customWidth="1"/>
    <col min="3346" max="3346" width="28.140625" style="66" bestFit="1" customWidth="1"/>
    <col min="3347" max="3347" width="3.85546875" style="66" customWidth="1"/>
    <col min="3348" max="3348" width="13.85546875" style="66" bestFit="1" customWidth="1"/>
    <col min="3349" max="3349" width="11.140625" style="66" bestFit="1" customWidth="1"/>
    <col min="3350" max="3584" width="11.42578125" style="66"/>
    <col min="3585" max="3585" width="59.42578125" style="66" customWidth="1"/>
    <col min="3586" max="3601" width="21.5703125" style="66" customWidth="1"/>
    <col min="3602" max="3602" width="28.140625" style="66" bestFit="1" customWidth="1"/>
    <col min="3603" max="3603" width="3.85546875" style="66" customWidth="1"/>
    <col min="3604" max="3604" width="13.85546875" style="66" bestFit="1" customWidth="1"/>
    <col min="3605" max="3605" width="11.140625" style="66" bestFit="1" customWidth="1"/>
    <col min="3606" max="3840" width="11.42578125" style="66"/>
    <col min="3841" max="3841" width="59.42578125" style="66" customWidth="1"/>
    <col min="3842" max="3857" width="21.5703125" style="66" customWidth="1"/>
    <col min="3858" max="3858" width="28.140625" style="66" bestFit="1" customWidth="1"/>
    <col min="3859" max="3859" width="3.85546875" style="66" customWidth="1"/>
    <col min="3860" max="3860" width="13.85546875" style="66" bestFit="1" customWidth="1"/>
    <col min="3861" max="3861" width="11.140625" style="66" bestFit="1" customWidth="1"/>
    <col min="3862" max="4096" width="11.42578125" style="66"/>
    <col min="4097" max="4097" width="59.42578125" style="66" customWidth="1"/>
    <col min="4098" max="4113" width="21.5703125" style="66" customWidth="1"/>
    <col min="4114" max="4114" width="28.140625" style="66" bestFit="1" customWidth="1"/>
    <col min="4115" max="4115" width="3.85546875" style="66" customWidth="1"/>
    <col min="4116" max="4116" width="13.85546875" style="66" bestFit="1" customWidth="1"/>
    <col min="4117" max="4117" width="11.140625" style="66" bestFit="1" customWidth="1"/>
    <col min="4118" max="4352" width="11.42578125" style="66"/>
    <col min="4353" max="4353" width="59.42578125" style="66" customWidth="1"/>
    <col min="4354" max="4369" width="21.5703125" style="66" customWidth="1"/>
    <col min="4370" max="4370" width="28.140625" style="66" bestFit="1" customWidth="1"/>
    <col min="4371" max="4371" width="3.85546875" style="66" customWidth="1"/>
    <col min="4372" max="4372" width="13.85546875" style="66" bestFit="1" customWidth="1"/>
    <col min="4373" max="4373" width="11.140625" style="66" bestFit="1" customWidth="1"/>
    <col min="4374" max="4608" width="11.42578125" style="66"/>
    <col min="4609" max="4609" width="59.42578125" style="66" customWidth="1"/>
    <col min="4610" max="4625" width="21.5703125" style="66" customWidth="1"/>
    <col min="4626" max="4626" width="28.140625" style="66" bestFit="1" customWidth="1"/>
    <col min="4627" max="4627" width="3.85546875" style="66" customWidth="1"/>
    <col min="4628" max="4628" width="13.85546875" style="66" bestFit="1" customWidth="1"/>
    <col min="4629" max="4629" width="11.140625" style="66" bestFit="1" customWidth="1"/>
    <col min="4630" max="4864" width="11.42578125" style="66"/>
    <col min="4865" max="4865" width="59.42578125" style="66" customWidth="1"/>
    <col min="4866" max="4881" width="21.5703125" style="66" customWidth="1"/>
    <col min="4882" max="4882" width="28.140625" style="66" bestFit="1" customWidth="1"/>
    <col min="4883" max="4883" width="3.85546875" style="66" customWidth="1"/>
    <col min="4884" max="4884" width="13.85546875" style="66" bestFit="1" customWidth="1"/>
    <col min="4885" max="4885" width="11.140625" style="66" bestFit="1" customWidth="1"/>
    <col min="4886" max="5120" width="11.42578125" style="66"/>
    <col min="5121" max="5121" width="59.42578125" style="66" customWidth="1"/>
    <col min="5122" max="5137" width="21.5703125" style="66" customWidth="1"/>
    <col min="5138" max="5138" width="28.140625" style="66" bestFit="1" customWidth="1"/>
    <col min="5139" max="5139" width="3.85546875" style="66" customWidth="1"/>
    <col min="5140" max="5140" width="13.85546875" style="66" bestFit="1" customWidth="1"/>
    <col min="5141" max="5141" width="11.140625" style="66" bestFit="1" customWidth="1"/>
    <col min="5142" max="5376" width="11.42578125" style="66"/>
    <col min="5377" max="5377" width="59.42578125" style="66" customWidth="1"/>
    <col min="5378" max="5393" width="21.5703125" style="66" customWidth="1"/>
    <col min="5394" max="5394" width="28.140625" style="66" bestFit="1" customWidth="1"/>
    <col min="5395" max="5395" width="3.85546875" style="66" customWidth="1"/>
    <col min="5396" max="5396" width="13.85546875" style="66" bestFit="1" customWidth="1"/>
    <col min="5397" max="5397" width="11.140625" style="66" bestFit="1" customWidth="1"/>
    <col min="5398" max="5632" width="11.42578125" style="66"/>
    <col min="5633" max="5633" width="59.42578125" style="66" customWidth="1"/>
    <col min="5634" max="5649" width="21.5703125" style="66" customWidth="1"/>
    <col min="5650" max="5650" width="28.140625" style="66" bestFit="1" customWidth="1"/>
    <col min="5651" max="5651" width="3.85546875" style="66" customWidth="1"/>
    <col min="5652" max="5652" width="13.85546875" style="66" bestFit="1" customWidth="1"/>
    <col min="5653" max="5653" width="11.140625" style="66" bestFit="1" customWidth="1"/>
    <col min="5654" max="5888" width="11.42578125" style="66"/>
    <col min="5889" max="5889" width="59.42578125" style="66" customWidth="1"/>
    <col min="5890" max="5905" width="21.5703125" style="66" customWidth="1"/>
    <col min="5906" max="5906" width="28.140625" style="66" bestFit="1" customWidth="1"/>
    <col min="5907" max="5907" width="3.85546875" style="66" customWidth="1"/>
    <col min="5908" max="5908" width="13.85546875" style="66" bestFit="1" customWidth="1"/>
    <col min="5909" max="5909" width="11.140625" style="66" bestFit="1" customWidth="1"/>
    <col min="5910" max="6144" width="11.42578125" style="66"/>
    <col min="6145" max="6145" width="59.42578125" style="66" customWidth="1"/>
    <col min="6146" max="6161" width="21.5703125" style="66" customWidth="1"/>
    <col min="6162" max="6162" width="28.140625" style="66" bestFit="1" customWidth="1"/>
    <col min="6163" max="6163" width="3.85546875" style="66" customWidth="1"/>
    <col min="6164" max="6164" width="13.85546875" style="66" bestFit="1" customWidth="1"/>
    <col min="6165" max="6165" width="11.140625" style="66" bestFit="1" customWidth="1"/>
    <col min="6166" max="6400" width="11.42578125" style="66"/>
    <col min="6401" max="6401" width="59.42578125" style="66" customWidth="1"/>
    <col min="6402" max="6417" width="21.5703125" style="66" customWidth="1"/>
    <col min="6418" max="6418" width="28.140625" style="66" bestFit="1" customWidth="1"/>
    <col min="6419" max="6419" width="3.85546875" style="66" customWidth="1"/>
    <col min="6420" max="6420" width="13.85546875" style="66" bestFit="1" customWidth="1"/>
    <col min="6421" max="6421" width="11.140625" style="66" bestFit="1" customWidth="1"/>
    <col min="6422" max="6656" width="11.42578125" style="66"/>
    <col min="6657" max="6657" width="59.42578125" style="66" customWidth="1"/>
    <col min="6658" max="6673" width="21.5703125" style="66" customWidth="1"/>
    <col min="6674" max="6674" width="28.140625" style="66" bestFit="1" customWidth="1"/>
    <col min="6675" max="6675" width="3.85546875" style="66" customWidth="1"/>
    <col min="6676" max="6676" width="13.85546875" style="66" bestFit="1" customWidth="1"/>
    <col min="6677" max="6677" width="11.140625" style="66" bestFit="1" customWidth="1"/>
    <col min="6678" max="6912" width="11.42578125" style="66"/>
    <col min="6913" max="6913" width="59.42578125" style="66" customWidth="1"/>
    <col min="6914" max="6929" width="21.5703125" style="66" customWidth="1"/>
    <col min="6930" max="6930" width="28.140625" style="66" bestFit="1" customWidth="1"/>
    <col min="6931" max="6931" width="3.85546875" style="66" customWidth="1"/>
    <col min="6932" max="6932" width="13.85546875" style="66" bestFit="1" customWidth="1"/>
    <col min="6933" max="6933" width="11.140625" style="66" bestFit="1" customWidth="1"/>
    <col min="6934" max="7168" width="11.42578125" style="66"/>
    <col min="7169" max="7169" width="59.42578125" style="66" customWidth="1"/>
    <col min="7170" max="7185" width="21.5703125" style="66" customWidth="1"/>
    <col min="7186" max="7186" width="28.140625" style="66" bestFit="1" customWidth="1"/>
    <col min="7187" max="7187" width="3.85546875" style="66" customWidth="1"/>
    <col min="7188" max="7188" width="13.85546875" style="66" bestFit="1" customWidth="1"/>
    <col min="7189" max="7189" width="11.140625" style="66" bestFit="1" customWidth="1"/>
    <col min="7190" max="7424" width="11.42578125" style="66"/>
    <col min="7425" max="7425" width="59.42578125" style="66" customWidth="1"/>
    <col min="7426" max="7441" width="21.5703125" style="66" customWidth="1"/>
    <col min="7442" max="7442" width="28.140625" style="66" bestFit="1" customWidth="1"/>
    <col min="7443" max="7443" width="3.85546875" style="66" customWidth="1"/>
    <col min="7444" max="7444" width="13.85546875" style="66" bestFit="1" customWidth="1"/>
    <col min="7445" max="7445" width="11.140625" style="66" bestFit="1" customWidth="1"/>
    <col min="7446" max="7680" width="11.42578125" style="66"/>
    <col min="7681" max="7681" width="59.42578125" style="66" customWidth="1"/>
    <col min="7682" max="7697" width="21.5703125" style="66" customWidth="1"/>
    <col min="7698" max="7698" width="28.140625" style="66" bestFit="1" customWidth="1"/>
    <col min="7699" max="7699" width="3.85546875" style="66" customWidth="1"/>
    <col min="7700" max="7700" width="13.85546875" style="66" bestFit="1" customWidth="1"/>
    <col min="7701" max="7701" width="11.140625" style="66" bestFit="1" customWidth="1"/>
    <col min="7702" max="7936" width="11.42578125" style="66"/>
    <col min="7937" max="7937" width="59.42578125" style="66" customWidth="1"/>
    <col min="7938" max="7953" width="21.5703125" style="66" customWidth="1"/>
    <col min="7954" max="7954" width="28.140625" style="66" bestFit="1" customWidth="1"/>
    <col min="7955" max="7955" width="3.85546875" style="66" customWidth="1"/>
    <col min="7956" max="7956" width="13.85546875" style="66" bestFit="1" customWidth="1"/>
    <col min="7957" max="7957" width="11.140625" style="66" bestFit="1" customWidth="1"/>
    <col min="7958" max="8192" width="11.42578125" style="66"/>
    <col min="8193" max="8193" width="59.42578125" style="66" customWidth="1"/>
    <col min="8194" max="8209" width="21.5703125" style="66" customWidth="1"/>
    <col min="8210" max="8210" width="28.140625" style="66" bestFit="1" customWidth="1"/>
    <col min="8211" max="8211" width="3.85546875" style="66" customWidth="1"/>
    <col min="8212" max="8212" width="13.85546875" style="66" bestFit="1" customWidth="1"/>
    <col min="8213" max="8213" width="11.140625" style="66" bestFit="1" customWidth="1"/>
    <col min="8214" max="8448" width="11.42578125" style="66"/>
    <col min="8449" max="8449" width="59.42578125" style="66" customWidth="1"/>
    <col min="8450" max="8465" width="21.5703125" style="66" customWidth="1"/>
    <col min="8466" max="8466" width="28.140625" style="66" bestFit="1" customWidth="1"/>
    <col min="8467" max="8467" width="3.85546875" style="66" customWidth="1"/>
    <col min="8468" max="8468" width="13.85546875" style="66" bestFit="1" customWidth="1"/>
    <col min="8469" max="8469" width="11.140625" style="66" bestFit="1" customWidth="1"/>
    <col min="8470" max="8704" width="11.42578125" style="66"/>
    <col min="8705" max="8705" width="59.42578125" style="66" customWidth="1"/>
    <col min="8706" max="8721" width="21.5703125" style="66" customWidth="1"/>
    <col min="8722" max="8722" width="28.140625" style="66" bestFit="1" customWidth="1"/>
    <col min="8723" max="8723" width="3.85546875" style="66" customWidth="1"/>
    <col min="8724" max="8724" width="13.85546875" style="66" bestFit="1" customWidth="1"/>
    <col min="8725" max="8725" width="11.140625" style="66" bestFit="1" customWidth="1"/>
    <col min="8726" max="8960" width="11.42578125" style="66"/>
    <col min="8961" max="8961" width="59.42578125" style="66" customWidth="1"/>
    <col min="8962" max="8977" width="21.5703125" style="66" customWidth="1"/>
    <col min="8978" max="8978" width="28.140625" style="66" bestFit="1" customWidth="1"/>
    <col min="8979" max="8979" width="3.85546875" style="66" customWidth="1"/>
    <col min="8980" max="8980" width="13.85546875" style="66" bestFit="1" customWidth="1"/>
    <col min="8981" max="8981" width="11.140625" style="66" bestFit="1" customWidth="1"/>
    <col min="8982" max="9216" width="11.42578125" style="66"/>
    <col min="9217" max="9217" width="59.42578125" style="66" customWidth="1"/>
    <col min="9218" max="9233" width="21.5703125" style="66" customWidth="1"/>
    <col min="9234" max="9234" width="28.140625" style="66" bestFit="1" customWidth="1"/>
    <col min="9235" max="9235" width="3.85546875" style="66" customWidth="1"/>
    <col min="9236" max="9236" width="13.85546875" style="66" bestFit="1" customWidth="1"/>
    <col min="9237" max="9237" width="11.140625" style="66" bestFit="1" customWidth="1"/>
    <col min="9238" max="9472" width="11.42578125" style="66"/>
    <col min="9473" max="9473" width="59.42578125" style="66" customWidth="1"/>
    <col min="9474" max="9489" width="21.5703125" style="66" customWidth="1"/>
    <col min="9490" max="9490" width="28.140625" style="66" bestFit="1" customWidth="1"/>
    <col min="9491" max="9491" width="3.85546875" style="66" customWidth="1"/>
    <col min="9492" max="9492" width="13.85546875" style="66" bestFit="1" customWidth="1"/>
    <col min="9493" max="9493" width="11.140625" style="66" bestFit="1" customWidth="1"/>
    <col min="9494" max="9728" width="11.42578125" style="66"/>
    <col min="9729" max="9729" width="59.42578125" style="66" customWidth="1"/>
    <col min="9730" max="9745" width="21.5703125" style="66" customWidth="1"/>
    <col min="9746" max="9746" width="28.140625" style="66" bestFit="1" customWidth="1"/>
    <col min="9747" max="9747" width="3.85546875" style="66" customWidth="1"/>
    <col min="9748" max="9748" width="13.85546875" style="66" bestFit="1" customWidth="1"/>
    <col min="9749" max="9749" width="11.140625" style="66" bestFit="1" customWidth="1"/>
    <col min="9750" max="9984" width="11.42578125" style="66"/>
    <col min="9985" max="9985" width="59.42578125" style="66" customWidth="1"/>
    <col min="9986" max="10001" width="21.5703125" style="66" customWidth="1"/>
    <col min="10002" max="10002" width="28.140625" style="66" bestFit="1" customWidth="1"/>
    <col min="10003" max="10003" width="3.85546875" style="66" customWidth="1"/>
    <col min="10004" max="10004" width="13.85546875" style="66" bestFit="1" customWidth="1"/>
    <col min="10005" max="10005" width="11.140625" style="66" bestFit="1" customWidth="1"/>
    <col min="10006" max="10240" width="11.42578125" style="66"/>
    <col min="10241" max="10241" width="59.42578125" style="66" customWidth="1"/>
    <col min="10242" max="10257" width="21.5703125" style="66" customWidth="1"/>
    <col min="10258" max="10258" width="28.140625" style="66" bestFit="1" customWidth="1"/>
    <col min="10259" max="10259" width="3.85546875" style="66" customWidth="1"/>
    <col min="10260" max="10260" width="13.85546875" style="66" bestFit="1" customWidth="1"/>
    <col min="10261" max="10261" width="11.140625" style="66" bestFit="1" customWidth="1"/>
    <col min="10262" max="10496" width="11.42578125" style="66"/>
    <col min="10497" max="10497" width="59.42578125" style="66" customWidth="1"/>
    <col min="10498" max="10513" width="21.5703125" style="66" customWidth="1"/>
    <col min="10514" max="10514" width="28.140625" style="66" bestFit="1" customWidth="1"/>
    <col min="10515" max="10515" width="3.85546875" style="66" customWidth="1"/>
    <col min="10516" max="10516" width="13.85546875" style="66" bestFit="1" customWidth="1"/>
    <col min="10517" max="10517" width="11.140625" style="66" bestFit="1" customWidth="1"/>
    <col min="10518" max="10752" width="11.42578125" style="66"/>
    <col min="10753" max="10753" width="59.42578125" style="66" customWidth="1"/>
    <col min="10754" max="10769" width="21.5703125" style="66" customWidth="1"/>
    <col min="10770" max="10770" width="28.140625" style="66" bestFit="1" customWidth="1"/>
    <col min="10771" max="10771" width="3.85546875" style="66" customWidth="1"/>
    <col min="10772" max="10772" width="13.85546875" style="66" bestFit="1" customWidth="1"/>
    <col min="10773" max="10773" width="11.140625" style="66" bestFit="1" customWidth="1"/>
    <col min="10774" max="11008" width="11.42578125" style="66"/>
    <col min="11009" max="11009" width="59.42578125" style="66" customWidth="1"/>
    <col min="11010" max="11025" width="21.5703125" style="66" customWidth="1"/>
    <col min="11026" max="11026" width="28.140625" style="66" bestFit="1" customWidth="1"/>
    <col min="11027" max="11027" width="3.85546875" style="66" customWidth="1"/>
    <col min="11028" max="11028" width="13.85546875" style="66" bestFit="1" customWidth="1"/>
    <col min="11029" max="11029" width="11.140625" style="66" bestFit="1" customWidth="1"/>
    <col min="11030" max="11264" width="11.42578125" style="66"/>
    <col min="11265" max="11265" width="59.42578125" style="66" customWidth="1"/>
    <col min="11266" max="11281" width="21.5703125" style="66" customWidth="1"/>
    <col min="11282" max="11282" width="28.140625" style="66" bestFit="1" customWidth="1"/>
    <col min="11283" max="11283" width="3.85546875" style="66" customWidth="1"/>
    <col min="11284" max="11284" width="13.85546875" style="66" bestFit="1" customWidth="1"/>
    <col min="11285" max="11285" width="11.140625" style="66" bestFit="1" customWidth="1"/>
    <col min="11286" max="11520" width="11.42578125" style="66"/>
    <col min="11521" max="11521" width="59.42578125" style="66" customWidth="1"/>
    <col min="11522" max="11537" width="21.5703125" style="66" customWidth="1"/>
    <col min="11538" max="11538" width="28.140625" style="66" bestFit="1" customWidth="1"/>
    <col min="11539" max="11539" width="3.85546875" style="66" customWidth="1"/>
    <col min="11540" max="11540" width="13.85546875" style="66" bestFit="1" customWidth="1"/>
    <col min="11541" max="11541" width="11.140625" style="66" bestFit="1" customWidth="1"/>
    <col min="11542" max="11776" width="11.42578125" style="66"/>
    <col min="11777" max="11777" width="59.42578125" style="66" customWidth="1"/>
    <col min="11778" max="11793" width="21.5703125" style="66" customWidth="1"/>
    <col min="11794" max="11794" width="28.140625" style="66" bestFit="1" customWidth="1"/>
    <col min="11795" max="11795" width="3.85546875" style="66" customWidth="1"/>
    <col min="11796" max="11796" width="13.85546875" style="66" bestFit="1" customWidth="1"/>
    <col min="11797" max="11797" width="11.140625" style="66" bestFit="1" customWidth="1"/>
    <col min="11798" max="12032" width="11.42578125" style="66"/>
    <col min="12033" max="12033" width="59.42578125" style="66" customWidth="1"/>
    <col min="12034" max="12049" width="21.5703125" style="66" customWidth="1"/>
    <col min="12050" max="12050" width="28.140625" style="66" bestFit="1" customWidth="1"/>
    <col min="12051" max="12051" width="3.85546875" style="66" customWidth="1"/>
    <col min="12052" max="12052" width="13.85546875" style="66" bestFit="1" customWidth="1"/>
    <col min="12053" max="12053" width="11.140625" style="66" bestFit="1" customWidth="1"/>
    <col min="12054" max="12288" width="11.42578125" style="66"/>
    <col min="12289" max="12289" width="59.42578125" style="66" customWidth="1"/>
    <col min="12290" max="12305" width="21.5703125" style="66" customWidth="1"/>
    <col min="12306" max="12306" width="28.140625" style="66" bestFit="1" customWidth="1"/>
    <col min="12307" max="12307" width="3.85546875" style="66" customWidth="1"/>
    <col min="12308" max="12308" width="13.85546875" style="66" bestFit="1" customWidth="1"/>
    <col min="12309" max="12309" width="11.140625" style="66" bestFit="1" customWidth="1"/>
    <col min="12310" max="12544" width="11.42578125" style="66"/>
    <col min="12545" max="12545" width="59.42578125" style="66" customWidth="1"/>
    <col min="12546" max="12561" width="21.5703125" style="66" customWidth="1"/>
    <col min="12562" max="12562" width="28.140625" style="66" bestFit="1" customWidth="1"/>
    <col min="12563" max="12563" width="3.85546875" style="66" customWidth="1"/>
    <col min="12564" max="12564" width="13.85546875" style="66" bestFit="1" customWidth="1"/>
    <col min="12565" max="12565" width="11.140625" style="66" bestFit="1" customWidth="1"/>
    <col min="12566" max="12800" width="11.42578125" style="66"/>
    <col min="12801" max="12801" width="59.42578125" style="66" customWidth="1"/>
    <col min="12802" max="12817" width="21.5703125" style="66" customWidth="1"/>
    <col min="12818" max="12818" width="28.140625" style="66" bestFit="1" customWidth="1"/>
    <col min="12819" max="12819" width="3.85546875" style="66" customWidth="1"/>
    <col min="12820" max="12820" width="13.85546875" style="66" bestFit="1" customWidth="1"/>
    <col min="12821" max="12821" width="11.140625" style="66" bestFit="1" customWidth="1"/>
    <col min="12822" max="13056" width="11.42578125" style="66"/>
    <col min="13057" max="13057" width="59.42578125" style="66" customWidth="1"/>
    <col min="13058" max="13073" width="21.5703125" style="66" customWidth="1"/>
    <col min="13074" max="13074" width="28.140625" style="66" bestFit="1" customWidth="1"/>
    <col min="13075" max="13075" width="3.85546875" style="66" customWidth="1"/>
    <col min="13076" max="13076" width="13.85546875" style="66" bestFit="1" customWidth="1"/>
    <col min="13077" max="13077" width="11.140625" style="66" bestFit="1" customWidth="1"/>
    <col min="13078" max="13312" width="11.42578125" style="66"/>
    <col min="13313" max="13313" width="59.42578125" style="66" customWidth="1"/>
    <col min="13314" max="13329" width="21.5703125" style="66" customWidth="1"/>
    <col min="13330" max="13330" width="28.140625" style="66" bestFit="1" customWidth="1"/>
    <col min="13331" max="13331" width="3.85546875" style="66" customWidth="1"/>
    <col min="13332" max="13332" width="13.85546875" style="66" bestFit="1" customWidth="1"/>
    <col min="13333" max="13333" width="11.140625" style="66" bestFit="1" customWidth="1"/>
    <col min="13334" max="13568" width="11.42578125" style="66"/>
    <col min="13569" max="13569" width="59.42578125" style="66" customWidth="1"/>
    <col min="13570" max="13585" width="21.5703125" style="66" customWidth="1"/>
    <col min="13586" max="13586" width="28.140625" style="66" bestFit="1" customWidth="1"/>
    <col min="13587" max="13587" width="3.85546875" style="66" customWidth="1"/>
    <col min="13588" max="13588" width="13.85546875" style="66" bestFit="1" customWidth="1"/>
    <col min="13589" max="13589" width="11.140625" style="66" bestFit="1" customWidth="1"/>
    <col min="13590" max="13824" width="11.42578125" style="66"/>
    <col min="13825" max="13825" width="59.42578125" style="66" customWidth="1"/>
    <col min="13826" max="13841" width="21.5703125" style="66" customWidth="1"/>
    <col min="13842" max="13842" width="28.140625" style="66" bestFit="1" customWidth="1"/>
    <col min="13843" max="13843" width="3.85546875" style="66" customWidth="1"/>
    <col min="13844" max="13844" width="13.85546875" style="66" bestFit="1" customWidth="1"/>
    <col min="13845" max="13845" width="11.140625" style="66" bestFit="1" customWidth="1"/>
    <col min="13846" max="14080" width="11.42578125" style="66"/>
    <col min="14081" max="14081" width="59.42578125" style="66" customWidth="1"/>
    <col min="14082" max="14097" width="21.5703125" style="66" customWidth="1"/>
    <col min="14098" max="14098" width="28.140625" style="66" bestFit="1" customWidth="1"/>
    <col min="14099" max="14099" width="3.85546875" style="66" customWidth="1"/>
    <col min="14100" max="14100" width="13.85546875" style="66" bestFit="1" customWidth="1"/>
    <col min="14101" max="14101" width="11.140625" style="66" bestFit="1" customWidth="1"/>
    <col min="14102" max="14336" width="11.42578125" style="66"/>
    <col min="14337" max="14337" width="59.42578125" style="66" customWidth="1"/>
    <col min="14338" max="14353" width="21.5703125" style="66" customWidth="1"/>
    <col min="14354" max="14354" width="28.140625" style="66" bestFit="1" customWidth="1"/>
    <col min="14355" max="14355" width="3.85546875" style="66" customWidth="1"/>
    <col min="14356" max="14356" width="13.85546875" style="66" bestFit="1" customWidth="1"/>
    <col min="14357" max="14357" width="11.140625" style="66" bestFit="1" customWidth="1"/>
    <col min="14358" max="14592" width="11.42578125" style="66"/>
    <col min="14593" max="14593" width="59.42578125" style="66" customWidth="1"/>
    <col min="14594" max="14609" width="21.5703125" style="66" customWidth="1"/>
    <col min="14610" max="14610" width="28.140625" style="66" bestFit="1" customWidth="1"/>
    <col min="14611" max="14611" width="3.85546875" style="66" customWidth="1"/>
    <col min="14612" max="14612" width="13.85546875" style="66" bestFit="1" customWidth="1"/>
    <col min="14613" max="14613" width="11.140625" style="66" bestFit="1" customWidth="1"/>
    <col min="14614" max="14848" width="11.42578125" style="66"/>
    <col min="14849" max="14849" width="59.42578125" style="66" customWidth="1"/>
    <col min="14850" max="14865" width="21.5703125" style="66" customWidth="1"/>
    <col min="14866" max="14866" width="28.140625" style="66" bestFit="1" customWidth="1"/>
    <col min="14867" max="14867" width="3.85546875" style="66" customWidth="1"/>
    <col min="14868" max="14868" width="13.85546875" style="66" bestFit="1" customWidth="1"/>
    <col min="14869" max="14869" width="11.140625" style="66" bestFit="1" customWidth="1"/>
    <col min="14870" max="15104" width="11.42578125" style="66"/>
    <col min="15105" max="15105" width="59.42578125" style="66" customWidth="1"/>
    <col min="15106" max="15121" width="21.5703125" style="66" customWidth="1"/>
    <col min="15122" max="15122" width="28.140625" style="66" bestFit="1" customWidth="1"/>
    <col min="15123" max="15123" width="3.85546875" style="66" customWidth="1"/>
    <col min="15124" max="15124" width="13.85546875" style="66" bestFit="1" customWidth="1"/>
    <col min="15125" max="15125" width="11.140625" style="66" bestFit="1" customWidth="1"/>
    <col min="15126" max="15360" width="11.42578125" style="66"/>
    <col min="15361" max="15361" width="59.42578125" style="66" customWidth="1"/>
    <col min="15362" max="15377" width="21.5703125" style="66" customWidth="1"/>
    <col min="15378" max="15378" width="28.140625" style="66" bestFit="1" customWidth="1"/>
    <col min="15379" max="15379" width="3.85546875" style="66" customWidth="1"/>
    <col min="15380" max="15380" width="13.85546875" style="66" bestFit="1" customWidth="1"/>
    <col min="15381" max="15381" width="11.140625" style="66" bestFit="1" customWidth="1"/>
    <col min="15382" max="15616" width="11.42578125" style="66"/>
    <col min="15617" max="15617" width="59.42578125" style="66" customWidth="1"/>
    <col min="15618" max="15633" width="21.5703125" style="66" customWidth="1"/>
    <col min="15634" max="15634" width="28.140625" style="66" bestFit="1" customWidth="1"/>
    <col min="15635" max="15635" width="3.85546875" style="66" customWidth="1"/>
    <col min="15636" max="15636" width="13.85546875" style="66" bestFit="1" customWidth="1"/>
    <col min="15637" max="15637" width="11.140625" style="66" bestFit="1" customWidth="1"/>
    <col min="15638" max="15872" width="11.42578125" style="66"/>
    <col min="15873" max="15873" width="59.42578125" style="66" customWidth="1"/>
    <col min="15874" max="15889" width="21.5703125" style="66" customWidth="1"/>
    <col min="15890" max="15890" width="28.140625" style="66" bestFit="1" customWidth="1"/>
    <col min="15891" max="15891" width="3.85546875" style="66" customWidth="1"/>
    <col min="15892" max="15892" width="13.85546875" style="66" bestFit="1" customWidth="1"/>
    <col min="15893" max="15893" width="11.140625" style="66" bestFit="1" customWidth="1"/>
    <col min="15894" max="16128" width="11.42578125" style="66"/>
    <col min="16129" max="16129" width="59.42578125" style="66" customWidth="1"/>
    <col min="16130" max="16145" width="21.5703125" style="66" customWidth="1"/>
    <col min="16146" max="16146" width="28.140625" style="66" bestFit="1" customWidth="1"/>
    <col min="16147" max="16147" width="3.85546875" style="66" customWidth="1"/>
    <col min="16148" max="16148" width="13.85546875" style="66" bestFit="1" customWidth="1"/>
    <col min="16149" max="16149" width="11.140625" style="66" bestFit="1" customWidth="1"/>
    <col min="16150" max="16384" width="11.42578125" style="66"/>
  </cols>
  <sheetData>
    <row r="1" spans="1:19" ht="20.25" hidden="1" customHeight="1">
      <c r="A1" s="1011"/>
      <c r="B1" s="73"/>
      <c r="C1" s="73"/>
      <c r="D1" s="73"/>
      <c r="E1" s="73"/>
      <c r="F1" s="73"/>
      <c r="G1" s="73"/>
      <c r="H1" s="73"/>
      <c r="I1" s="73"/>
      <c r="J1" s="73"/>
      <c r="S1" s="66"/>
    </row>
    <row r="2" spans="1:19" ht="64.5" customHeight="1">
      <c r="A2" s="1623" t="s">
        <v>583</v>
      </c>
      <c r="B2" s="1623"/>
      <c r="C2" s="1623"/>
      <c r="D2" s="1623"/>
      <c r="E2" s="1623"/>
      <c r="F2" s="1623"/>
      <c r="G2" s="1623"/>
      <c r="H2" s="1623"/>
      <c r="I2" s="1623"/>
      <c r="J2" s="1623"/>
      <c r="K2" s="1623"/>
      <c r="L2" s="1623"/>
      <c r="M2" s="1623"/>
      <c r="N2" s="1623"/>
      <c r="O2" s="1623"/>
      <c r="P2" s="1623"/>
      <c r="Q2" s="1623"/>
      <c r="R2" s="1623"/>
      <c r="S2" s="66"/>
    </row>
    <row r="3" spans="1:19" ht="45.75" customHeight="1">
      <c r="A3" s="1623" t="s">
        <v>799</v>
      </c>
      <c r="B3" s="1623"/>
      <c r="C3" s="1623"/>
      <c r="D3" s="1623"/>
      <c r="E3" s="1623"/>
      <c r="F3" s="1623"/>
      <c r="G3" s="1623"/>
      <c r="H3" s="1623"/>
      <c r="I3" s="1623"/>
      <c r="J3" s="1623"/>
      <c r="K3" s="1623"/>
      <c r="L3" s="1623"/>
      <c r="M3" s="1623"/>
      <c r="N3" s="1623"/>
      <c r="O3" s="1623"/>
      <c r="P3" s="1623"/>
      <c r="Q3" s="1623"/>
      <c r="R3" s="1623"/>
      <c r="S3" s="66"/>
    </row>
    <row r="4" spans="1:19" ht="45.75" customHeight="1">
      <c r="A4" s="1623" t="s">
        <v>1422</v>
      </c>
      <c r="B4" s="1623"/>
      <c r="C4" s="1623"/>
      <c r="D4" s="1623"/>
      <c r="E4" s="1623"/>
      <c r="F4" s="1623"/>
      <c r="G4" s="1623"/>
      <c r="H4" s="1623"/>
      <c r="I4" s="1623"/>
      <c r="J4" s="1623"/>
      <c r="K4" s="1623"/>
      <c r="L4" s="1623"/>
      <c r="M4" s="1623"/>
      <c r="N4" s="1623"/>
      <c r="O4" s="1623"/>
      <c r="P4" s="1623"/>
      <c r="Q4" s="1623"/>
      <c r="R4" s="1623"/>
      <c r="S4" s="66"/>
    </row>
    <row r="5" spans="1:19" s="74" customFormat="1" ht="41.25" customHeight="1">
      <c r="A5" s="1651" t="s">
        <v>1086</v>
      </c>
      <c r="B5" s="1651"/>
      <c r="C5" s="1651"/>
      <c r="D5" s="1651"/>
      <c r="E5" s="1651"/>
      <c r="F5" s="1651"/>
      <c r="G5" s="1651"/>
      <c r="H5" s="1651"/>
      <c r="I5" s="1651"/>
      <c r="J5" s="1651"/>
      <c r="K5" s="1651"/>
      <c r="L5" s="1651"/>
      <c r="M5" s="1651"/>
      <c r="N5" s="1651"/>
      <c r="O5" s="1651"/>
      <c r="P5" s="1651"/>
      <c r="Q5" s="1651"/>
      <c r="R5" s="1651"/>
    </row>
    <row r="6" spans="1:19" ht="3" customHeight="1">
      <c r="A6" s="1353"/>
      <c r="B6" s="456"/>
      <c r="C6" s="456"/>
      <c r="D6" s="456"/>
      <c r="E6" s="456"/>
      <c r="F6" s="456"/>
      <c r="G6" s="456"/>
      <c r="H6" s="456"/>
      <c r="I6" s="456"/>
      <c r="J6" s="456"/>
      <c r="K6" s="456"/>
      <c r="L6" s="456"/>
      <c r="M6" s="456"/>
      <c r="N6" s="456"/>
      <c r="O6" s="456"/>
      <c r="P6" s="456"/>
      <c r="Q6" s="456"/>
      <c r="R6" s="456"/>
      <c r="S6" s="66"/>
    </row>
    <row r="7" spans="1:19" ht="11.25" customHeight="1" thickBot="1">
      <c r="S7" s="66"/>
    </row>
    <row r="8" spans="1:19" s="79" customFormat="1" ht="51.75" customHeight="1" thickTop="1" thickBot="1">
      <c r="A8" s="1354"/>
      <c r="B8" s="1343" t="s">
        <v>162</v>
      </c>
      <c r="C8" s="1343" t="s">
        <v>164</v>
      </c>
      <c r="D8" s="1343" t="s">
        <v>166</v>
      </c>
      <c r="E8" s="1343" t="s">
        <v>168</v>
      </c>
      <c r="F8" s="1343" t="s">
        <v>170</v>
      </c>
      <c r="G8" s="1343" t="s">
        <v>172</v>
      </c>
      <c r="H8" s="1343" t="s">
        <v>174</v>
      </c>
      <c r="I8" s="1343" t="s">
        <v>176</v>
      </c>
      <c r="J8" s="1343" t="s">
        <v>178</v>
      </c>
      <c r="K8" s="1343" t="s">
        <v>180</v>
      </c>
      <c r="L8" s="1343" t="s">
        <v>182</v>
      </c>
      <c r="M8" s="1343" t="s">
        <v>184</v>
      </c>
      <c r="N8" s="1343" t="s">
        <v>186</v>
      </c>
      <c r="O8" s="1343" t="s">
        <v>188</v>
      </c>
      <c r="P8" s="1343" t="s">
        <v>190</v>
      </c>
      <c r="Q8" s="1343" t="s">
        <v>192</v>
      </c>
      <c r="R8" s="1355" t="s">
        <v>606</v>
      </c>
    </row>
    <row r="9" spans="1:19" s="339" customFormat="1" ht="36.75" customHeight="1" thickTop="1" thickBot="1">
      <c r="A9" s="1356" t="s">
        <v>801</v>
      </c>
      <c r="B9" s="1344">
        <v>0.16719999999999999</v>
      </c>
      <c r="C9" s="1344">
        <v>0.17580000000000001</v>
      </c>
      <c r="D9" s="1344">
        <v>0.1434</v>
      </c>
      <c r="E9" s="1344">
        <v>0.14910000000000001</v>
      </c>
      <c r="F9" s="1344">
        <v>0.22670000000000001</v>
      </c>
      <c r="G9" s="1344">
        <v>0.13589999999999999</v>
      </c>
      <c r="H9" s="1344">
        <v>0.1459</v>
      </c>
      <c r="I9" s="1344">
        <v>0.1875</v>
      </c>
      <c r="J9" s="1344">
        <v>0.12959999999999999</v>
      </c>
      <c r="K9" s="1344">
        <v>0.14910000000000001</v>
      </c>
      <c r="L9" s="1344">
        <v>0.12039999999999999</v>
      </c>
      <c r="M9" s="1344">
        <v>0.1409</v>
      </c>
      <c r="N9" s="1344">
        <v>0.1406</v>
      </c>
      <c r="O9" s="1344">
        <v>0.15959999999999999</v>
      </c>
      <c r="P9" s="1344">
        <v>0.187</v>
      </c>
      <c r="Q9" s="1344">
        <v>0.1812</v>
      </c>
      <c r="R9" s="1344">
        <v>0.1852</v>
      </c>
    </row>
    <row r="10" spans="1:19" ht="36.75" customHeight="1" thickTop="1">
      <c r="A10" s="92" t="s">
        <v>802</v>
      </c>
      <c r="B10" s="1345">
        <v>13162088.35</v>
      </c>
      <c r="C10" s="1345">
        <v>3724684.1</v>
      </c>
      <c r="D10" s="1345">
        <v>12395020.49</v>
      </c>
      <c r="E10" s="1345">
        <v>22437386.690000001</v>
      </c>
      <c r="F10" s="1345">
        <v>11315334.43</v>
      </c>
      <c r="G10" s="1345">
        <v>36789883.719999999</v>
      </c>
      <c r="H10" s="1345">
        <v>31038655.309999999</v>
      </c>
      <c r="I10" s="1345">
        <v>21837328.300000001</v>
      </c>
      <c r="J10" s="1345">
        <v>35721353.710000001</v>
      </c>
      <c r="K10" s="1345">
        <v>15335134.310000001</v>
      </c>
      <c r="L10" s="1345">
        <v>47024497.399999999</v>
      </c>
      <c r="M10" s="1345">
        <v>8524992.2799999993</v>
      </c>
      <c r="N10" s="1345">
        <v>30446452.539999999</v>
      </c>
      <c r="O10" s="1345">
        <v>34194703.75</v>
      </c>
      <c r="P10" s="1345">
        <v>2537046.36</v>
      </c>
      <c r="Q10" s="1345">
        <v>28267836.34</v>
      </c>
      <c r="R10" s="1345">
        <v>1330838240.55</v>
      </c>
      <c r="S10" s="66"/>
    </row>
    <row r="11" spans="1:19" ht="36.75" customHeight="1">
      <c r="A11" s="92" t="s">
        <v>803</v>
      </c>
      <c r="B11" s="1345">
        <v>0</v>
      </c>
      <c r="C11" s="1345">
        <v>0</v>
      </c>
      <c r="D11" s="1345">
        <v>0</v>
      </c>
      <c r="E11" s="1345">
        <v>0</v>
      </c>
      <c r="F11" s="1345">
        <v>0</v>
      </c>
      <c r="G11" s="1345">
        <v>0</v>
      </c>
      <c r="H11" s="1345">
        <v>0</v>
      </c>
      <c r="I11" s="1345">
        <v>0</v>
      </c>
      <c r="J11" s="1345">
        <v>0</v>
      </c>
      <c r="K11" s="1345">
        <v>0</v>
      </c>
      <c r="L11" s="1345">
        <v>0</v>
      </c>
      <c r="M11" s="1345">
        <v>0</v>
      </c>
      <c r="N11" s="1345">
        <v>0</v>
      </c>
      <c r="O11" s="1345">
        <v>0</v>
      </c>
      <c r="P11" s="1345">
        <v>0</v>
      </c>
      <c r="Q11" s="1345">
        <v>0</v>
      </c>
      <c r="R11" s="1345">
        <v>0</v>
      </c>
      <c r="S11" s="66"/>
    </row>
    <row r="12" spans="1:19" s="135" customFormat="1" ht="36.75" customHeight="1">
      <c r="A12" s="92" t="s">
        <v>804</v>
      </c>
      <c r="B12" s="1345">
        <v>11939233.630000001</v>
      </c>
      <c r="C12" s="1345">
        <v>0</v>
      </c>
      <c r="D12" s="1345">
        <v>10865020.720000001</v>
      </c>
      <c r="E12" s="1345">
        <v>18481838.329999998</v>
      </c>
      <c r="F12" s="1345">
        <v>2192843.41</v>
      </c>
      <c r="G12" s="1345">
        <v>16742003.26</v>
      </c>
      <c r="H12" s="1345">
        <v>34247145.909999996</v>
      </c>
      <c r="I12" s="1345">
        <v>9393661.3900000006</v>
      </c>
      <c r="J12" s="1345">
        <v>22069242.620000001</v>
      </c>
      <c r="K12" s="1345">
        <v>11379824.210000001</v>
      </c>
      <c r="L12" s="1345">
        <v>11885383.41</v>
      </c>
      <c r="M12" s="1345">
        <v>16691785.98</v>
      </c>
      <c r="N12" s="1345">
        <v>33458167.239999998</v>
      </c>
      <c r="O12" s="1345">
        <v>7883193.9000000004</v>
      </c>
      <c r="P12" s="1345">
        <v>4502240.3899999997</v>
      </c>
      <c r="Q12" s="1345">
        <v>25750091.27</v>
      </c>
      <c r="R12" s="1345">
        <v>702721397.82000005</v>
      </c>
    </row>
    <row r="13" spans="1:19" s="135" customFormat="1" ht="36.75" customHeight="1">
      <c r="A13" s="92" t="s">
        <v>805</v>
      </c>
      <c r="B13" s="1345">
        <v>14827786.789999999</v>
      </c>
      <c r="C13" s="1345">
        <v>13097390.18</v>
      </c>
      <c r="D13" s="1345">
        <v>18805662.260000002</v>
      </c>
      <c r="E13" s="1345">
        <v>11076054.93</v>
      </c>
      <c r="F13" s="1345">
        <v>5854933.7400000002</v>
      </c>
      <c r="G13" s="1345">
        <v>68072191.090000004</v>
      </c>
      <c r="H13" s="1345">
        <v>58289585.359999999</v>
      </c>
      <c r="I13" s="1345">
        <v>3890060.63</v>
      </c>
      <c r="J13" s="1345">
        <v>28437823.890000001</v>
      </c>
      <c r="K13" s="1345">
        <v>2705722.31</v>
      </c>
      <c r="L13" s="1345">
        <v>31336137.75</v>
      </c>
      <c r="M13" s="1345">
        <v>27279763.670000002</v>
      </c>
      <c r="N13" s="1345">
        <v>9852218.5600000005</v>
      </c>
      <c r="O13" s="1345">
        <v>7091982.4400000004</v>
      </c>
      <c r="P13" s="1345">
        <v>321614.11</v>
      </c>
      <c r="Q13" s="1345">
        <v>55053510.609999999</v>
      </c>
      <c r="R13" s="1345">
        <v>922840537.03999996</v>
      </c>
    </row>
    <row r="14" spans="1:19" s="135" customFormat="1" ht="36.75" customHeight="1">
      <c r="A14" s="92" t="s">
        <v>806</v>
      </c>
      <c r="B14" s="1345">
        <v>0</v>
      </c>
      <c r="C14" s="1345">
        <v>0</v>
      </c>
      <c r="D14" s="1345">
        <v>4357782.8899999997</v>
      </c>
      <c r="E14" s="1345">
        <v>0</v>
      </c>
      <c r="F14" s="1345">
        <v>0</v>
      </c>
      <c r="G14" s="1345">
        <v>0</v>
      </c>
      <c r="H14" s="1345">
        <v>0</v>
      </c>
      <c r="I14" s="1345">
        <v>0</v>
      </c>
      <c r="J14" s="1345">
        <v>0</v>
      </c>
      <c r="K14" s="1345">
        <v>0</v>
      </c>
      <c r="L14" s="1345">
        <v>25314992.34</v>
      </c>
      <c r="M14" s="1345">
        <v>0</v>
      </c>
      <c r="N14" s="1345">
        <v>23314191.719999999</v>
      </c>
      <c r="O14" s="1345">
        <v>0</v>
      </c>
      <c r="P14" s="1345">
        <v>0</v>
      </c>
      <c r="Q14" s="1345">
        <v>0</v>
      </c>
      <c r="R14" s="1345">
        <v>287714814.5</v>
      </c>
    </row>
    <row r="15" spans="1:19" s="135" customFormat="1" ht="36.75" customHeight="1" thickBot="1">
      <c r="A15" s="92" t="s">
        <v>807</v>
      </c>
      <c r="B15" s="1345">
        <v>71847834.010000005</v>
      </c>
      <c r="C15" s="1345">
        <v>48646246.439999998</v>
      </c>
      <c r="D15" s="1345">
        <v>73892612.849999994</v>
      </c>
      <c r="E15" s="1345">
        <v>154453273.77000001</v>
      </c>
      <c r="F15" s="1345">
        <v>66501364.579999998</v>
      </c>
      <c r="G15" s="1345">
        <v>155935154.03999999</v>
      </c>
      <c r="H15" s="1345">
        <v>195826827.78999999</v>
      </c>
      <c r="I15" s="1345">
        <v>115063620.62</v>
      </c>
      <c r="J15" s="1345">
        <v>156632316.53</v>
      </c>
      <c r="K15" s="1345">
        <v>100450810.34</v>
      </c>
      <c r="L15" s="1345">
        <v>197284963.66999999</v>
      </c>
      <c r="M15" s="1345">
        <v>82334758.579999998</v>
      </c>
      <c r="N15" s="1345">
        <v>222524405.38</v>
      </c>
      <c r="O15" s="1345">
        <v>231255180.88999999</v>
      </c>
      <c r="P15" s="1345">
        <v>54966065.460000001</v>
      </c>
      <c r="Q15" s="1345">
        <v>174579647.56999999</v>
      </c>
      <c r="R15" s="1345">
        <v>5517927977.5900002</v>
      </c>
    </row>
    <row r="16" spans="1:19" s="81" customFormat="1" ht="36.75" customHeight="1" thickTop="1" thickBot="1">
      <c r="A16" s="1357" t="s">
        <v>808</v>
      </c>
      <c r="B16" s="1346">
        <v>111776942.78</v>
      </c>
      <c r="C16" s="1346">
        <v>65468320.719999999</v>
      </c>
      <c r="D16" s="1346">
        <v>120316099.20999999</v>
      </c>
      <c r="E16" s="1346">
        <v>206448553.72</v>
      </c>
      <c r="F16" s="1346">
        <v>85864476.159999996</v>
      </c>
      <c r="G16" s="1346">
        <v>277539232.11000001</v>
      </c>
      <c r="H16" s="1346">
        <v>319402214.37</v>
      </c>
      <c r="I16" s="1346">
        <v>150184670.94</v>
      </c>
      <c r="J16" s="1346">
        <v>242860736.75</v>
      </c>
      <c r="K16" s="1346">
        <v>129871491.17</v>
      </c>
      <c r="L16" s="1346">
        <v>312845974.56999999</v>
      </c>
      <c r="M16" s="1346">
        <v>134831300.50999999</v>
      </c>
      <c r="N16" s="1346">
        <v>319595435.44</v>
      </c>
      <c r="O16" s="1346">
        <v>280425060.98000002</v>
      </c>
      <c r="P16" s="1346">
        <v>62326966.32</v>
      </c>
      <c r="Q16" s="1346">
        <v>283651085.79000002</v>
      </c>
      <c r="R16" s="1346">
        <v>8762042967.5</v>
      </c>
    </row>
    <row r="17" spans="1:18" s="135" customFormat="1" ht="36.75" customHeight="1" thickTop="1">
      <c r="A17" s="92" t="s">
        <v>809</v>
      </c>
      <c r="B17" s="1345">
        <v>81649574.130999997</v>
      </c>
      <c r="C17" s="1345">
        <v>55194941.530000001</v>
      </c>
      <c r="D17" s="1345">
        <v>88736785.291500002</v>
      </c>
      <c r="E17" s="1345">
        <v>163687668.90099999</v>
      </c>
      <c r="F17" s="1345">
        <v>69867400.131999999</v>
      </c>
      <c r="G17" s="1345">
        <v>193319650.23699999</v>
      </c>
      <c r="H17" s="1345">
        <v>231821049.65200001</v>
      </c>
      <c r="I17" s="1345">
        <v>118887383.213</v>
      </c>
      <c r="J17" s="1345">
        <v>175265076.99900001</v>
      </c>
      <c r="K17" s="1345">
        <v>104079636.337</v>
      </c>
      <c r="L17" s="1345">
        <v>234316353.48199999</v>
      </c>
      <c r="M17" s="1345">
        <v>99312997.611000001</v>
      </c>
      <c r="N17" s="1345">
        <v>251627791.898</v>
      </c>
      <c r="O17" s="1345">
        <v>236377810.88999999</v>
      </c>
      <c r="P17" s="1345">
        <v>56027320.593000002</v>
      </c>
      <c r="Q17" s="1345">
        <v>207256421.12900001</v>
      </c>
      <c r="R17" s="1345">
        <v>6335678636.5489998</v>
      </c>
    </row>
    <row r="18" spans="1:18" s="84" customFormat="1" ht="36.75" customHeight="1" thickBot="1">
      <c r="A18" s="867" t="s">
        <v>810</v>
      </c>
      <c r="B18" s="1347">
        <v>0.73050000000000004</v>
      </c>
      <c r="C18" s="1347">
        <v>0.84309999999999996</v>
      </c>
      <c r="D18" s="1347">
        <v>0.73750000000000004</v>
      </c>
      <c r="E18" s="1347">
        <v>0.79290000000000005</v>
      </c>
      <c r="F18" s="1347">
        <v>0.81369999999999998</v>
      </c>
      <c r="G18" s="1347">
        <v>0.69650000000000001</v>
      </c>
      <c r="H18" s="1347">
        <v>0.7258</v>
      </c>
      <c r="I18" s="1347">
        <v>0.79159999999999997</v>
      </c>
      <c r="J18" s="1347">
        <v>0.72170000000000001</v>
      </c>
      <c r="K18" s="1347">
        <v>0.8014</v>
      </c>
      <c r="L18" s="1347">
        <v>0.749</v>
      </c>
      <c r="M18" s="1347">
        <v>0.73660000000000003</v>
      </c>
      <c r="N18" s="1347">
        <v>0.7873</v>
      </c>
      <c r="O18" s="1347">
        <v>0.84289999999999998</v>
      </c>
      <c r="P18" s="1347">
        <v>0.89890000000000003</v>
      </c>
      <c r="Q18" s="1347">
        <v>0.73070000000000002</v>
      </c>
      <c r="R18" s="1347">
        <v>0.72309999999999997</v>
      </c>
    </row>
    <row r="19" spans="1:18" s="135" customFormat="1" ht="36.75" customHeight="1" thickTop="1" thickBot="1">
      <c r="A19" s="1358" t="s">
        <v>811</v>
      </c>
      <c r="B19" s="1348">
        <v>8164957.4130999995</v>
      </c>
      <c r="C19" s="1348">
        <v>5519494.1529999999</v>
      </c>
      <c r="D19" s="1348">
        <v>8873678.5292000007</v>
      </c>
      <c r="E19" s="1348">
        <v>16368766.8901</v>
      </c>
      <c r="F19" s="1348">
        <v>6986740.0131999999</v>
      </c>
      <c r="G19" s="1348">
        <v>19331965.023699999</v>
      </c>
      <c r="H19" s="1348">
        <v>23182104.9652</v>
      </c>
      <c r="I19" s="1348">
        <v>11888738.3213</v>
      </c>
      <c r="J19" s="1348">
        <v>17526507.699900001</v>
      </c>
      <c r="K19" s="1348">
        <v>10407963.6337</v>
      </c>
      <c r="L19" s="1348">
        <v>23431635.348200001</v>
      </c>
      <c r="M19" s="1348">
        <v>9931299.7610999998</v>
      </c>
      <c r="N19" s="1348">
        <v>25162779.189800002</v>
      </c>
      <c r="O19" s="1348">
        <v>23637781.089000002</v>
      </c>
      <c r="P19" s="1348">
        <v>5602732.0592999998</v>
      </c>
      <c r="Q19" s="1348">
        <v>20725642.1129</v>
      </c>
      <c r="R19" s="1348">
        <v>633567863.65489995</v>
      </c>
    </row>
    <row r="20" spans="1:18" s="135" customFormat="1" ht="36.75" customHeight="1" thickTop="1">
      <c r="A20" s="92" t="s">
        <v>812</v>
      </c>
      <c r="B20" s="1345">
        <v>14380355</v>
      </c>
      <c r="C20" s="1345">
        <v>9701877</v>
      </c>
      <c r="D20" s="1345">
        <v>12199534</v>
      </c>
      <c r="E20" s="1345">
        <v>23053412</v>
      </c>
      <c r="F20" s="1345">
        <v>15177093</v>
      </c>
      <c r="G20" s="1345">
        <v>26192044</v>
      </c>
      <c r="H20" s="1345">
        <v>28908038</v>
      </c>
      <c r="I20" s="1345">
        <v>22293431</v>
      </c>
      <c r="J20" s="1345">
        <v>21868756</v>
      </c>
      <c r="K20" s="1345">
        <v>13223736</v>
      </c>
      <c r="L20" s="1345">
        <v>30354616</v>
      </c>
      <c r="M20" s="1345">
        <v>12698533</v>
      </c>
      <c r="N20" s="1345">
        <v>30163736</v>
      </c>
      <c r="O20" s="1345">
        <v>37199554</v>
      </c>
      <c r="P20" s="1345">
        <v>10477094</v>
      </c>
      <c r="Q20" s="1345">
        <v>31527315</v>
      </c>
      <c r="R20" s="1345">
        <v>1088795346</v>
      </c>
    </row>
    <row r="21" spans="1:18" s="135" customFormat="1" ht="36.75" customHeight="1">
      <c r="A21" s="92" t="s">
        <v>813</v>
      </c>
      <c r="B21" s="1345">
        <v>0</v>
      </c>
      <c r="C21" s="1345">
        <v>0</v>
      </c>
      <c r="D21" s="1345">
        <v>0</v>
      </c>
      <c r="E21" s="1345">
        <v>0</v>
      </c>
      <c r="F21" s="1345">
        <v>0</v>
      </c>
      <c r="G21" s="1345">
        <v>717</v>
      </c>
      <c r="H21" s="1345">
        <v>0</v>
      </c>
      <c r="I21" s="1345">
        <v>0</v>
      </c>
      <c r="J21" s="1345">
        <v>0</v>
      </c>
      <c r="K21" s="1345">
        <v>0</v>
      </c>
      <c r="L21" s="1345">
        <v>0</v>
      </c>
      <c r="M21" s="1345">
        <v>0</v>
      </c>
      <c r="N21" s="1345">
        <v>0</v>
      </c>
      <c r="O21" s="1345">
        <v>0</v>
      </c>
      <c r="P21" s="1345">
        <v>333</v>
      </c>
      <c r="Q21" s="1345">
        <v>0</v>
      </c>
      <c r="R21" s="1345">
        <v>15522</v>
      </c>
    </row>
    <row r="22" spans="1:18" s="135" customFormat="1" ht="36.75" customHeight="1">
      <c r="A22" s="1359" t="s">
        <v>814</v>
      </c>
      <c r="B22" s="1345">
        <v>0</v>
      </c>
      <c r="C22" s="1345">
        <v>0</v>
      </c>
      <c r="D22" s="1345">
        <v>0</v>
      </c>
      <c r="E22" s="1345">
        <v>0</v>
      </c>
      <c r="F22" s="1345">
        <v>0</v>
      </c>
      <c r="G22" s="1345">
        <v>0</v>
      </c>
      <c r="H22" s="1345">
        <v>0</v>
      </c>
      <c r="I22" s="1345">
        <v>0</v>
      </c>
      <c r="J22" s="1345">
        <v>0</v>
      </c>
      <c r="K22" s="1345">
        <v>0</v>
      </c>
      <c r="L22" s="1345">
        <v>0</v>
      </c>
      <c r="M22" s="1345">
        <v>0</v>
      </c>
      <c r="N22" s="1345">
        <v>0</v>
      </c>
      <c r="O22" s="1345">
        <v>0</v>
      </c>
      <c r="P22" s="1345">
        <v>0</v>
      </c>
      <c r="Q22" s="1345">
        <v>0</v>
      </c>
      <c r="R22" s="1345">
        <v>0</v>
      </c>
    </row>
    <row r="23" spans="1:18" s="135" customFormat="1" ht="36.75" customHeight="1" thickBot="1">
      <c r="A23" s="92" t="s">
        <v>815</v>
      </c>
      <c r="B23" s="1345">
        <v>1894433</v>
      </c>
      <c r="C23" s="1345">
        <v>0</v>
      </c>
      <c r="D23" s="1345">
        <v>0</v>
      </c>
      <c r="E23" s="1345">
        <v>5045</v>
      </c>
      <c r="F23" s="1345">
        <v>0</v>
      </c>
      <c r="G23" s="1345">
        <v>29011</v>
      </c>
      <c r="H23" s="1345">
        <v>7308</v>
      </c>
      <c r="I23" s="1345">
        <v>880</v>
      </c>
      <c r="J23" s="1345">
        <v>0</v>
      </c>
      <c r="K23" s="1345">
        <v>0</v>
      </c>
      <c r="L23" s="1345">
        <v>2145103</v>
      </c>
      <c r="M23" s="1345">
        <v>0</v>
      </c>
      <c r="N23" s="1345">
        <v>0</v>
      </c>
      <c r="O23" s="1345">
        <v>0</v>
      </c>
      <c r="P23" s="1345">
        <v>18</v>
      </c>
      <c r="Q23" s="1345">
        <v>0</v>
      </c>
      <c r="R23" s="1345">
        <v>6380543</v>
      </c>
    </row>
    <row r="24" spans="1:18" s="135" customFormat="1" ht="36.75" customHeight="1" thickTop="1" thickBot="1">
      <c r="A24" s="1358" t="s">
        <v>816</v>
      </c>
      <c r="B24" s="1348">
        <v>12485922</v>
      </c>
      <c r="C24" s="1348">
        <v>9701877</v>
      </c>
      <c r="D24" s="1348">
        <v>12199534</v>
      </c>
      <c r="E24" s="1348">
        <v>23048367</v>
      </c>
      <c r="F24" s="1348">
        <v>15177093</v>
      </c>
      <c r="G24" s="1348">
        <v>26162316</v>
      </c>
      <c r="H24" s="1348">
        <v>28900730</v>
      </c>
      <c r="I24" s="1348">
        <v>22292551</v>
      </c>
      <c r="J24" s="1348">
        <v>21868756</v>
      </c>
      <c r="K24" s="1348">
        <v>13223736</v>
      </c>
      <c r="L24" s="1348">
        <v>28209513</v>
      </c>
      <c r="M24" s="1348">
        <v>12698533</v>
      </c>
      <c r="N24" s="1348">
        <v>30163736</v>
      </c>
      <c r="O24" s="1348">
        <v>37199554</v>
      </c>
      <c r="P24" s="1348">
        <v>10476743</v>
      </c>
      <c r="Q24" s="1348">
        <v>31527315</v>
      </c>
      <c r="R24" s="1348">
        <v>1082399281</v>
      </c>
    </row>
    <row r="25" spans="1:18" s="135" customFormat="1" ht="36.75" customHeight="1" thickTop="1">
      <c r="A25" s="92" t="s">
        <v>817</v>
      </c>
      <c r="B25" s="1345">
        <v>0</v>
      </c>
      <c r="C25" s="1345">
        <v>0</v>
      </c>
      <c r="D25" s="1345">
        <v>0</v>
      </c>
      <c r="E25" s="1345">
        <v>0</v>
      </c>
      <c r="F25" s="1345">
        <v>0</v>
      </c>
      <c r="G25" s="1345">
        <v>0</v>
      </c>
      <c r="H25" s="1345">
        <v>0</v>
      </c>
      <c r="I25" s="1345">
        <v>0</v>
      </c>
      <c r="J25" s="1345">
        <v>0</v>
      </c>
      <c r="K25" s="1345">
        <v>0</v>
      </c>
      <c r="L25" s="1345">
        <v>0</v>
      </c>
      <c r="M25" s="1345">
        <v>0</v>
      </c>
      <c r="N25" s="1345">
        <v>0</v>
      </c>
      <c r="O25" s="1345">
        <v>0</v>
      </c>
      <c r="P25" s="1345">
        <v>0</v>
      </c>
      <c r="Q25" s="1345">
        <v>0</v>
      </c>
      <c r="R25" s="1345">
        <v>0</v>
      </c>
    </row>
    <row r="26" spans="1:18" s="135" customFormat="1" ht="36.75" customHeight="1">
      <c r="A26" s="92" t="s">
        <v>818</v>
      </c>
      <c r="B26" s="1345">
        <v>0</v>
      </c>
      <c r="C26" s="1345">
        <v>0</v>
      </c>
      <c r="D26" s="1345">
        <v>0</v>
      </c>
      <c r="E26" s="1345">
        <v>0</v>
      </c>
      <c r="F26" s="1345">
        <v>0</v>
      </c>
      <c r="G26" s="1345">
        <v>0</v>
      </c>
      <c r="H26" s="1345">
        <v>0</v>
      </c>
      <c r="I26" s="1345">
        <v>0</v>
      </c>
      <c r="J26" s="1345">
        <v>0</v>
      </c>
      <c r="K26" s="1345">
        <v>0</v>
      </c>
      <c r="L26" s="1345">
        <v>102900</v>
      </c>
      <c r="M26" s="1345">
        <v>0</v>
      </c>
      <c r="N26" s="1345">
        <v>0</v>
      </c>
      <c r="O26" s="1345">
        <v>0</v>
      </c>
      <c r="P26" s="1345">
        <v>0</v>
      </c>
      <c r="Q26" s="1345">
        <v>0</v>
      </c>
      <c r="R26" s="1345">
        <v>102900</v>
      </c>
    </row>
    <row r="27" spans="1:18" s="344" customFormat="1" ht="36.75" customHeight="1">
      <c r="A27" s="92" t="s">
        <v>819</v>
      </c>
      <c r="B27" s="1345">
        <v>0</v>
      </c>
      <c r="C27" s="1345">
        <v>0</v>
      </c>
      <c r="D27" s="1345">
        <v>0</v>
      </c>
      <c r="E27" s="1345">
        <v>0</v>
      </c>
      <c r="F27" s="1345">
        <v>0</v>
      </c>
      <c r="G27" s="1345">
        <v>0</v>
      </c>
      <c r="H27" s="1345">
        <v>0</v>
      </c>
      <c r="I27" s="1345">
        <v>0</v>
      </c>
      <c r="J27" s="1345">
        <v>0</v>
      </c>
      <c r="K27" s="1345">
        <v>0</v>
      </c>
      <c r="L27" s="1345">
        <v>0</v>
      </c>
      <c r="M27" s="1345">
        <v>0</v>
      </c>
      <c r="N27" s="1345">
        <v>0</v>
      </c>
      <c r="O27" s="1345">
        <v>0</v>
      </c>
      <c r="P27" s="1345">
        <v>0</v>
      </c>
      <c r="Q27" s="1345">
        <v>0</v>
      </c>
      <c r="R27" s="1345">
        <v>0</v>
      </c>
    </row>
    <row r="28" spans="1:18" s="135" customFormat="1" ht="36.75" customHeight="1">
      <c r="A28" s="92" t="s">
        <v>820</v>
      </c>
      <c r="B28" s="1345">
        <v>0</v>
      </c>
      <c r="C28" s="1345">
        <v>0</v>
      </c>
      <c r="D28" s="1345">
        <v>0</v>
      </c>
      <c r="E28" s="1345">
        <v>0</v>
      </c>
      <c r="F28" s="1345">
        <v>0</v>
      </c>
      <c r="G28" s="1345">
        <v>0</v>
      </c>
      <c r="H28" s="1345">
        <v>0</v>
      </c>
      <c r="I28" s="1345">
        <v>0</v>
      </c>
      <c r="J28" s="1345">
        <v>0</v>
      </c>
      <c r="K28" s="1345">
        <v>0</v>
      </c>
      <c r="L28" s="1345">
        <v>-102900</v>
      </c>
      <c r="M28" s="1345">
        <v>0</v>
      </c>
      <c r="N28" s="1345">
        <v>0</v>
      </c>
      <c r="O28" s="1345">
        <v>0</v>
      </c>
      <c r="P28" s="1345">
        <v>0</v>
      </c>
      <c r="Q28" s="1345">
        <v>0</v>
      </c>
      <c r="R28" s="1345">
        <v>-102900</v>
      </c>
    </row>
    <row r="29" spans="1:18" s="345" customFormat="1" ht="36.75" customHeight="1">
      <c r="A29" s="1359" t="s">
        <v>821</v>
      </c>
      <c r="B29" s="1345">
        <v>1167155</v>
      </c>
      <c r="C29" s="1345">
        <v>0</v>
      </c>
      <c r="D29" s="1345">
        <v>522699</v>
      </c>
      <c r="E29" s="1345">
        <v>1355901</v>
      </c>
      <c r="F29" s="1345">
        <v>659944</v>
      </c>
      <c r="G29" s="1345">
        <v>110000</v>
      </c>
      <c r="H29" s="1345">
        <v>4916130</v>
      </c>
      <c r="I29" s="1345">
        <v>0</v>
      </c>
      <c r="J29" s="1345">
        <v>853779</v>
      </c>
      <c r="K29" s="1345">
        <v>2293765</v>
      </c>
      <c r="L29" s="1345">
        <v>0</v>
      </c>
      <c r="M29" s="1345">
        <v>1298649</v>
      </c>
      <c r="N29" s="1345">
        <v>5209742</v>
      </c>
      <c r="O29" s="1345">
        <v>529732</v>
      </c>
      <c r="P29" s="1345">
        <v>0</v>
      </c>
      <c r="Q29" s="1345">
        <v>6021007</v>
      </c>
      <c r="R29" s="1345">
        <v>90949767</v>
      </c>
    </row>
    <row r="30" spans="1:18" s="346" customFormat="1" ht="36.75" customHeight="1" thickBot="1">
      <c r="A30" s="1359" t="s">
        <v>822</v>
      </c>
      <c r="B30" s="1345">
        <v>0</v>
      </c>
      <c r="C30" s="1345">
        <v>0</v>
      </c>
      <c r="D30" s="1345">
        <v>0</v>
      </c>
      <c r="E30" s="1345">
        <v>0</v>
      </c>
      <c r="F30" s="1345">
        <v>0</v>
      </c>
      <c r="G30" s="1345">
        <v>0</v>
      </c>
      <c r="H30" s="1345">
        <v>0</v>
      </c>
      <c r="I30" s="1345">
        <v>0</v>
      </c>
      <c r="J30" s="1345">
        <v>0</v>
      </c>
      <c r="K30" s="1345">
        <v>0</v>
      </c>
      <c r="L30" s="1345">
        <v>0</v>
      </c>
      <c r="M30" s="1345">
        <v>0</v>
      </c>
      <c r="N30" s="1345">
        <v>0</v>
      </c>
      <c r="O30" s="1345">
        <v>0</v>
      </c>
      <c r="P30" s="1345">
        <v>0</v>
      </c>
      <c r="Q30" s="1345">
        <v>0</v>
      </c>
      <c r="R30" s="1345">
        <v>0</v>
      </c>
    </row>
    <row r="31" spans="1:18" s="135" customFormat="1" ht="36.75" customHeight="1" thickTop="1" thickBot="1">
      <c r="A31" s="1360" t="s">
        <v>823</v>
      </c>
      <c r="B31" s="1348">
        <v>1167155</v>
      </c>
      <c r="C31" s="1348">
        <v>0</v>
      </c>
      <c r="D31" s="1348">
        <v>522699</v>
      </c>
      <c r="E31" s="1348">
        <v>1355901</v>
      </c>
      <c r="F31" s="1348">
        <v>659944</v>
      </c>
      <c r="G31" s="1348">
        <v>110000</v>
      </c>
      <c r="H31" s="1348">
        <v>4916130</v>
      </c>
      <c r="I31" s="1348">
        <v>0</v>
      </c>
      <c r="J31" s="1348">
        <v>853779</v>
      </c>
      <c r="K31" s="1348">
        <v>2293765</v>
      </c>
      <c r="L31" s="1348">
        <v>0</v>
      </c>
      <c r="M31" s="1348">
        <v>1298649</v>
      </c>
      <c r="N31" s="1348">
        <v>5209742</v>
      </c>
      <c r="O31" s="1348">
        <v>529732</v>
      </c>
      <c r="P31" s="1348">
        <v>0</v>
      </c>
      <c r="Q31" s="1348">
        <v>6021007</v>
      </c>
      <c r="R31" s="1348">
        <v>90949767</v>
      </c>
    </row>
    <row r="32" spans="1:18" s="135" customFormat="1" ht="36.75" customHeight="1" thickTop="1">
      <c r="A32" s="1359" t="s">
        <v>824</v>
      </c>
      <c r="B32" s="1345">
        <v>0</v>
      </c>
      <c r="C32" s="1345">
        <v>0</v>
      </c>
      <c r="D32" s="1345">
        <v>0</v>
      </c>
      <c r="E32" s="1345">
        <v>0</v>
      </c>
      <c r="F32" s="1345">
        <v>0</v>
      </c>
      <c r="G32" s="1345">
        <v>0</v>
      </c>
      <c r="H32" s="1345">
        <v>0</v>
      </c>
      <c r="I32" s="1345">
        <v>0</v>
      </c>
      <c r="J32" s="1345">
        <v>0</v>
      </c>
      <c r="K32" s="1345">
        <v>0</v>
      </c>
      <c r="L32" s="1345">
        <v>0</v>
      </c>
      <c r="M32" s="1345">
        <v>0</v>
      </c>
      <c r="N32" s="1345">
        <v>0</v>
      </c>
      <c r="O32" s="1345">
        <v>0</v>
      </c>
      <c r="P32" s="1345">
        <v>0</v>
      </c>
      <c r="Q32" s="1345">
        <v>0</v>
      </c>
      <c r="R32" s="1345">
        <v>0</v>
      </c>
    </row>
    <row r="33" spans="1:19" s="135" customFormat="1" ht="36.75" customHeight="1" thickBot="1">
      <c r="A33" s="1359" t="s">
        <v>825</v>
      </c>
      <c r="B33" s="1345">
        <v>0</v>
      </c>
      <c r="C33" s="1345">
        <v>0</v>
      </c>
      <c r="D33" s="1345">
        <v>0</v>
      </c>
      <c r="E33" s="1345">
        <v>0</v>
      </c>
      <c r="F33" s="1345">
        <v>0</v>
      </c>
      <c r="G33" s="1345">
        <v>0</v>
      </c>
      <c r="H33" s="1345">
        <v>0</v>
      </c>
      <c r="I33" s="1345">
        <v>0</v>
      </c>
      <c r="J33" s="1345">
        <v>0</v>
      </c>
      <c r="K33" s="1345">
        <v>0</v>
      </c>
      <c r="L33" s="1345">
        <v>0</v>
      </c>
      <c r="M33" s="1345">
        <v>0</v>
      </c>
      <c r="N33" s="1345">
        <v>0</v>
      </c>
      <c r="O33" s="1345">
        <v>0</v>
      </c>
      <c r="P33" s="1345">
        <v>0</v>
      </c>
      <c r="Q33" s="1345">
        <v>0</v>
      </c>
      <c r="R33" s="1345">
        <v>0</v>
      </c>
    </row>
    <row r="34" spans="1:19" s="135" customFormat="1" ht="36.75" customHeight="1" thickTop="1" thickBot="1">
      <c r="A34" s="1358" t="s">
        <v>826</v>
      </c>
      <c r="B34" s="1348">
        <v>13653077</v>
      </c>
      <c r="C34" s="1348">
        <v>9701877</v>
      </c>
      <c r="D34" s="1348">
        <v>12722233</v>
      </c>
      <c r="E34" s="1348">
        <v>24404268</v>
      </c>
      <c r="F34" s="1348">
        <v>15837037</v>
      </c>
      <c r="G34" s="1348">
        <v>26272316</v>
      </c>
      <c r="H34" s="1348">
        <v>33816860</v>
      </c>
      <c r="I34" s="1348">
        <v>22292551</v>
      </c>
      <c r="J34" s="1348">
        <v>22722535</v>
      </c>
      <c r="K34" s="1348">
        <v>15517501</v>
      </c>
      <c r="L34" s="1348">
        <v>28209513</v>
      </c>
      <c r="M34" s="1348">
        <v>13997182</v>
      </c>
      <c r="N34" s="1348">
        <v>35373478</v>
      </c>
      <c r="O34" s="1348">
        <v>37729286</v>
      </c>
      <c r="P34" s="1348">
        <v>10476743</v>
      </c>
      <c r="Q34" s="1348">
        <v>37548322</v>
      </c>
      <c r="R34" s="1348">
        <v>1173349048</v>
      </c>
    </row>
    <row r="35" spans="1:19" ht="36.75" customHeight="1" thickTop="1">
      <c r="A35" s="92" t="s">
        <v>827</v>
      </c>
      <c r="B35" s="1345">
        <v>5488119.5869000005</v>
      </c>
      <c r="C35" s="1345">
        <v>4182382.8470000001</v>
      </c>
      <c r="D35" s="1345">
        <v>3848554.4709000001</v>
      </c>
      <c r="E35" s="1345">
        <v>8035501.1098999996</v>
      </c>
      <c r="F35" s="1345">
        <v>8850296.9868000001</v>
      </c>
      <c r="G35" s="1345">
        <v>6940350.9763000002</v>
      </c>
      <c r="H35" s="1345">
        <v>10634755.0348</v>
      </c>
      <c r="I35" s="1345">
        <v>10403812.6787</v>
      </c>
      <c r="J35" s="1345">
        <v>5196027.3000999996</v>
      </c>
      <c r="K35" s="1345">
        <v>5109537.3662999999</v>
      </c>
      <c r="L35" s="1345">
        <v>4777877.6518000001</v>
      </c>
      <c r="M35" s="1345">
        <v>4065882.2389000002</v>
      </c>
      <c r="N35" s="1345">
        <v>10210698.8102</v>
      </c>
      <c r="O35" s="1345">
        <v>14091504.911</v>
      </c>
      <c r="P35" s="1345">
        <v>4874010.9407000002</v>
      </c>
      <c r="Q35" s="1345">
        <v>16822679.8871</v>
      </c>
      <c r="R35" s="1345">
        <v>539781184.34510005</v>
      </c>
      <c r="S35" s="66"/>
    </row>
    <row r="36" spans="1:19" s="349" customFormat="1" ht="36.75" customHeight="1">
      <c r="A36" s="1361" t="s">
        <v>828</v>
      </c>
      <c r="B36" s="1350">
        <v>0.24149999999999999</v>
      </c>
      <c r="C36" s="1350">
        <v>0.2072</v>
      </c>
      <c r="D36" s="1350">
        <v>0.21640000000000001</v>
      </c>
      <c r="E36" s="1350">
        <v>0.1348</v>
      </c>
      <c r="F36" s="1350">
        <v>0.35549999999999998</v>
      </c>
      <c r="G36" s="1350">
        <v>0.111</v>
      </c>
      <c r="H36" s="1350">
        <v>0.1714</v>
      </c>
      <c r="I36" s="1350">
        <v>6.83E-2</v>
      </c>
      <c r="J36" s="1350">
        <v>0.17730000000000001</v>
      </c>
      <c r="K36" s="1350">
        <v>0.1111</v>
      </c>
      <c r="L36" s="1350">
        <v>0.43049999999999999</v>
      </c>
      <c r="M36" s="1350">
        <v>0.1167</v>
      </c>
      <c r="N36" s="1350">
        <v>0.1346</v>
      </c>
      <c r="O36" s="1350">
        <v>0.35249999999999998</v>
      </c>
      <c r="P36" s="1350">
        <v>0.1206</v>
      </c>
      <c r="Q36" s="1350">
        <v>0.13400000000000001</v>
      </c>
      <c r="R36" s="1350">
        <v>0.18429999999999999</v>
      </c>
    </row>
    <row r="37" spans="1:19" ht="6" customHeight="1" thickBot="1">
      <c r="A37" s="1362"/>
      <c r="B37" s="350"/>
      <c r="C37" s="350"/>
      <c r="D37" s="350"/>
      <c r="E37" s="350"/>
      <c r="F37" s="350"/>
      <c r="G37" s="350"/>
      <c r="H37" s="350"/>
      <c r="I37" s="350"/>
      <c r="J37" s="350"/>
      <c r="K37" s="350"/>
      <c r="L37" s="350"/>
      <c r="M37" s="350"/>
      <c r="N37" s="350"/>
      <c r="O37" s="350"/>
      <c r="P37" s="350"/>
      <c r="Q37" s="350"/>
      <c r="R37" s="350"/>
      <c r="S37" s="66"/>
    </row>
    <row r="38" spans="1:19" ht="28.5" customHeight="1" thickTop="1">
      <c r="A38" s="1363" t="s">
        <v>829</v>
      </c>
      <c r="S38" s="66"/>
    </row>
    <row r="39" spans="1:19" ht="15.75">
      <c r="A39" s="1363"/>
      <c r="S39" s="66"/>
    </row>
    <row r="40" spans="1:19">
      <c r="S40" s="66"/>
    </row>
    <row r="41" spans="1:19">
      <c r="S41" s="66"/>
    </row>
    <row r="42" spans="1:19">
      <c r="B42" s="93"/>
      <c r="C42" s="93"/>
      <c r="D42" s="93"/>
      <c r="E42" s="93"/>
      <c r="F42" s="93"/>
      <c r="G42" s="93"/>
      <c r="H42" s="93"/>
      <c r="I42" s="93"/>
      <c r="J42" s="93"/>
      <c r="K42" s="93"/>
      <c r="L42" s="93"/>
      <c r="M42" s="93"/>
      <c r="N42" s="93"/>
      <c r="O42" s="93"/>
      <c r="P42" s="93"/>
      <c r="Q42" s="93"/>
      <c r="R42" s="93"/>
      <c r="S42" s="66"/>
    </row>
    <row r="43" spans="1:19">
      <c r="B43" s="93"/>
      <c r="C43" s="93"/>
      <c r="D43" s="93"/>
      <c r="E43" s="93"/>
      <c r="F43" s="93"/>
      <c r="G43" s="93"/>
      <c r="H43" s="93"/>
      <c r="I43" s="93"/>
      <c r="J43" s="93"/>
      <c r="K43" s="93"/>
      <c r="L43" s="93"/>
      <c r="M43" s="93"/>
      <c r="N43" s="93"/>
      <c r="O43" s="93"/>
      <c r="P43" s="93"/>
      <c r="Q43" s="93"/>
      <c r="R43" s="93"/>
      <c r="S43" s="66"/>
    </row>
    <row r="44" spans="1:19">
      <c r="S44" s="66"/>
    </row>
    <row r="45" spans="1:19">
      <c r="S45" s="66"/>
    </row>
    <row r="46" spans="1:19">
      <c r="S46" s="66"/>
    </row>
    <row r="47" spans="1:19">
      <c r="S47" s="66"/>
    </row>
    <row r="48" spans="1:19">
      <c r="S48" s="66"/>
    </row>
    <row r="49" spans="19:19">
      <c r="S49" s="66"/>
    </row>
    <row r="50" spans="19:19">
      <c r="S50" s="66"/>
    </row>
    <row r="51" spans="19:19">
      <c r="S51" s="66"/>
    </row>
    <row r="52" spans="19:19">
      <c r="S52" s="66"/>
    </row>
    <row r="53" spans="19:19">
      <c r="S53" s="66"/>
    </row>
    <row r="54" spans="19:19">
      <c r="S54" s="66"/>
    </row>
    <row r="55" spans="19:19">
      <c r="S55" s="66"/>
    </row>
    <row r="56" spans="19:19">
      <c r="S56" s="66"/>
    </row>
    <row r="57" spans="19:19">
      <c r="S57" s="66"/>
    </row>
    <row r="58" spans="19:19">
      <c r="S58" s="66"/>
    </row>
    <row r="59" spans="19:19">
      <c r="S59" s="66"/>
    </row>
    <row r="60" spans="19:19">
      <c r="S60" s="66"/>
    </row>
    <row r="61" spans="19:19">
      <c r="S61" s="66"/>
    </row>
    <row r="62" spans="19:19">
      <c r="S62" s="66"/>
    </row>
    <row r="63" spans="19:19">
      <c r="S63" s="66"/>
    </row>
    <row r="64" spans="19:19">
      <c r="S64" s="66"/>
    </row>
    <row r="65" spans="19:19">
      <c r="S65" s="66"/>
    </row>
    <row r="66" spans="19:19">
      <c r="S66" s="66"/>
    </row>
    <row r="67" spans="19:19">
      <c r="S67" s="66"/>
    </row>
    <row r="68" spans="19:19">
      <c r="S68" s="66"/>
    </row>
    <row r="69" spans="19:19">
      <c r="S69" s="66"/>
    </row>
    <row r="70" spans="19:19">
      <c r="S70" s="66"/>
    </row>
    <row r="71" spans="19:19">
      <c r="S71" s="66"/>
    </row>
    <row r="72" spans="19:19">
      <c r="S72" s="66"/>
    </row>
    <row r="73" spans="19:19">
      <c r="S73" s="66"/>
    </row>
    <row r="74" spans="19:19">
      <c r="S74" s="66"/>
    </row>
    <row r="75" spans="19:19">
      <c r="S75" s="66"/>
    </row>
    <row r="76" spans="19:19">
      <c r="S76" s="66"/>
    </row>
    <row r="77" spans="19:19">
      <c r="S77" s="66"/>
    </row>
    <row r="78" spans="19:19">
      <c r="S78" s="66"/>
    </row>
    <row r="79" spans="19:19">
      <c r="S79" s="66"/>
    </row>
    <row r="80" spans="19:19">
      <c r="S80" s="66"/>
    </row>
    <row r="81" spans="19:19">
      <c r="S81" s="66"/>
    </row>
    <row r="82" spans="19:19">
      <c r="S82" s="66"/>
    </row>
    <row r="83" spans="19:19">
      <c r="S83" s="66"/>
    </row>
    <row r="84" spans="19:19">
      <c r="S84" s="66"/>
    </row>
    <row r="85" spans="19:19">
      <c r="S85" s="66"/>
    </row>
    <row r="86" spans="19:19">
      <c r="S86" s="66"/>
    </row>
    <row r="87" spans="19:19">
      <c r="S87" s="66"/>
    </row>
    <row r="88" spans="19:19">
      <c r="S88" s="66"/>
    </row>
    <row r="89" spans="19:19">
      <c r="S89" s="66"/>
    </row>
    <row r="90" spans="19:19">
      <c r="S90" s="66"/>
    </row>
    <row r="91" spans="19:19">
      <c r="S91" s="66"/>
    </row>
    <row r="92" spans="19:19">
      <c r="S92" s="66"/>
    </row>
    <row r="93" spans="19:19">
      <c r="S93" s="66"/>
    </row>
    <row r="94" spans="19:19">
      <c r="S94" s="66"/>
    </row>
    <row r="95" spans="19:19">
      <c r="S95" s="66"/>
    </row>
    <row r="96" spans="19:19">
      <c r="S96" s="66"/>
    </row>
    <row r="97" spans="19:19">
      <c r="S97" s="66"/>
    </row>
    <row r="98" spans="19:19">
      <c r="S98" s="66"/>
    </row>
    <row r="99" spans="19:19">
      <c r="S99" s="66"/>
    </row>
    <row r="100" spans="19:19">
      <c r="S100" s="66"/>
    </row>
    <row r="101" spans="19:19">
      <c r="S101" s="66"/>
    </row>
    <row r="102" spans="19:19">
      <c r="S102" s="66"/>
    </row>
    <row r="103" spans="19:19">
      <c r="S103" s="66"/>
    </row>
    <row r="104" spans="19:19">
      <c r="S104" s="66"/>
    </row>
    <row r="105" spans="19:19">
      <c r="S105" s="66"/>
    </row>
    <row r="106" spans="19:19">
      <c r="S106" s="66"/>
    </row>
    <row r="107" spans="19:19">
      <c r="S107" s="66"/>
    </row>
    <row r="108" spans="19:19">
      <c r="S108" s="66"/>
    </row>
    <row r="109" spans="19:19">
      <c r="S109" s="66"/>
    </row>
    <row r="110" spans="19:19">
      <c r="S110" s="66"/>
    </row>
    <row r="111" spans="19:19">
      <c r="S111" s="66"/>
    </row>
    <row r="112" spans="19:19">
      <c r="S112" s="66"/>
    </row>
    <row r="113" spans="19:19">
      <c r="S113" s="66"/>
    </row>
    <row r="114" spans="19:19">
      <c r="S114" s="66"/>
    </row>
    <row r="115" spans="19:19">
      <c r="S115" s="66"/>
    </row>
    <row r="116" spans="19:19">
      <c r="S116" s="66"/>
    </row>
    <row r="117" spans="19:19">
      <c r="S117" s="66"/>
    </row>
    <row r="118" spans="19:19">
      <c r="S118" s="66"/>
    </row>
    <row r="119" spans="19:19">
      <c r="S119" s="66"/>
    </row>
    <row r="120" spans="19:19">
      <c r="S120" s="66"/>
    </row>
    <row r="121" spans="19:19">
      <c r="S121" s="66"/>
    </row>
    <row r="122" spans="19:19">
      <c r="S122" s="66"/>
    </row>
    <row r="123" spans="19:19">
      <c r="S123" s="66"/>
    </row>
    <row r="124" spans="19:19">
      <c r="S124" s="66"/>
    </row>
    <row r="125" spans="19:19">
      <c r="S125" s="66"/>
    </row>
    <row r="126" spans="19:19">
      <c r="S126" s="66"/>
    </row>
    <row r="127" spans="19:19">
      <c r="S127" s="66"/>
    </row>
    <row r="128" spans="19:19">
      <c r="S128" s="66"/>
    </row>
    <row r="129" spans="19:19">
      <c r="S129" s="66"/>
    </row>
    <row r="130" spans="19:19">
      <c r="S130" s="66"/>
    </row>
    <row r="131" spans="19:19">
      <c r="S131" s="66"/>
    </row>
    <row r="132" spans="19:19">
      <c r="S132" s="66"/>
    </row>
    <row r="133" spans="19:19">
      <c r="S133" s="66"/>
    </row>
    <row r="134" spans="19:19">
      <c r="S134" s="66"/>
    </row>
    <row r="135" spans="19:19">
      <c r="S135" s="66"/>
    </row>
    <row r="136" spans="19:19">
      <c r="S136" s="66"/>
    </row>
    <row r="137" spans="19:19">
      <c r="S137" s="66"/>
    </row>
    <row r="138" spans="19:19">
      <c r="S138" s="66"/>
    </row>
    <row r="139" spans="19:19">
      <c r="S139" s="66"/>
    </row>
    <row r="140" spans="19:19">
      <c r="S140" s="66"/>
    </row>
    <row r="141" spans="19:19">
      <c r="S141" s="66"/>
    </row>
    <row r="142" spans="19:19">
      <c r="S142" s="66"/>
    </row>
    <row r="143" spans="19:19">
      <c r="S143" s="66"/>
    </row>
    <row r="144" spans="19:19">
      <c r="S144" s="66"/>
    </row>
    <row r="145" spans="19:19">
      <c r="S145" s="66"/>
    </row>
    <row r="146" spans="19:19">
      <c r="S146" s="66"/>
    </row>
    <row r="147" spans="19:19">
      <c r="S147" s="66"/>
    </row>
    <row r="148" spans="19:19">
      <c r="S148" s="66"/>
    </row>
    <row r="149" spans="19:19">
      <c r="S149" s="66"/>
    </row>
    <row r="150" spans="19:19">
      <c r="S150" s="66"/>
    </row>
    <row r="151" spans="19:19">
      <c r="S151" s="66"/>
    </row>
    <row r="152" spans="19:19">
      <c r="S152" s="66"/>
    </row>
    <row r="153" spans="19:19">
      <c r="S153" s="66"/>
    </row>
    <row r="154" spans="19:19">
      <c r="S154" s="66"/>
    </row>
    <row r="155" spans="19:19">
      <c r="S155" s="66"/>
    </row>
    <row r="156" spans="19:19">
      <c r="S156" s="66"/>
    </row>
    <row r="157" spans="19:19">
      <c r="S157" s="66"/>
    </row>
    <row r="158" spans="19:19">
      <c r="S158" s="66"/>
    </row>
    <row r="159" spans="19:19">
      <c r="S159" s="66"/>
    </row>
    <row r="160" spans="19:19">
      <c r="S160" s="66"/>
    </row>
    <row r="161" spans="19:19">
      <c r="S161" s="66"/>
    </row>
    <row r="162" spans="19:19">
      <c r="S162" s="66"/>
    </row>
    <row r="163" spans="19:19">
      <c r="S163" s="66"/>
    </row>
    <row r="164" spans="19:19">
      <c r="S164" s="66"/>
    </row>
    <row r="165" spans="19:19">
      <c r="S165" s="66"/>
    </row>
    <row r="166" spans="19:19">
      <c r="S166" s="66"/>
    </row>
    <row r="167" spans="19:19">
      <c r="S167" s="66"/>
    </row>
    <row r="168" spans="19:19">
      <c r="S168" s="66"/>
    </row>
    <row r="169" spans="19:19">
      <c r="S169" s="66"/>
    </row>
    <row r="170" spans="19:19">
      <c r="S170" s="66"/>
    </row>
    <row r="171" spans="19:19">
      <c r="S171" s="66"/>
    </row>
    <row r="172" spans="19:19">
      <c r="S172" s="66"/>
    </row>
    <row r="173" spans="19:19">
      <c r="S173" s="66"/>
    </row>
    <row r="174" spans="19:19">
      <c r="S174" s="66"/>
    </row>
    <row r="175" spans="19:19">
      <c r="S175" s="66"/>
    </row>
    <row r="176" spans="19:19">
      <c r="S176" s="66"/>
    </row>
    <row r="177" spans="19:19">
      <c r="S177" s="66"/>
    </row>
    <row r="178" spans="19:19">
      <c r="S178" s="66"/>
    </row>
    <row r="179" spans="19:19">
      <c r="S179" s="66"/>
    </row>
    <row r="180" spans="19:19">
      <c r="S180" s="66"/>
    </row>
    <row r="181" spans="19:19">
      <c r="S181" s="66"/>
    </row>
    <row r="182" spans="19:19">
      <c r="S182" s="66"/>
    </row>
    <row r="183" spans="19:19">
      <c r="S183" s="66"/>
    </row>
    <row r="184" spans="19:19">
      <c r="S184" s="66"/>
    </row>
    <row r="185" spans="19:19">
      <c r="S185" s="66"/>
    </row>
    <row r="186" spans="19:19">
      <c r="S186" s="66"/>
    </row>
    <row r="187" spans="19:19">
      <c r="S187" s="66"/>
    </row>
    <row r="188" spans="19:19">
      <c r="S188" s="66"/>
    </row>
    <row r="189" spans="19:19">
      <c r="S189" s="66"/>
    </row>
    <row r="190" spans="19:19">
      <c r="S190" s="66"/>
    </row>
    <row r="191" spans="19:19">
      <c r="S191" s="66"/>
    </row>
    <row r="192" spans="19:19">
      <c r="S192" s="66"/>
    </row>
    <row r="193" spans="19:19">
      <c r="S193" s="66"/>
    </row>
    <row r="194" spans="19:19">
      <c r="S194" s="66"/>
    </row>
    <row r="195" spans="19:19">
      <c r="S195" s="66"/>
    </row>
    <row r="196" spans="19:19">
      <c r="S196" s="66"/>
    </row>
    <row r="197" spans="19:19">
      <c r="S197" s="66"/>
    </row>
    <row r="198" spans="19:19">
      <c r="S198" s="66"/>
    </row>
    <row r="199" spans="19:19">
      <c r="S199" s="66"/>
    </row>
    <row r="200" spans="19:19">
      <c r="S200" s="66"/>
    </row>
  </sheetData>
  <mergeCells count="4">
    <mergeCell ref="A2:R2"/>
    <mergeCell ref="A3:R3"/>
    <mergeCell ref="A4:R4"/>
    <mergeCell ref="A5:R5"/>
  </mergeCells>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647"/>
  <sheetViews>
    <sheetView topLeftCell="A2" zoomScale="70" zoomScaleNormal="70" workbookViewId="0">
      <selection activeCell="A2" sqref="A2:P2"/>
    </sheetView>
  </sheetViews>
  <sheetFormatPr baseColWidth="10" defaultColWidth="11.42578125" defaultRowHeight="15"/>
  <cols>
    <col min="1" max="1" width="37.7109375" style="76" customWidth="1"/>
    <col min="2" max="2" width="12.85546875" style="156" customWidth="1"/>
    <col min="3" max="15" width="13" style="156" customWidth="1"/>
    <col min="16" max="16" width="13" style="334" customWidth="1"/>
    <col min="17" max="17" width="13.85546875" style="149" hidden="1" customWidth="1"/>
    <col min="18" max="18" width="2.5703125" style="149" customWidth="1"/>
    <col min="19" max="256" width="11.42578125" style="66"/>
    <col min="257" max="257" width="37.7109375" style="66" customWidth="1"/>
    <col min="258" max="258" width="12.85546875" style="66" customWidth="1"/>
    <col min="259" max="272" width="13" style="66" customWidth="1"/>
    <col min="273" max="273" width="0" style="66" hidden="1" customWidth="1"/>
    <col min="274" max="274" width="2.5703125" style="66" customWidth="1"/>
    <col min="275" max="512" width="11.42578125" style="66"/>
    <col min="513" max="513" width="37.7109375" style="66" customWidth="1"/>
    <col min="514" max="514" width="12.85546875" style="66" customWidth="1"/>
    <col min="515" max="528" width="13" style="66" customWidth="1"/>
    <col min="529" max="529" width="0" style="66" hidden="1" customWidth="1"/>
    <col min="530" max="530" width="2.5703125" style="66" customWidth="1"/>
    <col min="531" max="768" width="11.42578125" style="66"/>
    <col min="769" max="769" width="37.7109375" style="66" customWidth="1"/>
    <col min="770" max="770" width="12.85546875" style="66" customWidth="1"/>
    <col min="771" max="784" width="13" style="66" customWidth="1"/>
    <col min="785" max="785" width="0" style="66" hidden="1" customWidth="1"/>
    <col min="786" max="786" width="2.5703125" style="66" customWidth="1"/>
    <col min="787" max="1024" width="11.42578125" style="66"/>
    <col min="1025" max="1025" width="37.7109375" style="66" customWidth="1"/>
    <col min="1026" max="1026" width="12.85546875" style="66" customWidth="1"/>
    <col min="1027" max="1040" width="13" style="66" customWidth="1"/>
    <col min="1041" max="1041" width="0" style="66" hidden="1" customWidth="1"/>
    <col min="1042" max="1042" width="2.5703125" style="66" customWidth="1"/>
    <col min="1043" max="1280" width="11.42578125" style="66"/>
    <col min="1281" max="1281" width="37.7109375" style="66" customWidth="1"/>
    <col min="1282" max="1282" width="12.85546875" style="66" customWidth="1"/>
    <col min="1283" max="1296" width="13" style="66" customWidth="1"/>
    <col min="1297" max="1297" width="0" style="66" hidden="1" customWidth="1"/>
    <col min="1298" max="1298" width="2.5703125" style="66" customWidth="1"/>
    <col min="1299" max="1536" width="11.42578125" style="66"/>
    <col min="1537" max="1537" width="37.7109375" style="66" customWidth="1"/>
    <col min="1538" max="1538" width="12.85546875" style="66" customWidth="1"/>
    <col min="1539" max="1552" width="13" style="66" customWidth="1"/>
    <col min="1553" max="1553" width="0" style="66" hidden="1" customWidth="1"/>
    <col min="1554" max="1554" width="2.5703125" style="66" customWidth="1"/>
    <col min="1555" max="1792" width="11.42578125" style="66"/>
    <col min="1793" max="1793" width="37.7109375" style="66" customWidth="1"/>
    <col min="1794" max="1794" width="12.85546875" style="66" customWidth="1"/>
    <col min="1795" max="1808" width="13" style="66" customWidth="1"/>
    <col min="1809" max="1809" width="0" style="66" hidden="1" customWidth="1"/>
    <col min="1810" max="1810" width="2.5703125" style="66" customWidth="1"/>
    <col min="1811" max="2048" width="11.42578125" style="66"/>
    <col min="2049" max="2049" width="37.7109375" style="66" customWidth="1"/>
    <col min="2050" max="2050" width="12.85546875" style="66" customWidth="1"/>
    <col min="2051" max="2064" width="13" style="66" customWidth="1"/>
    <col min="2065" max="2065" width="0" style="66" hidden="1" customWidth="1"/>
    <col min="2066" max="2066" width="2.5703125" style="66" customWidth="1"/>
    <col min="2067" max="2304" width="11.42578125" style="66"/>
    <col min="2305" max="2305" width="37.7109375" style="66" customWidth="1"/>
    <col min="2306" max="2306" width="12.85546875" style="66" customWidth="1"/>
    <col min="2307" max="2320" width="13" style="66" customWidth="1"/>
    <col min="2321" max="2321" width="0" style="66" hidden="1" customWidth="1"/>
    <col min="2322" max="2322" width="2.5703125" style="66" customWidth="1"/>
    <col min="2323" max="2560" width="11.42578125" style="66"/>
    <col min="2561" max="2561" width="37.7109375" style="66" customWidth="1"/>
    <col min="2562" max="2562" width="12.85546875" style="66" customWidth="1"/>
    <col min="2563" max="2576" width="13" style="66" customWidth="1"/>
    <col min="2577" max="2577" width="0" style="66" hidden="1" customWidth="1"/>
    <col min="2578" max="2578" width="2.5703125" style="66" customWidth="1"/>
    <col min="2579" max="2816" width="11.42578125" style="66"/>
    <col min="2817" max="2817" width="37.7109375" style="66" customWidth="1"/>
    <col min="2818" max="2818" width="12.85546875" style="66" customWidth="1"/>
    <col min="2819" max="2832" width="13" style="66" customWidth="1"/>
    <col min="2833" max="2833" width="0" style="66" hidden="1" customWidth="1"/>
    <col min="2834" max="2834" width="2.5703125" style="66" customWidth="1"/>
    <col min="2835" max="3072" width="11.42578125" style="66"/>
    <col min="3073" max="3073" width="37.7109375" style="66" customWidth="1"/>
    <col min="3074" max="3074" width="12.85546875" style="66" customWidth="1"/>
    <col min="3075" max="3088" width="13" style="66" customWidth="1"/>
    <col min="3089" max="3089" width="0" style="66" hidden="1" customWidth="1"/>
    <col min="3090" max="3090" width="2.5703125" style="66" customWidth="1"/>
    <col min="3091" max="3328" width="11.42578125" style="66"/>
    <col min="3329" max="3329" width="37.7109375" style="66" customWidth="1"/>
    <col min="3330" max="3330" width="12.85546875" style="66" customWidth="1"/>
    <col min="3331" max="3344" width="13" style="66" customWidth="1"/>
    <col min="3345" max="3345" width="0" style="66" hidden="1" customWidth="1"/>
    <col min="3346" max="3346" width="2.5703125" style="66" customWidth="1"/>
    <col min="3347" max="3584" width="11.42578125" style="66"/>
    <col min="3585" max="3585" width="37.7109375" style="66" customWidth="1"/>
    <col min="3586" max="3586" width="12.85546875" style="66" customWidth="1"/>
    <col min="3587" max="3600" width="13" style="66" customWidth="1"/>
    <col min="3601" max="3601" width="0" style="66" hidden="1" customWidth="1"/>
    <col min="3602" max="3602" width="2.5703125" style="66" customWidth="1"/>
    <col min="3603" max="3840" width="11.42578125" style="66"/>
    <col min="3841" max="3841" width="37.7109375" style="66" customWidth="1"/>
    <col min="3842" max="3842" width="12.85546875" style="66" customWidth="1"/>
    <col min="3843" max="3856" width="13" style="66" customWidth="1"/>
    <col min="3857" max="3857" width="0" style="66" hidden="1" customWidth="1"/>
    <col min="3858" max="3858" width="2.5703125" style="66" customWidth="1"/>
    <col min="3859" max="4096" width="11.42578125" style="66"/>
    <col min="4097" max="4097" width="37.7109375" style="66" customWidth="1"/>
    <col min="4098" max="4098" width="12.85546875" style="66" customWidth="1"/>
    <col min="4099" max="4112" width="13" style="66" customWidth="1"/>
    <col min="4113" max="4113" width="0" style="66" hidden="1" customWidth="1"/>
    <col min="4114" max="4114" width="2.5703125" style="66" customWidth="1"/>
    <col min="4115" max="4352" width="11.42578125" style="66"/>
    <col min="4353" max="4353" width="37.7109375" style="66" customWidth="1"/>
    <col min="4354" max="4354" width="12.85546875" style="66" customWidth="1"/>
    <col min="4355" max="4368" width="13" style="66" customWidth="1"/>
    <col min="4369" max="4369" width="0" style="66" hidden="1" customWidth="1"/>
    <col min="4370" max="4370" width="2.5703125" style="66" customWidth="1"/>
    <col min="4371" max="4608" width="11.42578125" style="66"/>
    <col min="4609" max="4609" width="37.7109375" style="66" customWidth="1"/>
    <col min="4610" max="4610" width="12.85546875" style="66" customWidth="1"/>
    <col min="4611" max="4624" width="13" style="66" customWidth="1"/>
    <col min="4625" max="4625" width="0" style="66" hidden="1" customWidth="1"/>
    <col min="4626" max="4626" width="2.5703125" style="66" customWidth="1"/>
    <col min="4627" max="4864" width="11.42578125" style="66"/>
    <col min="4865" max="4865" width="37.7109375" style="66" customWidth="1"/>
    <col min="4866" max="4866" width="12.85546875" style="66" customWidth="1"/>
    <col min="4867" max="4880" width="13" style="66" customWidth="1"/>
    <col min="4881" max="4881" width="0" style="66" hidden="1" customWidth="1"/>
    <col min="4882" max="4882" width="2.5703125" style="66" customWidth="1"/>
    <col min="4883" max="5120" width="11.42578125" style="66"/>
    <col min="5121" max="5121" width="37.7109375" style="66" customWidth="1"/>
    <col min="5122" max="5122" width="12.85546875" style="66" customWidth="1"/>
    <col min="5123" max="5136" width="13" style="66" customWidth="1"/>
    <col min="5137" max="5137" width="0" style="66" hidden="1" customWidth="1"/>
    <col min="5138" max="5138" width="2.5703125" style="66" customWidth="1"/>
    <col min="5139" max="5376" width="11.42578125" style="66"/>
    <col min="5377" max="5377" width="37.7109375" style="66" customWidth="1"/>
    <col min="5378" max="5378" width="12.85546875" style="66" customWidth="1"/>
    <col min="5379" max="5392" width="13" style="66" customWidth="1"/>
    <col min="5393" max="5393" width="0" style="66" hidden="1" customWidth="1"/>
    <col min="5394" max="5394" width="2.5703125" style="66" customWidth="1"/>
    <col min="5395" max="5632" width="11.42578125" style="66"/>
    <col min="5633" max="5633" width="37.7109375" style="66" customWidth="1"/>
    <col min="5634" max="5634" width="12.85546875" style="66" customWidth="1"/>
    <col min="5635" max="5648" width="13" style="66" customWidth="1"/>
    <col min="5649" max="5649" width="0" style="66" hidden="1" customWidth="1"/>
    <col min="5650" max="5650" width="2.5703125" style="66" customWidth="1"/>
    <col min="5651" max="5888" width="11.42578125" style="66"/>
    <col min="5889" max="5889" width="37.7109375" style="66" customWidth="1"/>
    <col min="5890" max="5890" width="12.85546875" style="66" customWidth="1"/>
    <col min="5891" max="5904" width="13" style="66" customWidth="1"/>
    <col min="5905" max="5905" width="0" style="66" hidden="1" customWidth="1"/>
    <col min="5906" max="5906" width="2.5703125" style="66" customWidth="1"/>
    <col min="5907" max="6144" width="11.42578125" style="66"/>
    <col min="6145" max="6145" width="37.7109375" style="66" customWidth="1"/>
    <col min="6146" max="6146" width="12.85546875" style="66" customWidth="1"/>
    <col min="6147" max="6160" width="13" style="66" customWidth="1"/>
    <col min="6161" max="6161" width="0" style="66" hidden="1" customWidth="1"/>
    <col min="6162" max="6162" width="2.5703125" style="66" customWidth="1"/>
    <col min="6163" max="6400" width="11.42578125" style="66"/>
    <col min="6401" max="6401" width="37.7109375" style="66" customWidth="1"/>
    <col min="6402" max="6402" width="12.85546875" style="66" customWidth="1"/>
    <col min="6403" max="6416" width="13" style="66" customWidth="1"/>
    <col min="6417" max="6417" width="0" style="66" hidden="1" customWidth="1"/>
    <col min="6418" max="6418" width="2.5703125" style="66" customWidth="1"/>
    <col min="6419" max="6656" width="11.42578125" style="66"/>
    <col min="6657" max="6657" width="37.7109375" style="66" customWidth="1"/>
    <col min="6658" max="6658" width="12.85546875" style="66" customWidth="1"/>
    <col min="6659" max="6672" width="13" style="66" customWidth="1"/>
    <col min="6673" max="6673" width="0" style="66" hidden="1" customWidth="1"/>
    <col min="6674" max="6674" width="2.5703125" style="66" customWidth="1"/>
    <col min="6675" max="6912" width="11.42578125" style="66"/>
    <col min="6913" max="6913" width="37.7109375" style="66" customWidth="1"/>
    <col min="6914" max="6914" width="12.85546875" style="66" customWidth="1"/>
    <col min="6915" max="6928" width="13" style="66" customWidth="1"/>
    <col min="6929" max="6929" width="0" style="66" hidden="1" customWidth="1"/>
    <col min="6930" max="6930" width="2.5703125" style="66" customWidth="1"/>
    <col min="6931" max="7168" width="11.42578125" style="66"/>
    <col min="7169" max="7169" width="37.7109375" style="66" customWidth="1"/>
    <col min="7170" max="7170" width="12.85546875" style="66" customWidth="1"/>
    <col min="7171" max="7184" width="13" style="66" customWidth="1"/>
    <col min="7185" max="7185" width="0" style="66" hidden="1" customWidth="1"/>
    <col min="7186" max="7186" width="2.5703125" style="66" customWidth="1"/>
    <col min="7187" max="7424" width="11.42578125" style="66"/>
    <col min="7425" max="7425" width="37.7109375" style="66" customWidth="1"/>
    <col min="7426" max="7426" width="12.85546875" style="66" customWidth="1"/>
    <col min="7427" max="7440" width="13" style="66" customWidth="1"/>
    <col min="7441" max="7441" width="0" style="66" hidden="1" customWidth="1"/>
    <col min="7442" max="7442" width="2.5703125" style="66" customWidth="1"/>
    <col min="7443" max="7680" width="11.42578125" style="66"/>
    <col min="7681" max="7681" width="37.7109375" style="66" customWidth="1"/>
    <col min="7682" max="7682" width="12.85546875" style="66" customWidth="1"/>
    <col min="7683" max="7696" width="13" style="66" customWidth="1"/>
    <col min="7697" max="7697" width="0" style="66" hidden="1" customWidth="1"/>
    <col min="7698" max="7698" width="2.5703125" style="66" customWidth="1"/>
    <col min="7699" max="7936" width="11.42578125" style="66"/>
    <col min="7937" max="7937" width="37.7109375" style="66" customWidth="1"/>
    <col min="7938" max="7938" width="12.85546875" style="66" customWidth="1"/>
    <col min="7939" max="7952" width="13" style="66" customWidth="1"/>
    <col min="7953" max="7953" width="0" style="66" hidden="1" customWidth="1"/>
    <col min="7954" max="7954" width="2.5703125" style="66" customWidth="1"/>
    <col min="7955" max="8192" width="11.42578125" style="66"/>
    <col min="8193" max="8193" width="37.7109375" style="66" customWidth="1"/>
    <col min="8194" max="8194" width="12.85546875" style="66" customWidth="1"/>
    <col min="8195" max="8208" width="13" style="66" customWidth="1"/>
    <col min="8209" max="8209" width="0" style="66" hidden="1" customWidth="1"/>
    <col min="8210" max="8210" width="2.5703125" style="66" customWidth="1"/>
    <col min="8211" max="8448" width="11.42578125" style="66"/>
    <col min="8449" max="8449" width="37.7109375" style="66" customWidth="1"/>
    <col min="8450" max="8450" width="12.85546875" style="66" customWidth="1"/>
    <col min="8451" max="8464" width="13" style="66" customWidth="1"/>
    <col min="8465" max="8465" width="0" style="66" hidden="1" customWidth="1"/>
    <col min="8466" max="8466" width="2.5703125" style="66" customWidth="1"/>
    <col min="8467" max="8704" width="11.42578125" style="66"/>
    <col min="8705" max="8705" width="37.7109375" style="66" customWidth="1"/>
    <col min="8706" max="8706" width="12.85546875" style="66" customWidth="1"/>
    <col min="8707" max="8720" width="13" style="66" customWidth="1"/>
    <col min="8721" max="8721" width="0" style="66" hidden="1" customWidth="1"/>
    <col min="8722" max="8722" width="2.5703125" style="66" customWidth="1"/>
    <col min="8723" max="8960" width="11.42578125" style="66"/>
    <col min="8961" max="8961" width="37.7109375" style="66" customWidth="1"/>
    <col min="8962" max="8962" width="12.85546875" style="66" customWidth="1"/>
    <col min="8963" max="8976" width="13" style="66" customWidth="1"/>
    <col min="8977" max="8977" width="0" style="66" hidden="1" customWidth="1"/>
    <col min="8978" max="8978" width="2.5703125" style="66" customWidth="1"/>
    <col min="8979" max="9216" width="11.42578125" style="66"/>
    <col min="9217" max="9217" width="37.7109375" style="66" customWidth="1"/>
    <col min="9218" max="9218" width="12.85546875" style="66" customWidth="1"/>
    <col min="9219" max="9232" width="13" style="66" customWidth="1"/>
    <col min="9233" max="9233" width="0" style="66" hidden="1" customWidth="1"/>
    <col min="9234" max="9234" width="2.5703125" style="66" customWidth="1"/>
    <col min="9235" max="9472" width="11.42578125" style="66"/>
    <col min="9473" max="9473" width="37.7109375" style="66" customWidth="1"/>
    <col min="9474" max="9474" width="12.85546875" style="66" customWidth="1"/>
    <col min="9475" max="9488" width="13" style="66" customWidth="1"/>
    <col min="9489" max="9489" width="0" style="66" hidden="1" customWidth="1"/>
    <col min="9490" max="9490" width="2.5703125" style="66" customWidth="1"/>
    <col min="9491" max="9728" width="11.42578125" style="66"/>
    <col min="9729" max="9729" width="37.7109375" style="66" customWidth="1"/>
    <col min="9730" max="9730" width="12.85546875" style="66" customWidth="1"/>
    <col min="9731" max="9744" width="13" style="66" customWidth="1"/>
    <col min="9745" max="9745" width="0" style="66" hidden="1" customWidth="1"/>
    <col min="9746" max="9746" width="2.5703125" style="66" customWidth="1"/>
    <col min="9747" max="9984" width="11.42578125" style="66"/>
    <col min="9985" max="9985" width="37.7109375" style="66" customWidth="1"/>
    <col min="9986" max="9986" width="12.85546875" style="66" customWidth="1"/>
    <col min="9987" max="10000" width="13" style="66" customWidth="1"/>
    <col min="10001" max="10001" width="0" style="66" hidden="1" customWidth="1"/>
    <col min="10002" max="10002" width="2.5703125" style="66" customWidth="1"/>
    <col min="10003" max="10240" width="11.42578125" style="66"/>
    <col min="10241" max="10241" width="37.7109375" style="66" customWidth="1"/>
    <col min="10242" max="10242" width="12.85546875" style="66" customWidth="1"/>
    <col min="10243" max="10256" width="13" style="66" customWidth="1"/>
    <col min="10257" max="10257" width="0" style="66" hidden="1" customWidth="1"/>
    <col min="10258" max="10258" width="2.5703125" style="66" customWidth="1"/>
    <col min="10259" max="10496" width="11.42578125" style="66"/>
    <col min="10497" max="10497" width="37.7109375" style="66" customWidth="1"/>
    <col min="10498" max="10498" width="12.85546875" style="66" customWidth="1"/>
    <col min="10499" max="10512" width="13" style="66" customWidth="1"/>
    <col min="10513" max="10513" width="0" style="66" hidden="1" customWidth="1"/>
    <col min="10514" max="10514" width="2.5703125" style="66" customWidth="1"/>
    <col min="10515" max="10752" width="11.42578125" style="66"/>
    <col min="10753" max="10753" width="37.7109375" style="66" customWidth="1"/>
    <col min="10754" max="10754" width="12.85546875" style="66" customWidth="1"/>
    <col min="10755" max="10768" width="13" style="66" customWidth="1"/>
    <col min="10769" max="10769" width="0" style="66" hidden="1" customWidth="1"/>
    <col min="10770" max="10770" width="2.5703125" style="66" customWidth="1"/>
    <col min="10771" max="11008" width="11.42578125" style="66"/>
    <col min="11009" max="11009" width="37.7109375" style="66" customWidth="1"/>
    <col min="11010" max="11010" width="12.85546875" style="66" customWidth="1"/>
    <col min="11011" max="11024" width="13" style="66" customWidth="1"/>
    <col min="11025" max="11025" width="0" style="66" hidden="1" customWidth="1"/>
    <col min="11026" max="11026" width="2.5703125" style="66" customWidth="1"/>
    <col min="11027" max="11264" width="11.42578125" style="66"/>
    <col min="11265" max="11265" width="37.7109375" style="66" customWidth="1"/>
    <col min="11266" max="11266" width="12.85546875" style="66" customWidth="1"/>
    <col min="11267" max="11280" width="13" style="66" customWidth="1"/>
    <col min="11281" max="11281" width="0" style="66" hidden="1" customWidth="1"/>
    <col min="11282" max="11282" width="2.5703125" style="66" customWidth="1"/>
    <col min="11283" max="11520" width="11.42578125" style="66"/>
    <col min="11521" max="11521" width="37.7109375" style="66" customWidth="1"/>
    <col min="11522" max="11522" width="12.85546875" style="66" customWidth="1"/>
    <col min="11523" max="11536" width="13" style="66" customWidth="1"/>
    <col min="11537" max="11537" width="0" style="66" hidden="1" customWidth="1"/>
    <col min="11538" max="11538" width="2.5703125" style="66" customWidth="1"/>
    <col min="11539" max="11776" width="11.42578125" style="66"/>
    <col min="11777" max="11777" width="37.7109375" style="66" customWidth="1"/>
    <col min="11778" max="11778" width="12.85546875" style="66" customWidth="1"/>
    <col min="11779" max="11792" width="13" style="66" customWidth="1"/>
    <col min="11793" max="11793" width="0" style="66" hidden="1" customWidth="1"/>
    <col min="11794" max="11794" width="2.5703125" style="66" customWidth="1"/>
    <col min="11795" max="12032" width="11.42578125" style="66"/>
    <col min="12033" max="12033" width="37.7109375" style="66" customWidth="1"/>
    <col min="12034" max="12034" width="12.85546875" style="66" customWidth="1"/>
    <col min="12035" max="12048" width="13" style="66" customWidth="1"/>
    <col min="12049" max="12049" width="0" style="66" hidden="1" customWidth="1"/>
    <col min="12050" max="12050" width="2.5703125" style="66" customWidth="1"/>
    <col min="12051" max="12288" width="11.42578125" style="66"/>
    <col min="12289" max="12289" width="37.7109375" style="66" customWidth="1"/>
    <col min="12290" max="12290" width="12.85546875" style="66" customWidth="1"/>
    <col min="12291" max="12304" width="13" style="66" customWidth="1"/>
    <col min="12305" max="12305" width="0" style="66" hidden="1" customWidth="1"/>
    <col min="12306" max="12306" width="2.5703125" style="66" customWidth="1"/>
    <col min="12307" max="12544" width="11.42578125" style="66"/>
    <col min="12545" max="12545" width="37.7109375" style="66" customWidth="1"/>
    <col min="12546" max="12546" width="12.85546875" style="66" customWidth="1"/>
    <col min="12547" max="12560" width="13" style="66" customWidth="1"/>
    <col min="12561" max="12561" width="0" style="66" hidden="1" customWidth="1"/>
    <col min="12562" max="12562" width="2.5703125" style="66" customWidth="1"/>
    <col min="12563" max="12800" width="11.42578125" style="66"/>
    <col min="12801" max="12801" width="37.7109375" style="66" customWidth="1"/>
    <col min="12802" max="12802" width="12.85546875" style="66" customWidth="1"/>
    <col min="12803" max="12816" width="13" style="66" customWidth="1"/>
    <col min="12817" max="12817" width="0" style="66" hidden="1" customWidth="1"/>
    <col min="12818" max="12818" width="2.5703125" style="66" customWidth="1"/>
    <col min="12819" max="13056" width="11.42578125" style="66"/>
    <col min="13057" max="13057" width="37.7109375" style="66" customWidth="1"/>
    <col min="13058" max="13058" width="12.85546875" style="66" customWidth="1"/>
    <col min="13059" max="13072" width="13" style="66" customWidth="1"/>
    <col min="13073" max="13073" width="0" style="66" hidden="1" customWidth="1"/>
    <col min="13074" max="13074" width="2.5703125" style="66" customWidth="1"/>
    <col min="13075" max="13312" width="11.42578125" style="66"/>
    <col min="13313" max="13313" width="37.7109375" style="66" customWidth="1"/>
    <col min="13314" max="13314" width="12.85546875" style="66" customWidth="1"/>
    <col min="13315" max="13328" width="13" style="66" customWidth="1"/>
    <col min="13329" max="13329" width="0" style="66" hidden="1" customWidth="1"/>
    <col min="13330" max="13330" width="2.5703125" style="66" customWidth="1"/>
    <col min="13331" max="13568" width="11.42578125" style="66"/>
    <col min="13569" max="13569" width="37.7109375" style="66" customWidth="1"/>
    <col min="13570" max="13570" width="12.85546875" style="66" customWidth="1"/>
    <col min="13571" max="13584" width="13" style="66" customWidth="1"/>
    <col min="13585" max="13585" width="0" style="66" hidden="1" customWidth="1"/>
    <col min="13586" max="13586" width="2.5703125" style="66" customWidth="1"/>
    <col min="13587" max="13824" width="11.42578125" style="66"/>
    <col min="13825" max="13825" width="37.7109375" style="66" customWidth="1"/>
    <col min="13826" max="13826" width="12.85546875" style="66" customWidth="1"/>
    <col min="13827" max="13840" width="13" style="66" customWidth="1"/>
    <col min="13841" max="13841" width="0" style="66" hidden="1" customWidth="1"/>
    <col min="13842" max="13842" width="2.5703125" style="66" customWidth="1"/>
    <col min="13843" max="14080" width="11.42578125" style="66"/>
    <col min="14081" max="14081" width="37.7109375" style="66" customWidth="1"/>
    <col min="14082" max="14082" width="12.85546875" style="66" customWidth="1"/>
    <col min="14083" max="14096" width="13" style="66" customWidth="1"/>
    <col min="14097" max="14097" width="0" style="66" hidden="1" customWidth="1"/>
    <col min="14098" max="14098" width="2.5703125" style="66" customWidth="1"/>
    <col min="14099" max="14336" width="11.42578125" style="66"/>
    <col min="14337" max="14337" width="37.7109375" style="66" customWidth="1"/>
    <col min="14338" max="14338" width="12.85546875" style="66" customWidth="1"/>
    <col min="14339" max="14352" width="13" style="66" customWidth="1"/>
    <col min="14353" max="14353" width="0" style="66" hidden="1" customWidth="1"/>
    <col min="14354" max="14354" width="2.5703125" style="66" customWidth="1"/>
    <col min="14355" max="14592" width="11.42578125" style="66"/>
    <col min="14593" max="14593" width="37.7109375" style="66" customWidth="1"/>
    <col min="14594" max="14594" width="12.85546875" style="66" customWidth="1"/>
    <col min="14595" max="14608" width="13" style="66" customWidth="1"/>
    <col min="14609" max="14609" width="0" style="66" hidden="1" customWidth="1"/>
    <col min="14610" max="14610" width="2.5703125" style="66" customWidth="1"/>
    <col min="14611" max="14848" width="11.42578125" style="66"/>
    <col min="14849" max="14849" width="37.7109375" style="66" customWidth="1"/>
    <col min="14850" max="14850" width="12.85546875" style="66" customWidth="1"/>
    <col min="14851" max="14864" width="13" style="66" customWidth="1"/>
    <col min="14865" max="14865" width="0" style="66" hidden="1" customWidth="1"/>
    <col min="14866" max="14866" width="2.5703125" style="66" customWidth="1"/>
    <col min="14867" max="15104" width="11.42578125" style="66"/>
    <col min="15105" max="15105" width="37.7109375" style="66" customWidth="1"/>
    <col min="15106" max="15106" width="12.85546875" style="66" customWidth="1"/>
    <col min="15107" max="15120" width="13" style="66" customWidth="1"/>
    <col min="15121" max="15121" width="0" style="66" hidden="1" customWidth="1"/>
    <col min="15122" max="15122" width="2.5703125" style="66" customWidth="1"/>
    <col min="15123" max="15360" width="11.42578125" style="66"/>
    <col min="15361" max="15361" width="37.7109375" style="66" customWidth="1"/>
    <col min="15362" max="15362" width="12.85546875" style="66" customWidth="1"/>
    <col min="15363" max="15376" width="13" style="66" customWidth="1"/>
    <col min="15377" max="15377" width="0" style="66" hidden="1" customWidth="1"/>
    <col min="15378" max="15378" width="2.5703125" style="66" customWidth="1"/>
    <col min="15379" max="15616" width="11.42578125" style="66"/>
    <col min="15617" max="15617" width="37.7109375" style="66" customWidth="1"/>
    <col min="15618" max="15618" width="12.85546875" style="66" customWidth="1"/>
    <col min="15619" max="15632" width="13" style="66" customWidth="1"/>
    <col min="15633" max="15633" width="0" style="66" hidden="1" customWidth="1"/>
    <col min="15634" max="15634" width="2.5703125" style="66" customWidth="1"/>
    <col min="15635" max="15872" width="11.42578125" style="66"/>
    <col min="15873" max="15873" width="37.7109375" style="66" customWidth="1"/>
    <col min="15874" max="15874" width="12.85546875" style="66" customWidth="1"/>
    <col min="15875" max="15888" width="13" style="66" customWidth="1"/>
    <col min="15889" max="15889" width="0" style="66" hidden="1" customWidth="1"/>
    <col min="15890" max="15890" width="2.5703125" style="66" customWidth="1"/>
    <col min="15891" max="16128" width="11.42578125" style="66"/>
    <col min="16129" max="16129" width="37.7109375" style="66" customWidth="1"/>
    <col min="16130" max="16130" width="12.85546875" style="66" customWidth="1"/>
    <col min="16131" max="16144" width="13" style="66" customWidth="1"/>
    <col min="16145" max="16145" width="0" style="66" hidden="1" customWidth="1"/>
    <col min="16146" max="16146" width="2.5703125" style="66" customWidth="1"/>
    <col min="16147" max="16384" width="11.42578125" style="66"/>
  </cols>
  <sheetData>
    <row r="1" spans="1:18" s="95" customFormat="1" ht="3.75" hidden="1" customHeight="1">
      <c r="A1" s="157"/>
      <c r="B1" s="351"/>
      <c r="C1" s="351"/>
      <c r="D1" s="351"/>
      <c r="E1" s="351"/>
      <c r="F1" s="351"/>
      <c r="G1" s="351"/>
      <c r="H1" s="351"/>
      <c r="I1" s="351"/>
      <c r="J1" s="351"/>
      <c r="K1" s="351"/>
      <c r="L1" s="351"/>
      <c r="M1" s="351"/>
      <c r="N1" s="351"/>
      <c r="O1" s="351"/>
      <c r="P1" s="351"/>
      <c r="Q1" s="352"/>
    </row>
    <row r="2" spans="1:18" s="95" customFormat="1" ht="39" customHeight="1">
      <c r="A2" s="1615" t="s">
        <v>583</v>
      </c>
      <c r="B2" s="1615"/>
      <c r="C2" s="1615"/>
      <c r="D2" s="1615"/>
      <c r="E2" s="1615"/>
      <c r="F2" s="1615"/>
      <c r="G2" s="1615"/>
      <c r="H2" s="1615"/>
      <c r="I2" s="1615"/>
      <c r="J2" s="1615"/>
      <c r="K2" s="1615"/>
      <c r="L2" s="1615"/>
      <c r="M2" s="1615"/>
      <c r="N2" s="1615"/>
      <c r="O2" s="1615"/>
      <c r="P2" s="1615"/>
      <c r="Q2" s="352"/>
    </row>
    <row r="3" spans="1:18" s="95" customFormat="1" ht="30" customHeight="1">
      <c r="A3" s="1615" t="s">
        <v>830</v>
      </c>
      <c r="B3" s="1615"/>
      <c r="C3" s="1615"/>
      <c r="D3" s="1615"/>
      <c r="E3" s="1615"/>
      <c r="F3" s="1615"/>
      <c r="G3" s="1615"/>
      <c r="H3" s="1615"/>
      <c r="I3" s="1615"/>
      <c r="J3" s="1615"/>
      <c r="K3" s="1615"/>
      <c r="L3" s="1615"/>
      <c r="M3" s="1615"/>
      <c r="N3" s="1615"/>
      <c r="O3" s="1615"/>
      <c r="P3" s="1615"/>
      <c r="Q3" s="352"/>
    </row>
    <row r="4" spans="1:18" s="95" customFormat="1" ht="30" customHeight="1">
      <c r="A4" s="1615" t="s">
        <v>1422</v>
      </c>
      <c r="B4" s="1615"/>
      <c r="C4" s="1615"/>
      <c r="D4" s="1615"/>
      <c r="E4" s="1615"/>
      <c r="F4" s="1615"/>
      <c r="G4" s="1615"/>
      <c r="H4" s="1615"/>
      <c r="I4" s="1615"/>
      <c r="J4" s="1615"/>
      <c r="K4" s="1615"/>
      <c r="L4" s="1615"/>
      <c r="M4" s="1615"/>
      <c r="N4" s="1615"/>
      <c r="O4" s="1615"/>
      <c r="P4" s="1615"/>
      <c r="Q4" s="352"/>
    </row>
    <row r="5" spans="1:18" s="100" customFormat="1" ht="39" customHeight="1">
      <c r="A5" s="1617" t="s">
        <v>274</v>
      </c>
      <c r="B5" s="1617"/>
      <c r="C5" s="1617"/>
      <c r="D5" s="1617"/>
      <c r="E5" s="1617"/>
      <c r="F5" s="1617"/>
      <c r="G5" s="1617"/>
      <c r="H5" s="1617"/>
      <c r="I5" s="1617"/>
      <c r="J5" s="1617"/>
      <c r="K5" s="1617"/>
      <c r="L5" s="1617"/>
      <c r="M5" s="1617"/>
      <c r="N5" s="1617"/>
      <c r="O5" s="1617"/>
      <c r="P5" s="1617"/>
      <c r="Q5" s="102"/>
    </row>
    <row r="6" spans="1:18" ht="7.5" customHeight="1">
      <c r="A6" s="467"/>
      <c r="R6" s="66"/>
    </row>
    <row r="7" spans="1:18" ht="10.5" customHeight="1">
      <c r="A7" s="159"/>
      <c r="B7" s="353"/>
      <c r="C7" s="160"/>
      <c r="D7" s="160"/>
      <c r="E7" s="160"/>
      <c r="F7" s="160"/>
      <c r="G7" s="160"/>
      <c r="H7" s="354"/>
      <c r="I7" s="354"/>
      <c r="J7" s="354"/>
      <c r="K7" s="355"/>
      <c r="L7" s="355"/>
      <c r="M7" s="354"/>
      <c r="N7" s="354"/>
      <c r="O7" s="354"/>
      <c r="P7" s="354"/>
      <c r="Q7" s="356"/>
      <c r="R7" s="66"/>
    </row>
    <row r="8" spans="1:18" ht="51" customHeight="1">
      <c r="A8" s="357"/>
      <c r="B8" s="1364" t="s">
        <v>134</v>
      </c>
      <c r="C8" s="1364" t="s">
        <v>136</v>
      </c>
      <c r="D8" s="1364" t="s">
        <v>138</v>
      </c>
      <c r="E8" s="1364" t="s">
        <v>140</v>
      </c>
      <c r="F8" s="1364" t="s">
        <v>142</v>
      </c>
      <c r="G8" s="1364" t="s">
        <v>144</v>
      </c>
      <c r="H8" s="1364" t="s">
        <v>146</v>
      </c>
      <c r="I8" s="1364" t="s">
        <v>148</v>
      </c>
      <c r="J8" s="1364" t="s">
        <v>150</v>
      </c>
      <c r="K8" s="1364" t="s">
        <v>152</v>
      </c>
      <c r="L8" s="1364" t="s">
        <v>154</v>
      </c>
      <c r="M8" s="1364" t="s">
        <v>156</v>
      </c>
      <c r="N8" s="1364" t="s">
        <v>158</v>
      </c>
      <c r="O8" s="1364" t="s">
        <v>160</v>
      </c>
      <c r="P8" s="1364" t="s">
        <v>162</v>
      </c>
      <c r="Q8" s="356" t="s">
        <v>606</v>
      </c>
      <c r="R8" s="66"/>
    </row>
    <row r="9" spans="1:18" ht="42.75" customHeight="1">
      <c r="A9" s="878" t="s">
        <v>832</v>
      </c>
      <c r="B9" s="879">
        <v>1258606.48434</v>
      </c>
      <c r="C9" s="879">
        <v>712696.00670999999</v>
      </c>
      <c r="D9" s="879">
        <v>327539.84388</v>
      </c>
      <c r="E9" s="879">
        <v>80922.336009999999</v>
      </c>
      <c r="F9" s="879">
        <v>180652.33333000002</v>
      </c>
      <c r="G9" s="879">
        <v>307444.6263</v>
      </c>
      <c r="H9" s="879">
        <v>187854.76976</v>
      </c>
      <c r="I9" s="879">
        <v>175612.92850000001</v>
      </c>
      <c r="J9" s="879">
        <v>155319.09815999999</v>
      </c>
      <c r="K9" s="879">
        <v>122012.44962</v>
      </c>
      <c r="L9" s="879">
        <v>96741.268760000006</v>
      </c>
      <c r="M9" s="879">
        <v>58131.037280000004</v>
      </c>
      <c r="N9" s="879">
        <v>211582.87937000001</v>
      </c>
      <c r="O9" s="879">
        <v>110861.07566</v>
      </c>
      <c r="P9" s="879">
        <v>75002.169150000002</v>
      </c>
      <c r="Q9" s="360">
        <v>6364297.7680699993</v>
      </c>
      <c r="R9" s="66"/>
    </row>
    <row r="10" spans="1:18" ht="27" customHeight="1">
      <c r="A10" s="878" t="s">
        <v>833</v>
      </c>
      <c r="B10" s="1365">
        <v>28125.481780000002</v>
      </c>
      <c r="C10" s="1365">
        <v>6854.29835</v>
      </c>
      <c r="D10" s="1365">
        <v>4195.15571</v>
      </c>
      <c r="E10" s="1365">
        <v>2384.5239700000002</v>
      </c>
      <c r="F10" s="1365">
        <v>879.48829000000001</v>
      </c>
      <c r="G10" s="1365">
        <v>3281.3484900000003</v>
      </c>
      <c r="H10" s="1365">
        <v>2117.2661000000003</v>
      </c>
      <c r="I10" s="1365">
        <v>1376.11068</v>
      </c>
      <c r="J10" s="1365">
        <v>590.68426999999997</v>
      </c>
      <c r="K10" s="1365">
        <v>1445.4047399999999</v>
      </c>
      <c r="L10" s="1365">
        <v>1745.83168</v>
      </c>
      <c r="M10" s="1365">
        <v>608.43246999999997</v>
      </c>
      <c r="N10" s="1365">
        <v>2841.2681400000001</v>
      </c>
      <c r="O10" s="1365">
        <v>1154.44326</v>
      </c>
      <c r="P10" s="1365">
        <v>461.60242</v>
      </c>
      <c r="Q10" s="360">
        <v>-92856.990989999991</v>
      </c>
      <c r="R10" s="66"/>
    </row>
    <row r="11" spans="1:18" ht="42.75" customHeight="1">
      <c r="A11" s="878" t="s">
        <v>834</v>
      </c>
      <c r="B11" s="879">
        <v>28241.687910000001</v>
      </c>
      <c r="C11" s="879">
        <v>32295.48935</v>
      </c>
      <c r="D11" s="879">
        <v>20158.107469999999</v>
      </c>
      <c r="E11" s="879">
        <v>3917.5784700000004</v>
      </c>
      <c r="F11" s="879">
        <v>5839.54594</v>
      </c>
      <c r="G11" s="879">
        <v>9248.6695299999992</v>
      </c>
      <c r="H11" s="879">
        <v>5930.6131999999998</v>
      </c>
      <c r="I11" s="879">
        <v>3643.96605</v>
      </c>
      <c r="J11" s="879">
        <v>960.56974000000002</v>
      </c>
      <c r="K11" s="879">
        <v>748.21789000000001</v>
      </c>
      <c r="L11" s="879">
        <v>2163.7684300000001</v>
      </c>
      <c r="M11" s="879">
        <v>999.35217</v>
      </c>
      <c r="N11" s="879">
        <v>4649.90067</v>
      </c>
      <c r="O11" s="879">
        <v>493.39350000000002</v>
      </c>
      <c r="P11" s="879">
        <v>2547.3964500000002</v>
      </c>
      <c r="Q11" s="360">
        <v>156766.55037000001</v>
      </c>
      <c r="R11" s="66"/>
    </row>
    <row r="12" spans="1:18" ht="27" customHeight="1">
      <c r="A12" s="878" t="s">
        <v>835</v>
      </c>
      <c r="B12" s="1365">
        <v>2463.5394200000001</v>
      </c>
      <c r="C12" s="1365">
        <v>1059.2873</v>
      </c>
      <c r="D12" s="1365">
        <v>602.49031000000002</v>
      </c>
      <c r="E12" s="1365">
        <v>240.48748999999998</v>
      </c>
      <c r="F12" s="1365">
        <v>183.28720000000001</v>
      </c>
      <c r="G12" s="1365">
        <v>324.04561000000001</v>
      </c>
      <c r="H12" s="1365">
        <v>203.03138000000001</v>
      </c>
      <c r="I12" s="1365">
        <v>114.70655000000001</v>
      </c>
      <c r="J12" s="1365">
        <v>43.26502</v>
      </c>
      <c r="K12" s="1365">
        <v>23.8718</v>
      </c>
      <c r="L12" s="1365">
        <v>114.50788</v>
      </c>
      <c r="M12" s="1365">
        <v>49.631219999999999</v>
      </c>
      <c r="N12" s="1365">
        <v>193.53020999999998</v>
      </c>
      <c r="O12" s="1365">
        <v>24.273599999999998</v>
      </c>
      <c r="P12" s="1365">
        <v>95.379229999999993</v>
      </c>
      <c r="Q12" s="360">
        <v>-7216.7845900000002</v>
      </c>
      <c r="R12" s="66"/>
    </row>
    <row r="13" spans="1:18" ht="42.75" customHeight="1">
      <c r="A13" s="878" t="s">
        <v>836</v>
      </c>
      <c r="B13" s="879">
        <v>7019.7839400000003</v>
      </c>
      <c r="C13" s="879">
        <v>8163.1957000000002</v>
      </c>
      <c r="D13" s="879">
        <v>2729.97163</v>
      </c>
      <c r="E13" s="879">
        <v>1209.36266</v>
      </c>
      <c r="F13" s="879">
        <v>1401.54044</v>
      </c>
      <c r="G13" s="879">
        <v>1206.8908799999999</v>
      </c>
      <c r="H13" s="879">
        <v>390.11490999999995</v>
      </c>
      <c r="I13" s="879">
        <v>644.20843000000002</v>
      </c>
      <c r="J13" s="879">
        <v>50.65972</v>
      </c>
      <c r="K13" s="879">
        <v>294.71886999999998</v>
      </c>
      <c r="L13" s="879">
        <v>822.33150999999998</v>
      </c>
      <c r="M13" s="879">
        <v>195.76176000000001</v>
      </c>
      <c r="N13" s="879">
        <v>907.54903000000002</v>
      </c>
      <c r="O13" s="879">
        <v>101.27784</v>
      </c>
      <c r="P13" s="879">
        <v>139.87438</v>
      </c>
      <c r="Q13" s="360">
        <v>32141.152030000001</v>
      </c>
      <c r="R13" s="66"/>
    </row>
    <row r="14" spans="1:18" ht="27" customHeight="1">
      <c r="A14" s="878" t="s">
        <v>837</v>
      </c>
      <c r="B14" s="1365">
        <v>1027.8500799999999</v>
      </c>
      <c r="C14" s="1365">
        <v>1068.6669299999999</v>
      </c>
      <c r="D14" s="1365">
        <v>321.48278000000005</v>
      </c>
      <c r="E14" s="1365">
        <v>142.20214999999999</v>
      </c>
      <c r="F14" s="1365">
        <v>206.29495</v>
      </c>
      <c r="G14" s="1365">
        <v>155.79501999999999</v>
      </c>
      <c r="H14" s="1365">
        <v>78.022990000000007</v>
      </c>
      <c r="I14" s="1365">
        <v>111.70669000000001</v>
      </c>
      <c r="J14" s="1365">
        <v>10.131950000000002</v>
      </c>
      <c r="K14" s="1365">
        <v>58.943800000000003</v>
      </c>
      <c r="L14" s="1365">
        <v>164.46629000000001</v>
      </c>
      <c r="M14" s="1365">
        <v>39.152360000000002</v>
      </c>
      <c r="N14" s="1365">
        <v>135.81592000000001</v>
      </c>
      <c r="O14" s="1365">
        <v>20.255569999999999</v>
      </c>
      <c r="P14" s="1365">
        <v>27.974869999999999</v>
      </c>
      <c r="Q14" s="360">
        <v>-4612.9308300000002</v>
      </c>
      <c r="R14" s="66"/>
    </row>
    <row r="15" spans="1:18" ht="42.75" customHeight="1">
      <c r="A15" s="878" t="s">
        <v>838</v>
      </c>
      <c r="B15" s="879">
        <v>2083.1813999999999</v>
      </c>
      <c r="C15" s="879">
        <v>927.48944999999992</v>
      </c>
      <c r="D15" s="879">
        <v>2273.6522400000003</v>
      </c>
      <c r="E15" s="879">
        <v>136.51853</v>
      </c>
      <c r="F15" s="879">
        <v>427.64794000000001</v>
      </c>
      <c r="G15" s="879">
        <v>121.19424000000001</v>
      </c>
      <c r="H15" s="879">
        <v>82.138480000000001</v>
      </c>
      <c r="I15" s="879">
        <v>6.7954600000000003</v>
      </c>
      <c r="J15" s="879">
        <v>0</v>
      </c>
      <c r="K15" s="879">
        <v>0</v>
      </c>
      <c r="L15" s="879">
        <v>540.71801000000005</v>
      </c>
      <c r="M15" s="879">
        <v>81.943660000000008</v>
      </c>
      <c r="N15" s="879">
        <v>49.128239999999998</v>
      </c>
      <c r="O15" s="879">
        <v>63.499769999999998</v>
      </c>
      <c r="P15" s="879">
        <v>6.0064799999999998</v>
      </c>
      <c r="Q15" s="360">
        <v>9825.2756499999996</v>
      </c>
      <c r="R15" s="66"/>
    </row>
    <row r="16" spans="1:18" ht="27" customHeight="1">
      <c r="A16" s="878" t="s">
        <v>839</v>
      </c>
      <c r="B16" s="1365">
        <v>822.90935000000002</v>
      </c>
      <c r="C16" s="1365">
        <v>316.13684999999998</v>
      </c>
      <c r="D16" s="1365">
        <v>581.15868</v>
      </c>
      <c r="E16" s="1365">
        <v>34.129669999999997</v>
      </c>
      <c r="F16" s="1365">
        <v>205.21976000000001</v>
      </c>
      <c r="G16" s="1365">
        <v>30.298560000000002</v>
      </c>
      <c r="H16" s="1365">
        <v>31.670999999999999</v>
      </c>
      <c r="I16" s="1365">
        <v>3.3977300000000001</v>
      </c>
      <c r="J16" s="1365">
        <v>0</v>
      </c>
      <c r="K16" s="1365">
        <v>0</v>
      </c>
      <c r="L16" s="1365">
        <v>193.51372000000001</v>
      </c>
      <c r="M16" s="1365">
        <v>40.971830000000004</v>
      </c>
      <c r="N16" s="1365">
        <v>24.564130000000002</v>
      </c>
      <c r="O16" s="1365">
        <v>31.749890000000001</v>
      </c>
      <c r="P16" s="1365">
        <v>3.0032399999999999</v>
      </c>
      <c r="Q16" s="360">
        <v>-3451.5233900000003</v>
      </c>
      <c r="R16" s="66"/>
    </row>
    <row r="17" spans="1:18" ht="42.75" customHeight="1">
      <c r="A17" s="878" t="s">
        <v>840</v>
      </c>
      <c r="B17" s="879">
        <v>2294.0976800000003</v>
      </c>
      <c r="C17" s="879">
        <v>3764.4746800000003</v>
      </c>
      <c r="D17" s="879">
        <v>2517.6221399999999</v>
      </c>
      <c r="E17" s="879">
        <v>10.94476</v>
      </c>
      <c r="F17" s="879">
        <v>676.81128999999999</v>
      </c>
      <c r="G17" s="879">
        <v>230.42764000000003</v>
      </c>
      <c r="H17" s="879">
        <v>1882.23793</v>
      </c>
      <c r="I17" s="879">
        <v>175.05870999999999</v>
      </c>
      <c r="J17" s="879">
        <v>30.212439999999997</v>
      </c>
      <c r="K17" s="879">
        <v>47.850940000000001</v>
      </c>
      <c r="L17" s="879">
        <v>11.817440000000001</v>
      </c>
      <c r="M17" s="879">
        <v>24.456490000000002</v>
      </c>
      <c r="N17" s="879">
        <v>65.585170000000005</v>
      </c>
      <c r="O17" s="879">
        <v>73.574730000000002</v>
      </c>
      <c r="P17" s="879">
        <v>28.845140000000001</v>
      </c>
      <c r="Q17" s="360">
        <v>15823.81141</v>
      </c>
      <c r="R17" s="66"/>
    </row>
    <row r="18" spans="1:18" ht="27" customHeight="1">
      <c r="A18" s="878" t="s">
        <v>841</v>
      </c>
      <c r="B18" s="1365">
        <v>1554.3368500000001</v>
      </c>
      <c r="C18" s="1365">
        <v>1879.30933</v>
      </c>
      <c r="D18" s="1365">
        <v>1029.8722299999999</v>
      </c>
      <c r="E18" s="1365">
        <v>8.7558100000000003</v>
      </c>
      <c r="F18" s="1365">
        <v>459.78796999999997</v>
      </c>
      <c r="G18" s="1365">
        <v>114.11535000000001</v>
      </c>
      <c r="H18" s="1365">
        <v>890.10887000000002</v>
      </c>
      <c r="I18" s="1365">
        <v>91.41489</v>
      </c>
      <c r="J18" s="1365">
        <v>24.16995</v>
      </c>
      <c r="K18" s="1365">
        <v>38.280749999999998</v>
      </c>
      <c r="L18" s="1365">
        <v>9.4539500000000007</v>
      </c>
      <c r="M18" s="1365">
        <v>19.565189999999998</v>
      </c>
      <c r="N18" s="1365">
        <v>47.469360000000002</v>
      </c>
      <c r="O18" s="1365">
        <v>58.859780000000001</v>
      </c>
      <c r="P18" s="1365">
        <v>23.07611</v>
      </c>
      <c r="Q18" s="360">
        <v>-8657.071460000001</v>
      </c>
      <c r="R18" s="66"/>
    </row>
    <row r="19" spans="1:18" ht="42.75" customHeight="1">
      <c r="A19" s="878" t="s">
        <v>842</v>
      </c>
      <c r="B19" s="879">
        <v>30605.620139999999</v>
      </c>
      <c r="C19" s="879">
        <v>24942.128190000003</v>
      </c>
      <c r="D19" s="879">
        <v>18304.833320000002</v>
      </c>
      <c r="E19" s="879">
        <v>3921.98641</v>
      </c>
      <c r="F19" s="879">
        <v>5928.0331500000002</v>
      </c>
      <c r="G19" s="879">
        <v>14384.51353</v>
      </c>
      <c r="H19" s="879">
        <v>6087.8454000000002</v>
      </c>
      <c r="I19" s="879">
        <v>3247.1177299999999</v>
      </c>
      <c r="J19" s="879">
        <v>6585.7010799999998</v>
      </c>
      <c r="K19" s="879">
        <v>1616.2134699999999</v>
      </c>
      <c r="L19" s="879">
        <v>480.23018999999999</v>
      </c>
      <c r="M19" s="879">
        <v>1708.4032999999999</v>
      </c>
      <c r="N19" s="879">
        <v>2061.9397300000001</v>
      </c>
      <c r="O19" s="879">
        <v>1505.3885400000001</v>
      </c>
      <c r="P19" s="879">
        <v>1518.6271200000001</v>
      </c>
      <c r="Q19" s="360">
        <v>156362.70900999999</v>
      </c>
      <c r="R19" s="66"/>
    </row>
    <row r="20" spans="1:18" ht="27" customHeight="1">
      <c r="A20" s="878" t="s">
        <v>843</v>
      </c>
      <c r="B20" s="1365">
        <v>23478.822539999997</v>
      </c>
      <c r="C20" s="1365">
        <v>18900.016250000001</v>
      </c>
      <c r="D20" s="1365">
        <v>11126.826289999999</v>
      </c>
      <c r="E20" s="1365">
        <v>3260.6506600000002</v>
      </c>
      <c r="F20" s="1365">
        <v>3983.5233900000003</v>
      </c>
      <c r="G20" s="1365">
        <v>9176.68822</v>
      </c>
      <c r="H20" s="1365">
        <v>4083.3255199999999</v>
      </c>
      <c r="I20" s="1365">
        <v>2344.1850299999996</v>
      </c>
      <c r="J20" s="1365">
        <v>6244.0978600000008</v>
      </c>
      <c r="K20" s="1365">
        <v>1404.3731499999999</v>
      </c>
      <c r="L20" s="1365">
        <v>386.63082000000003</v>
      </c>
      <c r="M20" s="1365">
        <v>1430.55078</v>
      </c>
      <c r="N20" s="1365">
        <v>1593.11086</v>
      </c>
      <c r="O20" s="1365">
        <v>1232.6940300000001</v>
      </c>
      <c r="P20" s="1365">
        <v>1335.06369</v>
      </c>
      <c r="Q20" s="360">
        <v>-117331.9725</v>
      </c>
      <c r="R20" s="66"/>
    </row>
    <row r="21" spans="1:18" ht="55.5" customHeight="1">
      <c r="A21" s="1366" t="s">
        <v>844</v>
      </c>
      <c r="B21" s="1367">
        <v>1328850.8554099998</v>
      </c>
      <c r="C21" s="1367">
        <v>782788.78408000001</v>
      </c>
      <c r="D21" s="1367">
        <v>373524.03067999997</v>
      </c>
      <c r="E21" s="1367">
        <v>90118.726840000003</v>
      </c>
      <c r="F21" s="1367">
        <v>194925.91209000006</v>
      </c>
      <c r="G21" s="1367">
        <v>332636.32212000003</v>
      </c>
      <c r="H21" s="1367">
        <v>202227.71967999998</v>
      </c>
      <c r="I21" s="1367">
        <v>183330.07488</v>
      </c>
      <c r="J21" s="1367">
        <v>162946.24114</v>
      </c>
      <c r="K21" s="1367">
        <v>124719.45079</v>
      </c>
      <c r="L21" s="1367">
        <v>100760.13434</v>
      </c>
      <c r="M21" s="1367">
        <v>61140.954659999996</v>
      </c>
      <c r="N21" s="1367">
        <v>219316.98221000002</v>
      </c>
      <c r="O21" s="1367">
        <v>113098.21003999999</v>
      </c>
      <c r="P21" s="1367">
        <v>79242.918720000001</v>
      </c>
      <c r="Q21" s="361">
        <f>Q9+Q11+Q13+Q15+Q17+Q19</f>
        <v>6735217.2665400002</v>
      </c>
      <c r="R21" s="66"/>
    </row>
    <row r="22" spans="1:18" ht="55.5" customHeight="1">
      <c r="A22" s="885" t="s">
        <v>1087</v>
      </c>
      <c r="B22" s="1368">
        <v>57472.940020000009</v>
      </c>
      <c r="C22" s="1368">
        <v>30077.71501</v>
      </c>
      <c r="D22" s="1368">
        <v>17856.986000000001</v>
      </c>
      <c r="E22" s="1368">
        <v>6070.7497500000009</v>
      </c>
      <c r="F22" s="1368">
        <v>5917.6015600000001</v>
      </c>
      <c r="G22" s="1368">
        <v>13082.29125</v>
      </c>
      <c r="H22" s="1368">
        <v>7403.4258599999994</v>
      </c>
      <c r="I22" s="1368">
        <v>4041.5215699999999</v>
      </c>
      <c r="J22" s="1368">
        <v>6912.3490500000007</v>
      </c>
      <c r="K22" s="1368">
        <v>2970.8742399999996</v>
      </c>
      <c r="L22" s="1368">
        <v>2614.40434</v>
      </c>
      <c r="M22" s="1368">
        <v>2188.3038500000002</v>
      </c>
      <c r="N22" s="1368">
        <v>4835.7586200000005</v>
      </c>
      <c r="O22" s="1368">
        <v>2522.2761300000002</v>
      </c>
      <c r="P22" s="1368">
        <v>1946.0995599999999</v>
      </c>
      <c r="Q22" s="361">
        <f>Q10+Q12+Q14+Q16+Q18+Q20</f>
        <v>-234127.27376000001</v>
      </c>
      <c r="R22" s="66"/>
    </row>
    <row r="23" spans="1:18" s="177" customFormat="1" ht="55.5" customHeight="1" thickBot="1">
      <c r="A23" s="1369" t="s">
        <v>1088</v>
      </c>
      <c r="B23" s="1370">
        <v>0.19729888477564347</v>
      </c>
      <c r="C23" s="1370">
        <v>0.11622324167162798</v>
      </c>
      <c r="D23" s="1370">
        <v>5.5458349136803101E-2</v>
      </c>
      <c r="E23" s="1370">
        <v>1.3380225651769594E-2</v>
      </c>
      <c r="F23" s="1370">
        <v>2.8941295339999763E-2</v>
      </c>
      <c r="G23" s="1370">
        <v>4.9387615715458751E-2</v>
      </c>
      <c r="H23" s="1370">
        <v>3.0025418880642571E-2</v>
      </c>
      <c r="I23" s="1370">
        <v>2.7219623009159418E-2</v>
      </c>
      <c r="J23" s="1370">
        <v>2.4193167746718935E-2</v>
      </c>
      <c r="K23" s="1370">
        <v>1.8517509659205185E-2</v>
      </c>
      <c r="L23" s="1370">
        <v>1.4960190644564353E-2</v>
      </c>
      <c r="M23" s="1370">
        <v>9.0777999046509125E-3</v>
      </c>
      <c r="N23" s="1370">
        <v>3.2562718251057554E-2</v>
      </c>
      <c r="O23" s="1370">
        <v>1.6792065580699601E-2</v>
      </c>
      <c r="P23" s="1370">
        <v>1.1765458423096793E-2</v>
      </c>
      <c r="Q23" s="363"/>
    </row>
    <row r="24" spans="1:18" ht="15" customHeight="1">
      <c r="A24" s="364" t="s">
        <v>847</v>
      </c>
      <c r="B24" s="365"/>
      <c r="C24" s="179"/>
      <c r="D24" s="179"/>
      <c r="E24" s="179"/>
      <c r="F24" s="179"/>
      <c r="G24" s="179"/>
      <c r="H24" s="179"/>
      <c r="I24" s="179"/>
      <c r="J24" s="179"/>
      <c r="K24" s="179"/>
      <c r="L24" s="179"/>
      <c r="M24" s="179"/>
      <c r="N24" s="179"/>
      <c r="O24" s="179"/>
      <c r="P24" s="366"/>
      <c r="Q24" s="367"/>
      <c r="R24" s="66"/>
    </row>
    <row r="25" spans="1:18" ht="71.25" customHeight="1">
      <c r="A25" s="1588" t="s">
        <v>652</v>
      </c>
      <c r="B25" s="1652"/>
      <c r="C25" s="1652"/>
      <c r="D25" s="1652"/>
      <c r="E25" s="1652"/>
      <c r="F25" s="1652"/>
      <c r="G25" s="1652"/>
      <c r="H25" s="1652"/>
      <c r="I25" s="1652"/>
      <c r="J25" s="1652"/>
      <c r="K25" s="1652"/>
      <c r="L25" s="1653"/>
      <c r="M25" s="1653"/>
      <c r="N25" s="1653"/>
      <c r="O25" s="1653"/>
      <c r="P25" s="1653"/>
      <c r="Q25" s="367"/>
      <c r="R25" s="66"/>
    </row>
    <row r="26" spans="1:18" ht="65.25" customHeight="1">
      <c r="A26" s="1588" t="s">
        <v>653</v>
      </c>
      <c r="B26" s="1652"/>
      <c r="C26" s="1652"/>
      <c r="D26" s="1652"/>
      <c r="E26" s="1652"/>
      <c r="F26" s="1652"/>
      <c r="G26" s="1652"/>
      <c r="H26" s="1652"/>
      <c r="I26" s="1652"/>
      <c r="J26" s="1652"/>
      <c r="K26" s="1652"/>
      <c r="L26" s="1652"/>
      <c r="M26" s="1652"/>
      <c r="N26" s="1652"/>
      <c r="O26" s="1652"/>
      <c r="P26" s="1652"/>
      <c r="Q26" s="368"/>
      <c r="R26" s="66"/>
    </row>
    <row r="27" spans="1:18" ht="18.75" customHeight="1">
      <c r="A27" s="364" t="s">
        <v>848</v>
      </c>
      <c r="B27" s="192"/>
      <c r="C27" s="181"/>
      <c r="D27" s="181"/>
      <c r="E27" s="181"/>
      <c r="F27" s="181"/>
      <c r="G27" s="181"/>
      <c r="H27" s="369"/>
      <c r="I27" s="369"/>
      <c r="J27" s="369"/>
      <c r="K27" s="369"/>
      <c r="L27" s="369"/>
      <c r="M27" s="369"/>
      <c r="N27" s="369"/>
      <c r="O27" s="369"/>
      <c r="P27" s="366"/>
      <c r="Q27" s="368"/>
      <c r="R27" s="66"/>
    </row>
    <row r="28" spans="1:18" ht="9" customHeight="1">
      <c r="A28" s="182"/>
      <c r="C28" s="125"/>
      <c r="D28" s="125"/>
      <c r="E28" s="125"/>
      <c r="F28" s="125"/>
      <c r="G28" s="125"/>
      <c r="H28" s="370"/>
      <c r="I28" s="370"/>
      <c r="J28" s="370"/>
      <c r="K28" s="370"/>
      <c r="L28" s="370"/>
      <c r="M28" s="370"/>
      <c r="N28" s="370"/>
      <c r="O28" s="370"/>
      <c r="P28" s="371"/>
      <c r="Q28" s="368"/>
      <c r="R28" s="66"/>
    </row>
    <row r="29" spans="1:18" ht="9" customHeight="1">
      <c r="A29" s="183"/>
      <c r="C29" s="125"/>
      <c r="D29" s="125"/>
      <c r="E29" s="125"/>
      <c r="F29" s="125"/>
      <c r="G29" s="125"/>
      <c r="H29" s="370"/>
      <c r="I29" s="370"/>
      <c r="J29" s="370"/>
      <c r="K29" s="370"/>
      <c r="L29" s="370"/>
      <c r="M29" s="370"/>
      <c r="N29" s="370"/>
      <c r="O29" s="370"/>
      <c r="P29" s="371"/>
      <c r="Q29" s="368"/>
      <c r="R29" s="66"/>
    </row>
    <row r="30" spans="1:18" ht="9" customHeight="1">
      <c r="A30" s="183"/>
      <c r="C30" s="125"/>
      <c r="D30" s="125"/>
      <c r="E30" s="125"/>
      <c r="F30" s="125"/>
      <c r="G30" s="125"/>
      <c r="H30" s="370"/>
      <c r="I30" s="370"/>
      <c r="J30" s="370"/>
      <c r="K30" s="370"/>
      <c r="L30" s="370"/>
      <c r="M30" s="370"/>
      <c r="N30" s="370"/>
      <c r="O30" s="370"/>
      <c r="P30" s="371"/>
      <c r="Q30" s="368"/>
      <c r="R30" s="66"/>
    </row>
    <row r="31" spans="1:18" ht="9" customHeight="1">
      <c r="A31" s="183"/>
      <c r="B31" s="372"/>
      <c r="C31" s="125"/>
      <c r="D31" s="125"/>
      <c r="E31" s="125"/>
      <c r="F31" s="125"/>
      <c r="G31" s="125"/>
      <c r="H31" s="370"/>
      <c r="I31" s="370"/>
      <c r="J31" s="370"/>
      <c r="K31" s="370"/>
      <c r="L31" s="370"/>
      <c r="M31" s="370"/>
      <c r="N31" s="370"/>
      <c r="O31" s="370"/>
      <c r="P31" s="370"/>
      <c r="Q31" s="368"/>
      <c r="R31" s="66"/>
    </row>
    <row r="32" spans="1:18" ht="9" customHeight="1">
      <c r="A32" s="183"/>
      <c r="B32" s="372"/>
      <c r="C32" s="125"/>
      <c r="D32" s="125"/>
      <c r="E32" s="125"/>
      <c r="F32" s="125"/>
      <c r="G32" s="125"/>
      <c r="H32" s="370"/>
      <c r="I32" s="370"/>
      <c r="J32" s="370"/>
      <c r="K32" s="370"/>
      <c r="L32" s="370"/>
      <c r="M32" s="370"/>
      <c r="N32" s="370"/>
      <c r="O32" s="370"/>
      <c r="P32" s="370"/>
      <c r="Q32" s="368"/>
      <c r="R32" s="66"/>
    </row>
    <row r="33" spans="1:18" ht="9" customHeight="1">
      <c r="A33" s="183"/>
      <c r="B33" s="372"/>
      <c r="C33" s="125"/>
      <c r="D33" s="125"/>
      <c r="E33" s="125"/>
      <c r="F33" s="125"/>
      <c r="G33" s="125"/>
      <c r="H33" s="370"/>
      <c r="I33" s="370"/>
      <c r="J33" s="370"/>
      <c r="K33" s="370"/>
      <c r="L33" s="370"/>
      <c r="M33" s="370"/>
      <c r="N33" s="370"/>
      <c r="O33" s="370"/>
      <c r="P33" s="370"/>
      <c r="Q33" s="368"/>
      <c r="R33" s="66"/>
    </row>
    <row r="34" spans="1:18" ht="9" customHeight="1">
      <c r="A34" s="184"/>
      <c r="B34" s="372"/>
      <c r="C34" s="125"/>
      <c r="D34" s="125"/>
      <c r="E34" s="125"/>
      <c r="F34" s="125"/>
      <c r="G34" s="125"/>
      <c r="H34" s="370"/>
      <c r="I34" s="370"/>
      <c r="J34" s="370"/>
      <c r="K34" s="370"/>
      <c r="L34" s="370"/>
      <c r="M34" s="370"/>
      <c r="N34" s="370"/>
      <c r="O34" s="370"/>
      <c r="P34" s="370"/>
      <c r="Q34" s="368"/>
      <c r="R34" s="66"/>
    </row>
    <row r="35" spans="1:18" ht="9" customHeight="1">
      <c r="A35" s="183"/>
      <c r="B35" s="372"/>
      <c r="C35" s="125"/>
      <c r="D35" s="125"/>
      <c r="E35" s="125"/>
      <c r="F35" s="125"/>
      <c r="G35" s="125"/>
      <c r="H35" s="370"/>
      <c r="I35" s="370"/>
      <c r="J35" s="370"/>
      <c r="K35" s="370"/>
      <c r="L35" s="370"/>
      <c r="M35" s="370"/>
      <c r="N35" s="370"/>
      <c r="O35" s="370"/>
      <c r="P35" s="370"/>
      <c r="Q35" s="368"/>
      <c r="R35" s="66"/>
    </row>
    <row r="36" spans="1:18" ht="9" customHeight="1">
      <c r="A36" s="183"/>
      <c r="B36" s="372"/>
      <c r="C36" s="125"/>
      <c r="D36" s="125"/>
      <c r="E36" s="125"/>
      <c r="F36" s="125"/>
      <c r="G36" s="125"/>
      <c r="H36" s="370"/>
      <c r="I36" s="370"/>
      <c r="J36" s="370"/>
      <c r="K36" s="370"/>
      <c r="L36" s="370"/>
      <c r="M36" s="370"/>
      <c r="N36" s="370"/>
      <c r="O36" s="370"/>
      <c r="P36" s="370"/>
      <c r="Q36" s="368"/>
      <c r="R36" s="66"/>
    </row>
    <row r="37" spans="1:18" ht="9" customHeight="1">
      <c r="A37" s="183"/>
      <c r="B37" s="372"/>
      <c r="C37" s="125"/>
      <c r="D37" s="125"/>
      <c r="E37" s="125"/>
      <c r="F37" s="125"/>
      <c r="G37" s="125"/>
      <c r="H37" s="370"/>
      <c r="I37" s="370"/>
      <c r="J37" s="370"/>
      <c r="K37" s="370"/>
      <c r="L37" s="370"/>
      <c r="M37" s="370"/>
      <c r="N37" s="370"/>
      <c r="O37" s="370"/>
      <c r="P37" s="370"/>
      <c r="Q37" s="368"/>
      <c r="R37" s="66"/>
    </row>
    <row r="38" spans="1:18" ht="9" customHeight="1">
      <c r="A38" s="183"/>
      <c r="C38" s="125"/>
      <c r="D38" s="125"/>
      <c r="E38" s="125"/>
      <c r="F38" s="125"/>
      <c r="G38" s="125"/>
      <c r="H38" s="370"/>
      <c r="I38" s="370"/>
      <c r="J38" s="370"/>
      <c r="K38" s="370"/>
      <c r="L38" s="370"/>
      <c r="M38" s="370"/>
      <c r="N38" s="370"/>
      <c r="O38" s="370"/>
      <c r="P38" s="370"/>
      <c r="Q38" s="368"/>
      <c r="R38" s="66"/>
    </row>
    <row r="39" spans="1:18" ht="9" customHeight="1">
      <c r="A39" s="183"/>
      <c r="C39" s="125"/>
      <c r="D39" s="125"/>
      <c r="E39" s="125"/>
      <c r="F39" s="125"/>
      <c r="G39" s="125"/>
      <c r="H39" s="370"/>
      <c r="I39" s="370"/>
      <c r="J39" s="370"/>
      <c r="K39" s="370"/>
      <c r="L39" s="370"/>
      <c r="M39" s="370"/>
      <c r="N39" s="370"/>
      <c r="O39" s="370"/>
      <c r="P39" s="370"/>
      <c r="Q39" s="368"/>
      <c r="R39" s="66"/>
    </row>
    <row r="40" spans="1:18" ht="9" customHeight="1">
      <c r="A40" s="184"/>
      <c r="C40" s="125"/>
      <c r="D40" s="125"/>
      <c r="E40" s="125"/>
      <c r="F40" s="125"/>
      <c r="G40" s="125"/>
      <c r="H40" s="370"/>
      <c r="I40" s="370"/>
      <c r="J40" s="370"/>
      <c r="K40" s="370"/>
      <c r="L40" s="370"/>
      <c r="M40" s="370"/>
      <c r="N40" s="370"/>
      <c r="O40" s="370"/>
      <c r="P40" s="370"/>
      <c r="Q40" s="368"/>
      <c r="R40" s="66"/>
    </row>
    <row r="41" spans="1:18" ht="9" customHeight="1">
      <c r="A41" s="183"/>
      <c r="C41" s="125"/>
      <c r="D41" s="125"/>
      <c r="E41" s="125"/>
      <c r="F41" s="125"/>
      <c r="G41" s="125"/>
      <c r="H41" s="370"/>
      <c r="I41" s="370"/>
      <c r="J41" s="370"/>
      <c r="K41" s="370"/>
      <c r="L41" s="370"/>
      <c r="M41" s="370"/>
      <c r="N41" s="370"/>
      <c r="O41" s="370"/>
      <c r="P41" s="370"/>
      <c r="Q41" s="368"/>
      <c r="R41" s="66"/>
    </row>
    <row r="42" spans="1:18" ht="9" customHeight="1">
      <c r="A42" s="183"/>
      <c r="C42" s="125"/>
      <c r="D42" s="125"/>
      <c r="E42" s="125"/>
      <c r="F42" s="125"/>
      <c r="G42" s="125"/>
      <c r="H42" s="370"/>
      <c r="I42" s="370"/>
      <c r="J42" s="370"/>
      <c r="K42" s="370"/>
      <c r="L42" s="370"/>
      <c r="M42" s="370"/>
      <c r="N42" s="370"/>
      <c r="O42" s="370"/>
      <c r="P42" s="370"/>
      <c r="Q42" s="368"/>
      <c r="R42" s="66"/>
    </row>
    <row r="43" spans="1:18" ht="9" customHeight="1">
      <c r="A43" s="183"/>
      <c r="C43" s="125"/>
      <c r="D43" s="125"/>
      <c r="E43" s="125"/>
      <c r="F43" s="125"/>
      <c r="G43" s="125"/>
      <c r="H43" s="370"/>
      <c r="I43" s="370"/>
      <c r="J43" s="370"/>
      <c r="K43" s="370"/>
      <c r="L43" s="370"/>
      <c r="M43" s="370"/>
      <c r="N43" s="370"/>
      <c r="O43" s="370"/>
      <c r="P43" s="370"/>
      <c r="Q43" s="368"/>
      <c r="R43" s="66"/>
    </row>
    <row r="44" spans="1:18" ht="9" customHeight="1">
      <c r="A44" s="183"/>
      <c r="C44" s="125"/>
      <c r="D44" s="125"/>
      <c r="E44" s="125"/>
      <c r="F44" s="125"/>
      <c r="G44" s="125"/>
      <c r="H44" s="370"/>
      <c r="I44" s="370"/>
      <c r="J44" s="370"/>
      <c r="K44" s="370"/>
      <c r="L44" s="370"/>
      <c r="M44" s="370"/>
      <c r="N44" s="370"/>
      <c r="O44" s="370"/>
      <c r="P44" s="370"/>
      <c r="Q44" s="368"/>
      <c r="R44" s="66"/>
    </row>
    <row r="45" spans="1:18" ht="9" customHeight="1">
      <c r="A45" s="183"/>
      <c r="C45" s="125"/>
      <c r="D45" s="125"/>
      <c r="E45" s="125"/>
      <c r="F45" s="125"/>
      <c r="G45" s="125"/>
      <c r="H45" s="370"/>
      <c r="I45" s="370"/>
      <c r="J45" s="370"/>
      <c r="K45" s="370"/>
      <c r="L45" s="370"/>
      <c r="M45" s="370"/>
      <c r="N45" s="370"/>
      <c r="O45" s="370"/>
      <c r="P45" s="370"/>
      <c r="Q45" s="368"/>
      <c r="R45" s="66"/>
    </row>
    <row r="46" spans="1:18" ht="9" customHeight="1">
      <c r="A46" s="184"/>
      <c r="C46" s="125"/>
      <c r="D46" s="125"/>
      <c r="E46" s="125"/>
      <c r="F46" s="125"/>
      <c r="G46" s="125"/>
      <c r="H46" s="370"/>
      <c r="I46" s="370"/>
      <c r="J46" s="370"/>
      <c r="K46" s="370"/>
      <c r="L46" s="370"/>
      <c r="M46" s="370"/>
      <c r="N46" s="370"/>
      <c r="O46" s="370"/>
      <c r="P46" s="370"/>
      <c r="Q46" s="368"/>
      <c r="R46" s="66"/>
    </row>
    <row r="47" spans="1:18" ht="9" customHeight="1">
      <c r="A47" s="183"/>
      <c r="C47" s="125"/>
      <c r="D47" s="125"/>
      <c r="E47" s="125"/>
      <c r="F47" s="125"/>
      <c r="G47" s="125"/>
      <c r="H47" s="370"/>
      <c r="I47" s="370"/>
      <c r="J47" s="370"/>
      <c r="K47" s="370"/>
      <c r="L47" s="370"/>
      <c r="M47" s="370"/>
      <c r="N47" s="370"/>
      <c r="O47" s="370"/>
      <c r="P47" s="370"/>
      <c r="Q47" s="368"/>
      <c r="R47" s="66"/>
    </row>
    <row r="48" spans="1:18" ht="9" customHeight="1">
      <c r="A48" s="183"/>
      <c r="C48" s="125"/>
      <c r="D48" s="125"/>
      <c r="E48" s="125"/>
      <c r="F48" s="125"/>
      <c r="G48" s="125"/>
      <c r="H48" s="370"/>
      <c r="I48" s="370"/>
      <c r="J48" s="370"/>
      <c r="K48" s="370"/>
      <c r="L48" s="370"/>
      <c r="M48" s="370"/>
      <c r="N48" s="370"/>
      <c r="O48" s="370"/>
      <c r="P48" s="370"/>
      <c r="Q48" s="368"/>
      <c r="R48" s="66"/>
    </row>
    <row r="49" spans="1:18" ht="9" customHeight="1">
      <c r="A49" s="183"/>
      <c r="C49" s="125"/>
      <c r="D49" s="125"/>
      <c r="E49" s="125"/>
      <c r="F49" s="125"/>
      <c r="G49" s="125"/>
      <c r="H49" s="370"/>
      <c r="I49" s="370"/>
      <c r="J49" s="370"/>
      <c r="K49" s="370"/>
      <c r="L49" s="370"/>
      <c r="M49" s="370"/>
      <c r="N49" s="370"/>
      <c r="O49" s="370"/>
      <c r="P49" s="370"/>
      <c r="Q49" s="368"/>
      <c r="R49" s="66"/>
    </row>
    <row r="50" spans="1:18" ht="9" customHeight="1">
      <c r="A50" s="183"/>
      <c r="C50" s="125"/>
      <c r="D50" s="125"/>
      <c r="E50" s="125"/>
      <c r="F50" s="125"/>
      <c r="G50" s="125"/>
      <c r="H50" s="370"/>
      <c r="I50" s="370"/>
      <c r="J50" s="370"/>
      <c r="K50" s="370"/>
      <c r="L50" s="370"/>
      <c r="M50" s="370"/>
      <c r="N50" s="370"/>
      <c r="O50" s="370"/>
      <c r="P50" s="370"/>
      <c r="Q50" s="368"/>
      <c r="R50" s="66"/>
    </row>
    <row r="51" spans="1:18" ht="9" customHeight="1">
      <c r="A51" s="184"/>
      <c r="C51" s="125"/>
      <c r="D51" s="125"/>
      <c r="E51" s="125"/>
      <c r="F51" s="125"/>
      <c r="G51" s="125"/>
      <c r="H51" s="370"/>
      <c r="I51" s="370"/>
      <c r="J51" s="370"/>
      <c r="K51" s="370"/>
      <c r="L51" s="370"/>
      <c r="M51" s="370"/>
      <c r="N51" s="370"/>
      <c r="O51" s="370"/>
      <c r="P51" s="370"/>
      <c r="Q51" s="368"/>
      <c r="R51" s="66"/>
    </row>
    <row r="52" spans="1:18" ht="9" customHeight="1">
      <c r="A52" s="185"/>
      <c r="C52" s="125"/>
      <c r="D52" s="125"/>
      <c r="E52" s="125"/>
      <c r="F52" s="125"/>
      <c r="G52" s="125"/>
      <c r="H52" s="370"/>
      <c r="I52" s="370"/>
      <c r="J52" s="370"/>
      <c r="K52" s="370"/>
      <c r="L52" s="370"/>
      <c r="M52" s="370"/>
      <c r="N52" s="370"/>
      <c r="O52" s="370"/>
      <c r="P52" s="370"/>
      <c r="Q52" s="368"/>
      <c r="R52" s="66"/>
    </row>
    <row r="53" spans="1:18" ht="9" customHeight="1">
      <c r="A53" s="185"/>
      <c r="C53" s="125"/>
      <c r="D53" s="125"/>
      <c r="E53" s="125"/>
      <c r="F53" s="125"/>
      <c r="G53" s="125"/>
      <c r="H53" s="370"/>
      <c r="I53" s="370"/>
      <c r="J53" s="370"/>
      <c r="K53" s="370"/>
      <c r="L53" s="370"/>
      <c r="M53" s="370"/>
      <c r="N53" s="370"/>
      <c r="O53" s="370"/>
      <c r="P53" s="370"/>
      <c r="Q53" s="368"/>
      <c r="R53" s="66"/>
    </row>
    <row r="54" spans="1:18" ht="9" customHeight="1">
      <c r="A54" s="185"/>
      <c r="C54" s="125"/>
      <c r="D54" s="125"/>
      <c r="E54" s="125"/>
      <c r="F54" s="125"/>
      <c r="G54" s="125"/>
      <c r="H54" s="370"/>
      <c r="I54" s="370"/>
      <c r="J54" s="370"/>
      <c r="K54" s="370"/>
      <c r="L54" s="370"/>
      <c r="M54" s="370"/>
      <c r="N54" s="370"/>
      <c r="O54" s="370"/>
      <c r="P54" s="370"/>
      <c r="Q54" s="368"/>
      <c r="R54" s="66"/>
    </row>
    <row r="55" spans="1:18" ht="9" customHeight="1">
      <c r="A55" s="185"/>
      <c r="C55" s="125"/>
      <c r="D55" s="125"/>
      <c r="E55" s="125"/>
      <c r="F55" s="125"/>
      <c r="G55" s="125"/>
      <c r="H55" s="370"/>
      <c r="I55" s="370"/>
      <c r="J55" s="370"/>
      <c r="K55" s="370"/>
      <c r="L55" s="370"/>
      <c r="M55" s="370"/>
      <c r="N55" s="370"/>
      <c r="O55" s="370"/>
      <c r="P55" s="370"/>
      <c r="Q55" s="368"/>
      <c r="R55" s="66"/>
    </row>
    <row r="56" spans="1:18" ht="9" customHeight="1">
      <c r="A56" s="186"/>
      <c r="C56" s="125"/>
      <c r="D56" s="125"/>
      <c r="E56" s="125"/>
      <c r="F56" s="125"/>
      <c r="G56" s="125"/>
      <c r="H56" s="370"/>
      <c r="I56" s="370"/>
      <c r="J56" s="370"/>
      <c r="K56" s="370"/>
      <c r="L56" s="370"/>
      <c r="M56" s="370"/>
      <c r="N56" s="370"/>
      <c r="O56" s="370"/>
      <c r="P56" s="370"/>
      <c r="Q56" s="368"/>
      <c r="R56" s="66"/>
    </row>
    <row r="57" spans="1:18" ht="9" customHeight="1">
      <c r="A57" s="186"/>
      <c r="C57" s="125"/>
      <c r="D57" s="125"/>
      <c r="E57" s="125"/>
      <c r="F57" s="125"/>
      <c r="G57" s="125"/>
      <c r="H57" s="370"/>
      <c r="I57" s="370"/>
      <c r="J57" s="370"/>
      <c r="K57" s="370"/>
      <c r="L57" s="370"/>
      <c r="M57" s="370"/>
      <c r="N57" s="370"/>
      <c r="O57" s="370"/>
      <c r="P57" s="370"/>
      <c r="Q57" s="368"/>
      <c r="R57" s="66"/>
    </row>
    <row r="58" spans="1:18" ht="9" customHeight="1">
      <c r="A58" s="182"/>
      <c r="C58" s="125"/>
      <c r="D58" s="125"/>
      <c r="E58" s="125"/>
      <c r="F58" s="125"/>
      <c r="G58" s="125"/>
      <c r="H58" s="370"/>
      <c r="I58" s="370"/>
      <c r="J58" s="370"/>
      <c r="K58" s="370"/>
      <c r="L58" s="370"/>
      <c r="M58" s="370"/>
      <c r="N58" s="370"/>
      <c r="O58" s="370"/>
      <c r="P58" s="370"/>
      <c r="Q58" s="368"/>
      <c r="R58" s="66"/>
    </row>
    <row r="59" spans="1:18" ht="9" customHeight="1">
      <c r="A59" s="183"/>
      <c r="C59" s="125"/>
      <c r="D59" s="125"/>
      <c r="E59" s="125"/>
      <c r="F59" s="125"/>
      <c r="G59" s="125"/>
      <c r="H59" s="370"/>
      <c r="I59" s="370"/>
      <c r="J59" s="370"/>
      <c r="K59" s="370"/>
      <c r="L59" s="370"/>
      <c r="M59" s="370"/>
      <c r="N59" s="370"/>
      <c r="O59" s="370"/>
      <c r="P59" s="370"/>
      <c r="Q59" s="368"/>
      <c r="R59" s="66"/>
    </row>
    <row r="60" spans="1:18" ht="9" customHeight="1">
      <c r="A60" s="183"/>
      <c r="C60" s="125"/>
      <c r="D60" s="125"/>
      <c r="E60" s="125"/>
      <c r="F60" s="125"/>
      <c r="G60" s="125"/>
      <c r="H60" s="370"/>
      <c r="I60" s="370"/>
      <c r="J60" s="370"/>
      <c r="K60" s="370"/>
      <c r="L60" s="370"/>
      <c r="M60" s="370"/>
      <c r="N60" s="370"/>
      <c r="O60" s="370"/>
      <c r="P60" s="370"/>
      <c r="Q60" s="368"/>
      <c r="R60" s="66"/>
    </row>
    <row r="61" spans="1:18" ht="9" customHeight="1">
      <c r="A61" s="183"/>
      <c r="C61" s="125"/>
      <c r="D61" s="125"/>
      <c r="E61" s="125"/>
      <c r="F61" s="125"/>
      <c r="G61" s="125"/>
      <c r="H61" s="370"/>
      <c r="I61" s="370"/>
      <c r="J61" s="370"/>
      <c r="K61" s="370"/>
      <c r="L61" s="370"/>
      <c r="M61" s="370"/>
      <c r="N61" s="370"/>
      <c r="O61" s="370"/>
      <c r="P61" s="370"/>
      <c r="Q61" s="368"/>
      <c r="R61" s="66"/>
    </row>
    <row r="62" spans="1:18" ht="9" customHeight="1">
      <c r="A62" s="183"/>
      <c r="C62" s="125"/>
      <c r="D62" s="125"/>
      <c r="E62" s="125"/>
      <c r="F62" s="125"/>
      <c r="G62" s="125"/>
      <c r="H62" s="370"/>
      <c r="I62" s="370"/>
      <c r="J62" s="370"/>
      <c r="K62" s="370"/>
      <c r="L62" s="370"/>
      <c r="M62" s="370"/>
      <c r="N62" s="370"/>
      <c r="O62" s="370"/>
      <c r="P62" s="370"/>
      <c r="Q62" s="368"/>
      <c r="R62" s="66"/>
    </row>
    <row r="63" spans="1:18" ht="9" customHeight="1">
      <c r="A63" s="185"/>
      <c r="C63" s="125"/>
      <c r="D63" s="125"/>
      <c r="E63" s="125"/>
      <c r="F63" s="125"/>
      <c r="G63" s="125"/>
      <c r="H63" s="370"/>
      <c r="I63" s="370"/>
      <c r="J63" s="370"/>
      <c r="K63" s="370"/>
      <c r="L63" s="370"/>
      <c r="M63" s="370"/>
      <c r="N63" s="370"/>
      <c r="O63" s="370"/>
      <c r="P63" s="370"/>
      <c r="Q63" s="368"/>
      <c r="R63" s="66"/>
    </row>
    <row r="64" spans="1:18" ht="9" customHeight="1">
      <c r="A64" s="182"/>
      <c r="C64" s="125"/>
      <c r="D64" s="125"/>
      <c r="E64" s="125"/>
      <c r="F64" s="125"/>
      <c r="G64" s="125"/>
      <c r="H64" s="370"/>
      <c r="I64" s="370"/>
      <c r="J64" s="370"/>
      <c r="K64" s="370"/>
      <c r="L64" s="370"/>
      <c r="M64" s="370"/>
      <c r="N64" s="370"/>
      <c r="O64" s="370"/>
      <c r="P64" s="370"/>
      <c r="Q64" s="368"/>
      <c r="R64" s="66"/>
    </row>
    <row r="65" spans="1:18" ht="9" customHeight="1">
      <c r="A65" s="183"/>
      <c r="C65" s="125"/>
      <c r="D65" s="125"/>
      <c r="E65" s="125"/>
      <c r="F65" s="125"/>
      <c r="G65" s="125"/>
      <c r="H65" s="370"/>
      <c r="I65" s="370"/>
      <c r="J65" s="370"/>
      <c r="K65" s="370"/>
      <c r="L65" s="370"/>
      <c r="M65" s="370"/>
      <c r="N65" s="370"/>
      <c r="O65" s="370"/>
      <c r="P65" s="370"/>
      <c r="Q65" s="368"/>
      <c r="R65" s="66"/>
    </row>
    <row r="66" spans="1:18" ht="9" customHeight="1">
      <c r="A66" s="183"/>
      <c r="C66" s="125"/>
      <c r="D66" s="125"/>
      <c r="E66" s="125"/>
      <c r="F66" s="125"/>
      <c r="G66" s="125"/>
      <c r="H66" s="370"/>
      <c r="I66" s="370"/>
      <c r="J66" s="370"/>
      <c r="K66" s="370"/>
      <c r="L66" s="370"/>
      <c r="M66" s="370"/>
      <c r="N66" s="370"/>
      <c r="O66" s="370"/>
      <c r="P66" s="370"/>
      <c r="Q66" s="368"/>
      <c r="R66" s="66"/>
    </row>
    <row r="67" spans="1:18" ht="9" customHeight="1">
      <c r="A67" s="183"/>
      <c r="C67" s="125"/>
      <c r="D67" s="125"/>
      <c r="E67" s="125"/>
      <c r="F67" s="125"/>
      <c r="G67" s="125"/>
      <c r="H67" s="370"/>
      <c r="I67" s="370"/>
      <c r="J67" s="370"/>
      <c r="K67" s="370"/>
      <c r="L67" s="370"/>
      <c r="M67" s="370"/>
      <c r="N67" s="370"/>
      <c r="O67" s="370"/>
      <c r="P67" s="370"/>
      <c r="Q67" s="368"/>
      <c r="R67" s="66"/>
    </row>
    <row r="68" spans="1:18" ht="9" customHeight="1">
      <c r="A68" s="183"/>
      <c r="C68" s="125"/>
      <c r="D68" s="125"/>
      <c r="E68" s="125"/>
      <c r="F68" s="125"/>
      <c r="G68" s="125"/>
      <c r="H68" s="370"/>
      <c r="I68" s="370"/>
      <c r="J68" s="370"/>
      <c r="K68" s="370"/>
      <c r="L68" s="370"/>
      <c r="M68" s="370"/>
      <c r="N68" s="370"/>
      <c r="O68" s="370"/>
      <c r="P68" s="370"/>
      <c r="Q68" s="368"/>
      <c r="R68" s="66"/>
    </row>
    <row r="69" spans="1:18" ht="9" customHeight="1">
      <c r="A69" s="185"/>
      <c r="C69" s="125"/>
      <c r="D69" s="125"/>
      <c r="E69" s="125"/>
      <c r="F69" s="125"/>
      <c r="G69" s="125"/>
      <c r="H69" s="370"/>
      <c r="I69" s="370"/>
      <c r="J69" s="370"/>
      <c r="K69" s="370"/>
      <c r="L69" s="370"/>
      <c r="M69" s="370"/>
      <c r="N69" s="370"/>
      <c r="O69" s="370"/>
      <c r="P69" s="370"/>
      <c r="Q69" s="368"/>
      <c r="R69" s="66"/>
    </row>
    <row r="70" spans="1:18" ht="9" customHeight="1">
      <c r="A70" s="182"/>
      <c r="C70" s="125"/>
      <c r="D70" s="125"/>
      <c r="E70" s="125"/>
      <c r="F70" s="125"/>
      <c r="G70" s="125"/>
      <c r="H70" s="370"/>
      <c r="I70" s="370"/>
      <c r="J70" s="370"/>
      <c r="K70" s="370"/>
      <c r="L70" s="370"/>
      <c r="M70" s="370"/>
      <c r="N70" s="370"/>
      <c r="O70" s="370"/>
      <c r="P70" s="370"/>
      <c r="Q70" s="368"/>
      <c r="R70" s="66"/>
    </row>
    <row r="71" spans="1:18" ht="9" customHeight="1">
      <c r="A71" s="183"/>
      <c r="C71" s="125"/>
      <c r="D71" s="125"/>
      <c r="E71" s="125"/>
      <c r="F71" s="125"/>
      <c r="G71" s="125"/>
      <c r="H71" s="370"/>
      <c r="I71" s="370"/>
      <c r="J71" s="370"/>
      <c r="K71" s="370"/>
      <c r="L71" s="370"/>
      <c r="M71" s="370"/>
      <c r="N71" s="370"/>
      <c r="O71" s="370"/>
      <c r="P71" s="370"/>
      <c r="Q71" s="368"/>
      <c r="R71" s="66"/>
    </row>
    <row r="72" spans="1:18" ht="9" customHeight="1">
      <c r="A72" s="183"/>
      <c r="C72" s="125"/>
      <c r="D72" s="125"/>
      <c r="E72" s="125"/>
      <c r="F72" s="125"/>
      <c r="G72" s="125"/>
      <c r="H72" s="370"/>
      <c r="I72" s="370"/>
      <c r="J72" s="370"/>
      <c r="K72" s="370"/>
      <c r="L72" s="370"/>
      <c r="M72" s="370"/>
      <c r="N72" s="370"/>
      <c r="O72" s="370"/>
      <c r="P72" s="370"/>
      <c r="Q72" s="368"/>
      <c r="R72" s="66"/>
    </row>
    <row r="73" spans="1:18" ht="9" customHeight="1">
      <c r="A73" s="183"/>
      <c r="C73" s="253"/>
      <c r="D73" s="253"/>
      <c r="E73" s="253"/>
      <c r="F73" s="253"/>
      <c r="G73" s="253"/>
      <c r="R73" s="66"/>
    </row>
    <row r="74" spans="1:18" ht="9" customHeight="1">
      <c r="A74" s="183"/>
      <c r="C74" s="253"/>
      <c r="D74" s="253"/>
      <c r="E74" s="253"/>
      <c r="F74" s="253"/>
      <c r="G74" s="253"/>
      <c r="R74" s="66"/>
    </row>
    <row r="75" spans="1:18" ht="9" customHeight="1">
      <c r="A75" s="183"/>
      <c r="C75" s="253"/>
      <c r="D75" s="253"/>
      <c r="E75" s="253"/>
      <c r="F75" s="253"/>
      <c r="G75" s="253"/>
      <c r="R75" s="66"/>
    </row>
    <row r="76" spans="1:18" ht="9" customHeight="1">
      <c r="A76" s="183"/>
      <c r="C76" s="253"/>
      <c r="D76" s="253"/>
      <c r="E76" s="253"/>
      <c r="F76" s="253"/>
      <c r="G76" s="253"/>
      <c r="R76" s="66"/>
    </row>
    <row r="77" spans="1:18" ht="9" customHeight="1">
      <c r="A77" s="183"/>
      <c r="C77" s="253"/>
      <c r="D77" s="253"/>
      <c r="E77" s="253"/>
      <c r="F77" s="253"/>
      <c r="G77" s="253"/>
      <c r="R77" s="66"/>
    </row>
    <row r="78" spans="1:18" ht="9" customHeight="1">
      <c r="A78" s="183"/>
      <c r="C78" s="253"/>
      <c r="D78" s="253"/>
      <c r="E78" s="253"/>
      <c r="F78" s="253"/>
      <c r="G78" s="253"/>
      <c r="R78" s="66"/>
    </row>
    <row r="79" spans="1:18" ht="9" customHeight="1">
      <c r="A79" s="185"/>
      <c r="C79" s="253"/>
      <c r="D79" s="253"/>
      <c r="E79" s="253"/>
      <c r="F79" s="253"/>
      <c r="G79" s="253"/>
      <c r="R79" s="66"/>
    </row>
    <row r="80" spans="1:18" ht="9" customHeight="1">
      <c r="A80" s="182"/>
      <c r="C80" s="253"/>
      <c r="D80" s="253"/>
      <c r="E80" s="253"/>
      <c r="F80" s="253"/>
      <c r="G80" s="253"/>
      <c r="R80" s="66"/>
    </row>
    <row r="81" spans="1:18" ht="9" customHeight="1">
      <c r="A81" s="183"/>
      <c r="C81" s="253"/>
      <c r="D81" s="253"/>
      <c r="E81" s="253"/>
      <c r="F81" s="253"/>
      <c r="G81" s="253"/>
      <c r="R81" s="66"/>
    </row>
    <row r="82" spans="1:18" ht="9" customHeight="1">
      <c r="A82" s="183"/>
      <c r="C82" s="253"/>
      <c r="D82" s="253"/>
      <c r="E82" s="253"/>
      <c r="F82" s="253"/>
      <c r="G82" s="253"/>
      <c r="R82" s="66"/>
    </row>
    <row r="83" spans="1:18" ht="9" customHeight="1">
      <c r="A83" s="183"/>
      <c r="C83" s="253"/>
      <c r="D83" s="253"/>
      <c r="E83" s="253"/>
      <c r="F83" s="253"/>
      <c r="G83" s="253"/>
      <c r="R83" s="66"/>
    </row>
    <row r="84" spans="1:18" ht="9" customHeight="1">
      <c r="A84" s="183"/>
      <c r="C84" s="253"/>
      <c r="D84" s="253"/>
      <c r="E84" s="253"/>
      <c r="F84" s="253"/>
      <c r="G84" s="253"/>
      <c r="R84" s="66"/>
    </row>
    <row r="85" spans="1:18" ht="9" customHeight="1">
      <c r="A85" s="183"/>
      <c r="C85" s="253"/>
      <c r="D85" s="253"/>
      <c r="E85" s="253"/>
      <c r="F85" s="253"/>
      <c r="G85" s="253"/>
      <c r="R85" s="66"/>
    </row>
    <row r="86" spans="1:18" ht="9" customHeight="1">
      <c r="A86" s="183"/>
      <c r="C86" s="253"/>
      <c r="D86" s="253"/>
      <c r="E86" s="253"/>
      <c r="F86" s="253"/>
      <c r="G86" s="253"/>
      <c r="R86" s="66"/>
    </row>
    <row r="87" spans="1:18" ht="9" customHeight="1">
      <c r="A87" s="183"/>
      <c r="C87" s="253"/>
      <c r="D87" s="253"/>
      <c r="E87" s="253"/>
      <c r="F87" s="253"/>
      <c r="G87" s="253"/>
      <c r="R87" s="66"/>
    </row>
    <row r="88" spans="1:18" ht="9" customHeight="1">
      <c r="A88" s="183"/>
      <c r="C88" s="253"/>
      <c r="D88" s="253"/>
      <c r="E88" s="253"/>
      <c r="F88" s="253"/>
      <c r="G88" s="253"/>
      <c r="R88" s="66"/>
    </row>
    <row r="89" spans="1:18" ht="9" customHeight="1">
      <c r="A89" s="183"/>
      <c r="C89" s="253"/>
      <c r="D89" s="253"/>
      <c r="E89" s="253"/>
      <c r="F89" s="253"/>
      <c r="G89" s="253"/>
      <c r="R89" s="66"/>
    </row>
    <row r="90" spans="1:18" ht="9" customHeight="1">
      <c r="A90" s="182"/>
      <c r="C90" s="253"/>
      <c r="D90" s="253"/>
      <c r="E90" s="253"/>
      <c r="F90" s="253"/>
      <c r="G90" s="253"/>
      <c r="R90" s="66"/>
    </row>
    <row r="91" spans="1:18" ht="9" customHeight="1">
      <c r="A91" s="183"/>
      <c r="C91" s="253"/>
      <c r="D91" s="253"/>
      <c r="E91" s="253"/>
      <c r="F91" s="253"/>
      <c r="G91" s="253"/>
      <c r="R91" s="66"/>
    </row>
    <row r="92" spans="1:18" ht="9" customHeight="1">
      <c r="A92" s="183"/>
      <c r="C92" s="253"/>
      <c r="D92" s="253"/>
      <c r="E92" s="253"/>
      <c r="F92" s="253"/>
      <c r="G92" s="253"/>
      <c r="R92" s="66"/>
    </row>
    <row r="93" spans="1:18" ht="9" customHeight="1">
      <c r="A93" s="183"/>
      <c r="C93" s="253"/>
      <c r="D93" s="253"/>
      <c r="E93" s="253"/>
      <c r="F93" s="253"/>
      <c r="G93" s="253"/>
      <c r="R93" s="66"/>
    </row>
    <row r="94" spans="1:18">
      <c r="A94" s="188"/>
      <c r="C94" s="253"/>
      <c r="D94" s="253"/>
      <c r="E94" s="253"/>
      <c r="F94" s="253"/>
      <c r="G94" s="253"/>
      <c r="R94" s="66"/>
    </row>
    <row r="95" spans="1:18">
      <c r="A95" s="188"/>
      <c r="C95" s="253"/>
      <c r="D95" s="253"/>
      <c r="E95" s="253"/>
      <c r="F95" s="253"/>
      <c r="G95" s="253"/>
      <c r="R95" s="66"/>
    </row>
    <row r="96" spans="1:18">
      <c r="A96" s="188"/>
      <c r="C96" s="253"/>
      <c r="D96" s="253"/>
      <c r="E96" s="253"/>
      <c r="F96" s="253"/>
      <c r="G96" s="253"/>
      <c r="R96" s="66"/>
    </row>
    <row r="97" spans="1:18">
      <c r="A97" s="188"/>
      <c r="C97" s="253"/>
      <c r="D97" s="253"/>
      <c r="E97" s="253"/>
      <c r="F97" s="253"/>
      <c r="G97" s="253"/>
      <c r="R97" s="66"/>
    </row>
    <row r="98" spans="1:18">
      <c r="A98" s="188"/>
      <c r="C98" s="253"/>
      <c r="D98" s="253"/>
      <c r="E98" s="253"/>
      <c r="F98" s="253"/>
      <c r="G98" s="253"/>
      <c r="R98" s="66"/>
    </row>
    <row r="99" spans="1:18">
      <c r="A99" s="188"/>
      <c r="C99" s="253"/>
      <c r="D99" s="253"/>
      <c r="E99" s="253"/>
      <c r="F99" s="253"/>
      <c r="G99" s="253"/>
      <c r="R99" s="66"/>
    </row>
    <row r="100" spans="1:18">
      <c r="A100" s="188"/>
      <c r="C100" s="253"/>
      <c r="D100" s="253"/>
      <c r="E100" s="253"/>
      <c r="F100" s="253"/>
      <c r="G100" s="253"/>
      <c r="R100" s="66"/>
    </row>
    <row r="101" spans="1:18" ht="15.75">
      <c r="A101" s="189"/>
      <c r="C101" s="253"/>
      <c r="D101" s="253"/>
      <c r="E101" s="253"/>
      <c r="F101" s="253"/>
      <c r="G101" s="253"/>
      <c r="R101" s="66"/>
    </row>
    <row r="102" spans="1:18" ht="15.75">
      <c r="A102" s="189"/>
      <c r="C102" s="253"/>
      <c r="D102" s="253"/>
      <c r="E102" s="253"/>
      <c r="F102" s="253"/>
      <c r="G102" s="253"/>
      <c r="R102" s="66"/>
    </row>
    <row r="103" spans="1:18" ht="15.75">
      <c r="A103" s="189"/>
      <c r="C103" s="253"/>
      <c r="D103" s="253"/>
      <c r="E103" s="253"/>
      <c r="F103" s="253"/>
      <c r="G103" s="253"/>
      <c r="R103" s="66"/>
    </row>
    <row r="104" spans="1:18" ht="15.75">
      <c r="A104" s="189"/>
      <c r="C104" s="253"/>
      <c r="D104" s="253"/>
      <c r="E104" s="253"/>
      <c r="F104" s="253"/>
      <c r="G104" s="253"/>
      <c r="R104" s="66"/>
    </row>
    <row r="105" spans="1:18" ht="15.75">
      <c r="A105" s="189"/>
      <c r="C105" s="253"/>
      <c r="D105" s="253"/>
      <c r="E105" s="253"/>
      <c r="F105" s="253"/>
      <c r="G105" s="253"/>
      <c r="R105" s="66"/>
    </row>
    <row r="106" spans="1:18" ht="15.75">
      <c r="A106" s="189"/>
      <c r="C106" s="253"/>
      <c r="D106" s="253"/>
      <c r="E106" s="253"/>
      <c r="F106" s="253"/>
      <c r="G106" s="253"/>
      <c r="R106" s="66"/>
    </row>
    <row r="107" spans="1:18" ht="15.75">
      <c r="A107" s="189"/>
      <c r="C107" s="253"/>
      <c r="D107" s="253"/>
      <c r="E107" s="253"/>
      <c r="F107" s="253"/>
      <c r="G107" s="253"/>
      <c r="R107" s="66"/>
    </row>
    <row r="108" spans="1:18" ht="15.75">
      <c r="A108" s="189"/>
      <c r="C108" s="253"/>
      <c r="D108" s="253"/>
      <c r="E108" s="253"/>
      <c r="F108" s="253"/>
      <c r="G108" s="253"/>
      <c r="R108" s="66"/>
    </row>
    <row r="109" spans="1:18" ht="15.75">
      <c r="A109" s="189"/>
      <c r="C109" s="253"/>
      <c r="D109" s="253"/>
      <c r="E109" s="253"/>
      <c r="F109" s="253"/>
      <c r="G109" s="253"/>
      <c r="R109" s="66"/>
    </row>
    <row r="110" spans="1:18" ht="15.75">
      <c r="A110" s="189"/>
      <c r="C110" s="253"/>
      <c r="D110" s="253"/>
      <c r="E110" s="253"/>
      <c r="F110" s="253"/>
      <c r="G110" s="253"/>
      <c r="R110" s="66"/>
    </row>
    <row r="111" spans="1:18" ht="15.75">
      <c r="A111" s="189"/>
      <c r="C111" s="253"/>
      <c r="D111" s="253"/>
      <c r="E111" s="253"/>
      <c r="F111" s="253"/>
      <c r="G111" s="253"/>
      <c r="R111" s="66"/>
    </row>
    <row r="112" spans="1:18" ht="15.75">
      <c r="A112" s="189"/>
      <c r="C112" s="253"/>
      <c r="D112" s="253"/>
      <c r="E112" s="253"/>
      <c r="F112" s="253"/>
      <c r="G112" s="253"/>
      <c r="R112" s="66"/>
    </row>
    <row r="113" spans="1:18" ht="15.75">
      <c r="A113" s="189"/>
      <c r="C113" s="253"/>
      <c r="D113" s="253"/>
      <c r="E113" s="253"/>
      <c r="F113" s="253"/>
      <c r="G113" s="253"/>
      <c r="R113" s="66"/>
    </row>
    <row r="114" spans="1:18" ht="15.75">
      <c r="A114" s="189"/>
      <c r="C114" s="253"/>
      <c r="D114" s="253"/>
      <c r="E114" s="253"/>
      <c r="F114" s="253"/>
      <c r="G114" s="253"/>
      <c r="R114" s="66"/>
    </row>
    <row r="115" spans="1:18" ht="15.75">
      <c r="A115" s="189"/>
      <c r="C115" s="253"/>
      <c r="D115" s="253"/>
      <c r="E115" s="253"/>
      <c r="F115" s="253"/>
      <c r="G115" s="253"/>
      <c r="R115" s="66"/>
    </row>
    <row r="116" spans="1:18" ht="15.75">
      <c r="A116" s="189"/>
      <c r="C116" s="253"/>
      <c r="D116" s="253"/>
      <c r="E116" s="253"/>
      <c r="F116" s="253"/>
      <c r="G116" s="253"/>
      <c r="R116" s="66"/>
    </row>
    <row r="117" spans="1:18" ht="15.75">
      <c r="A117" s="189"/>
      <c r="C117" s="253"/>
      <c r="D117" s="253"/>
      <c r="E117" s="253"/>
      <c r="F117" s="253"/>
      <c r="G117" s="253"/>
      <c r="R117" s="66"/>
    </row>
    <row r="118" spans="1:18" ht="15.75">
      <c r="A118" s="189"/>
      <c r="C118" s="253"/>
      <c r="D118" s="253"/>
      <c r="E118" s="253"/>
      <c r="F118" s="253"/>
      <c r="G118" s="253"/>
      <c r="R118" s="66"/>
    </row>
    <row r="119" spans="1:18" ht="15.75">
      <c r="A119" s="189"/>
      <c r="C119" s="253"/>
      <c r="D119" s="253"/>
      <c r="E119" s="253"/>
      <c r="F119" s="253"/>
      <c r="G119" s="253"/>
      <c r="R119" s="66"/>
    </row>
    <row r="120" spans="1:18" ht="15.75">
      <c r="A120" s="189"/>
      <c r="C120" s="253"/>
      <c r="D120" s="253"/>
      <c r="E120" s="253"/>
      <c r="F120" s="253"/>
      <c r="G120" s="253"/>
      <c r="R120" s="66"/>
    </row>
    <row r="121" spans="1:18" ht="15.75">
      <c r="A121" s="189"/>
      <c r="C121" s="253"/>
      <c r="D121" s="253"/>
      <c r="E121" s="253"/>
      <c r="F121" s="253"/>
      <c r="G121" s="253"/>
      <c r="R121" s="66"/>
    </row>
    <row r="122" spans="1:18" ht="15.75">
      <c r="A122" s="189"/>
      <c r="C122" s="253"/>
      <c r="D122" s="253"/>
      <c r="E122" s="253"/>
      <c r="F122" s="253"/>
      <c r="G122" s="253"/>
      <c r="R122" s="66"/>
    </row>
    <row r="123" spans="1:18" ht="15.75">
      <c r="A123" s="189"/>
      <c r="C123" s="253"/>
      <c r="D123" s="253"/>
      <c r="E123" s="253"/>
      <c r="F123" s="253"/>
      <c r="G123" s="253"/>
      <c r="R123" s="66"/>
    </row>
    <row r="124" spans="1:18" ht="15.75">
      <c r="A124" s="189"/>
      <c r="C124" s="253"/>
      <c r="D124" s="253"/>
      <c r="E124" s="253"/>
      <c r="F124" s="253"/>
      <c r="G124" s="253"/>
      <c r="R124" s="66"/>
    </row>
    <row r="125" spans="1:18" ht="15.75">
      <c r="A125" s="189"/>
      <c r="C125" s="253"/>
      <c r="D125" s="253"/>
      <c r="E125" s="253"/>
      <c r="F125" s="253"/>
      <c r="G125" s="253"/>
      <c r="R125" s="66"/>
    </row>
    <row r="126" spans="1:18" ht="15.75">
      <c r="A126" s="189"/>
      <c r="C126" s="253"/>
      <c r="D126" s="253"/>
      <c r="E126" s="253"/>
      <c r="F126" s="253"/>
      <c r="G126" s="253"/>
      <c r="R126" s="66"/>
    </row>
    <row r="127" spans="1:18" ht="15.75">
      <c r="A127" s="189"/>
      <c r="C127" s="253"/>
      <c r="D127" s="253"/>
      <c r="E127" s="253"/>
      <c r="F127" s="253"/>
      <c r="G127" s="253"/>
      <c r="R127" s="66"/>
    </row>
    <row r="128" spans="1:18" ht="15.75">
      <c r="A128" s="189"/>
      <c r="C128" s="253"/>
      <c r="D128" s="253"/>
      <c r="E128" s="253"/>
      <c r="F128" s="253"/>
      <c r="G128" s="253"/>
      <c r="R128" s="66"/>
    </row>
    <row r="129" spans="1:18" ht="15.75">
      <c r="A129" s="189"/>
      <c r="C129" s="253"/>
      <c r="D129" s="253"/>
      <c r="E129" s="253"/>
      <c r="F129" s="253"/>
      <c r="G129" s="253"/>
      <c r="R129" s="66"/>
    </row>
    <row r="130" spans="1:18" ht="15.75">
      <c r="A130" s="189"/>
      <c r="C130" s="253"/>
      <c r="D130" s="253"/>
      <c r="E130" s="253"/>
      <c r="F130" s="253"/>
      <c r="G130" s="253"/>
      <c r="R130" s="66"/>
    </row>
    <row r="131" spans="1:18" ht="15.75">
      <c r="A131" s="189"/>
      <c r="C131" s="253"/>
      <c r="D131" s="253"/>
      <c r="E131" s="253"/>
      <c r="F131" s="253"/>
      <c r="G131" s="253"/>
      <c r="R131" s="66"/>
    </row>
    <row r="132" spans="1:18" ht="15.75">
      <c r="A132" s="189"/>
      <c r="C132" s="253"/>
      <c r="D132" s="253"/>
      <c r="E132" s="253"/>
      <c r="F132" s="253"/>
      <c r="G132" s="253"/>
      <c r="R132" s="66"/>
    </row>
    <row r="133" spans="1:18" ht="15.75">
      <c r="A133" s="189"/>
      <c r="C133" s="253"/>
      <c r="D133" s="253"/>
      <c r="E133" s="253"/>
      <c r="F133" s="253"/>
      <c r="G133" s="253"/>
      <c r="R133" s="66"/>
    </row>
    <row r="134" spans="1:18" ht="15.75">
      <c r="A134" s="189"/>
      <c r="C134" s="253"/>
      <c r="D134" s="253"/>
      <c r="E134" s="253"/>
      <c r="F134" s="253"/>
      <c r="G134" s="253"/>
      <c r="R134" s="66"/>
    </row>
    <row r="135" spans="1:18" ht="15.75">
      <c r="A135" s="189"/>
      <c r="C135" s="253"/>
      <c r="D135" s="253"/>
      <c r="E135" s="253"/>
      <c r="F135" s="253"/>
      <c r="G135" s="253"/>
      <c r="R135" s="66"/>
    </row>
    <row r="136" spans="1:18" ht="15.75">
      <c r="A136" s="189"/>
      <c r="C136" s="253"/>
      <c r="D136" s="253"/>
      <c r="E136" s="253"/>
      <c r="F136" s="253"/>
      <c r="G136" s="253"/>
      <c r="R136" s="66"/>
    </row>
    <row r="137" spans="1:18" ht="15.75">
      <c r="A137" s="189"/>
      <c r="C137" s="253"/>
      <c r="D137" s="253"/>
      <c r="E137" s="253"/>
      <c r="F137" s="253"/>
      <c r="G137" s="253"/>
      <c r="R137" s="66"/>
    </row>
    <row r="138" spans="1:18" ht="15.75">
      <c r="A138" s="189"/>
      <c r="C138" s="253"/>
      <c r="D138" s="253"/>
      <c r="E138" s="253"/>
      <c r="F138" s="253"/>
      <c r="G138" s="253"/>
      <c r="R138" s="66"/>
    </row>
    <row r="139" spans="1:18" ht="15.75">
      <c r="A139" s="189"/>
      <c r="C139" s="253"/>
      <c r="D139" s="253"/>
      <c r="E139" s="253"/>
      <c r="F139" s="253"/>
      <c r="G139" s="253"/>
      <c r="R139" s="66"/>
    </row>
    <row r="140" spans="1:18" ht="15.75">
      <c r="A140" s="189"/>
      <c r="C140" s="253"/>
      <c r="D140" s="253"/>
      <c r="E140" s="253"/>
      <c r="F140" s="253"/>
      <c r="G140" s="253"/>
      <c r="R140" s="66"/>
    </row>
    <row r="141" spans="1:18" ht="15.75">
      <c r="A141" s="189"/>
      <c r="C141" s="253"/>
      <c r="D141" s="253"/>
      <c r="E141" s="253"/>
      <c r="F141" s="253"/>
      <c r="G141" s="253"/>
      <c r="R141" s="66"/>
    </row>
    <row r="142" spans="1:18" ht="15.75">
      <c r="A142" s="189"/>
      <c r="C142" s="253"/>
      <c r="D142" s="253"/>
      <c r="E142" s="253"/>
      <c r="F142" s="253"/>
      <c r="G142" s="253"/>
      <c r="R142" s="66"/>
    </row>
    <row r="143" spans="1:18" ht="15.75">
      <c r="A143" s="189"/>
      <c r="C143" s="253"/>
      <c r="D143" s="253"/>
      <c r="E143" s="253"/>
      <c r="F143" s="253"/>
      <c r="G143" s="253"/>
      <c r="R143" s="66"/>
    </row>
    <row r="144" spans="1:18" ht="15.75">
      <c r="A144" s="189"/>
      <c r="C144" s="253"/>
      <c r="D144" s="253"/>
      <c r="E144" s="253"/>
      <c r="F144" s="253"/>
      <c r="G144" s="253"/>
      <c r="R144" s="66"/>
    </row>
    <row r="145" spans="1:18" ht="15.75">
      <c r="A145" s="189"/>
      <c r="C145" s="253"/>
      <c r="D145" s="253"/>
      <c r="E145" s="253"/>
      <c r="F145" s="253"/>
      <c r="G145" s="253"/>
      <c r="R145" s="66"/>
    </row>
    <row r="146" spans="1:18" ht="15.75">
      <c r="A146" s="189"/>
      <c r="C146" s="253"/>
      <c r="D146" s="253"/>
      <c r="E146" s="253"/>
      <c r="F146" s="253"/>
      <c r="G146" s="253"/>
      <c r="R146" s="66"/>
    </row>
    <row r="147" spans="1:18" ht="15.75">
      <c r="A147" s="189"/>
      <c r="C147" s="253"/>
      <c r="D147" s="253"/>
      <c r="E147" s="253"/>
      <c r="F147" s="253"/>
      <c r="G147" s="253"/>
      <c r="R147" s="66"/>
    </row>
    <row r="148" spans="1:18" ht="15.75">
      <c r="A148" s="189"/>
      <c r="C148" s="253"/>
      <c r="D148" s="253"/>
      <c r="E148" s="253"/>
      <c r="F148" s="253"/>
      <c r="G148" s="253"/>
      <c r="R148" s="66"/>
    </row>
    <row r="149" spans="1:18" ht="15.75">
      <c r="A149" s="189"/>
      <c r="C149" s="253"/>
      <c r="D149" s="253"/>
      <c r="E149" s="253"/>
      <c r="F149" s="253"/>
      <c r="G149" s="253"/>
      <c r="R149" s="66"/>
    </row>
    <row r="150" spans="1:18" ht="15.75">
      <c r="A150" s="189"/>
      <c r="C150" s="253"/>
      <c r="D150" s="253"/>
      <c r="E150" s="253"/>
      <c r="F150" s="253"/>
      <c r="G150" s="253"/>
      <c r="R150" s="66"/>
    </row>
    <row r="151" spans="1:18" ht="15.75">
      <c r="A151" s="189"/>
      <c r="C151" s="253"/>
      <c r="D151" s="253"/>
      <c r="E151" s="253"/>
      <c r="F151" s="253"/>
      <c r="G151" s="253"/>
      <c r="R151" s="66"/>
    </row>
    <row r="152" spans="1:18" ht="15.75">
      <c r="A152" s="189"/>
      <c r="C152" s="253"/>
      <c r="D152" s="253"/>
      <c r="E152" s="253"/>
      <c r="F152" s="253"/>
      <c r="G152" s="253"/>
      <c r="R152" s="66"/>
    </row>
    <row r="153" spans="1:18" ht="15.75">
      <c r="A153" s="189"/>
      <c r="C153" s="253"/>
      <c r="D153" s="253"/>
      <c r="E153" s="253"/>
      <c r="F153" s="253"/>
      <c r="G153" s="253"/>
      <c r="R153" s="66"/>
    </row>
    <row r="154" spans="1:18" ht="15.75">
      <c r="A154" s="189"/>
      <c r="C154" s="253"/>
      <c r="D154" s="253"/>
      <c r="E154" s="253"/>
      <c r="F154" s="253"/>
      <c r="G154" s="253"/>
      <c r="R154" s="66"/>
    </row>
    <row r="155" spans="1:18" ht="15.75">
      <c r="A155" s="189"/>
      <c r="C155" s="253"/>
      <c r="D155" s="253"/>
      <c r="E155" s="253"/>
      <c r="F155" s="253"/>
      <c r="G155" s="253"/>
      <c r="R155" s="66"/>
    </row>
    <row r="156" spans="1:18" ht="15.75">
      <c r="A156" s="189"/>
      <c r="C156" s="253"/>
      <c r="D156" s="253"/>
      <c r="E156" s="253"/>
      <c r="F156" s="253"/>
      <c r="G156" s="253"/>
      <c r="R156" s="66"/>
    </row>
    <row r="157" spans="1:18" ht="15.75">
      <c r="A157" s="189"/>
      <c r="C157" s="253"/>
      <c r="D157" s="253"/>
      <c r="E157" s="253"/>
      <c r="F157" s="253"/>
      <c r="G157" s="253"/>
      <c r="R157" s="66"/>
    </row>
    <row r="158" spans="1:18" ht="15.75">
      <c r="A158" s="189"/>
      <c r="C158" s="253"/>
      <c r="D158" s="253"/>
      <c r="E158" s="253"/>
      <c r="F158" s="253"/>
      <c r="G158" s="253"/>
      <c r="R158" s="66"/>
    </row>
    <row r="159" spans="1:18" ht="15.75">
      <c r="A159" s="189"/>
      <c r="C159" s="253"/>
      <c r="D159" s="253"/>
      <c r="E159" s="253"/>
      <c r="F159" s="253"/>
      <c r="G159" s="253"/>
      <c r="R159" s="66"/>
    </row>
    <row r="160" spans="1:18" ht="15.75">
      <c r="A160" s="189"/>
      <c r="C160" s="253"/>
      <c r="D160" s="253"/>
      <c r="E160" s="253"/>
      <c r="F160" s="253"/>
      <c r="G160" s="253"/>
      <c r="R160" s="66"/>
    </row>
    <row r="161" spans="1:18" ht="15.75">
      <c r="A161" s="189"/>
      <c r="C161" s="253"/>
      <c r="D161" s="253"/>
      <c r="E161" s="253"/>
      <c r="F161" s="253"/>
      <c r="G161" s="253"/>
      <c r="R161" s="66"/>
    </row>
    <row r="162" spans="1:18" ht="15.75">
      <c r="A162" s="189"/>
      <c r="C162" s="253"/>
      <c r="D162" s="253"/>
      <c r="E162" s="253"/>
      <c r="F162" s="253"/>
      <c r="G162" s="253"/>
      <c r="R162" s="66"/>
    </row>
    <row r="163" spans="1:18" ht="15.75">
      <c r="A163" s="189"/>
      <c r="C163" s="253"/>
      <c r="D163" s="253"/>
      <c r="E163" s="253"/>
      <c r="F163" s="253"/>
      <c r="G163" s="253"/>
      <c r="R163" s="66"/>
    </row>
    <row r="164" spans="1:18" ht="15.75">
      <c r="A164" s="189"/>
      <c r="C164" s="253"/>
      <c r="D164" s="253"/>
      <c r="E164" s="253"/>
      <c r="F164" s="253"/>
      <c r="G164" s="253"/>
      <c r="R164" s="66"/>
    </row>
    <row r="165" spans="1:18" ht="15.75">
      <c r="A165" s="189"/>
      <c r="C165" s="253"/>
      <c r="D165" s="253"/>
      <c r="E165" s="253"/>
      <c r="F165" s="253"/>
      <c r="G165" s="253"/>
      <c r="R165" s="66"/>
    </row>
    <row r="166" spans="1:18" ht="15.75">
      <c r="A166" s="189"/>
      <c r="C166" s="253"/>
      <c r="D166" s="253"/>
      <c r="E166" s="253"/>
      <c r="F166" s="253"/>
      <c r="G166" s="253"/>
      <c r="R166" s="66"/>
    </row>
    <row r="167" spans="1:18" ht="15.75">
      <c r="A167" s="189"/>
      <c r="C167" s="253"/>
      <c r="D167" s="253"/>
      <c r="E167" s="253"/>
      <c r="F167" s="253"/>
      <c r="G167" s="253"/>
      <c r="R167" s="66"/>
    </row>
    <row r="168" spans="1:18" ht="15.75">
      <c r="A168" s="189"/>
      <c r="C168" s="253"/>
      <c r="D168" s="253"/>
      <c r="E168" s="253"/>
      <c r="F168" s="253"/>
      <c r="G168" s="253"/>
      <c r="R168" s="66"/>
    </row>
    <row r="169" spans="1:18" ht="15.75">
      <c r="A169" s="189"/>
      <c r="C169" s="253"/>
      <c r="D169" s="253"/>
      <c r="E169" s="253"/>
      <c r="F169" s="253"/>
      <c r="G169" s="253"/>
      <c r="R169" s="66"/>
    </row>
    <row r="170" spans="1:18" ht="15.75">
      <c r="A170" s="189"/>
      <c r="C170" s="253"/>
      <c r="D170" s="253"/>
      <c r="E170" s="253"/>
      <c r="F170" s="253"/>
      <c r="G170" s="253"/>
      <c r="R170" s="66"/>
    </row>
    <row r="171" spans="1:18" ht="15.75">
      <c r="A171" s="189"/>
      <c r="C171" s="253"/>
      <c r="D171" s="253"/>
      <c r="E171" s="253"/>
      <c r="F171" s="253"/>
      <c r="G171" s="253"/>
      <c r="R171" s="66"/>
    </row>
    <row r="172" spans="1:18" ht="15.75">
      <c r="A172" s="189"/>
      <c r="C172" s="253"/>
      <c r="D172" s="253"/>
      <c r="E172" s="253"/>
      <c r="F172" s="253"/>
      <c r="G172" s="253"/>
      <c r="R172" s="66"/>
    </row>
    <row r="173" spans="1:18" ht="15.75">
      <c r="A173" s="189"/>
      <c r="C173" s="253"/>
      <c r="D173" s="253"/>
      <c r="E173" s="253"/>
      <c r="F173" s="253"/>
      <c r="G173" s="253"/>
      <c r="R173" s="66"/>
    </row>
    <row r="174" spans="1:18" ht="15.75">
      <c r="A174" s="189"/>
      <c r="C174" s="253"/>
      <c r="D174" s="253"/>
      <c r="E174" s="253"/>
      <c r="F174" s="253"/>
      <c r="G174" s="253"/>
      <c r="R174" s="66"/>
    </row>
    <row r="175" spans="1:18" ht="15.75">
      <c r="A175" s="189"/>
      <c r="C175" s="253"/>
      <c r="D175" s="253"/>
      <c r="E175" s="253"/>
      <c r="F175" s="253"/>
      <c r="G175" s="253"/>
      <c r="R175" s="66"/>
    </row>
    <row r="176" spans="1:18" ht="15.75">
      <c r="A176" s="189"/>
      <c r="C176" s="253"/>
      <c r="D176" s="253"/>
      <c r="E176" s="253"/>
      <c r="F176" s="253"/>
      <c r="G176" s="253"/>
      <c r="R176" s="66"/>
    </row>
    <row r="177" spans="1:18" ht="15.75">
      <c r="A177" s="189"/>
      <c r="C177" s="253"/>
      <c r="D177" s="253"/>
      <c r="E177" s="253"/>
      <c r="F177" s="253"/>
      <c r="G177" s="253"/>
      <c r="R177" s="66"/>
    </row>
    <row r="178" spans="1:18" ht="15.75">
      <c r="A178" s="189"/>
      <c r="C178" s="253"/>
      <c r="D178" s="253"/>
      <c r="E178" s="253"/>
      <c r="F178" s="253"/>
      <c r="G178" s="253"/>
      <c r="R178" s="66"/>
    </row>
    <row r="179" spans="1:18" ht="15.75">
      <c r="A179" s="189"/>
      <c r="C179" s="253"/>
      <c r="D179" s="253"/>
      <c r="E179" s="253"/>
      <c r="F179" s="253"/>
      <c r="G179" s="253"/>
      <c r="R179" s="66"/>
    </row>
    <row r="180" spans="1:18" ht="15.75">
      <c r="A180" s="189"/>
      <c r="C180" s="253"/>
      <c r="D180" s="253"/>
      <c r="E180" s="253"/>
      <c r="F180" s="253"/>
      <c r="G180" s="253"/>
      <c r="R180" s="66"/>
    </row>
    <row r="181" spans="1:18" ht="15.75">
      <c r="A181" s="189"/>
      <c r="C181" s="253"/>
      <c r="D181" s="253"/>
      <c r="E181" s="253"/>
      <c r="F181" s="253"/>
      <c r="G181" s="253"/>
      <c r="R181" s="66"/>
    </row>
    <row r="182" spans="1:18" ht="15.75">
      <c r="A182" s="189"/>
      <c r="C182" s="253"/>
      <c r="D182" s="253"/>
      <c r="E182" s="253"/>
      <c r="F182" s="253"/>
      <c r="G182" s="253"/>
      <c r="R182" s="66"/>
    </row>
    <row r="183" spans="1:18" ht="15.75">
      <c r="A183" s="189"/>
      <c r="C183" s="253"/>
      <c r="D183" s="253"/>
      <c r="E183" s="253"/>
      <c r="F183" s="253"/>
      <c r="G183" s="253"/>
      <c r="R183" s="66"/>
    </row>
    <row r="184" spans="1:18" ht="15.75">
      <c r="A184" s="189"/>
      <c r="C184" s="253"/>
      <c r="D184" s="253"/>
      <c r="E184" s="253"/>
      <c r="F184" s="253"/>
      <c r="G184" s="253"/>
      <c r="R184" s="66"/>
    </row>
    <row r="185" spans="1:18" ht="15.75">
      <c r="A185" s="189"/>
      <c r="C185" s="253"/>
      <c r="D185" s="253"/>
      <c r="E185" s="253"/>
      <c r="F185" s="253"/>
      <c r="G185" s="253"/>
      <c r="R185" s="66"/>
    </row>
    <row r="186" spans="1:18" ht="15.75">
      <c r="A186" s="189"/>
      <c r="C186" s="253"/>
      <c r="D186" s="253"/>
      <c r="E186" s="253"/>
      <c r="F186" s="253"/>
      <c r="G186" s="253"/>
      <c r="R186" s="66"/>
    </row>
    <row r="187" spans="1:18" ht="15.75">
      <c r="A187" s="189"/>
      <c r="C187" s="253"/>
      <c r="D187" s="253"/>
      <c r="E187" s="253"/>
      <c r="F187" s="253"/>
      <c r="G187" s="253"/>
      <c r="R187" s="66"/>
    </row>
    <row r="188" spans="1:18" ht="15.75">
      <c r="A188" s="189"/>
      <c r="C188" s="253"/>
      <c r="D188" s="253"/>
      <c r="E188" s="253"/>
      <c r="F188" s="253"/>
      <c r="G188" s="253"/>
      <c r="R188" s="66"/>
    </row>
    <row r="189" spans="1:18" ht="15.75">
      <c r="A189" s="189"/>
      <c r="C189" s="253"/>
      <c r="D189" s="253"/>
      <c r="E189" s="253"/>
      <c r="F189" s="253"/>
      <c r="G189" s="253"/>
      <c r="R189" s="66"/>
    </row>
    <row r="190" spans="1:18" ht="15.75">
      <c r="A190" s="189"/>
      <c r="C190" s="253"/>
      <c r="D190" s="253"/>
      <c r="E190" s="253"/>
      <c r="F190" s="253"/>
      <c r="G190" s="253"/>
      <c r="R190" s="66"/>
    </row>
    <row r="191" spans="1:18" ht="15.75">
      <c r="A191" s="189"/>
      <c r="C191" s="253"/>
      <c r="D191" s="253"/>
      <c r="E191" s="253"/>
      <c r="F191" s="253"/>
      <c r="G191" s="253"/>
      <c r="R191" s="66"/>
    </row>
    <row r="192" spans="1:18" ht="15.75">
      <c r="A192" s="47"/>
      <c r="C192" s="253"/>
      <c r="D192" s="253"/>
      <c r="E192" s="253"/>
      <c r="F192" s="253"/>
      <c r="G192" s="253"/>
      <c r="R192" s="66"/>
    </row>
    <row r="193" spans="1:18" ht="15.75">
      <c r="A193" s="47"/>
      <c r="C193" s="253"/>
      <c r="D193" s="253"/>
      <c r="E193" s="253"/>
      <c r="F193" s="253"/>
      <c r="G193" s="253"/>
      <c r="R193" s="66"/>
    </row>
    <row r="194" spans="1:18" ht="15.75">
      <c r="A194" s="47"/>
      <c r="C194" s="253"/>
      <c r="D194" s="253"/>
      <c r="E194" s="253"/>
      <c r="F194" s="253"/>
      <c r="G194" s="253"/>
      <c r="R194" s="66"/>
    </row>
    <row r="195" spans="1:18" ht="15.75">
      <c r="A195" s="47"/>
      <c r="C195" s="253"/>
      <c r="D195" s="253"/>
      <c r="E195" s="253"/>
      <c r="F195" s="253"/>
      <c r="G195" s="253"/>
      <c r="R195" s="66"/>
    </row>
    <row r="196" spans="1:18" ht="15.75">
      <c r="A196" s="47"/>
      <c r="C196" s="253"/>
      <c r="D196" s="253"/>
      <c r="E196" s="253"/>
      <c r="F196" s="253"/>
      <c r="G196" s="253"/>
      <c r="R196" s="66"/>
    </row>
    <row r="197" spans="1:18" ht="15.75">
      <c r="A197" s="47"/>
      <c r="C197" s="253"/>
      <c r="D197" s="253"/>
      <c r="E197" s="253"/>
      <c r="F197" s="253"/>
      <c r="G197" s="253"/>
      <c r="R197" s="66"/>
    </row>
    <row r="198" spans="1:18" ht="15.75">
      <c r="A198" s="47"/>
      <c r="C198" s="253"/>
      <c r="D198" s="253"/>
      <c r="E198" s="253"/>
      <c r="F198" s="253"/>
      <c r="G198" s="253"/>
      <c r="R198" s="66"/>
    </row>
    <row r="199" spans="1:18" ht="15.75">
      <c r="A199" s="47"/>
      <c r="C199" s="253"/>
      <c r="D199" s="253"/>
      <c r="E199" s="253"/>
      <c r="F199" s="253"/>
      <c r="G199" s="253"/>
      <c r="R199" s="66"/>
    </row>
    <row r="200" spans="1:18" ht="15.75">
      <c r="A200" s="47"/>
      <c r="C200" s="253"/>
      <c r="D200" s="253"/>
      <c r="E200" s="253"/>
      <c r="F200" s="253"/>
      <c r="G200" s="253"/>
      <c r="R200" s="66"/>
    </row>
    <row r="201" spans="1:18" ht="15.75">
      <c r="A201" s="47"/>
      <c r="C201" s="253"/>
      <c r="D201" s="253"/>
      <c r="E201" s="253"/>
      <c r="F201" s="253"/>
      <c r="G201" s="253"/>
    </row>
    <row r="202" spans="1:18" ht="15.75">
      <c r="A202" s="47"/>
      <c r="C202" s="253"/>
      <c r="D202" s="253"/>
      <c r="E202" s="253"/>
      <c r="F202" s="253"/>
      <c r="G202" s="253"/>
    </row>
    <row r="203" spans="1:18" ht="15.75">
      <c r="A203" s="47"/>
      <c r="C203" s="253"/>
      <c r="D203" s="253"/>
      <c r="E203" s="253"/>
      <c r="F203" s="253"/>
      <c r="G203" s="253"/>
    </row>
    <row r="204" spans="1:18" ht="15.75">
      <c r="A204" s="47"/>
      <c r="C204" s="253"/>
      <c r="D204" s="253"/>
      <c r="E204" s="253"/>
      <c r="F204" s="253"/>
      <c r="G204" s="253"/>
    </row>
    <row r="205" spans="1:18" ht="15.75">
      <c r="A205" s="47"/>
      <c r="C205" s="253"/>
      <c r="D205" s="253"/>
      <c r="E205" s="253"/>
      <c r="F205" s="253"/>
      <c r="G205" s="253"/>
    </row>
    <row r="206" spans="1:18" ht="15.75">
      <c r="A206" s="47"/>
      <c r="C206" s="253"/>
      <c r="D206" s="253"/>
      <c r="E206" s="253"/>
      <c r="F206" s="253"/>
      <c r="G206" s="253"/>
    </row>
    <row r="207" spans="1:18" ht="15.75">
      <c r="A207" s="47"/>
      <c r="C207" s="253"/>
      <c r="D207" s="253"/>
      <c r="E207" s="253"/>
      <c r="F207" s="253"/>
      <c r="G207" s="253"/>
    </row>
    <row r="208" spans="1:18" ht="15.75">
      <c r="A208" s="47"/>
      <c r="C208" s="253"/>
      <c r="D208" s="253"/>
      <c r="E208" s="253"/>
      <c r="F208" s="253"/>
      <c r="G208" s="253"/>
    </row>
    <row r="209" spans="1:7" ht="15.75">
      <c r="A209" s="47"/>
      <c r="C209" s="253"/>
      <c r="D209" s="253"/>
      <c r="E209" s="253"/>
      <c r="F209" s="253"/>
      <c r="G209" s="253"/>
    </row>
    <row r="210" spans="1:7" ht="15.75">
      <c r="A210" s="47"/>
      <c r="C210" s="253"/>
      <c r="D210" s="253"/>
      <c r="E210" s="253"/>
      <c r="F210" s="253"/>
      <c r="G210" s="253"/>
    </row>
    <row r="211" spans="1:7" ht="15.75">
      <c r="A211" s="47"/>
      <c r="C211" s="253"/>
      <c r="D211" s="253"/>
      <c r="E211" s="253"/>
      <c r="F211" s="253"/>
      <c r="G211" s="253"/>
    </row>
    <row r="212" spans="1:7" ht="15.75">
      <c r="A212" s="47"/>
      <c r="C212" s="253"/>
      <c r="D212" s="253"/>
      <c r="E212" s="253"/>
      <c r="F212" s="253"/>
      <c r="G212" s="253"/>
    </row>
    <row r="213" spans="1:7" ht="15.75">
      <c r="A213" s="47"/>
      <c r="C213" s="253"/>
      <c r="D213" s="253"/>
      <c r="E213" s="253"/>
      <c r="F213" s="253"/>
      <c r="G213" s="253"/>
    </row>
    <row r="214" spans="1:7" ht="15.75">
      <c r="A214" s="47"/>
      <c r="C214" s="253"/>
      <c r="D214" s="253"/>
      <c r="E214" s="253"/>
      <c r="F214" s="253"/>
      <c r="G214" s="253"/>
    </row>
    <row r="215" spans="1:7" ht="15.75">
      <c r="A215" s="47"/>
      <c r="C215" s="253"/>
      <c r="D215" s="253"/>
      <c r="E215" s="253"/>
      <c r="F215" s="253"/>
      <c r="G215" s="253"/>
    </row>
    <row r="216" spans="1:7" ht="15.75">
      <c r="A216" s="47"/>
      <c r="C216" s="253"/>
      <c r="D216" s="253"/>
      <c r="E216" s="253"/>
      <c r="F216" s="253"/>
      <c r="G216" s="253"/>
    </row>
    <row r="217" spans="1:7" ht="15.75">
      <c r="A217" s="47"/>
      <c r="C217" s="253"/>
      <c r="D217" s="253"/>
      <c r="E217" s="253"/>
      <c r="F217" s="253"/>
      <c r="G217" s="253"/>
    </row>
    <row r="218" spans="1:7" ht="15.75">
      <c r="A218" s="47"/>
      <c r="C218" s="253"/>
      <c r="D218" s="253"/>
      <c r="E218" s="253"/>
      <c r="F218" s="253"/>
      <c r="G218" s="253"/>
    </row>
    <row r="219" spans="1:7" ht="15.75">
      <c r="A219" s="47"/>
      <c r="C219" s="253"/>
      <c r="D219" s="253"/>
      <c r="E219" s="253"/>
      <c r="F219" s="253"/>
      <c r="G219" s="253"/>
    </row>
    <row r="220" spans="1:7" ht="15.75">
      <c r="A220" s="47"/>
      <c r="C220" s="253"/>
      <c r="D220" s="253"/>
      <c r="E220" s="253"/>
      <c r="F220" s="253"/>
      <c r="G220" s="253"/>
    </row>
    <row r="221" spans="1:7" ht="15.75">
      <c r="A221" s="47"/>
      <c r="C221" s="253"/>
      <c r="D221" s="253"/>
      <c r="E221" s="253"/>
      <c r="F221" s="253"/>
      <c r="G221" s="253"/>
    </row>
    <row r="222" spans="1:7" ht="15.75">
      <c r="A222" s="47"/>
      <c r="C222" s="253"/>
      <c r="D222" s="253"/>
      <c r="E222" s="253"/>
      <c r="F222" s="253"/>
      <c r="G222" s="253"/>
    </row>
    <row r="223" spans="1:7" ht="15.75">
      <c r="A223" s="47"/>
      <c r="C223" s="253"/>
      <c r="D223" s="253"/>
      <c r="E223" s="253"/>
      <c r="F223" s="253"/>
      <c r="G223" s="253"/>
    </row>
    <row r="224" spans="1:7" ht="15.75">
      <c r="A224" s="47"/>
      <c r="C224" s="253"/>
      <c r="D224" s="253"/>
      <c r="E224" s="253"/>
      <c r="F224" s="253"/>
      <c r="G224" s="253"/>
    </row>
    <row r="225" spans="1:7" ht="15.75">
      <c r="A225" s="47"/>
      <c r="C225" s="253"/>
      <c r="D225" s="253"/>
      <c r="E225" s="253"/>
      <c r="F225" s="253"/>
      <c r="G225" s="253"/>
    </row>
    <row r="226" spans="1:7" ht="15.75">
      <c r="A226" s="47"/>
      <c r="C226" s="253"/>
      <c r="D226" s="253"/>
      <c r="E226" s="253"/>
      <c r="F226" s="253"/>
      <c r="G226" s="253"/>
    </row>
    <row r="227" spans="1:7" ht="15.75">
      <c r="A227" s="47"/>
      <c r="C227" s="253"/>
      <c r="D227" s="253"/>
      <c r="E227" s="253"/>
      <c r="F227" s="253"/>
      <c r="G227" s="253"/>
    </row>
    <row r="228" spans="1:7" ht="15.75">
      <c r="A228" s="47"/>
      <c r="C228" s="253"/>
      <c r="D228" s="253"/>
      <c r="E228" s="253"/>
      <c r="F228" s="253"/>
      <c r="G228" s="253"/>
    </row>
    <row r="229" spans="1:7" ht="15.75">
      <c r="A229" s="47"/>
      <c r="C229" s="253"/>
      <c r="D229" s="253"/>
      <c r="E229" s="253"/>
      <c r="F229" s="253"/>
      <c r="G229" s="253"/>
    </row>
    <row r="230" spans="1:7" ht="15.75">
      <c r="A230" s="47"/>
      <c r="C230" s="253"/>
      <c r="D230" s="253"/>
      <c r="E230" s="253"/>
      <c r="F230" s="253"/>
      <c r="G230" s="253"/>
    </row>
    <row r="231" spans="1:7" ht="15.75">
      <c r="A231" s="47"/>
      <c r="C231" s="253"/>
      <c r="D231" s="253"/>
      <c r="E231" s="253"/>
      <c r="F231" s="253"/>
      <c r="G231" s="253"/>
    </row>
    <row r="232" spans="1:7" ht="15.75">
      <c r="A232" s="47"/>
      <c r="C232" s="253"/>
      <c r="D232" s="253"/>
      <c r="E232" s="253"/>
      <c r="F232" s="253"/>
      <c r="G232" s="253"/>
    </row>
    <row r="233" spans="1:7" ht="15.75">
      <c r="A233" s="47"/>
      <c r="C233" s="253"/>
      <c r="D233" s="253"/>
      <c r="E233" s="253"/>
      <c r="F233" s="253"/>
      <c r="G233" s="253"/>
    </row>
    <row r="234" spans="1:7" ht="15.75">
      <c r="A234" s="47"/>
      <c r="C234" s="253"/>
      <c r="D234" s="253"/>
      <c r="E234" s="253"/>
      <c r="F234" s="253"/>
      <c r="G234" s="253"/>
    </row>
    <row r="235" spans="1:7" ht="15.75">
      <c r="A235" s="47"/>
      <c r="C235" s="253"/>
      <c r="D235" s="253"/>
      <c r="E235" s="253"/>
      <c r="F235" s="253"/>
      <c r="G235" s="253"/>
    </row>
    <row r="236" spans="1:7" ht="15.75">
      <c r="A236" s="47"/>
      <c r="C236" s="253"/>
      <c r="D236" s="253"/>
      <c r="E236" s="253"/>
      <c r="F236" s="253"/>
      <c r="G236" s="253"/>
    </row>
    <row r="237" spans="1:7" ht="15.75">
      <c r="A237" s="47"/>
      <c r="C237" s="253"/>
      <c r="D237" s="253"/>
      <c r="E237" s="253"/>
      <c r="F237" s="253"/>
      <c r="G237" s="253"/>
    </row>
    <row r="238" spans="1:7" ht="15.75">
      <c r="A238" s="47"/>
      <c r="C238" s="253"/>
      <c r="D238" s="253"/>
      <c r="E238" s="253"/>
      <c r="F238" s="253"/>
      <c r="G238" s="253"/>
    </row>
    <row r="239" spans="1:7" ht="15.75">
      <c r="A239" s="47"/>
      <c r="C239" s="253"/>
      <c r="D239" s="253"/>
      <c r="E239" s="253"/>
      <c r="F239" s="253"/>
      <c r="G239" s="253"/>
    </row>
    <row r="240" spans="1:7" ht="15.75">
      <c r="A240" s="47"/>
      <c r="C240" s="253"/>
      <c r="D240" s="253"/>
      <c r="E240" s="253"/>
      <c r="F240" s="253"/>
      <c r="G240" s="253"/>
    </row>
    <row r="241" spans="1:7" ht="15.75">
      <c r="A241" s="47"/>
      <c r="C241" s="253"/>
      <c r="D241" s="253"/>
      <c r="E241" s="253"/>
      <c r="F241" s="253"/>
      <c r="G241" s="253"/>
    </row>
    <row r="242" spans="1:7" ht="15.75">
      <c r="A242" s="47"/>
      <c r="C242" s="253"/>
      <c r="D242" s="253"/>
      <c r="E242" s="253"/>
      <c r="F242" s="253"/>
      <c r="G242" s="253"/>
    </row>
    <row r="243" spans="1:7" ht="15.75">
      <c r="A243" s="47"/>
      <c r="C243" s="253"/>
      <c r="D243" s="253"/>
      <c r="E243" s="253"/>
      <c r="F243" s="253"/>
      <c r="G243" s="253"/>
    </row>
    <row r="244" spans="1:7" ht="15.75">
      <c r="A244" s="47"/>
      <c r="C244" s="253"/>
      <c r="D244" s="253"/>
      <c r="E244" s="253"/>
      <c r="F244" s="253"/>
      <c r="G244" s="253"/>
    </row>
    <row r="245" spans="1:7" ht="15.75">
      <c r="A245" s="47"/>
      <c r="C245" s="253"/>
      <c r="D245" s="253"/>
      <c r="E245" s="253"/>
      <c r="F245" s="253"/>
      <c r="G245" s="253"/>
    </row>
    <row r="246" spans="1:7" ht="15.75">
      <c r="A246" s="47"/>
      <c r="C246" s="253"/>
      <c r="D246" s="253"/>
      <c r="E246" s="253"/>
      <c r="F246" s="253"/>
      <c r="G246" s="253"/>
    </row>
    <row r="247" spans="1:7" ht="15.75">
      <c r="A247" s="47"/>
      <c r="C247" s="253"/>
      <c r="D247" s="253"/>
      <c r="E247" s="253"/>
      <c r="F247" s="253"/>
      <c r="G247" s="253"/>
    </row>
    <row r="248" spans="1:7" ht="15.75">
      <c r="A248" s="47"/>
      <c r="C248" s="253"/>
      <c r="D248" s="253"/>
      <c r="E248" s="253"/>
      <c r="F248" s="253"/>
      <c r="G248" s="253"/>
    </row>
    <row r="249" spans="1:7" ht="15.75">
      <c r="A249" s="47"/>
      <c r="C249" s="253"/>
      <c r="D249" s="253"/>
      <c r="E249" s="253"/>
      <c r="F249" s="253"/>
      <c r="G249" s="253"/>
    </row>
    <row r="250" spans="1:7" ht="15.75">
      <c r="A250" s="47"/>
      <c r="C250" s="253"/>
      <c r="D250" s="253"/>
      <c r="E250" s="253"/>
      <c r="F250" s="253"/>
      <c r="G250" s="253"/>
    </row>
    <row r="251" spans="1:7" ht="15.75">
      <c r="A251" s="47"/>
      <c r="C251" s="253"/>
      <c r="D251" s="253"/>
      <c r="E251" s="253"/>
      <c r="F251" s="253"/>
      <c r="G251" s="253"/>
    </row>
    <row r="252" spans="1:7" ht="15.75">
      <c r="A252" s="47"/>
      <c r="C252" s="253"/>
      <c r="D252" s="253"/>
      <c r="E252" s="253"/>
      <c r="F252" s="253"/>
      <c r="G252" s="253"/>
    </row>
    <row r="253" spans="1:7" ht="15.75">
      <c r="A253" s="47"/>
      <c r="C253" s="253"/>
      <c r="D253" s="253"/>
      <c r="E253" s="253"/>
      <c r="F253" s="253"/>
      <c r="G253" s="253"/>
    </row>
    <row r="254" spans="1:7" ht="15.75">
      <c r="A254" s="47"/>
      <c r="C254" s="253"/>
      <c r="D254" s="253"/>
      <c r="E254" s="253"/>
      <c r="F254" s="253"/>
      <c r="G254" s="253"/>
    </row>
    <row r="255" spans="1:7" ht="15.75">
      <c r="A255" s="47"/>
      <c r="C255" s="253"/>
      <c r="D255" s="253"/>
      <c r="E255" s="253"/>
      <c r="F255" s="253"/>
      <c r="G255" s="253"/>
    </row>
    <row r="256" spans="1:7" ht="15.75">
      <c r="A256" s="47"/>
      <c r="C256" s="253"/>
      <c r="D256" s="253"/>
      <c r="E256" s="253"/>
      <c r="F256" s="253"/>
      <c r="G256" s="253"/>
    </row>
    <row r="257" spans="1:7" ht="15.75">
      <c r="A257" s="47"/>
      <c r="C257" s="253"/>
      <c r="D257" s="253"/>
      <c r="E257" s="253"/>
      <c r="F257" s="253"/>
      <c r="G257" s="253"/>
    </row>
    <row r="258" spans="1:7" ht="15.75">
      <c r="A258" s="47"/>
      <c r="C258" s="253"/>
      <c r="D258" s="253"/>
      <c r="E258" s="253"/>
      <c r="F258" s="253"/>
      <c r="G258" s="253"/>
    </row>
    <row r="259" spans="1:7" ht="15.75">
      <c r="A259" s="47"/>
      <c r="C259" s="253"/>
      <c r="D259" s="253"/>
      <c r="E259" s="253"/>
      <c r="F259" s="253"/>
      <c r="G259" s="253"/>
    </row>
    <row r="260" spans="1:7" ht="15.75">
      <c r="A260" s="47"/>
      <c r="C260" s="253"/>
      <c r="D260" s="253"/>
      <c r="E260" s="253"/>
      <c r="F260" s="253"/>
      <c r="G260" s="253"/>
    </row>
    <row r="261" spans="1:7" ht="15.75">
      <c r="A261" s="47"/>
      <c r="C261" s="253"/>
      <c r="D261" s="253"/>
      <c r="E261" s="253"/>
      <c r="F261" s="253"/>
      <c r="G261" s="253"/>
    </row>
    <row r="262" spans="1:7" ht="15.75">
      <c r="A262" s="47"/>
      <c r="C262" s="253"/>
      <c r="D262" s="253"/>
      <c r="E262" s="253"/>
      <c r="F262" s="253"/>
      <c r="G262" s="253"/>
    </row>
    <row r="263" spans="1:7" ht="15.75">
      <c r="A263" s="47"/>
      <c r="C263" s="253"/>
      <c r="D263" s="253"/>
      <c r="E263" s="253"/>
      <c r="F263" s="253"/>
      <c r="G263" s="253"/>
    </row>
    <row r="264" spans="1:7" ht="15.75">
      <c r="A264" s="47"/>
    </row>
    <row r="265" spans="1:7" ht="15.75">
      <c r="A265" s="47"/>
    </row>
    <row r="266" spans="1:7" ht="15.75">
      <c r="A266" s="47"/>
    </row>
    <row r="267" spans="1:7" ht="15.75">
      <c r="A267" s="47"/>
    </row>
    <row r="268" spans="1:7" ht="15.75">
      <c r="A268" s="47"/>
    </row>
    <row r="269" spans="1:7" ht="15.75">
      <c r="A269" s="47"/>
    </row>
    <row r="270" spans="1:7" ht="15.75">
      <c r="A270" s="47"/>
    </row>
    <row r="271" spans="1:7" ht="15.75">
      <c r="A271" s="47"/>
    </row>
    <row r="272" spans="1:7" ht="15.75">
      <c r="A272" s="47"/>
    </row>
    <row r="273" spans="1:1" ht="15.75">
      <c r="A273" s="47"/>
    </row>
    <row r="274" spans="1:1" ht="15.75">
      <c r="A274" s="47"/>
    </row>
    <row r="275" spans="1:1" ht="15.75">
      <c r="A275" s="47"/>
    </row>
    <row r="276" spans="1:1" ht="15.75">
      <c r="A276" s="47"/>
    </row>
    <row r="277" spans="1:1" ht="15.75">
      <c r="A277" s="47"/>
    </row>
    <row r="278" spans="1:1" ht="15.75">
      <c r="A278" s="47"/>
    </row>
    <row r="279" spans="1:1" ht="15.75">
      <c r="A279" s="47"/>
    </row>
    <row r="280" spans="1:1" ht="15.75">
      <c r="A280" s="47"/>
    </row>
    <row r="281" spans="1:1" ht="15.75">
      <c r="A281" s="47"/>
    </row>
    <row r="282" spans="1:1" ht="15.75">
      <c r="A282" s="47"/>
    </row>
    <row r="283" spans="1:1" ht="15.75">
      <c r="A283" s="47"/>
    </row>
    <row r="284" spans="1:1" ht="15.75">
      <c r="A284" s="47"/>
    </row>
    <row r="285" spans="1:1" ht="15.75">
      <c r="A285" s="47"/>
    </row>
    <row r="286" spans="1:1" ht="15.75">
      <c r="A286" s="47"/>
    </row>
    <row r="287" spans="1:1" ht="15.75">
      <c r="A287" s="47"/>
    </row>
    <row r="288" spans="1:1" ht="15.75">
      <c r="A288" s="47"/>
    </row>
    <row r="289" spans="1:1" ht="15.75">
      <c r="A289" s="47"/>
    </row>
    <row r="290" spans="1:1" ht="15.75">
      <c r="A290" s="47"/>
    </row>
    <row r="291" spans="1:1" ht="15.75">
      <c r="A291" s="47"/>
    </row>
    <row r="292" spans="1:1" ht="15.75">
      <c r="A292" s="47"/>
    </row>
    <row r="293" spans="1:1" ht="15.75">
      <c r="A293" s="47"/>
    </row>
    <row r="294" spans="1:1" ht="15.75">
      <c r="A294" s="47"/>
    </row>
    <row r="295" spans="1:1" ht="15.75">
      <c r="A295" s="47"/>
    </row>
    <row r="296" spans="1:1" ht="15.75">
      <c r="A296" s="47"/>
    </row>
    <row r="297" spans="1:1" ht="15.75">
      <c r="A297" s="47"/>
    </row>
    <row r="298" spans="1:1" ht="15.75">
      <c r="A298" s="47"/>
    </row>
    <row r="299" spans="1:1" ht="15.75">
      <c r="A299" s="47"/>
    </row>
    <row r="300" spans="1:1" ht="15.75">
      <c r="A300" s="47"/>
    </row>
    <row r="301" spans="1:1" ht="15.75">
      <c r="A301" s="47"/>
    </row>
    <row r="302" spans="1:1" ht="15.75">
      <c r="A302" s="47"/>
    </row>
    <row r="303" spans="1:1" ht="15.75">
      <c r="A303" s="47"/>
    </row>
    <row r="304" spans="1:1" ht="15.75">
      <c r="A304" s="47"/>
    </row>
    <row r="305" spans="1:1" ht="15.75">
      <c r="A305" s="47"/>
    </row>
    <row r="306" spans="1:1" ht="15.75">
      <c r="A306" s="47"/>
    </row>
    <row r="307" spans="1:1" ht="15.75">
      <c r="A307" s="47"/>
    </row>
    <row r="308" spans="1:1" ht="15.75">
      <c r="A308" s="47"/>
    </row>
    <row r="309" spans="1:1" ht="15.75">
      <c r="A309" s="47"/>
    </row>
    <row r="310" spans="1:1" ht="15.75">
      <c r="A310" s="47"/>
    </row>
    <row r="311" spans="1:1" ht="15.75">
      <c r="A311" s="47"/>
    </row>
    <row r="312" spans="1:1" ht="15.75">
      <c r="A312" s="47"/>
    </row>
    <row r="313" spans="1:1" ht="15.75">
      <c r="A313" s="47"/>
    </row>
    <row r="314" spans="1:1" ht="15.75">
      <c r="A314" s="47"/>
    </row>
    <row r="315" spans="1:1" ht="15.75">
      <c r="A315" s="47"/>
    </row>
    <row r="316" spans="1:1" ht="15.75">
      <c r="A316" s="47"/>
    </row>
    <row r="317" spans="1:1" ht="15.75">
      <c r="A317" s="47"/>
    </row>
    <row r="318" spans="1:1" ht="15.75">
      <c r="A318" s="47"/>
    </row>
    <row r="319" spans="1:1" ht="15.75">
      <c r="A319" s="47"/>
    </row>
    <row r="320" spans="1:1" ht="15.75">
      <c r="A320" s="47"/>
    </row>
    <row r="321" spans="1:1" ht="15.75">
      <c r="A321" s="47"/>
    </row>
    <row r="322" spans="1:1" ht="15.75">
      <c r="A322" s="47"/>
    </row>
    <row r="323" spans="1:1" ht="15.75">
      <c r="A323" s="47"/>
    </row>
    <row r="324" spans="1:1" ht="15.75">
      <c r="A324" s="47"/>
    </row>
    <row r="325" spans="1:1" ht="15.75">
      <c r="A325" s="47"/>
    </row>
    <row r="326" spans="1:1" ht="15.75">
      <c r="A326" s="47"/>
    </row>
    <row r="327" spans="1:1" ht="15.75">
      <c r="A327" s="47"/>
    </row>
    <row r="328" spans="1:1" ht="15.75">
      <c r="A328" s="47"/>
    </row>
    <row r="329" spans="1:1" ht="15.75">
      <c r="A329" s="47"/>
    </row>
    <row r="330" spans="1:1" ht="15.75">
      <c r="A330" s="47"/>
    </row>
    <row r="331" spans="1:1" ht="15.75">
      <c r="A331" s="47"/>
    </row>
    <row r="332" spans="1:1" ht="15.75">
      <c r="A332" s="47"/>
    </row>
    <row r="333" spans="1:1" ht="15.75">
      <c r="A333" s="47"/>
    </row>
    <row r="334" spans="1:1" ht="15.75">
      <c r="A334" s="47"/>
    </row>
    <row r="335" spans="1:1" ht="15.75">
      <c r="A335" s="47"/>
    </row>
    <row r="336" spans="1:1" ht="15.75">
      <c r="A336" s="47"/>
    </row>
    <row r="337" spans="1:1" ht="15.75">
      <c r="A337" s="47"/>
    </row>
    <row r="338" spans="1:1" ht="15.75">
      <c r="A338" s="47"/>
    </row>
    <row r="339" spans="1:1" ht="15.75">
      <c r="A339" s="47"/>
    </row>
    <row r="340" spans="1:1" ht="15.75">
      <c r="A340" s="47"/>
    </row>
    <row r="341" spans="1:1" ht="15.75">
      <c r="A341" s="47"/>
    </row>
    <row r="342" spans="1:1" ht="15.75">
      <c r="A342" s="47"/>
    </row>
    <row r="343" spans="1:1" ht="15.75">
      <c r="A343" s="47"/>
    </row>
    <row r="344" spans="1:1" ht="15.75">
      <c r="A344" s="47"/>
    </row>
    <row r="345" spans="1:1" ht="15.75">
      <c r="A345" s="47"/>
    </row>
    <row r="346" spans="1:1" ht="15.75">
      <c r="A346" s="47"/>
    </row>
    <row r="347" spans="1:1" ht="15.75">
      <c r="A347" s="47"/>
    </row>
    <row r="348" spans="1:1" ht="15.75">
      <c r="A348" s="47"/>
    </row>
    <row r="349" spans="1:1" ht="15.75">
      <c r="A349" s="47"/>
    </row>
    <row r="350" spans="1:1" ht="15.75">
      <c r="A350" s="47"/>
    </row>
    <row r="351" spans="1:1" ht="15.75">
      <c r="A351" s="47"/>
    </row>
    <row r="352" spans="1:1" ht="15.75">
      <c r="A352" s="47"/>
    </row>
    <row r="353" spans="1:1" ht="15.75">
      <c r="A353" s="47"/>
    </row>
    <row r="354" spans="1:1" ht="15.75">
      <c r="A354" s="47"/>
    </row>
    <row r="355" spans="1:1" ht="15.75">
      <c r="A355" s="47"/>
    </row>
    <row r="356" spans="1:1" ht="15.75">
      <c r="A356" s="47"/>
    </row>
    <row r="357" spans="1:1" ht="15.75">
      <c r="A357" s="47"/>
    </row>
    <row r="358" spans="1:1" ht="15.75">
      <c r="A358" s="47"/>
    </row>
    <row r="359" spans="1:1" ht="15.75">
      <c r="A359" s="47"/>
    </row>
    <row r="360" spans="1:1" ht="15.75">
      <c r="A360" s="47"/>
    </row>
    <row r="361" spans="1:1" ht="15.75">
      <c r="A361" s="47"/>
    </row>
    <row r="362" spans="1:1" ht="15.75">
      <c r="A362" s="47"/>
    </row>
    <row r="363" spans="1:1" ht="15.75">
      <c r="A363" s="47"/>
    </row>
    <row r="364" spans="1:1" ht="15.75">
      <c r="A364" s="47"/>
    </row>
    <row r="365" spans="1:1" ht="15.75">
      <c r="A365" s="47"/>
    </row>
    <row r="366" spans="1:1" ht="15.75">
      <c r="A366" s="47"/>
    </row>
    <row r="367" spans="1:1" ht="15.75">
      <c r="A367" s="47"/>
    </row>
    <row r="368" spans="1:1" ht="15.75">
      <c r="A368" s="47"/>
    </row>
    <row r="369" spans="1:1" ht="15.75">
      <c r="A369" s="47"/>
    </row>
    <row r="370" spans="1:1" ht="15.75">
      <c r="A370" s="47"/>
    </row>
    <row r="371" spans="1:1" ht="15.75">
      <c r="A371" s="47"/>
    </row>
    <row r="372" spans="1:1" ht="15.75">
      <c r="A372" s="47"/>
    </row>
    <row r="373" spans="1:1" ht="15.75">
      <c r="A373" s="47"/>
    </row>
    <row r="374" spans="1:1" ht="15.75">
      <c r="A374" s="47"/>
    </row>
    <row r="375" spans="1:1" ht="15.75">
      <c r="A375" s="47"/>
    </row>
    <row r="376" spans="1:1" ht="15.75">
      <c r="A376" s="47"/>
    </row>
    <row r="377" spans="1:1" ht="15.75">
      <c r="A377" s="47"/>
    </row>
    <row r="378" spans="1:1" ht="15.75">
      <c r="A378" s="47"/>
    </row>
    <row r="379" spans="1:1" ht="15.75">
      <c r="A379" s="47"/>
    </row>
    <row r="380" spans="1:1" ht="15.75">
      <c r="A380" s="47"/>
    </row>
    <row r="381" spans="1:1" ht="15.75">
      <c r="A381" s="47"/>
    </row>
    <row r="382" spans="1:1" ht="15.75">
      <c r="A382" s="47"/>
    </row>
    <row r="383" spans="1:1" ht="15.75">
      <c r="A383" s="47"/>
    </row>
    <row r="384" spans="1:1" ht="15.75">
      <c r="A384" s="47"/>
    </row>
    <row r="385" spans="1:1" ht="15.75">
      <c r="A385" s="47"/>
    </row>
    <row r="386" spans="1:1" ht="15.75">
      <c r="A386" s="47"/>
    </row>
    <row r="387" spans="1:1" ht="15.75">
      <c r="A387" s="47"/>
    </row>
    <row r="388" spans="1:1" ht="15.75">
      <c r="A388" s="47"/>
    </row>
    <row r="389" spans="1:1" ht="15.75">
      <c r="A389" s="47"/>
    </row>
    <row r="390" spans="1:1" ht="15.75">
      <c r="A390" s="47"/>
    </row>
    <row r="391" spans="1:1" ht="15.75">
      <c r="A391" s="47"/>
    </row>
    <row r="392" spans="1:1" ht="15.75">
      <c r="A392" s="47"/>
    </row>
    <row r="393" spans="1:1" ht="15.75">
      <c r="A393" s="47"/>
    </row>
    <row r="394" spans="1:1" ht="15.75">
      <c r="A394" s="47"/>
    </row>
    <row r="395" spans="1:1" ht="15.75">
      <c r="A395" s="47"/>
    </row>
    <row r="396" spans="1:1" ht="15.75">
      <c r="A396" s="47"/>
    </row>
    <row r="397" spans="1:1" ht="15.75">
      <c r="A397" s="47"/>
    </row>
    <row r="398" spans="1:1" ht="15.75">
      <c r="A398" s="47"/>
    </row>
    <row r="399" spans="1:1" ht="15.75">
      <c r="A399" s="47"/>
    </row>
    <row r="400" spans="1:1" ht="15.75">
      <c r="A400" s="47"/>
    </row>
    <row r="401" spans="1:1" ht="15.75">
      <c r="A401" s="47"/>
    </row>
    <row r="402" spans="1:1" ht="15.75">
      <c r="A402" s="47"/>
    </row>
    <row r="403" spans="1:1" ht="15.75">
      <c r="A403" s="47"/>
    </row>
    <row r="404" spans="1:1" ht="15.75">
      <c r="A404" s="47"/>
    </row>
    <row r="405" spans="1:1" ht="15.75">
      <c r="A405" s="47"/>
    </row>
    <row r="406" spans="1:1" ht="15.75">
      <c r="A406" s="47"/>
    </row>
    <row r="407" spans="1:1" ht="15.75">
      <c r="A407" s="47"/>
    </row>
    <row r="408" spans="1:1" ht="15.75">
      <c r="A408" s="47"/>
    </row>
    <row r="409" spans="1:1" ht="15.75">
      <c r="A409" s="47"/>
    </row>
    <row r="410" spans="1:1" ht="15.75">
      <c r="A410" s="47"/>
    </row>
    <row r="411" spans="1:1" ht="15.75">
      <c r="A411" s="47"/>
    </row>
    <row r="412" spans="1:1" ht="15.75">
      <c r="A412" s="47"/>
    </row>
    <row r="413" spans="1:1" ht="15.75">
      <c r="A413" s="47"/>
    </row>
    <row r="414" spans="1:1" ht="15.75">
      <c r="A414" s="47"/>
    </row>
    <row r="415" spans="1:1" ht="15.75">
      <c r="A415" s="47"/>
    </row>
    <row r="416" spans="1:1" ht="15.75">
      <c r="A416" s="47"/>
    </row>
    <row r="417" spans="1:1" ht="15.75">
      <c r="A417" s="47"/>
    </row>
    <row r="418" spans="1:1" ht="15.75">
      <c r="A418" s="47"/>
    </row>
    <row r="419" spans="1:1" ht="15.75">
      <c r="A419" s="47"/>
    </row>
    <row r="420" spans="1:1" ht="15.75">
      <c r="A420" s="47"/>
    </row>
    <row r="421" spans="1:1" ht="15.75">
      <c r="A421" s="47"/>
    </row>
    <row r="422" spans="1:1" ht="15.75">
      <c r="A422" s="47"/>
    </row>
    <row r="423" spans="1:1" ht="15.75">
      <c r="A423" s="47"/>
    </row>
    <row r="424" spans="1:1" ht="15.75">
      <c r="A424" s="47"/>
    </row>
    <row r="425" spans="1:1" ht="15.75">
      <c r="A425" s="47"/>
    </row>
    <row r="426" spans="1:1" ht="15.75">
      <c r="A426" s="47"/>
    </row>
    <row r="427" spans="1:1" ht="15.75">
      <c r="A427" s="47"/>
    </row>
    <row r="428" spans="1:1" ht="15.75">
      <c r="A428" s="47"/>
    </row>
    <row r="429" spans="1:1" ht="15.75">
      <c r="A429" s="47"/>
    </row>
    <row r="430" spans="1:1" ht="15.75">
      <c r="A430" s="47"/>
    </row>
    <row r="431" spans="1:1" ht="15.75">
      <c r="A431" s="47"/>
    </row>
    <row r="432" spans="1:1" ht="15.75">
      <c r="A432" s="47"/>
    </row>
    <row r="433" spans="1:1" ht="15.75">
      <c r="A433" s="47"/>
    </row>
    <row r="434" spans="1:1" ht="15.75">
      <c r="A434" s="47"/>
    </row>
    <row r="435" spans="1:1" ht="15.75">
      <c r="A435" s="47"/>
    </row>
    <row r="436" spans="1:1" ht="15.75">
      <c r="A436" s="47"/>
    </row>
    <row r="437" spans="1:1" ht="15.75">
      <c r="A437" s="47"/>
    </row>
    <row r="438" spans="1:1" ht="15.75">
      <c r="A438" s="47"/>
    </row>
    <row r="439" spans="1:1" ht="15.75">
      <c r="A439" s="47"/>
    </row>
    <row r="440" spans="1:1" ht="15.75">
      <c r="A440" s="47"/>
    </row>
    <row r="441" spans="1:1" ht="15.75">
      <c r="A441" s="47"/>
    </row>
    <row r="442" spans="1:1" ht="15.75">
      <c r="A442" s="47"/>
    </row>
    <row r="443" spans="1:1" ht="15.75">
      <c r="A443" s="47"/>
    </row>
    <row r="444" spans="1:1" ht="15.75">
      <c r="A444" s="47"/>
    </row>
    <row r="445" spans="1:1" ht="15.75">
      <c r="A445" s="47"/>
    </row>
    <row r="446" spans="1:1" ht="15.75">
      <c r="A446" s="47"/>
    </row>
    <row r="447" spans="1:1" ht="15.75">
      <c r="A447" s="47"/>
    </row>
    <row r="448" spans="1:1" ht="15.75">
      <c r="A448" s="47"/>
    </row>
    <row r="449" spans="1:1" ht="15.75">
      <c r="A449" s="47"/>
    </row>
    <row r="450" spans="1:1" ht="15.75">
      <c r="A450" s="47"/>
    </row>
    <row r="451" spans="1:1" ht="15.75">
      <c r="A451" s="47"/>
    </row>
    <row r="452" spans="1:1" ht="15.75">
      <c r="A452" s="47"/>
    </row>
    <row r="453" spans="1:1" ht="15.75">
      <c r="A453" s="47"/>
    </row>
    <row r="454" spans="1:1" ht="15.75">
      <c r="A454" s="47"/>
    </row>
    <row r="455" spans="1:1" ht="15.75">
      <c r="A455" s="47"/>
    </row>
    <row r="456" spans="1:1" ht="15.75">
      <c r="A456" s="47"/>
    </row>
    <row r="457" spans="1:1" ht="15.75">
      <c r="A457" s="47"/>
    </row>
    <row r="458" spans="1:1" ht="15.75">
      <c r="A458" s="47"/>
    </row>
    <row r="459" spans="1:1" ht="15.75">
      <c r="A459" s="47"/>
    </row>
    <row r="460" spans="1:1" ht="15.75">
      <c r="A460" s="47"/>
    </row>
    <row r="461" spans="1:1" ht="15.75">
      <c r="A461" s="47"/>
    </row>
    <row r="462" spans="1:1" ht="15.75">
      <c r="A462" s="47"/>
    </row>
    <row r="463" spans="1:1" ht="15.75">
      <c r="A463" s="47"/>
    </row>
    <row r="464" spans="1:1" ht="15.75">
      <c r="A464" s="47"/>
    </row>
    <row r="465" spans="1:1" ht="15.75">
      <c r="A465" s="47"/>
    </row>
    <row r="466" spans="1:1" ht="15.75">
      <c r="A466" s="47"/>
    </row>
    <row r="467" spans="1:1" ht="15.75">
      <c r="A467" s="47"/>
    </row>
    <row r="468" spans="1:1" ht="15.75">
      <c r="A468" s="47"/>
    </row>
    <row r="469" spans="1:1" ht="15.75">
      <c r="A469" s="47"/>
    </row>
    <row r="470" spans="1:1" ht="15.75">
      <c r="A470" s="47"/>
    </row>
    <row r="471" spans="1:1" ht="15.75">
      <c r="A471" s="47"/>
    </row>
    <row r="472" spans="1:1" ht="15.75">
      <c r="A472" s="47"/>
    </row>
    <row r="473" spans="1:1" ht="15.75">
      <c r="A473" s="47"/>
    </row>
    <row r="474" spans="1:1" ht="15.75">
      <c r="A474" s="47"/>
    </row>
    <row r="475" spans="1:1" ht="15.75">
      <c r="A475" s="47"/>
    </row>
    <row r="476" spans="1:1" ht="15.75">
      <c r="A476" s="47"/>
    </row>
    <row r="477" spans="1:1" ht="15.75">
      <c r="A477" s="47"/>
    </row>
    <row r="478" spans="1:1" ht="15.75">
      <c r="A478" s="47"/>
    </row>
    <row r="479" spans="1:1" ht="15.75">
      <c r="A479" s="47"/>
    </row>
    <row r="480" spans="1:1" ht="15.75">
      <c r="A480" s="47"/>
    </row>
    <row r="481" spans="1:1" ht="15.75">
      <c r="A481" s="47"/>
    </row>
    <row r="482" spans="1:1" ht="15.75">
      <c r="A482" s="47"/>
    </row>
    <row r="483" spans="1:1" ht="15.75">
      <c r="A483" s="47"/>
    </row>
    <row r="484" spans="1:1" ht="15.75">
      <c r="A484" s="47"/>
    </row>
    <row r="485" spans="1:1" ht="15.75">
      <c r="A485" s="47"/>
    </row>
    <row r="486" spans="1:1" ht="15.75">
      <c r="A486" s="47"/>
    </row>
    <row r="487" spans="1:1" ht="15.75">
      <c r="A487" s="47"/>
    </row>
    <row r="488" spans="1:1" ht="15.75">
      <c r="A488" s="47"/>
    </row>
    <row r="489" spans="1:1" ht="15.75">
      <c r="A489" s="47"/>
    </row>
    <row r="490" spans="1:1" ht="15.75">
      <c r="A490" s="47"/>
    </row>
    <row r="491" spans="1:1" ht="15.75">
      <c r="A491" s="47"/>
    </row>
    <row r="492" spans="1:1" ht="15.75">
      <c r="A492" s="47"/>
    </row>
    <row r="493" spans="1:1" ht="15.75">
      <c r="A493" s="47"/>
    </row>
    <row r="494" spans="1:1" ht="15.75">
      <c r="A494" s="47"/>
    </row>
    <row r="495" spans="1:1" ht="15.75">
      <c r="A495" s="47"/>
    </row>
    <row r="496" spans="1:1" ht="15.75">
      <c r="A496" s="47"/>
    </row>
    <row r="497" spans="1:1" ht="15.75">
      <c r="A497" s="47"/>
    </row>
    <row r="498" spans="1:1" ht="15.75">
      <c r="A498" s="47"/>
    </row>
    <row r="499" spans="1:1" ht="15.75">
      <c r="A499" s="47"/>
    </row>
    <row r="500" spans="1:1" ht="15.75">
      <c r="A500" s="47"/>
    </row>
    <row r="501" spans="1:1" ht="15.75">
      <c r="A501" s="47"/>
    </row>
    <row r="502" spans="1:1" ht="15.75">
      <c r="A502" s="47"/>
    </row>
    <row r="503" spans="1:1" ht="15.75">
      <c r="A503" s="47"/>
    </row>
    <row r="504" spans="1:1" ht="15.75">
      <c r="A504" s="47"/>
    </row>
    <row r="505" spans="1:1" ht="15.75">
      <c r="A505" s="47"/>
    </row>
    <row r="506" spans="1:1" ht="15.75">
      <c r="A506" s="47"/>
    </row>
    <row r="507" spans="1:1" ht="15.75">
      <c r="A507" s="47"/>
    </row>
    <row r="508" spans="1:1" ht="15.75">
      <c r="A508" s="47"/>
    </row>
    <row r="509" spans="1:1" ht="15.75">
      <c r="A509" s="47"/>
    </row>
    <row r="510" spans="1:1" ht="15.75">
      <c r="A510" s="47"/>
    </row>
    <row r="511" spans="1:1" ht="15.75">
      <c r="A511" s="47"/>
    </row>
    <row r="512" spans="1:1" ht="15.75">
      <c r="A512" s="47"/>
    </row>
    <row r="513" spans="1:1" ht="15.75">
      <c r="A513" s="47"/>
    </row>
    <row r="514" spans="1:1" ht="15.75">
      <c r="A514" s="47"/>
    </row>
    <row r="515" spans="1:1" ht="15.75">
      <c r="A515" s="47"/>
    </row>
    <row r="516" spans="1:1" ht="15.75">
      <c r="A516" s="47"/>
    </row>
    <row r="517" spans="1:1" ht="15.75">
      <c r="A517" s="47"/>
    </row>
    <row r="518" spans="1:1" ht="15.75">
      <c r="A518" s="47"/>
    </row>
    <row r="519" spans="1:1" ht="15.75">
      <c r="A519" s="47"/>
    </row>
    <row r="520" spans="1:1" ht="15.75">
      <c r="A520" s="47"/>
    </row>
    <row r="521" spans="1:1" ht="15.75">
      <c r="A521" s="47"/>
    </row>
    <row r="522" spans="1:1" ht="15.75">
      <c r="A522" s="47"/>
    </row>
    <row r="523" spans="1:1" ht="15.75">
      <c r="A523" s="47"/>
    </row>
    <row r="524" spans="1:1" ht="15.75">
      <c r="A524" s="47"/>
    </row>
    <row r="525" spans="1:1" ht="15.75">
      <c r="A525" s="47"/>
    </row>
    <row r="526" spans="1:1" ht="15.75">
      <c r="A526" s="47"/>
    </row>
    <row r="527" spans="1:1" ht="15.75">
      <c r="A527" s="47"/>
    </row>
    <row r="528" spans="1:1" ht="15.75">
      <c r="A528" s="47"/>
    </row>
    <row r="529" spans="1:1" ht="15.75">
      <c r="A529" s="47"/>
    </row>
    <row r="530" spans="1:1" ht="15.75">
      <c r="A530" s="47"/>
    </row>
    <row r="531" spans="1:1" ht="15.75">
      <c r="A531" s="47"/>
    </row>
    <row r="532" spans="1:1" ht="15.75">
      <c r="A532" s="47"/>
    </row>
    <row r="533" spans="1:1" ht="15.75">
      <c r="A533" s="47"/>
    </row>
    <row r="534" spans="1:1" ht="15.75">
      <c r="A534" s="47"/>
    </row>
    <row r="535" spans="1:1" ht="15.75">
      <c r="A535" s="47"/>
    </row>
    <row r="536" spans="1:1" ht="15.75">
      <c r="A536" s="47"/>
    </row>
    <row r="537" spans="1:1" ht="15.75">
      <c r="A537" s="47"/>
    </row>
    <row r="538" spans="1:1" ht="15.75">
      <c r="A538" s="47"/>
    </row>
    <row r="539" spans="1:1" ht="15.75">
      <c r="A539" s="47"/>
    </row>
    <row r="540" spans="1:1" ht="15.75">
      <c r="A540" s="47"/>
    </row>
    <row r="541" spans="1:1" ht="15.75">
      <c r="A541" s="47"/>
    </row>
    <row r="542" spans="1:1" ht="15.75">
      <c r="A542" s="47"/>
    </row>
    <row r="543" spans="1:1" ht="15.75">
      <c r="A543" s="47"/>
    </row>
    <row r="544" spans="1:1" ht="15.75">
      <c r="A544" s="47"/>
    </row>
    <row r="545" spans="1:1" ht="15.75">
      <c r="A545" s="47"/>
    </row>
    <row r="546" spans="1:1" ht="15.75">
      <c r="A546" s="47"/>
    </row>
    <row r="547" spans="1:1" ht="15.75">
      <c r="A547" s="47"/>
    </row>
    <row r="548" spans="1:1" ht="15.75">
      <c r="A548" s="47"/>
    </row>
    <row r="549" spans="1:1" ht="15.75">
      <c r="A549" s="47"/>
    </row>
    <row r="550" spans="1:1" ht="15.75">
      <c r="A550" s="47"/>
    </row>
    <row r="551" spans="1:1" ht="15.75">
      <c r="A551" s="47"/>
    </row>
    <row r="552" spans="1:1" ht="15.75">
      <c r="A552" s="47"/>
    </row>
    <row r="553" spans="1:1" ht="15.75">
      <c r="A553" s="47"/>
    </row>
    <row r="554" spans="1:1" ht="15.75">
      <c r="A554" s="47"/>
    </row>
    <row r="555" spans="1:1" ht="15.75">
      <c r="A555" s="47"/>
    </row>
    <row r="556" spans="1:1" ht="15.75">
      <c r="A556" s="47"/>
    </row>
    <row r="557" spans="1:1" ht="15.75">
      <c r="A557" s="47"/>
    </row>
    <row r="558" spans="1:1" ht="15.75">
      <c r="A558" s="47"/>
    </row>
    <row r="559" spans="1:1" ht="15.75">
      <c r="A559" s="47"/>
    </row>
    <row r="560" spans="1:1" ht="15.75">
      <c r="A560" s="47"/>
    </row>
    <row r="561" spans="1:1" ht="15.75">
      <c r="A561" s="47"/>
    </row>
    <row r="562" spans="1:1" ht="15.75">
      <c r="A562" s="47"/>
    </row>
    <row r="563" spans="1:1" ht="15.75">
      <c r="A563" s="47"/>
    </row>
    <row r="564" spans="1:1" ht="15.75">
      <c r="A564" s="47"/>
    </row>
    <row r="565" spans="1:1" ht="15.75">
      <c r="A565" s="47"/>
    </row>
    <row r="566" spans="1:1" ht="15.75">
      <c r="A566" s="47"/>
    </row>
    <row r="567" spans="1:1" ht="15.75">
      <c r="A567" s="47"/>
    </row>
    <row r="568" spans="1:1" ht="15.75">
      <c r="A568" s="47"/>
    </row>
    <row r="569" spans="1:1" ht="15.75">
      <c r="A569" s="47"/>
    </row>
    <row r="570" spans="1:1" ht="15.75">
      <c r="A570" s="47"/>
    </row>
    <row r="571" spans="1:1" ht="15.75">
      <c r="A571" s="47"/>
    </row>
    <row r="572" spans="1:1" ht="15.75">
      <c r="A572" s="47"/>
    </row>
    <row r="573" spans="1:1" ht="15.75">
      <c r="A573" s="47"/>
    </row>
    <row r="574" spans="1:1" ht="15.75">
      <c r="A574" s="47"/>
    </row>
    <row r="575" spans="1:1" ht="15.75">
      <c r="A575" s="47"/>
    </row>
    <row r="576" spans="1:1" ht="15.75">
      <c r="A576" s="47"/>
    </row>
    <row r="577" spans="1:1" ht="15.75">
      <c r="A577" s="47"/>
    </row>
    <row r="578" spans="1:1" ht="15.75">
      <c r="A578" s="47"/>
    </row>
    <row r="579" spans="1:1" ht="15.75">
      <c r="A579" s="47"/>
    </row>
    <row r="580" spans="1:1" ht="15.75">
      <c r="A580" s="47"/>
    </row>
    <row r="581" spans="1:1" ht="15.75">
      <c r="A581" s="47"/>
    </row>
    <row r="582" spans="1:1" ht="15.75">
      <c r="A582" s="47"/>
    </row>
    <row r="583" spans="1:1" ht="15.75">
      <c r="A583" s="47"/>
    </row>
    <row r="584" spans="1:1" ht="15.75">
      <c r="A584" s="47"/>
    </row>
    <row r="585" spans="1:1" ht="15.75">
      <c r="A585" s="47"/>
    </row>
    <row r="586" spans="1:1" ht="15.75">
      <c r="A586" s="47"/>
    </row>
    <row r="587" spans="1:1" ht="15.75">
      <c r="A587" s="47"/>
    </row>
    <row r="588" spans="1:1" ht="15.75">
      <c r="A588" s="47"/>
    </row>
    <row r="589" spans="1:1" ht="15.75">
      <c r="A589" s="47"/>
    </row>
    <row r="590" spans="1:1" ht="15.75">
      <c r="A590" s="47"/>
    </row>
    <row r="591" spans="1:1" ht="15.75">
      <c r="A591" s="47"/>
    </row>
    <row r="592" spans="1:1" ht="15.75">
      <c r="A592" s="47"/>
    </row>
    <row r="593" spans="1:1" ht="15.75">
      <c r="A593" s="47"/>
    </row>
    <row r="594" spans="1:1" ht="15.75">
      <c r="A594" s="47"/>
    </row>
    <row r="595" spans="1:1" ht="15.75">
      <c r="A595" s="47"/>
    </row>
    <row r="596" spans="1:1" ht="15.75">
      <c r="A596" s="47"/>
    </row>
    <row r="597" spans="1:1" ht="15.75">
      <c r="A597" s="47"/>
    </row>
    <row r="598" spans="1:1" ht="15.75">
      <c r="A598" s="47"/>
    </row>
    <row r="599" spans="1:1" ht="15.75">
      <c r="A599" s="47"/>
    </row>
    <row r="600" spans="1:1" ht="15.75">
      <c r="A600" s="47"/>
    </row>
    <row r="601" spans="1:1" ht="15.75">
      <c r="A601" s="47"/>
    </row>
    <row r="602" spans="1:1" ht="15.75">
      <c r="A602" s="47"/>
    </row>
    <row r="603" spans="1:1" ht="15.75">
      <c r="A603" s="47"/>
    </row>
    <row r="604" spans="1:1" ht="15.75">
      <c r="A604" s="47"/>
    </row>
    <row r="605" spans="1:1" ht="15.75">
      <c r="A605" s="47"/>
    </row>
    <row r="606" spans="1:1" ht="15.75">
      <c r="A606" s="47"/>
    </row>
    <row r="607" spans="1:1" ht="15.75">
      <c r="A607" s="47"/>
    </row>
    <row r="608" spans="1:1" ht="15.75">
      <c r="A608" s="47"/>
    </row>
    <row r="609" spans="1:1" ht="15.75">
      <c r="A609" s="47"/>
    </row>
    <row r="610" spans="1:1" ht="15.75">
      <c r="A610" s="47"/>
    </row>
    <row r="611" spans="1:1" ht="15.75">
      <c r="A611" s="47"/>
    </row>
    <row r="612" spans="1:1" ht="15.75">
      <c r="A612" s="47"/>
    </row>
    <row r="613" spans="1:1" ht="15.75">
      <c r="A613" s="47"/>
    </row>
    <row r="614" spans="1:1" ht="15.75">
      <c r="A614" s="47"/>
    </row>
    <row r="615" spans="1:1" ht="15.75">
      <c r="A615" s="47"/>
    </row>
    <row r="616" spans="1:1" ht="15.75">
      <c r="A616" s="47"/>
    </row>
    <row r="617" spans="1:1" ht="15.75">
      <c r="A617" s="47"/>
    </row>
    <row r="618" spans="1:1" ht="15.75">
      <c r="A618" s="47"/>
    </row>
    <row r="619" spans="1:1" ht="15.75">
      <c r="A619" s="47"/>
    </row>
    <row r="620" spans="1:1" ht="15.75">
      <c r="A620" s="47"/>
    </row>
    <row r="621" spans="1:1" ht="15.75">
      <c r="A621" s="47"/>
    </row>
    <row r="622" spans="1:1" ht="15.75">
      <c r="A622" s="47"/>
    </row>
    <row r="623" spans="1:1" ht="15.75">
      <c r="A623" s="47"/>
    </row>
    <row r="624" spans="1:1" ht="15.75">
      <c r="A624" s="47"/>
    </row>
    <row r="625" spans="1:1" ht="15.75">
      <c r="A625" s="47"/>
    </row>
    <row r="626" spans="1:1" ht="15.75">
      <c r="A626" s="47"/>
    </row>
    <row r="627" spans="1:1" ht="15.75">
      <c r="A627" s="47"/>
    </row>
    <row r="628" spans="1:1" ht="15.75">
      <c r="A628" s="47"/>
    </row>
    <row r="629" spans="1:1" ht="15.75">
      <c r="A629" s="47"/>
    </row>
    <row r="630" spans="1:1" ht="15.75">
      <c r="A630" s="47"/>
    </row>
    <row r="631" spans="1:1" ht="15.75">
      <c r="A631" s="47"/>
    </row>
    <row r="632" spans="1:1" ht="15.75">
      <c r="A632" s="47"/>
    </row>
    <row r="633" spans="1:1" ht="15.75">
      <c r="A633" s="47"/>
    </row>
    <row r="634" spans="1:1" ht="15.75">
      <c r="A634" s="47"/>
    </row>
    <row r="635" spans="1:1" ht="15.75">
      <c r="A635" s="47"/>
    </row>
    <row r="636" spans="1:1" ht="15.75">
      <c r="A636" s="47"/>
    </row>
    <row r="637" spans="1:1" ht="15.75">
      <c r="A637" s="47"/>
    </row>
    <row r="638" spans="1:1" ht="15.75">
      <c r="A638" s="47"/>
    </row>
    <row r="639" spans="1:1" ht="15.75">
      <c r="A639" s="47"/>
    </row>
    <row r="640" spans="1:1" ht="15.75">
      <c r="A640" s="47"/>
    </row>
    <row r="641" spans="1:1" ht="15.75">
      <c r="A641" s="47"/>
    </row>
    <row r="642" spans="1:1" ht="15.75">
      <c r="A642" s="47"/>
    </row>
    <row r="643" spans="1:1" ht="15.75">
      <c r="A643" s="47"/>
    </row>
    <row r="644" spans="1:1" ht="15.75">
      <c r="A644" s="47"/>
    </row>
    <row r="645" spans="1:1" ht="15.75">
      <c r="A645" s="47"/>
    </row>
    <row r="646" spans="1:1" ht="15.75">
      <c r="A646" s="47"/>
    </row>
    <row r="647" spans="1:1" ht="15.75">
      <c r="A647" s="47"/>
    </row>
  </sheetData>
  <mergeCells count="6">
    <mergeCell ref="A26:P26"/>
    <mergeCell ref="A25:P25"/>
    <mergeCell ref="A2:P2"/>
    <mergeCell ref="A3:P3"/>
    <mergeCell ref="A4:P4"/>
    <mergeCell ref="A5:P5"/>
  </mergeCells>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647"/>
  <sheetViews>
    <sheetView topLeftCell="A2" zoomScale="70" zoomScaleNormal="70" workbookViewId="0">
      <selection activeCell="A2" sqref="A2:R2"/>
    </sheetView>
  </sheetViews>
  <sheetFormatPr baseColWidth="10" defaultColWidth="11.42578125" defaultRowHeight="15"/>
  <cols>
    <col min="1" max="1" width="54.7109375" style="76" customWidth="1"/>
    <col min="2" max="17" width="13.140625" style="156" customWidth="1"/>
    <col min="18" max="18" width="13.140625" style="377" customWidth="1"/>
    <col min="19" max="19" width="2.5703125" style="149" customWidth="1"/>
    <col min="20" max="256" width="11.42578125" style="66"/>
    <col min="257" max="257" width="54.7109375" style="66" customWidth="1"/>
    <col min="258" max="274" width="13.140625" style="66" customWidth="1"/>
    <col min="275" max="275" width="2.5703125" style="66" customWidth="1"/>
    <col min="276" max="512" width="11.42578125" style="66"/>
    <col min="513" max="513" width="54.7109375" style="66" customWidth="1"/>
    <col min="514" max="530" width="13.140625" style="66" customWidth="1"/>
    <col min="531" max="531" width="2.5703125" style="66" customWidth="1"/>
    <col min="532" max="768" width="11.42578125" style="66"/>
    <col min="769" max="769" width="54.7109375" style="66" customWidth="1"/>
    <col min="770" max="786" width="13.140625" style="66" customWidth="1"/>
    <col min="787" max="787" width="2.5703125" style="66" customWidth="1"/>
    <col min="788" max="1024" width="11.42578125" style="66"/>
    <col min="1025" max="1025" width="54.7109375" style="66" customWidth="1"/>
    <col min="1026" max="1042" width="13.140625" style="66" customWidth="1"/>
    <col min="1043" max="1043" width="2.5703125" style="66" customWidth="1"/>
    <col min="1044" max="1280" width="11.42578125" style="66"/>
    <col min="1281" max="1281" width="54.7109375" style="66" customWidth="1"/>
    <col min="1282" max="1298" width="13.140625" style="66" customWidth="1"/>
    <col min="1299" max="1299" width="2.5703125" style="66" customWidth="1"/>
    <col min="1300" max="1536" width="11.42578125" style="66"/>
    <col min="1537" max="1537" width="54.7109375" style="66" customWidth="1"/>
    <col min="1538" max="1554" width="13.140625" style="66" customWidth="1"/>
    <col min="1555" max="1555" width="2.5703125" style="66" customWidth="1"/>
    <col min="1556" max="1792" width="11.42578125" style="66"/>
    <col min="1793" max="1793" width="54.7109375" style="66" customWidth="1"/>
    <col min="1794" max="1810" width="13.140625" style="66" customWidth="1"/>
    <col min="1811" max="1811" width="2.5703125" style="66" customWidth="1"/>
    <col min="1812" max="2048" width="11.42578125" style="66"/>
    <col min="2049" max="2049" width="54.7109375" style="66" customWidth="1"/>
    <col min="2050" max="2066" width="13.140625" style="66" customWidth="1"/>
    <col min="2067" max="2067" width="2.5703125" style="66" customWidth="1"/>
    <col min="2068" max="2304" width="11.42578125" style="66"/>
    <col min="2305" max="2305" width="54.7109375" style="66" customWidth="1"/>
    <col min="2306" max="2322" width="13.140625" style="66" customWidth="1"/>
    <col min="2323" max="2323" width="2.5703125" style="66" customWidth="1"/>
    <col min="2324" max="2560" width="11.42578125" style="66"/>
    <col min="2561" max="2561" width="54.7109375" style="66" customWidth="1"/>
    <col min="2562" max="2578" width="13.140625" style="66" customWidth="1"/>
    <col min="2579" max="2579" width="2.5703125" style="66" customWidth="1"/>
    <col min="2580" max="2816" width="11.42578125" style="66"/>
    <col min="2817" max="2817" width="54.7109375" style="66" customWidth="1"/>
    <col min="2818" max="2834" width="13.140625" style="66" customWidth="1"/>
    <col min="2835" max="2835" width="2.5703125" style="66" customWidth="1"/>
    <col min="2836" max="3072" width="11.42578125" style="66"/>
    <col min="3073" max="3073" width="54.7109375" style="66" customWidth="1"/>
    <col min="3074" max="3090" width="13.140625" style="66" customWidth="1"/>
    <col min="3091" max="3091" width="2.5703125" style="66" customWidth="1"/>
    <col min="3092" max="3328" width="11.42578125" style="66"/>
    <col min="3329" max="3329" width="54.7109375" style="66" customWidth="1"/>
    <col min="3330" max="3346" width="13.140625" style="66" customWidth="1"/>
    <col min="3347" max="3347" width="2.5703125" style="66" customWidth="1"/>
    <col min="3348" max="3584" width="11.42578125" style="66"/>
    <col min="3585" max="3585" width="54.7109375" style="66" customWidth="1"/>
    <col min="3586" max="3602" width="13.140625" style="66" customWidth="1"/>
    <col min="3603" max="3603" width="2.5703125" style="66" customWidth="1"/>
    <col min="3604" max="3840" width="11.42578125" style="66"/>
    <col min="3841" max="3841" width="54.7109375" style="66" customWidth="1"/>
    <col min="3842" max="3858" width="13.140625" style="66" customWidth="1"/>
    <col min="3859" max="3859" width="2.5703125" style="66" customWidth="1"/>
    <col min="3860" max="4096" width="11.42578125" style="66"/>
    <col min="4097" max="4097" width="54.7109375" style="66" customWidth="1"/>
    <col min="4098" max="4114" width="13.140625" style="66" customWidth="1"/>
    <col min="4115" max="4115" width="2.5703125" style="66" customWidth="1"/>
    <col min="4116" max="4352" width="11.42578125" style="66"/>
    <col min="4353" max="4353" width="54.7109375" style="66" customWidth="1"/>
    <col min="4354" max="4370" width="13.140625" style="66" customWidth="1"/>
    <col min="4371" max="4371" width="2.5703125" style="66" customWidth="1"/>
    <col min="4372" max="4608" width="11.42578125" style="66"/>
    <col min="4609" max="4609" width="54.7109375" style="66" customWidth="1"/>
    <col min="4610" max="4626" width="13.140625" style="66" customWidth="1"/>
    <col min="4627" max="4627" width="2.5703125" style="66" customWidth="1"/>
    <col min="4628" max="4864" width="11.42578125" style="66"/>
    <col min="4865" max="4865" width="54.7109375" style="66" customWidth="1"/>
    <col min="4866" max="4882" width="13.140625" style="66" customWidth="1"/>
    <col min="4883" max="4883" width="2.5703125" style="66" customWidth="1"/>
    <col min="4884" max="5120" width="11.42578125" style="66"/>
    <col min="5121" max="5121" width="54.7109375" style="66" customWidth="1"/>
    <col min="5122" max="5138" width="13.140625" style="66" customWidth="1"/>
    <col min="5139" max="5139" width="2.5703125" style="66" customWidth="1"/>
    <col min="5140" max="5376" width="11.42578125" style="66"/>
    <col min="5377" max="5377" width="54.7109375" style="66" customWidth="1"/>
    <col min="5378" max="5394" width="13.140625" style="66" customWidth="1"/>
    <col min="5395" max="5395" width="2.5703125" style="66" customWidth="1"/>
    <col min="5396" max="5632" width="11.42578125" style="66"/>
    <col min="5633" max="5633" width="54.7109375" style="66" customWidth="1"/>
    <col min="5634" max="5650" width="13.140625" style="66" customWidth="1"/>
    <col min="5651" max="5651" width="2.5703125" style="66" customWidth="1"/>
    <col min="5652" max="5888" width="11.42578125" style="66"/>
    <col min="5889" max="5889" width="54.7109375" style="66" customWidth="1"/>
    <col min="5890" max="5906" width="13.140625" style="66" customWidth="1"/>
    <col min="5907" max="5907" width="2.5703125" style="66" customWidth="1"/>
    <col min="5908" max="6144" width="11.42578125" style="66"/>
    <col min="6145" max="6145" width="54.7109375" style="66" customWidth="1"/>
    <col min="6146" max="6162" width="13.140625" style="66" customWidth="1"/>
    <col min="6163" max="6163" width="2.5703125" style="66" customWidth="1"/>
    <col min="6164" max="6400" width="11.42578125" style="66"/>
    <col min="6401" max="6401" width="54.7109375" style="66" customWidth="1"/>
    <col min="6402" max="6418" width="13.140625" style="66" customWidth="1"/>
    <col min="6419" max="6419" width="2.5703125" style="66" customWidth="1"/>
    <col min="6420" max="6656" width="11.42578125" style="66"/>
    <col min="6657" max="6657" width="54.7109375" style="66" customWidth="1"/>
    <col min="6658" max="6674" width="13.140625" style="66" customWidth="1"/>
    <col min="6675" max="6675" width="2.5703125" style="66" customWidth="1"/>
    <col min="6676" max="6912" width="11.42578125" style="66"/>
    <col min="6913" max="6913" width="54.7109375" style="66" customWidth="1"/>
    <col min="6914" max="6930" width="13.140625" style="66" customWidth="1"/>
    <col min="6931" max="6931" width="2.5703125" style="66" customWidth="1"/>
    <col min="6932" max="7168" width="11.42578125" style="66"/>
    <col min="7169" max="7169" width="54.7109375" style="66" customWidth="1"/>
    <col min="7170" max="7186" width="13.140625" style="66" customWidth="1"/>
    <col min="7187" max="7187" width="2.5703125" style="66" customWidth="1"/>
    <col min="7188" max="7424" width="11.42578125" style="66"/>
    <col min="7425" max="7425" width="54.7109375" style="66" customWidth="1"/>
    <col min="7426" max="7442" width="13.140625" style="66" customWidth="1"/>
    <col min="7443" max="7443" width="2.5703125" style="66" customWidth="1"/>
    <col min="7444" max="7680" width="11.42578125" style="66"/>
    <col min="7681" max="7681" width="54.7109375" style="66" customWidth="1"/>
    <col min="7682" max="7698" width="13.140625" style="66" customWidth="1"/>
    <col min="7699" max="7699" width="2.5703125" style="66" customWidth="1"/>
    <col min="7700" max="7936" width="11.42578125" style="66"/>
    <col min="7937" max="7937" width="54.7109375" style="66" customWidth="1"/>
    <col min="7938" max="7954" width="13.140625" style="66" customWidth="1"/>
    <col min="7955" max="7955" width="2.5703125" style="66" customWidth="1"/>
    <col min="7956" max="8192" width="11.42578125" style="66"/>
    <col min="8193" max="8193" width="54.7109375" style="66" customWidth="1"/>
    <col min="8194" max="8210" width="13.140625" style="66" customWidth="1"/>
    <col min="8211" max="8211" width="2.5703125" style="66" customWidth="1"/>
    <col min="8212" max="8448" width="11.42578125" style="66"/>
    <col min="8449" max="8449" width="54.7109375" style="66" customWidth="1"/>
    <col min="8450" max="8466" width="13.140625" style="66" customWidth="1"/>
    <col min="8467" max="8467" width="2.5703125" style="66" customWidth="1"/>
    <col min="8468" max="8704" width="11.42578125" style="66"/>
    <col min="8705" max="8705" width="54.7109375" style="66" customWidth="1"/>
    <col min="8706" max="8722" width="13.140625" style="66" customWidth="1"/>
    <col min="8723" max="8723" width="2.5703125" style="66" customWidth="1"/>
    <col min="8724" max="8960" width="11.42578125" style="66"/>
    <col min="8961" max="8961" width="54.7109375" style="66" customWidth="1"/>
    <col min="8962" max="8978" width="13.140625" style="66" customWidth="1"/>
    <col min="8979" max="8979" width="2.5703125" style="66" customWidth="1"/>
    <col min="8980" max="9216" width="11.42578125" style="66"/>
    <col min="9217" max="9217" width="54.7109375" style="66" customWidth="1"/>
    <col min="9218" max="9234" width="13.140625" style="66" customWidth="1"/>
    <col min="9235" max="9235" width="2.5703125" style="66" customWidth="1"/>
    <col min="9236" max="9472" width="11.42578125" style="66"/>
    <col min="9473" max="9473" width="54.7109375" style="66" customWidth="1"/>
    <col min="9474" max="9490" width="13.140625" style="66" customWidth="1"/>
    <col min="9491" max="9491" width="2.5703125" style="66" customWidth="1"/>
    <col min="9492" max="9728" width="11.42578125" style="66"/>
    <col min="9729" max="9729" width="54.7109375" style="66" customWidth="1"/>
    <col min="9730" max="9746" width="13.140625" style="66" customWidth="1"/>
    <col min="9747" max="9747" width="2.5703125" style="66" customWidth="1"/>
    <col min="9748" max="9984" width="11.42578125" style="66"/>
    <col min="9985" max="9985" width="54.7109375" style="66" customWidth="1"/>
    <col min="9986" max="10002" width="13.140625" style="66" customWidth="1"/>
    <col min="10003" max="10003" width="2.5703125" style="66" customWidth="1"/>
    <col min="10004" max="10240" width="11.42578125" style="66"/>
    <col min="10241" max="10241" width="54.7109375" style="66" customWidth="1"/>
    <col min="10242" max="10258" width="13.140625" style="66" customWidth="1"/>
    <col min="10259" max="10259" width="2.5703125" style="66" customWidth="1"/>
    <col min="10260" max="10496" width="11.42578125" style="66"/>
    <col min="10497" max="10497" width="54.7109375" style="66" customWidth="1"/>
    <col min="10498" max="10514" width="13.140625" style="66" customWidth="1"/>
    <col min="10515" max="10515" width="2.5703125" style="66" customWidth="1"/>
    <col min="10516" max="10752" width="11.42578125" style="66"/>
    <col min="10753" max="10753" width="54.7109375" style="66" customWidth="1"/>
    <col min="10754" max="10770" width="13.140625" style="66" customWidth="1"/>
    <col min="10771" max="10771" width="2.5703125" style="66" customWidth="1"/>
    <col min="10772" max="11008" width="11.42578125" style="66"/>
    <col min="11009" max="11009" width="54.7109375" style="66" customWidth="1"/>
    <col min="11010" max="11026" width="13.140625" style="66" customWidth="1"/>
    <col min="11027" max="11027" width="2.5703125" style="66" customWidth="1"/>
    <col min="11028" max="11264" width="11.42578125" style="66"/>
    <col min="11265" max="11265" width="54.7109375" style="66" customWidth="1"/>
    <col min="11266" max="11282" width="13.140625" style="66" customWidth="1"/>
    <col min="11283" max="11283" width="2.5703125" style="66" customWidth="1"/>
    <col min="11284" max="11520" width="11.42578125" style="66"/>
    <col min="11521" max="11521" width="54.7109375" style="66" customWidth="1"/>
    <col min="11522" max="11538" width="13.140625" style="66" customWidth="1"/>
    <col min="11539" max="11539" width="2.5703125" style="66" customWidth="1"/>
    <col min="11540" max="11776" width="11.42578125" style="66"/>
    <col min="11777" max="11777" width="54.7109375" style="66" customWidth="1"/>
    <col min="11778" max="11794" width="13.140625" style="66" customWidth="1"/>
    <col min="11795" max="11795" width="2.5703125" style="66" customWidth="1"/>
    <col min="11796" max="12032" width="11.42578125" style="66"/>
    <col min="12033" max="12033" width="54.7109375" style="66" customWidth="1"/>
    <col min="12034" max="12050" width="13.140625" style="66" customWidth="1"/>
    <col min="12051" max="12051" width="2.5703125" style="66" customWidth="1"/>
    <col min="12052" max="12288" width="11.42578125" style="66"/>
    <col min="12289" max="12289" width="54.7109375" style="66" customWidth="1"/>
    <col min="12290" max="12306" width="13.140625" style="66" customWidth="1"/>
    <col min="12307" max="12307" width="2.5703125" style="66" customWidth="1"/>
    <col min="12308" max="12544" width="11.42578125" style="66"/>
    <col min="12545" max="12545" width="54.7109375" style="66" customWidth="1"/>
    <col min="12546" max="12562" width="13.140625" style="66" customWidth="1"/>
    <col min="12563" max="12563" width="2.5703125" style="66" customWidth="1"/>
    <col min="12564" max="12800" width="11.42578125" style="66"/>
    <col min="12801" max="12801" width="54.7109375" style="66" customWidth="1"/>
    <col min="12802" max="12818" width="13.140625" style="66" customWidth="1"/>
    <col min="12819" max="12819" width="2.5703125" style="66" customWidth="1"/>
    <col min="12820" max="13056" width="11.42578125" style="66"/>
    <col min="13057" max="13057" width="54.7109375" style="66" customWidth="1"/>
    <col min="13058" max="13074" width="13.140625" style="66" customWidth="1"/>
    <col min="13075" max="13075" width="2.5703125" style="66" customWidth="1"/>
    <col min="13076" max="13312" width="11.42578125" style="66"/>
    <col min="13313" max="13313" width="54.7109375" style="66" customWidth="1"/>
    <col min="13314" max="13330" width="13.140625" style="66" customWidth="1"/>
    <col min="13331" max="13331" width="2.5703125" style="66" customWidth="1"/>
    <col min="13332" max="13568" width="11.42578125" style="66"/>
    <col min="13569" max="13569" width="54.7109375" style="66" customWidth="1"/>
    <col min="13570" max="13586" width="13.140625" style="66" customWidth="1"/>
    <col min="13587" max="13587" width="2.5703125" style="66" customWidth="1"/>
    <col min="13588" max="13824" width="11.42578125" style="66"/>
    <col min="13825" max="13825" width="54.7109375" style="66" customWidth="1"/>
    <col min="13826" max="13842" width="13.140625" style="66" customWidth="1"/>
    <col min="13843" max="13843" width="2.5703125" style="66" customWidth="1"/>
    <col min="13844" max="14080" width="11.42578125" style="66"/>
    <col min="14081" max="14081" width="54.7109375" style="66" customWidth="1"/>
    <col min="14082" max="14098" width="13.140625" style="66" customWidth="1"/>
    <col min="14099" max="14099" width="2.5703125" style="66" customWidth="1"/>
    <col min="14100" max="14336" width="11.42578125" style="66"/>
    <col min="14337" max="14337" width="54.7109375" style="66" customWidth="1"/>
    <col min="14338" max="14354" width="13.140625" style="66" customWidth="1"/>
    <col min="14355" max="14355" width="2.5703125" style="66" customWidth="1"/>
    <col min="14356" max="14592" width="11.42578125" style="66"/>
    <col min="14593" max="14593" width="54.7109375" style="66" customWidth="1"/>
    <col min="14594" max="14610" width="13.140625" style="66" customWidth="1"/>
    <col min="14611" max="14611" width="2.5703125" style="66" customWidth="1"/>
    <col min="14612" max="14848" width="11.42578125" style="66"/>
    <col min="14849" max="14849" width="54.7109375" style="66" customWidth="1"/>
    <col min="14850" max="14866" width="13.140625" style="66" customWidth="1"/>
    <col min="14867" max="14867" width="2.5703125" style="66" customWidth="1"/>
    <col min="14868" max="15104" width="11.42578125" style="66"/>
    <col min="15105" max="15105" width="54.7109375" style="66" customWidth="1"/>
    <col min="15106" max="15122" width="13.140625" style="66" customWidth="1"/>
    <col min="15123" max="15123" width="2.5703125" style="66" customWidth="1"/>
    <col min="15124" max="15360" width="11.42578125" style="66"/>
    <col min="15361" max="15361" width="54.7109375" style="66" customWidth="1"/>
    <col min="15362" max="15378" width="13.140625" style="66" customWidth="1"/>
    <col min="15379" max="15379" width="2.5703125" style="66" customWidth="1"/>
    <col min="15380" max="15616" width="11.42578125" style="66"/>
    <col min="15617" max="15617" width="54.7109375" style="66" customWidth="1"/>
    <col min="15618" max="15634" width="13.140625" style="66" customWidth="1"/>
    <col min="15635" max="15635" width="2.5703125" style="66" customWidth="1"/>
    <col min="15636" max="15872" width="11.42578125" style="66"/>
    <col min="15873" max="15873" width="54.7109375" style="66" customWidth="1"/>
    <col min="15874" max="15890" width="13.140625" style="66" customWidth="1"/>
    <col min="15891" max="15891" width="2.5703125" style="66" customWidth="1"/>
    <col min="15892" max="16128" width="11.42578125" style="66"/>
    <col min="16129" max="16129" width="54.7109375" style="66" customWidth="1"/>
    <col min="16130" max="16146" width="13.140625" style="66" customWidth="1"/>
    <col min="16147" max="16147" width="2.5703125" style="66" customWidth="1"/>
    <col min="16148" max="16384" width="11.42578125" style="66"/>
  </cols>
  <sheetData>
    <row r="1" spans="1:22" s="95" customFormat="1" ht="3.75" hidden="1" customHeight="1">
      <c r="A1" s="157"/>
      <c r="B1" s="351"/>
      <c r="C1" s="351"/>
      <c r="D1" s="351"/>
      <c r="E1" s="351"/>
      <c r="F1" s="351"/>
      <c r="G1" s="351"/>
      <c r="H1" s="351"/>
      <c r="I1" s="351"/>
      <c r="J1" s="351"/>
      <c r="K1" s="351"/>
      <c r="L1" s="351"/>
      <c r="M1" s="351"/>
      <c r="N1" s="351"/>
      <c r="O1" s="351"/>
      <c r="P1" s="351"/>
      <c r="Q1" s="351"/>
      <c r="R1" s="373"/>
    </row>
    <row r="2" spans="1:22" s="95" customFormat="1" ht="39" customHeight="1">
      <c r="A2" s="1615" t="s">
        <v>583</v>
      </c>
      <c r="B2" s="1615"/>
      <c r="C2" s="1615"/>
      <c r="D2" s="1615"/>
      <c r="E2" s="1615"/>
      <c r="F2" s="1615"/>
      <c r="G2" s="1615"/>
      <c r="H2" s="1615"/>
      <c r="I2" s="1615"/>
      <c r="J2" s="1615"/>
      <c r="K2" s="1615"/>
      <c r="L2" s="1615"/>
      <c r="M2" s="1615"/>
      <c r="N2" s="1615"/>
      <c r="O2" s="1615"/>
      <c r="P2" s="1615"/>
      <c r="Q2" s="1615"/>
      <c r="R2" s="1615"/>
      <c r="V2" s="95">
        <v>-1</v>
      </c>
    </row>
    <row r="3" spans="1:22" s="95" customFormat="1" ht="24" customHeight="1">
      <c r="A3" s="1615" t="s">
        <v>830</v>
      </c>
      <c r="B3" s="1615"/>
      <c r="C3" s="1615"/>
      <c r="D3" s="1615"/>
      <c r="E3" s="1615"/>
      <c r="F3" s="1615"/>
      <c r="G3" s="1615"/>
      <c r="H3" s="1615"/>
      <c r="I3" s="1615"/>
      <c r="J3" s="1615"/>
      <c r="K3" s="1615"/>
      <c r="L3" s="1615"/>
      <c r="M3" s="1615"/>
      <c r="N3" s="1615"/>
      <c r="O3" s="1615"/>
      <c r="P3" s="1615"/>
      <c r="Q3" s="1615"/>
      <c r="R3" s="1615"/>
    </row>
    <row r="4" spans="1:22" s="95" customFormat="1" ht="20.25" customHeight="1">
      <c r="A4" s="1615" t="s">
        <v>1422</v>
      </c>
      <c r="B4" s="1615"/>
      <c r="C4" s="1615"/>
      <c r="D4" s="1615"/>
      <c r="E4" s="1615"/>
      <c r="F4" s="1615"/>
      <c r="G4" s="1615"/>
      <c r="H4" s="1615"/>
      <c r="I4" s="1615"/>
      <c r="J4" s="1615"/>
      <c r="K4" s="1615"/>
      <c r="L4" s="1615"/>
      <c r="M4" s="1615"/>
      <c r="N4" s="1615"/>
      <c r="O4" s="1615"/>
      <c r="P4" s="1615"/>
      <c r="Q4" s="1615"/>
      <c r="R4" s="1615"/>
    </row>
    <row r="5" spans="1:22" s="95" customFormat="1" ht="34.5" customHeight="1">
      <c r="A5" s="1617" t="s">
        <v>274</v>
      </c>
      <c r="B5" s="1617"/>
      <c r="C5" s="1617"/>
      <c r="D5" s="1617"/>
      <c r="E5" s="1617"/>
      <c r="F5" s="1617"/>
      <c r="G5" s="1617"/>
      <c r="H5" s="1617"/>
      <c r="I5" s="1617"/>
      <c r="J5" s="1617"/>
      <c r="K5" s="1617"/>
      <c r="L5" s="1617"/>
      <c r="M5" s="1617"/>
      <c r="N5" s="1617"/>
      <c r="O5" s="1617"/>
      <c r="P5" s="1617"/>
      <c r="Q5" s="1617"/>
      <c r="R5" s="1617"/>
    </row>
    <row r="6" spans="1:22" ht="7.5" customHeight="1">
      <c r="A6" s="467"/>
      <c r="S6" s="66"/>
    </row>
    <row r="7" spans="1:22" ht="10.5" customHeight="1">
      <c r="A7" s="159"/>
      <c r="B7" s="353"/>
      <c r="C7" s="160"/>
      <c r="D7" s="160"/>
      <c r="E7" s="160"/>
      <c r="F7" s="160"/>
      <c r="G7" s="160"/>
      <c r="H7" s="354"/>
      <c r="I7" s="354"/>
      <c r="J7" s="354"/>
      <c r="K7" s="355"/>
      <c r="L7" s="355"/>
      <c r="M7" s="355"/>
      <c r="N7" s="355"/>
      <c r="O7" s="355"/>
      <c r="P7" s="355"/>
      <c r="Q7" s="354"/>
      <c r="R7" s="374"/>
      <c r="S7" s="66"/>
    </row>
    <row r="8" spans="1:22" ht="51" customHeight="1">
      <c r="A8" s="357"/>
      <c r="B8" s="1364" t="s">
        <v>164</v>
      </c>
      <c r="C8" s="1364" t="s">
        <v>166</v>
      </c>
      <c r="D8" s="1364" t="s">
        <v>168</v>
      </c>
      <c r="E8" s="1364" t="s">
        <v>170</v>
      </c>
      <c r="F8" s="1364" t="s">
        <v>172</v>
      </c>
      <c r="G8" s="1364" t="s">
        <v>174</v>
      </c>
      <c r="H8" s="1364" t="s">
        <v>176</v>
      </c>
      <c r="I8" s="1364" t="s">
        <v>178</v>
      </c>
      <c r="J8" s="1364" t="s">
        <v>180</v>
      </c>
      <c r="K8" s="1364" t="s">
        <v>182</v>
      </c>
      <c r="L8" s="1364" t="s">
        <v>184</v>
      </c>
      <c r="M8" s="1364" t="s">
        <v>186</v>
      </c>
      <c r="N8" s="1364" t="s">
        <v>188</v>
      </c>
      <c r="O8" s="1364" t="s">
        <v>190</v>
      </c>
      <c r="P8" s="1364" t="s">
        <v>192</v>
      </c>
      <c r="Q8" s="1371" t="s">
        <v>1140</v>
      </c>
      <c r="R8" s="1372" t="s">
        <v>831</v>
      </c>
      <c r="S8" s="66"/>
    </row>
    <row r="9" spans="1:22" ht="42.75" customHeight="1">
      <c r="A9" s="878" t="s">
        <v>832</v>
      </c>
      <c r="B9" s="879">
        <v>57757.530909999994</v>
      </c>
      <c r="C9" s="879">
        <v>90858.792629999996</v>
      </c>
      <c r="D9" s="879">
        <v>159304.64899000002</v>
      </c>
      <c r="E9" s="879">
        <v>66629.754090000002</v>
      </c>
      <c r="F9" s="879">
        <v>227193.18672</v>
      </c>
      <c r="G9" s="879">
        <v>250263.99857</v>
      </c>
      <c r="H9" s="879">
        <v>110863.37793999999</v>
      </c>
      <c r="I9" s="879">
        <v>168479.10077000002</v>
      </c>
      <c r="J9" s="879">
        <v>99929.051849999989</v>
      </c>
      <c r="K9" s="879">
        <v>226050.68437999999</v>
      </c>
      <c r="L9" s="879">
        <v>106117.15714</v>
      </c>
      <c r="M9" s="879">
        <v>244111.07428999999</v>
      </c>
      <c r="N9" s="879">
        <v>229275.28498</v>
      </c>
      <c r="O9" s="879">
        <v>50473.133580000002</v>
      </c>
      <c r="P9" s="879">
        <v>216011.6844</v>
      </c>
      <c r="Q9" s="879">
        <v>6364297.7680699993</v>
      </c>
      <c r="R9" s="880">
        <v>0.94492835438097922</v>
      </c>
      <c r="S9" s="66"/>
    </row>
    <row r="10" spans="1:22" ht="27" customHeight="1">
      <c r="A10" s="878" t="s">
        <v>833</v>
      </c>
      <c r="B10" s="1365">
        <v>957.95581000000004</v>
      </c>
      <c r="C10" s="1365">
        <v>821.85293000000001</v>
      </c>
      <c r="D10" s="1365">
        <v>3928.1252400000003</v>
      </c>
      <c r="E10" s="1365">
        <v>932.10873000000004</v>
      </c>
      <c r="F10" s="1365">
        <v>2519.77504</v>
      </c>
      <c r="G10" s="1365">
        <v>4552.5565999999999</v>
      </c>
      <c r="H10" s="1365">
        <v>2858.4817400000002</v>
      </c>
      <c r="I10" s="1365">
        <v>2700.7922799999997</v>
      </c>
      <c r="J10" s="1365">
        <v>2522.9439400000001</v>
      </c>
      <c r="K10" s="1365">
        <v>2280.8852400000001</v>
      </c>
      <c r="L10" s="1365">
        <v>890.69626000000005</v>
      </c>
      <c r="M10" s="1365">
        <v>2534.5971500000001</v>
      </c>
      <c r="N10" s="1365">
        <v>2156.3176699999999</v>
      </c>
      <c r="O10" s="1365">
        <v>696.76240000000007</v>
      </c>
      <c r="P10" s="1365">
        <v>4441.79961</v>
      </c>
      <c r="Q10" s="1373">
        <v>92856.990989999991</v>
      </c>
      <c r="R10" s="880">
        <v>1.3786784793314064E-2</v>
      </c>
      <c r="S10" s="66"/>
    </row>
    <row r="11" spans="1:22" ht="42.75" customHeight="1">
      <c r="A11" s="878" t="s">
        <v>834</v>
      </c>
      <c r="B11" s="879">
        <v>828.78148999999996</v>
      </c>
      <c r="C11" s="879">
        <v>1101.1776</v>
      </c>
      <c r="D11" s="879">
        <v>1413.9296299999999</v>
      </c>
      <c r="E11" s="879">
        <v>2050.0018100000002</v>
      </c>
      <c r="F11" s="879">
        <v>344.80896000000001</v>
      </c>
      <c r="G11" s="879">
        <v>2344.5105800000001</v>
      </c>
      <c r="H11" s="879">
        <v>3186.5944599999998</v>
      </c>
      <c r="I11" s="879">
        <v>5832.8362500000003</v>
      </c>
      <c r="J11" s="879">
        <v>1020.9375699999999</v>
      </c>
      <c r="K11" s="879">
        <v>10650.860460000002</v>
      </c>
      <c r="L11" s="879">
        <v>1257.83707</v>
      </c>
      <c r="M11" s="879">
        <v>2330.69445</v>
      </c>
      <c r="N11" s="879">
        <v>2191.57528</v>
      </c>
      <c r="O11" s="879">
        <v>264.79083000000003</v>
      </c>
      <c r="P11" s="879">
        <v>108.95716</v>
      </c>
      <c r="Q11" s="879">
        <v>156766.55037000001</v>
      </c>
      <c r="R11" s="880">
        <v>2.3275648604359538E-2</v>
      </c>
      <c r="S11" s="66"/>
    </row>
    <row r="12" spans="1:22" ht="27" customHeight="1">
      <c r="A12" s="878" t="s">
        <v>835</v>
      </c>
      <c r="B12" s="1365">
        <v>31.060509999999997</v>
      </c>
      <c r="C12" s="1365">
        <v>42.068629999999999</v>
      </c>
      <c r="D12" s="1365">
        <v>90.316279999999992</v>
      </c>
      <c r="E12" s="1365">
        <v>81.412679999999995</v>
      </c>
      <c r="F12" s="1365">
        <v>19.537240000000001</v>
      </c>
      <c r="G12" s="1365">
        <v>127.09814</v>
      </c>
      <c r="H12" s="1365">
        <v>151.61314999999999</v>
      </c>
      <c r="I12" s="1365">
        <v>267.79611</v>
      </c>
      <c r="J12" s="1365">
        <v>61.479579999999999</v>
      </c>
      <c r="K12" s="1365">
        <v>361.99637999999999</v>
      </c>
      <c r="L12" s="1365">
        <v>46.259790000000002</v>
      </c>
      <c r="M12" s="1365">
        <v>89.703550000000007</v>
      </c>
      <c r="N12" s="1365">
        <v>90.272729999999996</v>
      </c>
      <c r="O12" s="1365">
        <v>14.11407</v>
      </c>
      <c r="P12" s="1365">
        <v>6.7215299999999996</v>
      </c>
      <c r="Q12" s="1373">
        <v>7216.7845900000002</v>
      </c>
      <c r="R12" s="880">
        <v>1.0714998944209842E-3</v>
      </c>
      <c r="S12" s="66"/>
    </row>
    <row r="13" spans="1:22" ht="42.75" customHeight="1">
      <c r="A13" s="878" t="s">
        <v>836</v>
      </c>
      <c r="B13" s="879">
        <v>16.005189999999999</v>
      </c>
      <c r="C13" s="879">
        <v>814.04557</v>
      </c>
      <c r="D13" s="879">
        <v>241.58342000000002</v>
      </c>
      <c r="E13" s="879">
        <v>309.85973999999999</v>
      </c>
      <c r="F13" s="879">
        <v>57.020300000000006</v>
      </c>
      <c r="G13" s="879">
        <v>496.96301</v>
      </c>
      <c r="H13" s="879">
        <v>452.85384000000005</v>
      </c>
      <c r="I13" s="879">
        <v>872.32540000000006</v>
      </c>
      <c r="J13" s="879">
        <v>131.72407999999999</v>
      </c>
      <c r="K13" s="879">
        <v>1211.08761</v>
      </c>
      <c r="L13" s="879">
        <v>974.15120999999999</v>
      </c>
      <c r="M13" s="879">
        <v>825.68681000000004</v>
      </c>
      <c r="N13" s="879">
        <v>350.24092999999999</v>
      </c>
      <c r="O13" s="879">
        <v>110.36322</v>
      </c>
      <c r="P13" s="879">
        <v>0</v>
      </c>
      <c r="Q13" s="879">
        <v>32141.152030000001</v>
      </c>
      <c r="R13" s="880">
        <v>4.7721032237036474E-3</v>
      </c>
      <c r="S13" s="66"/>
    </row>
    <row r="14" spans="1:22" ht="27" customHeight="1">
      <c r="A14" s="878" t="s">
        <v>837</v>
      </c>
      <c r="B14" s="1365">
        <v>3.2010300000000003</v>
      </c>
      <c r="C14" s="1365">
        <v>106.83961000000001</v>
      </c>
      <c r="D14" s="1365">
        <v>48.316669999999995</v>
      </c>
      <c r="E14" s="1365">
        <v>43.991579999999999</v>
      </c>
      <c r="F14" s="1365">
        <v>11.404059999999999</v>
      </c>
      <c r="G14" s="1365">
        <v>85.304369999999992</v>
      </c>
      <c r="H14" s="1365">
        <v>90.570759999999993</v>
      </c>
      <c r="I14" s="1365">
        <v>148.36424</v>
      </c>
      <c r="J14" s="1365">
        <v>26.344830000000002</v>
      </c>
      <c r="K14" s="1365">
        <v>152.46444</v>
      </c>
      <c r="L14" s="1365">
        <v>139.41973000000002</v>
      </c>
      <c r="M14" s="1365">
        <v>100.42127000000001</v>
      </c>
      <c r="N14" s="1365">
        <v>65.453239999999994</v>
      </c>
      <c r="O14" s="1365">
        <v>22.072650000000003</v>
      </c>
      <c r="P14" s="1365">
        <v>0</v>
      </c>
      <c r="Q14" s="1373">
        <v>4612.9308300000002</v>
      </c>
      <c r="R14" s="880">
        <v>6.8489710835560678E-4</v>
      </c>
      <c r="S14" s="66"/>
    </row>
    <row r="15" spans="1:22" ht="42.75" customHeight="1">
      <c r="A15" s="878" t="s">
        <v>838</v>
      </c>
      <c r="B15" s="879">
        <v>162.45282999999998</v>
      </c>
      <c r="C15" s="879">
        <v>145.37133</v>
      </c>
      <c r="D15" s="879">
        <v>91.458649999999992</v>
      </c>
      <c r="E15" s="879">
        <v>233.61092000000002</v>
      </c>
      <c r="F15" s="879">
        <v>624.05057999999997</v>
      </c>
      <c r="G15" s="879">
        <v>243.70263</v>
      </c>
      <c r="H15" s="879">
        <v>156.81263000000001</v>
      </c>
      <c r="I15" s="879">
        <v>635.33053000000007</v>
      </c>
      <c r="J15" s="879">
        <v>19.80622</v>
      </c>
      <c r="K15" s="879">
        <v>501.89913999999999</v>
      </c>
      <c r="L15" s="879">
        <v>0</v>
      </c>
      <c r="M15" s="879">
        <v>90.908090000000001</v>
      </c>
      <c r="N15" s="879">
        <v>69.627619999999993</v>
      </c>
      <c r="O15" s="879">
        <v>38.301480000000005</v>
      </c>
      <c r="P15" s="879">
        <v>12.0291</v>
      </c>
      <c r="Q15" s="879">
        <v>9825.2756499999996</v>
      </c>
      <c r="R15" s="880">
        <v>1.4587911957660449E-3</v>
      </c>
      <c r="S15" s="66"/>
    </row>
    <row r="16" spans="1:22" ht="27" customHeight="1">
      <c r="A16" s="878" t="s">
        <v>839</v>
      </c>
      <c r="B16" s="1365">
        <v>59.44914</v>
      </c>
      <c r="C16" s="1365">
        <v>59.655290000000001</v>
      </c>
      <c r="D16" s="1365">
        <v>45.729330000000004</v>
      </c>
      <c r="E16" s="1365">
        <v>95.871259999999992</v>
      </c>
      <c r="F16" s="1365">
        <v>223.50357</v>
      </c>
      <c r="G16" s="1365">
        <v>121.85133999999999</v>
      </c>
      <c r="H16" s="1365">
        <v>56.89208</v>
      </c>
      <c r="I16" s="1365">
        <v>217.00707</v>
      </c>
      <c r="J16" s="1365">
        <v>9.9031099999999999</v>
      </c>
      <c r="K16" s="1365">
        <v>144.48657999999998</v>
      </c>
      <c r="L16" s="1365">
        <v>0</v>
      </c>
      <c r="M16" s="1365">
        <v>38.471110000000003</v>
      </c>
      <c r="N16" s="1365">
        <v>34.81382</v>
      </c>
      <c r="O16" s="1365">
        <v>19.150729999999999</v>
      </c>
      <c r="P16" s="1365">
        <v>6.0145499999999998</v>
      </c>
      <c r="Q16" s="1373">
        <v>3451.5233900000003</v>
      </c>
      <c r="R16" s="880">
        <v>5.1245910167543993E-4</v>
      </c>
      <c r="S16" s="66"/>
    </row>
    <row r="17" spans="1:19" ht="42.75" customHeight="1">
      <c r="A17" s="878" t="s">
        <v>840</v>
      </c>
      <c r="B17" s="879">
        <v>36.046459999999996</v>
      </c>
      <c r="C17" s="879">
        <v>153.39612</v>
      </c>
      <c r="D17" s="879">
        <v>153.60012</v>
      </c>
      <c r="E17" s="879">
        <v>57.611640000000001</v>
      </c>
      <c r="F17" s="879">
        <v>796.58636999999999</v>
      </c>
      <c r="G17" s="879">
        <v>390.01945000000001</v>
      </c>
      <c r="H17" s="879">
        <v>426.31184999999999</v>
      </c>
      <c r="I17" s="879">
        <v>534.87788999999998</v>
      </c>
      <c r="J17" s="879">
        <v>24.82067</v>
      </c>
      <c r="K17" s="879">
        <v>178.44559000000001</v>
      </c>
      <c r="L17" s="879">
        <v>493.99835999999999</v>
      </c>
      <c r="M17" s="879">
        <v>316.60662000000002</v>
      </c>
      <c r="N17" s="879">
        <v>276.07301000000001</v>
      </c>
      <c r="O17" s="879">
        <v>148.62724</v>
      </c>
      <c r="P17" s="879">
        <v>2.77284</v>
      </c>
      <c r="Q17" s="879">
        <v>15823.81141</v>
      </c>
      <c r="R17" s="880">
        <v>2.3494136541981178E-3</v>
      </c>
      <c r="S17" s="66"/>
    </row>
    <row r="18" spans="1:19" ht="27" customHeight="1">
      <c r="A18" s="878" t="s">
        <v>841</v>
      </c>
      <c r="B18" s="1365">
        <v>28.837169999999997</v>
      </c>
      <c r="C18" s="1365">
        <v>122.71688</v>
      </c>
      <c r="D18" s="1365">
        <v>122.88009</v>
      </c>
      <c r="E18" s="1365">
        <v>46.089309999999998</v>
      </c>
      <c r="F18" s="1365">
        <v>336.26941999999997</v>
      </c>
      <c r="G18" s="1365">
        <v>243.37264999999999</v>
      </c>
      <c r="H18" s="1365">
        <v>253.20576</v>
      </c>
      <c r="I18" s="1365">
        <v>280.20365999999996</v>
      </c>
      <c r="J18" s="1365">
        <v>19.856540000000003</v>
      </c>
      <c r="K18" s="1365">
        <v>107.44396</v>
      </c>
      <c r="L18" s="1365">
        <v>395.19869</v>
      </c>
      <c r="M18" s="1365">
        <v>160.77017999999998</v>
      </c>
      <c r="N18" s="1365">
        <v>176.36013</v>
      </c>
      <c r="O18" s="1365">
        <v>113.07236</v>
      </c>
      <c r="P18" s="1365">
        <v>2.21827</v>
      </c>
      <c r="Q18" s="1373">
        <v>8657.071460000001</v>
      </c>
      <c r="R18" s="880">
        <v>1.2853440531172785E-3</v>
      </c>
      <c r="S18" s="66"/>
    </row>
    <row r="19" spans="1:19" ht="42.75" customHeight="1">
      <c r="A19" s="878" t="s">
        <v>842</v>
      </c>
      <c r="B19" s="879">
        <v>1244.82131</v>
      </c>
      <c r="C19" s="879">
        <v>1839.4575300000001</v>
      </c>
      <c r="D19" s="879">
        <v>1711.3123999999998</v>
      </c>
      <c r="E19" s="879">
        <v>711.50803000000008</v>
      </c>
      <c r="F19" s="879">
        <v>2142.8919300000002</v>
      </c>
      <c r="G19" s="879">
        <v>2458.0092300000001</v>
      </c>
      <c r="H19" s="879">
        <v>2086.1182199999998</v>
      </c>
      <c r="I19" s="879">
        <v>2174.1527500000002</v>
      </c>
      <c r="J19" s="879">
        <v>778.48917000000006</v>
      </c>
      <c r="K19" s="879">
        <v>7333.5329400000001</v>
      </c>
      <c r="L19" s="879">
        <v>3373.7536399999999</v>
      </c>
      <c r="M19" s="879">
        <v>3000.01415</v>
      </c>
      <c r="N19" s="879">
        <v>3562.62284</v>
      </c>
      <c r="O19" s="879">
        <v>765.05746999999997</v>
      </c>
      <c r="P19" s="879">
        <v>282.3861</v>
      </c>
      <c r="Q19" s="879">
        <v>156362.70900999999</v>
      </c>
      <c r="R19" s="880">
        <v>2.3215688940993327E-2</v>
      </c>
      <c r="S19" s="66"/>
    </row>
    <row r="20" spans="1:19" ht="27" customHeight="1">
      <c r="A20" s="878" t="s">
        <v>843</v>
      </c>
      <c r="B20" s="1365">
        <v>1046.3788</v>
      </c>
      <c r="C20" s="1365">
        <v>1471.83762</v>
      </c>
      <c r="D20" s="1365">
        <v>1703.0187900000001</v>
      </c>
      <c r="E20" s="1365">
        <v>540.78853000000004</v>
      </c>
      <c r="F20" s="1365">
        <v>2142.8919300000002</v>
      </c>
      <c r="G20" s="1365">
        <v>2229.9646200000002</v>
      </c>
      <c r="H20" s="1365">
        <v>1909.1017400000001</v>
      </c>
      <c r="I20" s="1365">
        <v>1780.0777800000001</v>
      </c>
      <c r="J20" s="1365">
        <v>778.48917000000006</v>
      </c>
      <c r="K20" s="1365">
        <v>5138.9072699999997</v>
      </c>
      <c r="L20" s="1365">
        <v>2755.3096800000003</v>
      </c>
      <c r="M20" s="1365">
        <v>2154.8824300000001</v>
      </c>
      <c r="N20" s="1365">
        <v>2685.1110199999998</v>
      </c>
      <c r="O20" s="1365">
        <v>732.26793000000009</v>
      </c>
      <c r="P20" s="1365">
        <v>282.3861</v>
      </c>
      <c r="Q20" s="1373">
        <v>117331.9725</v>
      </c>
      <c r="R20" s="880">
        <v>1.7420666306177751E-2</v>
      </c>
      <c r="S20" s="66"/>
    </row>
    <row r="21" spans="1:19" ht="56.25" customHeight="1">
      <c r="A21" s="1374" t="s">
        <v>844</v>
      </c>
      <c r="B21" s="1375">
        <v>60045.638189999998</v>
      </c>
      <c r="C21" s="1375">
        <v>94912.240779999993</v>
      </c>
      <c r="D21" s="1375">
        <v>162916.53320999999</v>
      </c>
      <c r="E21" s="1375">
        <v>69992.34623000001</v>
      </c>
      <c r="F21" s="1375">
        <v>231158.54486000002</v>
      </c>
      <c r="G21" s="1375">
        <v>256197.20347000001</v>
      </c>
      <c r="H21" s="1375">
        <v>117172.06893999998</v>
      </c>
      <c r="I21" s="1375">
        <v>178528.62359000003</v>
      </c>
      <c r="J21" s="1375">
        <v>101904.82955999998</v>
      </c>
      <c r="K21" s="1375">
        <v>245926.51011999996</v>
      </c>
      <c r="L21" s="1375">
        <v>112216.89741999998</v>
      </c>
      <c r="M21" s="1375">
        <v>250674.98441000003</v>
      </c>
      <c r="N21" s="1375">
        <v>235725.42465999999</v>
      </c>
      <c r="O21" s="1375">
        <v>51800.273820000002</v>
      </c>
      <c r="P21" s="1375">
        <v>216417.8296</v>
      </c>
      <c r="Q21" s="1375">
        <v>6735217.2665400002</v>
      </c>
      <c r="R21" s="1376">
        <v>1</v>
      </c>
      <c r="S21" s="66"/>
    </row>
    <row r="22" spans="1:19" ht="56.25" customHeight="1">
      <c r="A22" s="1377" t="s">
        <v>1087</v>
      </c>
      <c r="B22" s="1365">
        <v>2126.8824599999998</v>
      </c>
      <c r="C22" s="1365">
        <v>2624.9709599999996</v>
      </c>
      <c r="D22" s="1365">
        <v>5938.3864000000003</v>
      </c>
      <c r="E22" s="1365">
        <v>1740.2620900000002</v>
      </c>
      <c r="F22" s="1365">
        <v>5253.3812600000001</v>
      </c>
      <c r="G22" s="1365">
        <v>7360.1477200000008</v>
      </c>
      <c r="H22" s="1365">
        <v>5319.8652300000003</v>
      </c>
      <c r="I22" s="1365">
        <v>5394.2411400000001</v>
      </c>
      <c r="J22" s="1365">
        <v>3419.017170000001</v>
      </c>
      <c r="K22" s="1365">
        <v>8186.1838699999998</v>
      </c>
      <c r="L22" s="1365">
        <v>4226.8841499999999</v>
      </c>
      <c r="M22" s="1365">
        <v>5078.8456900000001</v>
      </c>
      <c r="N22" s="1365">
        <v>5208.3286099999996</v>
      </c>
      <c r="O22" s="1365">
        <v>1597.4401400000002</v>
      </c>
      <c r="P22" s="1365">
        <v>4739.1400599999997</v>
      </c>
      <c r="Q22" s="879">
        <v>234127.27376000001</v>
      </c>
      <c r="R22" s="880"/>
      <c r="S22" s="66"/>
    </row>
    <row r="23" spans="1:19" s="177" customFormat="1" ht="56.25" customHeight="1" thickBot="1">
      <c r="A23" s="1378" t="s">
        <v>1088</v>
      </c>
      <c r="B23" s="1379">
        <v>8.9151746430366462E-3</v>
      </c>
      <c r="C23" s="1379">
        <v>1.4091934532166634E-2</v>
      </c>
      <c r="D23" s="1379">
        <v>2.418875691202358E-2</v>
      </c>
      <c r="E23" s="1379">
        <v>1.0391995307666787E-2</v>
      </c>
      <c r="F23" s="1379">
        <v>3.4320874251284585E-2</v>
      </c>
      <c r="G23" s="1379">
        <v>3.80384467688617E-2</v>
      </c>
      <c r="H23" s="1379">
        <v>1.739692489537065E-2</v>
      </c>
      <c r="I23" s="1379">
        <v>2.6506735644136588E-2</v>
      </c>
      <c r="J23" s="1379">
        <v>1.5130147332626478E-2</v>
      </c>
      <c r="K23" s="1379">
        <v>3.651352293291895E-2</v>
      </c>
      <c r="L23" s="1379">
        <v>1.6661214179011598E-2</v>
      </c>
      <c r="M23" s="1379">
        <v>3.7218544627406827E-2</v>
      </c>
      <c r="N23" s="1379">
        <v>3.4998934010794916E-2</v>
      </c>
      <c r="O23" s="1379">
        <v>7.6909581042529183E-3</v>
      </c>
      <c r="P23" s="1379">
        <v>3.2132271467343126E-2</v>
      </c>
      <c r="Q23" s="1379">
        <v>1</v>
      </c>
      <c r="R23" s="1379"/>
    </row>
    <row r="24" spans="1:19" ht="20.25" customHeight="1">
      <c r="A24" s="364" t="s">
        <v>847</v>
      </c>
      <c r="B24" s="365"/>
      <c r="C24" s="179"/>
      <c r="D24" s="179"/>
      <c r="E24" s="179"/>
      <c r="F24" s="179"/>
      <c r="G24" s="179"/>
      <c r="H24" s="179"/>
      <c r="I24" s="179"/>
      <c r="J24" s="179"/>
      <c r="K24" s="179"/>
      <c r="L24" s="179"/>
      <c r="M24" s="179"/>
      <c r="N24" s="179"/>
      <c r="O24" s="179"/>
      <c r="P24" s="179"/>
      <c r="Q24" s="179"/>
      <c r="R24" s="179"/>
      <c r="S24" s="66"/>
    </row>
    <row r="25" spans="1:19" ht="63" customHeight="1">
      <c r="A25" s="1629" t="s">
        <v>652</v>
      </c>
      <c r="B25" s="1655"/>
      <c r="C25" s="1655"/>
      <c r="D25" s="1655"/>
      <c r="E25" s="1655"/>
      <c r="F25" s="1655"/>
      <c r="G25" s="1655"/>
      <c r="H25" s="1655"/>
      <c r="I25" s="1655"/>
      <c r="J25" s="1655"/>
      <c r="K25" s="1655"/>
      <c r="L25" s="1655"/>
      <c r="M25" s="1655"/>
      <c r="N25" s="1655"/>
      <c r="O25" s="1655"/>
      <c r="P25" s="1655"/>
      <c r="Q25" s="1655"/>
      <c r="R25" s="1655"/>
      <c r="S25" s="66"/>
    </row>
    <row r="26" spans="1:19" ht="57" customHeight="1">
      <c r="A26" s="1629" t="s">
        <v>653</v>
      </c>
      <c r="B26" s="1654"/>
      <c r="C26" s="1654"/>
      <c r="D26" s="1654"/>
      <c r="E26" s="1654"/>
      <c r="F26" s="1654"/>
      <c r="G26" s="1654"/>
      <c r="H26" s="1654"/>
      <c r="I26" s="1654"/>
      <c r="J26" s="1654"/>
      <c r="K26" s="1654"/>
      <c r="L26" s="1654"/>
      <c r="M26" s="1654"/>
      <c r="N26" s="1654"/>
      <c r="O26" s="1654"/>
      <c r="P26" s="1654"/>
      <c r="Q26" s="1654"/>
      <c r="R26" s="1654"/>
      <c r="S26" s="66"/>
    </row>
    <row r="27" spans="1:19" ht="14.25" customHeight="1">
      <c r="A27" s="364" t="s">
        <v>848</v>
      </c>
      <c r="B27" s="192"/>
      <c r="C27" s="181"/>
      <c r="D27" s="181"/>
      <c r="E27" s="181"/>
      <c r="F27" s="181"/>
      <c r="G27" s="181"/>
      <c r="H27" s="369"/>
      <c r="I27" s="369"/>
      <c r="J27" s="369"/>
      <c r="K27" s="369"/>
      <c r="L27" s="369"/>
      <c r="M27" s="369"/>
      <c r="N27" s="369"/>
      <c r="O27" s="369"/>
      <c r="P27" s="369"/>
      <c r="Q27" s="369"/>
      <c r="R27" s="366"/>
      <c r="S27" s="66"/>
    </row>
    <row r="28" spans="1:19" ht="9" customHeight="1">
      <c r="A28" s="182"/>
      <c r="C28" s="125"/>
      <c r="D28" s="125"/>
      <c r="E28" s="125"/>
      <c r="F28" s="125"/>
      <c r="G28" s="125"/>
      <c r="H28" s="370"/>
      <c r="I28" s="370"/>
      <c r="J28" s="370"/>
      <c r="K28" s="370"/>
      <c r="L28" s="370"/>
      <c r="M28" s="370"/>
      <c r="N28" s="370"/>
      <c r="O28" s="370"/>
      <c r="P28" s="370"/>
      <c r="Q28" s="370"/>
      <c r="R28" s="376"/>
      <c r="S28" s="66"/>
    </row>
    <row r="29" spans="1:19" ht="9" customHeight="1">
      <c r="A29" s="183"/>
      <c r="C29" s="125"/>
      <c r="D29" s="125"/>
      <c r="E29" s="125"/>
      <c r="F29" s="125"/>
      <c r="G29" s="125"/>
      <c r="H29" s="370"/>
      <c r="I29" s="370"/>
      <c r="J29" s="370"/>
      <c r="K29" s="370"/>
      <c r="L29" s="370"/>
      <c r="M29" s="370"/>
      <c r="N29" s="370"/>
      <c r="O29" s="370"/>
      <c r="P29" s="370"/>
      <c r="Q29" s="370"/>
      <c r="R29" s="376"/>
      <c r="S29" s="66"/>
    </row>
    <row r="30" spans="1:19" ht="9" customHeight="1">
      <c r="A30" s="183"/>
      <c r="C30" s="125"/>
      <c r="D30" s="125"/>
      <c r="E30" s="125"/>
      <c r="F30" s="125"/>
      <c r="G30" s="125"/>
      <c r="H30" s="370"/>
      <c r="I30" s="370"/>
      <c r="J30" s="370"/>
      <c r="K30" s="370"/>
      <c r="L30" s="370"/>
      <c r="M30" s="370"/>
      <c r="N30" s="370"/>
      <c r="O30" s="370"/>
      <c r="P30" s="370"/>
      <c r="Q30" s="370"/>
      <c r="R30" s="376"/>
      <c r="S30" s="66"/>
    </row>
    <row r="31" spans="1:19" ht="9" customHeight="1">
      <c r="A31" s="183"/>
      <c r="B31" s="372"/>
      <c r="C31" s="125"/>
      <c r="D31" s="125"/>
      <c r="E31" s="125"/>
      <c r="F31" s="125"/>
      <c r="G31" s="125"/>
      <c r="H31" s="370"/>
      <c r="I31" s="370"/>
      <c r="J31" s="370"/>
      <c r="K31" s="370"/>
      <c r="L31" s="370"/>
      <c r="M31" s="370"/>
      <c r="N31" s="370"/>
      <c r="O31" s="370"/>
      <c r="P31" s="370"/>
      <c r="Q31" s="370"/>
      <c r="R31" s="376"/>
      <c r="S31" s="66"/>
    </row>
    <row r="32" spans="1:19" ht="9" customHeight="1">
      <c r="A32" s="183"/>
      <c r="B32" s="372"/>
      <c r="C32" s="125"/>
      <c r="D32" s="125"/>
      <c r="E32" s="125"/>
      <c r="F32" s="125"/>
      <c r="G32" s="125"/>
      <c r="H32" s="370"/>
      <c r="I32" s="370"/>
      <c r="J32" s="370"/>
      <c r="K32" s="370"/>
      <c r="L32" s="370"/>
      <c r="M32" s="370"/>
      <c r="N32" s="370"/>
      <c r="O32" s="370"/>
      <c r="P32" s="370"/>
      <c r="Q32" s="370"/>
      <c r="R32" s="376"/>
      <c r="S32" s="66"/>
    </row>
    <row r="33" spans="1:19" ht="9" customHeight="1">
      <c r="A33" s="183"/>
      <c r="B33" s="372"/>
      <c r="C33" s="125"/>
      <c r="D33" s="125"/>
      <c r="E33" s="125"/>
      <c r="F33" s="125"/>
      <c r="G33" s="125"/>
      <c r="H33" s="370"/>
      <c r="I33" s="370"/>
      <c r="J33" s="370"/>
      <c r="K33" s="370"/>
      <c r="L33" s="370"/>
      <c r="M33" s="370"/>
      <c r="N33" s="370"/>
      <c r="O33" s="370"/>
      <c r="P33" s="370"/>
      <c r="Q33" s="370"/>
      <c r="R33" s="376"/>
      <c r="S33" s="66"/>
    </row>
    <row r="34" spans="1:19" ht="9" customHeight="1">
      <c r="A34" s="184"/>
      <c r="B34" s="372"/>
      <c r="C34" s="125"/>
      <c r="D34" s="125"/>
      <c r="E34" s="125"/>
      <c r="F34" s="125"/>
      <c r="G34" s="125"/>
      <c r="H34" s="370"/>
      <c r="I34" s="370"/>
      <c r="J34" s="370"/>
      <c r="K34" s="370"/>
      <c r="L34" s="370"/>
      <c r="M34" s="370"/>
      <c r="N34" s="370"/>
      <c r="O34" s="370"/>
      <c r="P34" s="370"/>
      <c r="Q34" s="370"/>
      <c r="R34" s="376"/>
      <c r="S34" s="66"/>
    </row>
    <row r="35" spans="1:19" ht="9" customHeight="1">
      <c r="A35" s="183"/>
      <c r="B35" s="372"/>
      <c r="C35" s="125"/>
      <c r="D35" s="125"/>
      <c r="E35" s="125"/>
      <c r="F35" s="125"/>
      <c r="G35" s="125"/>
      <c r="H35" s="370"/>
      <c r="I35" s="370"/>
      <c r="J35" s="370"/>
      <c r="K35" s="370"/>
      <c r="L35" s="370"/>
      <c r="M35" s="370"/>
      <c r="N35" s="370"/>
      <c r="O35" s="370"/>
      <c r="P35" s="370"/>
      <c r="Q35" s="370"/>
      <c r="R35" s="376"/>
      <c r="S35" s="66"/>
    </row>
    <row r="36" spans="1:19" ht="9" customHeight="1">
      <c r="A36" s="183"/>
      <c r="B36" s="372"/>
      <c r="C36" s="125"/>
      <c r="D36" s="125"/>
      <c r="E36" s="125"/>
      <c r="F36" s="125"/>
      <c r="G36" s="125"/>
      <c r="H36" s="370"/>
      <c r="I36" s="370"/>
      <c r="J36" s="370"/>
      <c r="K36" s="370"/>
      <c r="L36" s="370"/>
      <c r="M36" s="370"/>
      <c r="N36" s="370"/>
      <c r="O36" s="370"/>
      <c r="P36" s="370"/>
      <c r="Q36" s="370"/>
      <c r="R36" s="376"/>
      <c r="S36" s="66"/>
    </row>
    <row r="37" spans="1:19" ht="9" customHeight="1">
      <c r="A37" s="183"/>
      <c r="B37" s="372"/>
      <c r="C37" s="125"/>
      <c r="D37" s="125"/>
      <c r="E37" s="125"/>
      <c r="F37" s="125"/>
      <c r="G37" s="125"/>
      <c r="H37" s="370"/>
      <c r="I37" s="370"/>
      <c r="J37" s="370"/>
      <c r="K37" s="370"/>
      <c r="L37" s="370"/>
      <c r="M37" s="370"/>
      <c r="N37" s="370"/>
      <c r="O37" s="370"/>
      <c r="P37" s="370"/>
      <c r="Q37" s="370"/>
      <c r="R37" s="376"/>
      <c r="S37" s="66"/>
    </row>
    <row r="38" spans="1:19" ht="9" customHeight="1">
      <c r="A38" s="183"/>
      <c r="C38" s="125"/>
      <c r="D38" s="125"/>
      <c r="E38" s="125"/>
      <c r="F38" s="125"/>
      <c r="G38" s="125"/>
      <c r="H38" s="370"/>
      <c r="I38" s="370"/>
      <c r="J38" s="370"/>
      <c r="K38" s="370"/>
      <c r="L38" s="370"/>
      <c r="M38" s="370"/>
      <c r="N38" s="370"/>
      <c r="O38" s="370"/>
      <c r="P38" s="370"/>
      <c r="Q38" s="370"/>
      <c r="R38" s="376"/>
      <c r="S38" s="66"/>
    </row>
    <row r="39" spans="1:19" ht="9" customHeight="1">
      <c r="A39" s="183"/>
      <c r="C39" s="125"/>
      <c r="D39" s="125"/>
      <c r="E39" s="125"/>
      <c r="F39" s="125"/>
      <c r="G39" s="125"/>
      <c r="H39" s="370"/>
      <c r="I39" s="370"/>
      <c r="J39" s="370"/>
      <c r="K39" s="370"/>
      <c r="L39" s="370"/>
      <c r="M39" s="370"/>
      <c r="N39" s="370"/>
      <c r="O39" s="370"/>
      <c r="P39" s="370"/>
      <c r="Q39" s="370"/>
      <c r="R39" s="376"/>
      <c r="S39" s="66"/>
    </row>
    <row r="40" spans="1:19" ht="9" customHeight="1">
      <c r="A40" s="184"/>
      <c r="C40" s="125"/>
      <c r="D40" s="125"/>
      <c r="E40" s="125"/>
      <c r="F40" s="125"/>
      <c r="G40" s="125"/>
      <c r="H40" s="370"/>
      <c r="I40" s="370"/>
      <c r="J40" s="370"/>
      <c r="K40" s="370"/>
      <c r="L40" s="370"/>
      <c r="M40" s="370"/>
      <c r="N40" s="370"/>
      <c r="O40" s="370"/>
      <c r="P40" s="370"/>
      <c r="Q40" s="370"/>
      <c r="R40" s="376"/>
      <c r="S40" s="66"/>
    </row>
    <row r="41" spans="1:19" ht="9" customHeight="1">
      <c r="A41" s="183"/>
      <c r="C41" s="125"/>
      <c r="D41" s="125"/>
      <c r="E41" s="125"/>
      <c r="F41" s="125"/>
      <c r="G41" s="125"/>
      <c r="H41" s="370"/>
      <c r="I41" s="370"/>
      <c r="J41" s="370"/>
      <c r="K41" s="370"/>
      <c r="L41" s="370"/>
      <c r="M41" s="370"/>
      <c r="N41" s="370"/>
      <c r="O41" s="370"/>
      <c r="P41" s="370"/>
      <c r="Q41" s="370"/>
      <c r="R41" s="376"/>
      <c r="S41" s="66"/>
    </row>
    <row r="42" spans="1:19" ht="9" customHeight="1">
      <c r="A42" s="183"/>
      <c r="C42" s="125"/>
      <c r="D42" s="125"/>
      <c r="E42" s="125"/>
      <c r="F42" s="125"/>
      <c r="G42" s="125"/>
      <c r="H42" s="370"/>
      <c r="I42" s="370"/>
      <c r="J42" s="370"/>
      <c r="K42" s="370"/>
      <c r="L42" s="370"/>
      <c r="M42" s="370"/>
      <c r="N42" s="370"/>
      <c r="O42" s="370"/>
      <c r="P42" s="370"/>
      <c r="Q42" s="370"/>
      <c r="R42" s="376"/>
      <c r="S42" s="66"/>
    </row>
    <row r="43" spans="1:19" ht="9" customHeight="1">
      <c r="A43" s="183"/>
      <c r="C43" s="125"/>
      <c r="D43" s="125"/>
      <c r="E43" s="125"/>
      <c r="F43" s="125"/>
      <c r="G43" s="125"/>
      <c r="H43" s="370"/>
      <c r="I43" s="370"/>
      <c r="J43" s="370"/>
      <c r="K43" s="370"/>
      <c r="L43" s="370"/>
      <c r="M43" s="370"/>
      <c r="N43" s="370"/>
      <c r="O43" s="370"/>
      <c r="P43" s="370"/>
      <c r="Q43" s="370"/>
      <c r="R43" s="376"/>
      <c r="S43" s="66"/>
    </row>
    <row r="44" spans="1:19" ht="9" customHeight="1">
      <c r="A44" s="183"/>
      <c r="C44" s="125"/>
      <c r="D44" s="125"/>
      <c r="E44" s="125"/>
      <c r="F44" s="125"/>
      <c r="G44" s="125"/>
      <c r="H44" s="370"/>
      <c r="I44" s="370"/>
      <c r="J44" s="370"/>
      <c r="K44" s="370"/>
      <c r="L44" s="370"/>
      <c r="M44" s="370"/>
      <c r="N44" s="370"/>
      <c r="O44" s="370"/>
      <c r="P44" s="370"/>
      <c r="Q44" s="370"/>
      <c r="R44" s="376"/>
      <c r="S44" s="66"/>
    </row>
    <row r="45" spans="1:19" ht="9" customHeight="1">
      <c r="A45" s="183"/>
      <c r="C45" s="125"/>
      <c r="D45" s="125"/>
      <c r="E45" s="125"/>
      <c r="F45" s="125"/>
      <c r="G45" s="125"/>
      <c r="H45" s="370"/>
      <c r="I45" s="370"/>
      <c r="J45" s="370"/>
      <c r="K45" s="370"/>
      <c r="L45" s="370"/>
      <c r="M45" s="370"/>
      <c r="N45" s="370"/>
      <c r="O45" s="370"/>
      <c r="P45" s="370"/>
      <c r="Q45" s="370"/>
      <c r="R45" s="376"/>
      <c r="S45" s="66"/>
    </row>
    <row r="46" spans="1:19" ht="9" customHeight="1">
      <c r="A46" s="184"/>
      <c r="C46" s="125"/>
      <c r="D46" s="125"/>
      <c r="E46" s="125"/>
      <c r="F46" s="125"/>
      <c r="G46" s="125"/>
      <c r="H46" s="370"/>
      <c r="I46" s="370"/>
      <c r="J46" s="370"/>
      <c r="K46" s="370"/>
      <c r="L46" s="370"/>
      <c r="M46" s="370"/>
      <c r="N46" s="370"/>
      <c r="O46" s="370"/>
      <c r="P46" s="370"/>
      <c r="Q46" s="370"/>
      <c r="R46" s="376"/>
      <c r="S46" s="66"/>
    </row>
    <row r="47" spans="1:19" ht="9" customHeight="1">
      <c r="A47" s="183"/>
      <c r="C47" s="125"/>
      <c r="D47" s="125"/>
      <c r="E47" s="125"/>
      <c r="F47" s="125"/>
      <c r="G47" s="125"/>
      <c r="H47" s="370"/>
      <c r="I47" s="370"/>
      <c r="J47" s="370"/>
      <c r="K47" s="370"/>
      <c r="L47" s="370"/>
      <c r="M47" s="370"/>
      <c r="N47" s="370"/>
      <c r="O47" s="370"/>
      <c r="P47" s="370"/>
      <c r="Q47" s="370"/>
      <c r="R47" s="376"/>
      <c r="S47" s="66"/>
    </row>
    <row r="48" spans="1:19" ht="9" customHeight="1">
      <c r="A48" s="183"/>
      <c r="C48" s="125"/>
      <c r="D48" s="125"/>
      <c r="E48" s="125"/>
      <c r="F48" s="125"/>
      <c r="G48" s="125"/>
      <c r="H48" s="370"/>
      <c r="I48" s="370"/>
      <c r="J48" s="370"/>
      <c r="K48" s="370"/>
      <c r="L48" s="370"/>
      <c r="M48" s="370"/>
      <c r="N48" s="370"/>
      <c r="O48" s="370"/>
      <c r="P48" s="370"/>
      <c r="Q48" s="370"/>
      <c r="R48" s="376"/>
      <c r="S48" s="66"/>
    </row>
    <row r="49" spans="1:19" ht="9" customHeight="1">
      <c r="A49" s="183"/>
      <c r="C49" s="125"/>
      <c r="D49" s="125"/>
      <c r="E49" s="125"/>
      <c r="F49" s="125"/>
      <c r="G49" s="125"/>
      <c r="H49" s="370"/>
      <c r="I49" s="370"/>
      <c r="J49" s="370"/>
      <c r="K49" s="370"/>
      <c r="L49" s="370"/>
      <c r="M49" s="370"/>
      <c r="N49" s="370"/>
      <c r="O49" s="370"/>
      <c r="P49" s="370"/>
      <c r="Q49" s="370"/>
      <c r="R49" s="376"/>
      <c r="S49" s="66"/>
    </row>
    <row r="50" spans="1:19" ht="9" customHeight="1">
      <c r="A50" s="183"/>
      <c r="C50" s="125"/>
      <c r="D50" s="125"/>
      <c r="E50" s="125"/>
      <c r="F50" s="125"/>
      <c r="G50" s="125"/>
      <c r="H50" s="370"/>
      <c r="I50" s="370"/>
      <c r="J50" s="370"/>
      <c r="K50" s="370"/>
      <c r="L50" s="370"/>
      <c r="M50" s="370"/>
      <c r="N50" s="370"/>
      <c r="O50" s="370"/>
      <c r="P50" s="370"/>
      <c r="Q50" s="370"/>
      <c r="R50" s="376"/>
      <c r="S50" s="66"/>
    </row>
    <row r="51" spans="1:19" ht="9" customHeight="1">
      <c r="A51" s="184"/>
      <c r="C51" s="125"/>
      <c r="D51" s="125"/>
      <c r="E51" s="125"/>
      <c r="F51" s="125"/>
      <c r="G51" s="125"/>
      <c r="H51" s="370"/>
      <c r="I51" s="370"/>
      <c r="J51" s="370"/>
      <c r="K51" s="370"/>
      <c r="L51" s="370"/>
      <c r="M51" s="370"/>
      <c r="N51" s="370"/>
      <c r="O51" s="370"/>
      <c r="P51" s="370"/>
      <c r="Q51" s="370"/>
      <c r="R51" s="376"/>
      <c r="S51" s="66"/>
    </row>
    <row r="52" spans="1:19" ht="9" customHeight="1">
      <c r="A52" s="185"/>
      <c r="C52" s="125"/>
      <c r="D52" s="125"/>
      <c r="E52" s="125"/>
      <c r="F52" s="125"/>
      <c r="G52" s="125"/>
      <c r="H52" s="370"/>
      <c r="I52" s="370"/>
      <c r="J52" s="370"/>
      <c r="K52" s="370"/>
      <c r="L52" s="370"/>
      <c r="M52" s="370"/>
      <c r="N52" s="370"/>
      <c r="O52" s="370"/>
      <c r="P52" s="370"/>
      <c r="Q52" s="370"/>
      <c r="R52" s="376"/>
      <c r="S52" s="66"/>
    </row>
    <row r="53" spans="1:19" ht="9" customHeight="1">
      <c r="A53" s="185"/>
      <c r="C53" s="125"/>
      <c r="D53" s="125"/>
      <c r="E53" s="125"/>
      <c r="F53" s="125"/>
      <c r="G53" s="125"/>
      <c r="H53" s="370"/>
      <c r="I53" s="370"/>
      <c r="J53" s="370"/>
      <c r="K53" s="370"/>
      <c r="L53" s="370"/>
      <c r="M53" s="370"/>
      <c r="N53" s="370"/>
      <c r="O53" s="370"/>
      <c r="P53" s="370"/>
      <c r="Q53" s="370"/>
      <c r="R53" s="376"/>
      <c r="S53" s="66"/>
    </row>
    <row r="54" spans="1:19" ht="9" customHeight="1">
      <c r="A54" s="185"/>
      <c r="C54" s="125"/>
      <c r="D54" s="125"/>
      <c r="E54" s="125"/>
      <c r="F54" s="125"/>
      <c r="G54" s="125"/>
      <c r="H54" s="370"/>
      <c r="I54" s="370"/>
      <c r="J54" s="370"/>
      <c r="K54" s="370"/>
      <c r="L54" s="370"/>
      <c r="M54" s="370"/>
      <c r="N54" s="370"/>
      <c r="O54" s="370"/>
      <c r="P54" s="370"/>
      <c r="Q54" s="370"/>
      <c r="R54" s="376"/>
      <c r="S54" s="66"/>
    </row>
    <row r="55" spans="1:19" ht="9" customHeight="1">
      <c r="A55" s="185"/>
      <c r="C55" s="125"/>
      <c r="D55" s="125"/>
      <c r="E55" s="125"/>
      <c r="F55" s="125"/>
      <c r="G55" s="125"/>
      <c r="H55" s="370"/>
      <c r="I55" s="370"/>
      <c r="J55" s="370"/>
      <c r="K55" s="370"/>
      <c r="L55" s="370"/>
      <c r="M55" s="370"/>
      <c r="N55" s="370"/>
      <c r="O55" s="370"/>
      <c r="P55" s="370"/>
      <c r="Q55" s="370"/>
      <c r="R55" s="376"/>
      <c r="S55" s="66"/>
    </row>
    <row r="56" spans="1:19" ht="9" customHeight="1">
      <c r="A56" s="186"/>
      <c r="C56" s="125"/>
      <c r="D56" s="125"/>
      <c r="E56" s="125"/>
      <c r="F56" s="125"/>
      <c r="G56" s="125"/>
      <c r="H56" s="370"/>
      <c r="I56" s="370"/>
      <c r="J56" s="370"/>
      <c r="K56" s="370"/>
      <c r="L56" s="370"/>
      <c r="M56" s="370"/>
      <c r="N56" s="370"/>
      <c r="O56" s="370"/>
      <c r="P56" s="370"/>
      <c r="Q56" s="370"/>
      <c r="R56" s="376"/>
      <c r="S56" s="66"/>
    </row>
    <row r="57" spans="1:19" ht="9" customHeight="1">
      <c r="A57" s="186"/>
      <c r="C57" s="125"/>
      <c r="D57" s="125"/>
      <c r="E57" s="125"/>
      <c r="F57" s="125"/>
      <c r="G57" s="125"/>
      <c r="H57" s="370"/>
      <c r="I57" s="370"/>
      <c r="J57" s="370"/>
      <c r="K57" s="370"/>
      <c r="L57" s="370"/>
      <c r="M57" s="370"/>
      <c r="N57" s="370"/>
      <c r="O57" s="370"/>
      <c r="P57" s="370"/>
      <c r="Q57" s="370"/>
      <c r="R57" s="376"/>
      <c r="S57" s="66"/>
    </row>
    <row r="58" spans="1:19" ht="9" customHeight="1">
      <c r="A58" s="182"/>
      <c r="C58" s="125"/>
      <c r="D58" s="125"/>
      <c r="E58" s="125"/>
      <c r="F58" s="125"/>
      <c r="G58" s="125"/>
      <c r="H58" s="370"/>
      <c r="I58" s="370"/>
      <c r="J58" s="370"/>
      <c r="K58" s="370"/>
      <c r="L58" s="370"/>
      <c r="M58" s="370"/>
      <c r="N58" s="370"/>
      <c r="O58" s="370"/>
      <c r="P58" s="370"/>
      <c r="Q58" s="370"/>
      <c r="R58" s="376"/>
      <c r="S58" s="66"/>
    </row>
    <row r="59" spans="1:19" ht="9" customHeight="1">
      <c r="A59" s="183"/>
      <c r="C59" s="125"/>
      <c r="D59" s="125"/>
      <c r="E59" s="125"/>
      <c r="F59" s="125"/>
      <c r="G59" s="125"/>
      <c r="H59" s="370"/>
      <c r="I59" s="370"/>
      <c r="J59" s="370"/>
      <c r="K59" s="370"/>
      <c r="L59" s="370"/>
      <c r="M59" s="370"/>
      <c r="N59" s="370"/>
      <c r="O59" s="370"/>
      <c r="P59" s="370"/>
      <c r="Q59" s="370"/>
      <c r="R59" s="376"/>
      <c r="S59" s="66"/>
    </row>
    <row r="60" spans="1:19" ht="9" customHeight="1">
      <c r="A60" s="183"/>
      <c r="C60" s="125"/>
      <c r="D60" s="125"/>
      <c r="E60" s="125"/>
      <c r="F60" s="125"/>
      <c r="G60" s="125"/>
      <c r="H60" s="370"/>
      <c r="I60" s="370"/>
      <c r="J60" s="370"/>
      <c r="K60" s="370"/>
      <c r="L60" s="370"/>
      <c r="M60" s="370"/>
      <c r="N60" s="370"/>
      <c r="O60" s="370"/>
      <c r="P60" s="370"/>
      <c r="Q60" s="370"/>
      <c r="R60" s="376"/>
      <c r="S60" s="66"/>
    </row>
    <row r="61" spans="1:19" ht="9" customHeight="1">
      <c r="A61" s="183"/>
      <c r="C61" s="125"/>
      <c r="D61" s="125"/>
      <c r="E61" s="125"/>
      <c r="F61" s="125"/>
      <c r="G61" s="125"/>
      <c r="H61" s="370"/>
      <c r="I61" s="370"/>
      <c r="J61" s="370"/>
      <c r="K61" s="370"/>
      <c r="L61" s="370"/>
      <c r="M61" s="370"/>
      <c r="N61" s="370"/>
      <c r="O61" s="370"/>
      <c r="P61" s="370"/>
      <c r="Q61" s="370"/>
      <c r="R61" s="376"/>
      <c r="S61" s="66"/>
    </row>
    <row r="62" spans="1:19" ht="9" customHeight="1">
      <c r="A62" s="183"/>
      <c r="C62" s="125"/>
      <c r="D62" s="125"/>
      <c r="E62" s="125"/>
      <c r="F62" s="125"/>
      <c r="G62" s="125"/>
      <c r="H62" s="370"/>
      <c r="I62" s="370"/>
      <c r="J62" s="370"/>
      <c r="K62" s="370"/>
      <c r="L62" s="370"/>
      <c r="M62" s="370"/>
      <c r="N62" s="370"/>
      <c r="O62" s="370"/>
      <c r="P62" s="370"/>
      <c r="Q62" s="370"/>
      <c r="R62" s="376"/>
      <c r="S62" s="66"/>
    </row>
    <row r="63" spans="1:19" ht="9" customHeight="1">
      <c r="A63" s="185"/>
      <c r="C63" s="125"/>
      <c r="D63" s="125"/>
      <c r="E63" s="125"/>
      <c r="F63" s="125"/>
      <c r="G63" s="125"/>
      <c r="H63" s="370"/>
      <c r="I63" s="370"/>
      <c r="J63" s="370"/>
      <c r="K63" s="370"/>
      <c r="L63" s="370"/>
      <c r="M63" s="370"/>
      <c r="N63" s="370"/>
      <c r="O63" s="370"/>
      <c r="P63" s="370"/>
      <c r="Q63" s="370"/>
      <c r="R63" s="376"/>
      <c r="S63" s="66"/>
    </row>
    <row r="64" spans="1:19" ht="9" customHeight="1">
      <c r="A64" s="182"/>
      <c r="C64" s="125"/>
      <c r="D64" s="125"/>
      <c r="E64" s="125"/>
      <c r="F64" s="125"/>
      <c r="G64" s="125"/>
      <c r="H64" s="370"/>
      <c r="I64" s="370"/>
      <c r="J64" s="370"/>
      <c r="K64" s="370"/>
      <c r="L64" s="370"/>
      <c r="M64" s="370"/>
      <c r="N64" s="370"/>
      <c r="O64" s="370"/>
      <c r="P64" s="370"/>
      <c r="Q64" s="370"/>
      <c r="R64" s="376"/>
      <c r="S64" s="66"/>
    </row>
    <row r="65" spans="1:19" ht="9" customHeight="1">
      <c r="A65" s="183"/>
      <c r="C65" s="125"/>
      <c r="D65" s="125"/>
      <c r="E65" s="125"/>
      <c r="F65" s="125"/>
      <c r="G65" s="125"/>
      <c r="H65" s="370"/>
      <c r="I65" s="370"/>
      <c r="J65" s="370"/>
      <c r="K65" s="370"/>
      <c r="L65" s="370"/>
      <c r="M65" s="370"/>
      <c r="N65" s="370"/>
      <c r="O65" s="370"/>
      <c r="P65" s="370"/>
      <c r="Q65" s="370"/>
      <c r="R65" s="376"/>
      <c r="S65" s="66"/>
    </row>
    <row r="66" spans="1:19" ht="9" customHeight="1">
      <c r="A66" s="183"/>
      <c r="C66" s="125"/>
      <c r="D66" s="125"/>
      <c r="E66" s="125"/>
      <c r="F66" s="125"/>
      <c r="G66" s="125"/>
      <c r="H66" s="370"/>
      <c r="I66" s="370"/>
      <c r="J66" s="370"/>
      <c r="K66" s="370"/>
      <c r="L66" s="370"/>
      <c r="M66" s="370"/>
      <c r="N66" s="370"/>
      <c r="O66" s="370"/>
      <c r="P66" s="370"/>
      <c r="Q66" s="370"/>
      <c r="R66" s="376"/>
      <c r="S66" s="66"/>
    </row>
    <row r="67" spans="1:19" ht="9" customHeight="1">
      <c r="A67" s="183"/>
      <c r="C67" s="125"/>
      <c r="D67" s="125"/>
      <c r="E67" s="125"/>
      <c r="F67" s="125"/>
      <c r="G67" s="125"/>
      <c r="H67" s="370"/>
      <c r="I67" s="370"/>
      <c r="J67" s="370"/>
      <c r="K67" s="370"/>
      <c r="L67" s="370"/>
      <c r="M67" s="370"/>
      <c r="N67" s="370"/>
      <c r="O67" s="370"/>
      <c r="P67" s="370"/>
      <c r="Q67" s="370"/>
      <c r="R67" s="376"/>
      <c r="S67" s="66"/>
    </row>
    <row r="68" spans="1:19" ht="9" customHeight="1">
      <c r="A68" s="183"/>
      <c r="C68" s="125"/>
      <c r="D68" s="125"/>
      <c r="E68" s="125"/>
      <c r="F68" s="125"/>
      <c r="G68" s="125"/>
      <c r="H68" s="370"/>
      <c r="I68" s="370"/>
      <c r="J68" s="370"/>
      <c r="K68" s="370"/>
      <c r="L68" s="370"/>
      <c r="M68" s="370"/>
      <c r="N68" s="370"/>
      <c r="O68" s="370"/>
      <c r="P68" s="370"/>
      <c r="Q68" s="370"/>
      <c r="R68" s="376"/>
      <c r="S68" s="66"/>
    </row>
    <row r="69" spans="1:19" ht="9" customHeight="1">
      <c r="A69" s="185"/>
      <c r="C69" s="125"/>
      <c r="D69" s="125"/>
      <c r="E69" s="125"/>
      <c r="F69" s="125"/>
      <c r="G69" s="125"/>
      <c r="H69" s="370"/>
      <c r="I69" s="370"/>
      <c r="J69" s="370"/>
      <c r="K69" s="370"/>
      <c r="L69" s="370"/>
      <c r="M69" s="370"/>
      <c r="N69" s="370"/>
      <c r="O69" s="370"/>
      <c r="P69" s="370"/>
      <c r="Q69" s="370"/>
      <c r="R69" s="376"/>
      <c r="S69" s="66"/>
    </row>
    <row r="70" spans="1:19" ht="9" customHeight="1">
      <c r="A70" s="182"/>
      <c r="C70" s="125"/>
      <c r="D70" s="125"/>
      <c r="E70" s="125"/>
      <c r="F70" s="125"/>
      <c r="G70" s="125"/>
      <c r="H70" s="370"/>
      <c r="I70" s="370"/>
      <c r="J70" s="370"/>
      <c r="K70" s="370"/>
      <c r="L70" s="370"/>
      <c r="M70" s="370"/>
      <c r="N70" s="370"/>
      <c r="O70" s="370"/>
      <c r="P70" s="370"/>
      <c r="Q70" s="370"/>
      <c r="R70" s="376"/>
      <c r="S70" s="66"/>
    </row>
    <row r="71" spans="1:19" ht="9" customHeight="1">
      <c r="A71" s="183"/>
      <c r="C71" s="125"/>
      <c r="D71" s="125"/>
      <c r="E71" s="125"/>
      <c r="F71" s="125"/>
      <c r="G71" s="125"/>
      <c r="H71" s="370"/>
      <c r="I71" s="370"/>
      <c r="J71" s="370"/>
      <c r="K71" s="370"/>
      <c r="L71" s="370"/>
      <c r="M71" s="370"/>
      <c r="N71" s="370"/>
      <c r="O71" s="370"/>
      <c r="P71" s="370"/>
      <c r="Q71" s="370"/>
      <c r="R71" s="376"/>
      <c r="S71" s="66"/>
    </row>
    <row r="72" spans="1:19" ht="9" customHeight="1">
      <c r="A72" s="183"/>
      <c r="C72" s="125"/>
      <c r="D72" s="125"/>
      <c r="E72" s="125"/>
      <c r="F72" s="125"/>
      <c r="G72" s="125"/>
      <c r="H72" s="370"/>
      <c r="I72" s="370"/>
      <c r="J72" s="370"/>
      <c r="K72" s="370"/>
      <c r="L72" s="370"/>
      <c r="M72" s="370"/>
      <c r="N72" s="370"/>
      <c r="O72" s="370"/>
      <c r="P72" s="370"/>
      <c r="Q72" s="370"/>
      <c r="R72" s="376"/>
      <c r="S72" s="66"/>
    </row>
    <row r="73" spans="1:19" ht="9" customHeight="1">
      <c r="A73" s="183"/>
      <c r="C73" s="253"/>
      <c r="D73" s="253"/>
      <c r="E73" s="253"/>
      <c r="F73" s="253"/>
      <c r="G73" s="253"/>
      <c r="S73" s="66"/>
    </row>
    <row r="74" spans="1:19" ht="9" customHeight="1">
      <c r="A74" s="183"/>
      <c r="C74" s="253"/>
      <c r="D74" s="253"/>
      <c r="E74" s="253"/>
      <c r="F74" s="253"/>
      <c r="G74" s="253"/>
      <c r="S74" s="66"/>
    </row>
    <row r="75" spans="1:19" ht="9" customHeight="1">
      <c r="A75" s="183"/>
      <c r="C75" s="253"/>
      <c r="D75" s="253"/>
      <c r="E75" s="253"/>
      <c r="F75" s="253"/>
      <c r="G75" s="253"/>
      <c r="S75" s="66"/>
    </row>
    <row r="76" spans="1:19" ht="9" customHeight="1">
      <c r="A76" s="183"/>
      <c r="C76" s="253"/>
      <c r="D76" s="253"/>
      <c r="E76" s="253"/>
      <c r="F76" s="253"/>
      <c r="G76" s="253"/>
      <c r="S76" s="66"/>
    </row>
    <row r="77" spans="1:19" ht="9" customHeight="1">
      <c r="A77" s="183"/>
      <c r="C77" s="253"/>
      <c r="D77" s="253"/>
      <c r="E77" s="253"/>
      <c r="F77" s="253"/>
      <c r="G77" s="253"/>
      <c r="S77" s="66"/>
    </row>
    <row r="78" spans="1:19" ht="9" customHeight="1">
      <c r="A78" s="183"/>
      <c r="C78" s="253"/>
      <c r="D78" s="253"/>
      <c r="E78" s="253"/>
      <c r="F78" s="253"/>
      <c r="G78" s="253"/>
      <c r="S78" s="66"/>
    </row>
    <row r="79" spans="1:19" ht="9" customHeight="1">
      <c r="A79" s="185"/>
      <c r="C79" s="253"/>
      <c r="D79" s="253"/>
      <c r="E79" s="253"/>
      <c r="F79" s="253"/>
      <c r="G79" s="253"/>
      <c r="S79" s="66"/>
    </row>
    <row r="80" spans="1:19" ht="9" customHeight="1">
      <c r="A80" s="182"/>
      <c r="C80" s="253"/>
      <c r="D80" s="253"/>
      <c r="E80" s="253"/>
      <c r="F80" s="253"/>
      <c r="G80" s="253"/>
      <c r="S80" s="66"/>
    </row>
    <row r="81" spans="1:19" ht="9" customHeight="1">
      <c r="A81" s="183"/>
      <c r="C81" s="253"/>
      <c r="D81" s="253"/>
      <c r="E81" s="253"/>
      <c r="F81" s="253"/>
      <c r="G81" s="253"/>
      <c r="S81" s="66"/>
    </row>
    <row r="82" spans="1:19" ht="9" customHeight="1">
      <c r="A82" s="183"/>
      <c r="C82" s="253"/>
      <c r="D82" s="253"/>
      <c r="E82" s="253"/>
      <c r="F82" s="253"/>
      <c r="G82" s="253"/>
      <c r="S82" s="66"/>
    </row>
    <row r="83" spans="1:19" ht="9" customHeight="1">
      <c r="A83" s="183"/>
      <c r="C83" s="253"/>
      <c r="D83" s="253"/>
      <c r="E83" s="253"/>
      <c r="F83" s="253"/>
      <c r="G83" s="253"/>
      <c r="S83" s="66"/>
    </row>
    <row r="84" spans="1:19" ht="9" customHeight="1">
      <c r="A84" s="183"/>
      <c r="C84" s="253"/>
      <c r="D84" s="253"/>
      <c r="E84" s="253"/>
      <c r="F84" s="253"/>
      <c r="G84" s="253"/>
      <c r="S84" s="66"/>
    </row>
    <row r="85" spans="1:19" ht="9" customHeight="1">
      <c r="A85" s="183"/>
      <c r="C85" s="253"/>
      <c r="D85" s="253"/>
      <c r="E85" s="253"/>
      <c r="F85" s="253"/>
      <c r="G85" s="253"/>
      <c r="S85" s="66"/>
    </row>
    <row r="86" spans="1:19" ht="9" customHeight="1">
      <c r="A86" s="183"/>
      <c r="C86" s="253"/>
      <c r="D86" s="253"/>
      <c r="E86" s="253"/>
      <c r="F86" s="253"/>
      <c r="G86" s="253"/>
      <c r="S86" s="66"/>
    </row>
    <row r="87" spans="1:19" ht="9" customHeight="1">
      <c r="A87" s="183"/>
      <c r="C87" s="253"/>
      <c r="D87" s="253"/>
      <c r="E87" s="253"/>
      <c r="F87" s="253"/>
      <c r="G87" s="253"/>
      <c r="S87" s="66"/>
    </row>
    <row r="88" spans="1:19" ht="9" customHeight="1">
      <c r="A88" s="183"/>
      <c r="C88" s="253"/>
      <c r="D88" s="253"/>
      <c r="E88" s="253"/>
      <c r="F88" s="253"/>
      <c r="G88" s="253"/>
      <c r="S88" s="66"/>
    </row>
    <row r="89" spans="1:19" ht="9" customHeight="1">
      <c r="A89" s="183"/>
      <c r="C89" s="253"/>
      <c r="D89" s="253"/>
      <c r="E89" s="253"/>
      <c r="F89" s="253"/>
      <c r="G89" s="253"/>
      <c r="S89" s="66"/>
    </row>
    <row r="90" spans="1:19" ht="9" customHeight="1">
      <c r="A90" s="182"/>
      <c r="C90" s="253"/>
      <c r="D90" s="253"/>
      <c r="E90" s="253"/>
      <c r="F90" s="253"/>
      <c r="G90" s="253"/>
      <c r="S90" s="66"/>
    </row>
    <row r="91" spans="1:19" ht="9" customHeight="1">
      <c r="A91" s="183"/>
      <c r="C91" s="253"/>
      <c r="D91" s="253"/>
      <c r="E91" s="253"/>
      <c r="F91" s="253"/>
      <c r="G91" s="253"/>
      <c r="S91" s="66"/>
    </row>
    <row r="92" spans="1:19" ht="9" customHeight="1">
      <c r="A92" s="183"/>
      <c r="C92" s="253"/>
      <c r="D92" s="253"/>
      <c r="E92" s="253"/>
      <c r="F92" s="253"/>
      <c r="G92" s="253"/>
      <c r="S92" s="66"/>
    </row>
    <row r="93" spans="1:19" ht="9" customHeight="1">
      <c r="A93" s="183"/>
      <c r="C93" s="253"/>
      <c r="D93" s="253"/>
      <c r="E93" s="253"/>
      <c r="F93" s="253"/>
      <c r="G93" s="253"/>
      <c r="S93" s="66"/>
    </row>
    <row r="94" spans="1:19">
      <c r="A94" s="188"/>
      <c r="C94" s="253"/>
      <c r="D94" s="253"/>
      <c r="E94" s="253"/>
      <c r="F94" s="253"/>
      <c r="G94" s="253"/>
      <c r="S94" s="66"/>
    </row>
    <row r="95" spans="1:19">
      <c r="A95" s="188"/>
      <c r="C95" s="253"/>
      <c r="D95" s="253"/>
      <c r="E95" s="253"/>
      <c r="F95" s="253"/>
      <c r="G95" s="253"/>
      <c r="S95" s="66"/>
    </row>
    <row r="96" spans="1:19">
      <c r="A96" s="188"/>
      <c r="C96" s="253"/>
      <c r="D96" s="253"/>
      <c r="E96" s="253"/>
      <c r="F96" s="253"/>
      <c r="G96" s="253"/>
      <c r="S96" s="66"/>
    </row>
    <row r="97" spans="1:19">
      <c r="A97" s="188"/>
      <c r="C97" s="253"/>
      <c r="D97" s="253"/>
      <c r="E97" s="253"/>
      <c r="F97" s="253"/>
      <c r="G97" s="253"/>
      <c r="S97" s="66"/>
    </row>
    <row r="98" spans="1:19">
      <c r="A98" s="188"/>
      <c r="C98" s="253"/>
      <c r="D98" s="253"/>
      <c r="E98" s="253"/>
      <c r="F98" s="253"/>
      <c r="G98" s="253"/>
      <c r="S98" s="66"/>
    </row>
    <row r="99" spans="1:19">
      <c r="A99" s="188"/>
      <c r="C99" s="253"/>
      <c r="D99" s="253"/>
      <c r="E99" s="253"/>
      <c r="F99" s="253"/>
      <c r="G99" s="253"/>
      <c r="S99" s="66"/>
    </row>
    <row r="100" spans="1:19">
      <c r="A100" s="188"/>
      <c r="C100" s="253"/>
      <c r="D100" s="253"/>
      <c r="E100" s="253"/>
      <c r="F100" s="253"/>
      <c r="G100" s="253"/>
      <c r="S100" s="66"/>
    </row>
    <row r="101" spans="1:19" ht="15.75">
      <c r="A101" s="189"/>
      <c r="C101" s="253"/>
      <c r="D101" s="253"/>
      <c r="E101" s="253"/>
      <c r="F101" s="253"/>
      <c r="G101" s="253"/>
      <c r="S101" s="66"/>
    </row>
    <row r="102" spans="1:19" ht="15.75">
      <c r="A102" s="189"/>
      <c r="C102" s="253"/>
      <c r="D102" s="253"/>
      <c r="E102" s="253"/>
      <c r="F102" s="253"/>
      <c r="G102" s="253"/>
      <c r="S102" s="66"/>
    </row>
    <row r="103" spans="1:19" ht="15.75">
      <c r="A103" s="189"/>
      <c r="C103" s="253"/>
      <c r="D103" s="253"/>
      <c r="E103" s="253"/>
      <c r="F103" s="253"/>
      <c r="G103" s="253"/>
      <c r="S103" s="66"/>
    </row>
    <row r="104" spans="1:19" ht="15.75">
      <c r="A104" s="189"/>
      <c r="C104" s="253"/>
      <c r="D104" s="253"/>
      <c r="E104" s="253"/>
      <c r="F104" s="253"/>
      <c r="G104" s="253"/>
      <c r="S104" s="66"/>
    </row>
    <row r="105" spans="1:19" ht="15.75">
      <c r="A105" s="189"/>
      <c r="C105" s="253"/>
      <c r="D105" s="253"/>
      <c r="E105" s="253"/>
      <c r="F105" s="253"/>
      <c r="G105" s="253"/>
      <c r="S105" s="66"/>
    </row>
    <row r="106" spans="1:19" ht="15.75">
      <c r="A106" s="189"/>
      <c r="C106" s="253"/>
      <c r="D106" s="253"/>
      <c r="E106" s="253"/>
      <c r="F106" s="253"/>
      <c r="G106" s="253"/>
      <c r="S106" s="66"/>
    </row>
    <row r="107" spans="1:19" ht="15.75">
      <c r="A107" s="189"/>
      <c r="C107" s="253"/>
      <c r="D107" s="253"/>
      <c r="E107" s="253"/>
      <c r="F107" s="253"/>
      <c r="G107" s="253"/>
      <c r="S107" s="66"/>
    </row>
    <row r="108" spans="1:19" ht="15.75">
      <c r="A108" s="189"/>
      <c r="C108" s="253"/>
      <c r="D108" s="253"/>
      <c r="E108" s="253"/>
      <c r="F108" s="253"/>
      <c r="G108" s="253"/>
      <c r="S108" s="66"/>
    </row>
    <row r="109" spans="1:19" ht="15.75">
      <c r="A109" s="189"/>
      <c r="C109" s="253"/>
      <c r="D109" s="253"/>
      <c r="E109" s="253"/>
      <c r="F109" s="253"/>
      <c r="G109" s="253"/>
      <c r="S109" s="66"/>
    </row>
    <row r="110" spans="1:19" ht="15.75">
      <c r="A110" s="189"/>
      <c r="C110" s="253"/>
      <c r="D110" s="253"/>
      <c r="E110" s="253"/>
      <c r="F110" s="253"/>
      <c r="G110" s="253"/>
      <c r="S110" s="66"/>
    </row>
    <row r="111" spans="1:19" ht="15.75">
      <c r="A111" s="189"/>
      <c r="C111" s="253"/>
      <c r="D111" s="253"/>
      <c r="E111" s="253"/>
      <c r="F111" s="253"/>
      <c r="G111" s="253"/>
      <c r="S111" s="66"/>
    </row>
    <row r="112" spans="1:19" ht="15.75">
      <c r="A112" s="189"/>
      <c r="C112" s="253"/>
      <c r="D112" s="253"/>
      <c r="E112" s="253"/>
      <c r="F112" s="253"/>
      <c r="G112" s="253"/>
      <c r="S112" s="66"/>
    </row>
    <row r="113" spans="1:19" ht="15.75">
      <c r="A113" s="189"/>
      <c r="C113" s="253"/>
      <c r="D113" s="253"/>
      <c r="E113" s="253"/>
      <c r="F113" s="253"/>
      <c r="G113" s="253"/>
      <c r="S113" s="66"/>
    </row>
    <row r="114" spans="1:19" ht="15.75">
      <c r="A114" s="189"/>
      <c r="C114" s="253"/>
      <c r="D114" s="253"/>
      <c r="E114" s="253"/>
      <c r="F114" s="253"/>
      <c r="G114" s="253"/>
      <c r="S114" s="66"/>
    </row>
    <row r="115" spans="1:19" ht="15.75">
      <c r="A115" s="189"/>
      <c r="C115" s="253"/>
      <c r="D115" s="253"/>
      <c r="E115" s="253"/>
      <c r="F115" s="253"/>
      <c r="G115" s="253"/>
      <c r="S115" s="66"/>
    </row>
    <row r="116" spans="1:19" ht="15.75">
      <c r="A116" s="189"/>
      <c r="C116" s="253"/>
      <c r="D116" s="253"/>
      <c r="E116" s="253"/>
      <c r="F116" s="253"/>
      <c r="G116" s="253"/>
      <c r="S116" s="66"/>
    </row>
    <row r="117" spans="1:19" ht="15.75">
      <c r="A117" s="189"/>
      <c r="C117" s="253"/>
      <c r="D117" s="253"/>
      <c r="E117" s="253"/>
      <c r="F117" s="253"/>
      <c r="G117" s="253"/>
      <c r="S117" s="66"/>
    </row>
    <row r="118" spans="1:19" ht="15.75">
      <c r="A118" s="189"/>
      <c r="C118" s="253"/>
      <c r="D118" s="253"/>
      <c r="E118" s="253"/>
      <c r="F118" s="253"/>
      <c r="G118" s="253"/>
      <c r="S118" s="66"/>
    </row>
    <row r="119" spans="1:19" ht="15.75">
      <c r="A119" s="189"/>
      <c r="C119" s="253"/>
      <c r="D119" s="253"/>
      <c r="E119" s="253"/>
      <c r="F119" s="253"/>
      <c r="G119" s="253"/>
      <c r="S119" s="66"/>
    </row>
    <row r="120" spans="1:19" ht="15.75">
      <c r="A120" s="189"/>
      <c r="C120" s="253"/>
      <c r="D120" s="253"/>
      <c r="E120" s="253"/>
      <c r="F120" s="253"/>
      <c r="G120" s="253"/>
      <c r="S120" s="66"/>
    </row>
    <row r="121" spans="1:19" ht="15.75">
      <c r="A121" s="189"/>
      <c r="C121" s="253"/>
      <c r="D121" s="253"/>
      <c r="E121" s="253"/>
      <c r="F121" s="253"/>
      <c r="G121" s="253"/>
      <c r="S121" s="66"/>
    </row>
    <row r="122" spans="1:19" ht="15.75">
      <c r="A122" s="189"/>
      <c r="C122" s="253"/>
      <c r="D122" s="253"/>
      <c r="E122" s="253"/>
      <c r="F122" s="253"/>
      <c r="G122" s="253"/>
      <c r="S122" s="66"/>
    </row>
    <row r="123" spans="1:19" ht="15.75">
      <c r="A123" s="189"/>
      <c r="C123" s="253"/>
      <c r="D123" s="253"/>
      <c r="E123" s="253"/>
      <c r="F123" s="253"/>
      <c r="G123" s="253"/>
      <c r="S123" s="66"/>
    </row>
    <row r="124" spans="1:19" ht="15.75">
      <c r="A124" s="189"/>
      <c r="C124" s="253"/>
      <c r="D124" s="253"/>
      <c r="E124" s="253"/>
      <c r="F124" s="253"/>
      <c r="G124" s="253"/>
      <c r="S124" s="66"/>
    </row>
    <row r="125" spans="1:19" ht="15.75">
      <c r="A125" s="189"/>
      <c r="C125" s="253"/>
      <c r="D125" s="253"/>
      <c r="E125" s="253"/>
      <c r="F125" s="253"/>
      <c r="G125" s="253"/>
      <c r="S125" s="66"/>
    </row>
    <row r="126" spans="1:19" ht="15.75">
      <c r="A126" s="189"/>
      <c r="C126" s="253"/>
      <c r="D126" s="253"/>
      <c r="E126" s="253"/>
      <c r="F126" s="253"/>
      <c r="G126" s="253"/>
      <c r="S126" s="66"/>
    </row>
    <row r="127" spans="1:19" ht="15.75">
      <c r="A127" s="189"/>
      <c r="C127" s="253"/>
      <c r="D127" s="253"/>
      <c r="E127" s="253"/>
      <c r="F127" s="253"/>
      <c r="G127" s="253"/>
      <c r="S127" s="66"/>
    </row>
    <row r="128" spans="1:19" ht="15.75">
      <c r="A128" s="189"/>
      <c r="C128" s="253"/>
      <c r="D128" s="253"/>
      <c r="E128" s="253"/>
      <c r="F128" s="253"/>
      <c r="G128" s="253"/>
      <c r="S128" s="66"/>
    </row>
    <row r="129" spans="1:19" ht="15.75">
      <c r="A129" s="189"/>
      <c r="C129" s="253"/>
      <c r="D129" s="253"/>
      <c r="E129" s="253"/>
      <c r="F129" s="253"/>
      <c r="G129" s="253"/>
      <c r="S129" s="66"/>
    </row>
    <row r="130" spans="1:19" ht="15.75">
      <c r="A130" s="189"/>
      <c r="C130" s="253"/>
      <c r="D130" s="253"/>
      <c r="E130" s="253"/>
      <c r="F130" s="253"/>
      <c r="G130" s="253"/>
      <c r="S130" s="66"/>
    </row>
    <row r="131" spans="1:19" ht="15.75">
      <c r="A131" s="189"/>
      <c r="C131" s="253"/>
      <c r="D131" s="253"/>
      <c r="E131" s="253"/>
      <c r="F131" s="253"/>
      <c r="G131" s="253"/>
      <c r="S131" s="66"/>
    </row>
    <row r="132" spans="1:19" ht="15.75">
      <c r="A132" s="189"/>
      <c r="C132" s="253"/>
      <c r="D132" s="253"/>
      <c r="E132" s="253"/>
      <c r="F132" s="253"/>
      <c r="G132" s="253"/>
      <c r="S132" s="66"/>
    </row>
    <row r="133" spans="1:19" ht="15.75">
      <c r="A133" s="189"/>
      <c r="C133" s="253"/>
      <c r="D133" s="253"/>
      <c r="E133" s="253"/>
      <c r="F133" s="253"/>
      <c r="G133" s="253"/>
      <c r="S133" s="66"/>
    </row>
    <row r="134" spans="1:19" ht="15.75">
      <c r="A134" s="189"/>
      <c r="C134" s="253"/>
      <c r="D134" s="253"/>
      <c r="E134" s="253"/>
      <c r="F134" s="253"/>
      <c r="G134" s="253"/>
      <c r="S134" s="66"/>
    </row>
    <row r="135" spans="1:19" ht="15.75">
      <c r="A135" s="189"/>
      <c r="C135" s="253"/>
      <c r="D135" s="253"/>
      <c r="E135" s="253"/>
      <c r="F135" s="253"/>
      <c r="G135" s="253"/>
      <c r="S135" s="66"/>
    </row>
    <row r="136" spans="1:19" ht="15.75">
      <c r="A136" s="189"/>
      <c r="C136" s="253"/>
      <c r="D136" s="253"/>
      <c r="E136" s="253"/>
      <c r="F136" s="253"/>
      <c r="G136" s="253"/>
      <c r="S136" s="66"/>
    </row>
    <row r="137" spans="1:19" ht="15.75">
      <c r="A137" s="189"/>
      <c r="C137" s="253"/>
      <c r="D137" s="253"/>
      <c r="E137" s="253"/>
      <c r="F137" s="253"/>
      <c r="G137" s="253"/>
      <c r="S137" s="66"/>
    </row>
    <row r="138" spans="1:19" ht="15.75">
      <c r="A138" s="189"/>
      <c r="C138" s="253"/>
      <c r="D138" s="253"/>
      <c r="E138" s="253"/>
      <c r="F138" s="253"/>
      <c r="G138" s="253"/>
      <c r="S138" s="66"/>
    </row>
    <row r="139" spans="1:19" ht="15.75">
      <c r="A139" s="189"/>
      <c r="C139" s="253"/>
      <c r="D139" s="253"/>
      <c r="E139" s="253"/>
      <c r="F139" s="253"/>
      <c r="G139" s="253"/>
      <c r="S139" s="66"/>
    </row>
    <row r="140" spans="1:19" ht="15.75">
      <c r="A140" s="189"/>
      <c r="C140" s="253"/>
      <c r="D140" s="253"/>
      <c r="E140" s="253"/>
      <c r="F140" s="253"/>
      <c r="G140" s="253"/>
      <c r="S140" s="66"/>
    </row>
    <row r="141" spans="1:19" ht="15.75">
      <c r="A141" s="189"/>
      <c r="C141" s="253"/>
      <c r="D141" s="253"/>
      <c r="E141" s="253"/>
      <c r="F141" s="253"/>
      <c r="G141" s="253"/>
      <c r="S141" s="66"/>
    </row>
    <row r="142" spans="1:19" ht="15.75">
      <c r="A142" s="189"/>
      <c r="C142" s="253"/>
      <c r="D142" s="253"/>
      <c r="E142" s="253"/>
      <c r="F142" s="253"/>
      <c r="G142" s="253"/>
      <c r="S142" s="66"/>
    </row>
    <row r="143" spans="1:19" ht="15.75">
      <c r="A143" s="189"/>
      <c r="C143" s="253"/>
      <c r="D143" s="253"/>
      <c r="E143" s="253"/>
      <c r="F143" s="253"/>
      <c r="G143" s="253"/>
      <c r="S143" s="66"/>
    </row>
    <row r="144" spans="1:19" ht="15.75">
      <c r="A144" s="189"/>
      <c r="C144" s="253"/>
      <c r="D144" s="253"/>
      <c r="E144" s="253"/>
      <c r="F144" s="253"/>
      <c r="G144" s="253"/>
      <c r="S144" s="66"/>
    </row>
    <row r="145" spans="1:19" ht="15.75">
      <c r="A145" s="189"/>
      <c r="C145" s="253"/>
      <c r="D145" s="253"/>
      <c r="E145" s="253"/>
      <c r="F145" s="253"/>
      <c r="G145" s="253"/>
      <c r="S145" s="66"/>
    </row>
    <row r="146" spans="1:19" ht="15.75">
      <c r="A146" s="189"/>
      <c r="C146" s="253"/>
      <c r="D146" s="253"/>
      <c r="E146" s="253"/>
      <c r="F146" s="253"/>
      <c r="G146" s="253"/>
      <c r="S146" s="66"/>
    </row>
    <row r="147" spans="1:19" ht="15.75">
      <c r="A147" s="189"/>
      <c r="C147" s="253"/>
      <c r="D147" s="253"/>
      <c r="E147" s="253"/>
      <c r="F147" s="253"/>
      <c r="G147" s="253"/>
      <c r="S147" s="66"/>
    </row>
    <row r="148" spans="1:19" ht="15.75">
      <c r="A148" s="189"/>
      <c r="C148" s="253"/>
      <c r="D148" s="253"/>
      <c r="E148" s="253"/>
      <c r="F148" s="253"/>
      <c r="G148" s="253"/>
      <c r="S148" s="66"/>
    </row>
    <row r="149" spans="1:19" ht="15.75">
      <c r="A149" s="189"/>
      <c r="C149" s="253"/>
      <c r="D149" s="253"/>
      <c r="E149" s="253"/>
      <c r="F149" s="253"/>
      <c r="G149" s="253"/>
      <c r="S149" s="66"/>
    </row>
    <row r="150" spans="1:19" ht="15.75">
      <c r="A150" s="189"/>
      <c r="C150" s="253"/>
      <c r="D150" s="253"/>
      <c r="E150" s="253"/>
      <c r="F150" s="253"/>
      <c r="G150" s="253"/>
      <c r="S150" s="66"/>
    </row>
    <row r="151" spans="1:19" ht="15.75">
      <c r="A151" s="189"/>
      <c r="C151" s="253"/>
      <c r="D151" s="253"/>
      <c r="E151" s="253"/>
      <c r="F151" s="253"/>
      <c r="G151" s="253"/>
      <c r="S151" s="66"/>
    </row>
    <row r="152" spans="1:19" ht="15.75">
      <c r="A152" s="189"/>
      <c r="C152" s="253"/>
      <c r="D152" s="253"/>
      <c r="E152" s="253"/>
      <c r="F152" s="253"/>
      <c r="G152" s="253"/>
      <c r="S152" s="66"/>
    </row>
    <row r="153" spans="1:19" ht="15.75">
      <c r="A153" s="189"/>
      <c r="C153" s="253"/>
      <c r="D153" s="253"/>
      <c r="E153" s="253"/>
      <c r="F153" s="253"/>
      <c r="G153" s="253"/>
      <c r="S153" s="66"/>
    </row>
    <row r="154" spans="1:19" ht="15.75">
      <c r="A154" s="189"/>
      <c r="C154" s="253"/>
      <c r="D154" s="253"/>
      <c r="E154" s="253"/>
      <c r="F154" s="253"/>
      <c r="G154" s="253"/>
      <c r="S154" s="66"/>
    </row>
    <row r="155" spans="1:19" ht="15.75">
      <c r="A155" s="189"/>
      <c r="C155" s="253"/>
      <c r="D155" s="253"/>
      <c r="E155" s="253"/>
      <c r="F155" s="253"/>
      <c r="G155" s="253"/>
      <c r="S155" s="66"/>
    </row>
    <row r="156" spans="1:19" ht="15.75">
      <c r="A156" s="189"/>
      <c r="C156" s="253"/>
      <c r="D156" s="253"/>
      <c r="E156" s="253"/>
      <c r="F156" s="253"/>
      <c r="G156" s="253"/>
      <c r="S156" s="66"/>
    </row>
    <row r="157" spans="1:19" ht="15.75">
      <c r="A157" s="189"/>
      <c r="C157" s="253"/>
      <c r="D157" s="253"/>
      <c r="E157" s="253"/>
      <c r="F157" s="253"/>
      <c r="G157" s="253"/>
      <c r="S157" s="66"/>
    </row>
    <row r="158" spans="1:19" ht="15.75">
      <c r="A158" s="189"/>
      <c r="C158" s="253"/>
      <c r="D158" s="253"/>
      <c r="E158" s="253"/>
      <c r="F158" s="253"/>
      <c r="G158" s="253"/>
      <c r="S158" s="66"/>
    </row>
    <row r="159" spans="1:19" ht="15.75">
      <c r="A159" s="189"/>
      <c r="C159" s="253"/>
      <c r="D159" s="253"/>
      <c r="E159" s="253"/>
      <c r="F159" s="253"/>
      <c r="G159" s="253"/>
      <c r="S159" s="66"/>
    </row>
    <row r="160" spans="1:19" ht="15.75">
      <c r="A160" s="189"/>
      <c r="C160" s="253"/>
      <c r="D160" s="253"/>
      <c r="E160" s="253"/>
      <c r="F160" s="253"/>
      <c r="G160" s="253"/>
      <c r="S160" s="66"/>
    </row>
    <row r="161" spans="1:19" ht="15.75">
      <c r="A161" s="189"/>
      <c r="C161" s="253"/>
      <c r="D161" s="253"/>
      <c r="E161" s="253"/>
      <c r="F161" s="253"/>
      <c r="G161" s="253"/>
      <c r="S161" s="66"/>
    </row>
    <row r="162" spans="1:19" ht="15.75">
      <c r="A162" s="189"/>
      <c r="C162" s="253"/>
      <c r="D162" s="253"/>
      <c r="E162" s="253"/>
      <c r="F162" s="253"/>
      <c r="G162" s="253"/>
      <c r="S162" s="66"/>
    </row>
    <row r="163" spans="1:19" ht="15.75">
      <c r="A163" s="189"/>
      <c r="C163" s="253"/>
      <c r="D163" s="253"/>
      <c r="E163" s="253"/>
      <c r="F163" s="253"/>
      <c r="G163" s="253"/>
      <c r="S163" s="66"/>
    </row>
    <row r="164" spans="1:19" ht="15.75">
      <c r="A164" s="189"/>
      <c r="C164" s="253"/>
      <c r="D164" s="253"/>
      <c r="E164" s="253"/>
      <c r="F164" s="253"/>
      <c r="G164" s="253"/>
      <c r="S164" s="66"/>
    </row>
    <row r="165" spans="1:19" ht="15.75">
      <c r="A165" s="189"/>
      <c r="C165" s="253"/>
      <c r="D165" s="253"/>
      <c r="E165" s="253"/>
      <c r="F165" s="253"/>
      <c r="G165" s="253"/>
      <c r="S165" s="66"/>
    </row>
    <row r="166" spans="1:19" ht="15.75">
      <c r="A166" s="189"/>
      <c r="C166" s="253"/>
      <c r="D166" s="253"/>
      <c r="E166" s="253"/>
      <c r="F166" s="253"/>
      <c r="G166" s="253"/>
      <c r="S166" s="66"/>
    </row>
    <row r="167" spans="1:19" ht="15.75">
      <c r="A167" s="189"/>
      <c r="C167" s="253"/>
      <c r="D167" s="253"/>
      <c r="E167" s="253"/>
      <c r="F167" s="253"/>
      <c r="G167" s="253"/>
      <c r="S167" s="66"/>
    </row>
    <row r="168" spans="1:19" ht="15.75">
      <c r="A168" s="189"/>
      <c r="C168" s="253"/>
      <c r="D168" s="253"/>
      <c r="E168" s="253"/>
      <c r="F168" s="253"/>
      <c r="G168" s="253"/>
      <c r="S168" s="66"/>
    </row>
    <row r="169" spans="1:19" ht="15.75">
      <c r="A169" s="189"/>
      <c r="C169" s="253"/>
      <c r="D169" s="253"/>
      <c r="E169" s="253"/>
      <c r="F169" s="253"/>
      <c r="G169" s="253"/>
      <c r="S169" s="66"/>
    </row>
    <row r="170" spans="1:19" ht="15.75">
      <c r="A170" s="189"/>
      <c r="C170" s="253"/>
      <c r="D170" s="253"/>
      <c r="E170" s="253"/>
      <c r="F170" s="253"/>
      <c r="G170" s="253"/>
      <c r="S170" s="66"/>
    </row>
    <row r="171" spans="1:19" ht="15.75">
      <c r="A171" s="189"/>
      <c r="C171" s="253"/>
      <c r="D171" s="253"/>
      <c r="E171" s="253"/>
      <c r="F171" s="253"/>
      <c r="G171" s="253"/>
      <c r="S171" s="66"/>
    </row>
    <row r="172" spans="1:19" ht="15.75">
      <c r="A172" s="189"/>
      <c r="C172" s="253"/>
      <c r="D172" s="253"/>
      <c r="E172" s="253"/>
      <c r="F172" s="253"/>
      <c r="G172" s="253"/>
      <c r="S172" s="66"/>
    </row>
    <row r="173" spans="1:19" ht="15.75">
      <c r="A173" s="189"/>
      <c r="C173" s="253"/>
      <c r="D173" s="253"/>
      <c r="E173" s="253"/>
      <c r="F173" s="253"/>
      <c r="G173" s="253"/>
      <c r="S173" s="66"/>
    </row>
    <row r="174" spans="1:19" ht="15.75">
      <c r="A174" s="189"/>
      <c r="C174" s="253"/>
      <c r="D174" s="253"/>
      <c r="E174" s="253"/>
      <c r="F174" s="253"/>
      <c r="G174" s="253"/>
      <c r="S174" s="66"/>
    </row>
    <row r="175" spans="1:19" ht="15.75">
      <c r="A175" s="189"/>
      <c r="C175" s="253"/>
      <c r="D175" s="253"/>
      <c r="E175" s="253"/>
      <c r="F175" s="253"/>
      <c r="G175" s="253"/>
      <c r="S175" s="66"/>
    </row>
    <row r="176" spans="1:19" ht="15.75">
      <c r="A176" s="189"/>
      <c r="C176" s="253"/>
      <c r="D176" s="253"/>
      <c r="E176" s="253"/>
      <c r="F176" s="253"/>
      <c r="G176" s="253"/>
      <c r="S176" s="66"/>
    </row>
    <row r="177" spans="1:19" ht="15.75">
      <c r="A177" s="189"/>
      <c r="C177" s="253"/>
      <c r="D177" s="253"/>
      <c r="E177" s="253"/>
      <c r="F177" s="253"/>
      <c r="G177" s="253"/>
      <c r="S177" s="66"/>
    </row>
    <row r="178" spans="1:19" ht="15.75">
      <c r="A178" s="189"/>
      <c r="C178" s="253"/>
      <c r="D178" s="253"/>
      <c r="E178" s="253"/>
      <c r="F178" s="253"/>
      <c r="G178" s="253"/>
      <c r="S178" s="66"/>
    </row>
    <row r="179" spans="1:19" ht="15.75">
      <c r="A179" s="189"/>
      <c r="C179" s="253"/>
      <c r="D179" s="253"/>
      <c r="E179" s="253"/>
      <c r="F179" s="253"/>
      <c r="G179" s="253"/>
      <c r="S179" s="66"/>
    </row>
    <row r="180" spans="1:19" ht="15.75">
      <c r="A180" s="189"/>
      <c r="C180" s="253"/>
      <c r="D180" s="253"/>
      <c r="E180" s="253"/>
      <c r="F180" s="253"/>
      <c r="G180" s="253"/>
      <c r="S180" s="66"/>
    </row>
    <row r="181" spans="1:19" ht="15.75">
      <c r="A181" s="189"/>
      <c r="C181" s="253"/>
      <c r="D181" s="253"/>
      <c r="E181" s="253"/>
      <c r="F181" s="253"/>
      <c r="G181" s="253"/>
      <c r="S181" s="66"/>
    </row>
    <row r="182" spans="1:19" ht="15.75">
      <c r="A182" s="189"/>
      <c r="C182" s="253"/>
      <c r="D182" s="253"/>
      <c r="E182" s="253"/>
      <c r="F182" s="253"/>
      <c r="G182" s="253"/>
      <c r="S182" s="66"/>
    </row>
    <row r="183" spans="1:19" ht="15.75">
      <c r="A183" s="189"/>
      <c r="C183" s="253"/>
      <c r="D183" s="253"/>
      <c r="E183" s="253"/>
      <c r="F183" s="253"/>
      <c r="G183" s="253"/>
      <c r="S183" s="66"/>
    </row>
    <row r="184" spans="1:19" ht="15.75">
      <c r="A184" s="189"/>
      <c r="C184" s="253"/>
      <c r="D184" s="253"/>
      <c r="E184" s="253"/>
      <c r="F184" s="253"/>
      <c r="G184" s="253"/>
      <c r="S184" s="66"/>
    </row>
    <row r="185" spans="1:19" ht="15.75">
      <c r="A185" s="189"/>
      <c r="C185" s="253"/>
      <c r="D185" s="253"/>
      <c r="E185" s="253"/>
      <c r="F185" s="253"/>
      <c r="G185" s="253"/>
      <c r="S185" s="66"/>
    </row>
    <row r="186" spans="1:19" ht="15.75">
      <c r="A186" s="189"/>
      <c r="C186" s="253"/>
      <c r="D186" s="253"/>
      <c r="E186" s="253"/>
      <c r="F186" s="253"/>
      <c r="G186" s="253"/>
      <c r="S186" s="66"/>
    </row>
    <row r="187" spans="1:19" ht="15.75">
      <c r="A187" s="189"/>
      <c r="C187" s="253"/>
      <c r="D187" s="253"/>
      <c r="E187" s="253"/>
      <c r="F187" s="253"/>
      <c r="G187" s="253"/>
      <c r="S187" s="66"/>
    </row>
    <row r="188" spans="1:19" ht="15.75">
      <c r="A188" s="189"/>
      <c r="C188" s="253"/>
      <c r="D188" s="253"/>
      <c r="E188" s="253"/>
      <c r="F188" s="253"/>
      <c r="G188" s="253"/>
      <c r="S188" s="66"/>
    </row>
    <row r="189" spans="1:19" ht="15.75">
      <c r="A189" s="189"/>
      <c r="C189" s="253"/>
      <c r="D189" s="253"/>
      <c r="E189" s="253"/>
      <c r="F189" s="253"/>
      <c r="G189" s="253"/>
      <c r="S189" s="66"/>
    </row>
    <row r="190" spans="1:19" ht="15.75">
      <c r="A190" s="189"/>
      <c r="C190" s="253"/>
      <c r="D190" s="253"/>
      <c r="E190" s="253"/>
      <c r="F190" s="253"/>
      <c r="G190" s="253"/>
      <c r="S190" s="66"/>
    </row>
    <row r="191" spans="1:19" ht="15.75">
      <c r="A191" s="189"/>
      <c r="C191" s="253"/>
      <c r="D191" s="253"/>
      <c r="E191" s="253"/>
      <c r="F191" s="253"/>
      <c r="G191" s="253"/>
      <c r="S191" s="66"/>
    </row>
    <row r="192" spans="1:19" ht="15.75">
      <c r="A192" s="47"/>
      <c r="C192" s="253"/>
      <c r="D192" s="253"/>
      <c r="E192" s="253"/>
      <c r="F192" s="253"/>
      <c r="G192" s="253"/>
      <c r="S192" s="66"/>
    </row>
    <row r="193" spans="1:19" ht="15.75">
      <c r="A193" s="47"/>
      <c r="C193" s="253"/>
      <c r="D193" s="253"/>
      <c r="E193" s="253"/>
      <c r="F193" s="253"/>
      <c r="G193" s="253"/>
      <c r="S193" s="66"/>
    </row>
    <row r="194" spans="1:19" ht="15.75">
      <c r="A194" s="47"/>
      <c r="C194" s="253"/>
      <c r="D194" s="253"/>
      <c r="E194" s="253"/>
      <c r="F194" s="253"/>
      <c r="G194" s="253"/>
      <c r="S194" s="66"/>
    </row>
    <row r="195" spans="1:19" ht="15.75">
      <c r="A195" s="47"/>
      <c r="C195" s="253"/>
      <c r="D195" s="253"/>
      <c r="E195" s="253"/>
      <c r="F195" s="253"/>
      <c r="G195" s="253"/>
      <c r="S195" s="66"/>
    </row>
    <row r="196" spans="1:19" ht="15.75">
      <c r="A196" s="47"/>
      <c r="C196" s="253"/>
      <c r="D196" s="253"/>
      <c r="E196" s="253"/>
      <c r="F196" s="253"/>
      <c r="G196" s="253"/>
      <c r="S196" s="66"/>
    </row>
    <row r="197" spans="1:19" ht="15.75">
      <c r="A197" s="47"/>
      <c r="C197" s="253"/>
      <c r="D197" s="253"/>
      <c r="E197" s="253"/>
      <c r="F197" s="253"/>
      <c r="G197" s="253"/>
      <c r="S197" s="66"/>
    </row>
    <row r="198" spans="1:19" ht="15.75">
      <c r="A198" s="47"/>
      <c r="C198" s="253"/>
      <c r="D198" s="253"/>
      <c r="E198" s="253"/>
      <c r="F198" s="253"/>
      <c r="G198" s="253"/>
      <c r="S198" s="66"/>
    </row>
    <row r="199" spans="1:19" ht="15.75">
      <c r="A199" s="47"/>
      <c r="C199" s="253"/>
      <c r="D199" s="253"/>
      <c r="E199" s="253"/>
      <c r="F199" s="253"/>
      <c r="G199" s="253"/>
      <c r="S199" s="66"/>
    </row>
    <row r="200" spans="1:19" ht="15.75">
      <c r="A200" s="47"/>
      <c r="C200" s="253"/>
      <c r="D200" s="253"/>
      <c r="E200" s="253"/>
      <c r="F200" s="253"/>
      <c r="G200" s="253"/>
      <c r="S200" s="66"/>
    </row>
    <row r="201" spans="1:19" ht="15.75">
      <c r="A201" s="47"/>
      <c r="C201" s="253"/>
      <c r="D201" s="253"/>
      <c r="E201" s="253"/>
      <c r="F201" s="253"/>
      <c r="G201" s="253"/>
    </row>
    <row r="202" spans="1:19" ht="15.75">
      <c r="A202" s="47"/>
      <c r="C202" s="253"/>
      <c r="D202" s="253"/>
      <c r="E202" s="253"/>
      <c r="F202" s="253"/>
      <c r="G202" s="253"/>
    </row>
    <row r="203" spans="1:19" ht="15.75">
      <c r="A203" s="47"/>
      <c r="C203" s="253"/>
      <c r="D203" s="253"/>
      <c r="E203" s="253"/>
      <c r="F203" s="253"/>
      <c r="G203" s="253"/>
    </row>
    <row r="204" spans="1:19" ht="15.75">
      <c r="A204" s="47"/>
      <c r="C204" s="253"/>
      <c r="D204" s="253"/>
      <c r="E204" s="253"/>
      <c r="F204" s="253"/>
      <c r="G204" s="253"/>
    </row>
    <row r="205" spans="1:19" ht="15.75">
      <c r="A205" s="47"/>
      <c r="C205" s="253"/>
      <c r="D205" s="253"/>
      <c r="E205" s="253"/>
      <c r="F205" s="253"/>
      <c r="G205" s="253"/>
    </row>
    <row r="206" spans="1:19" ht="15.75">
      <c r="A206" s="47"/>
      <c r="C206" s="253"/>
      <c r="D206" s="253"/>
      <c r="E206" s="253"/>
      <c r="F206" s="253"/>
      <c r="G206" s="253"/>
    </row>
    <row r="207" spans="1:19" ht="15.75">
      <c r="A207" s="47"/>
      <c r="C207" s="253"/>
      <c r="D207" s="253"/>
      <c r="E207" s="253"/>
      <c r="F207" s="253"/>
      <c r="G207" s="253"/>
    </row>
    <row r="208" spans="1:19" ht="15.75">
      <c r="A208" s="47"/>
      <c r="C208" s="253"/>
      <c r="D208" s="253"/>
      <c r="E208" s="253"/>
      <c r="F208" s="253"/>
      <c r="G208" s="253"/>
    </row>
    <row r="209" spans="1:7" ht="15.75">
      <c r="A209" s="47"/>
      <c r="C209" s="253"/>
      <c r="D209" s="253"/>
      <c r="E209" s="253"/>
      <c r="F209" s="253"/>
      <c r="G209" s="253"/>
    </row>
    <row r="210" spans="1:7" ht="15.75">
      <c r="A210" s="47"/>
      <c r="C210" s="253"/>
      <c r="D210" s="253"/>
      <c r="E210" s="253"/>
      <c r="F210" s="253"/>
      <c r="G210" s="253"/>
    </row>
    <row r="211" spans="1:7" ht="15.75">
      <c r="A211" s="47"/>
      <c r="C211" s="253"/>
      <c r="D211" s="253"/>
      <c r="E211" s="253"/>
      <c r="F211" s="253"/>
      <c r="G211" s="253"/>
    </row>
    <row r="212" spans="1:7" ht="15.75">
      <c r="A212" s="47"/>
      <c r="C212" s="253"/>
      <c r="D212" s="253"/>
      <c r="E212" s="253"/>
      <c r="F212" s="253"/>
      <c r="G212" s="253"/>
    </row>
    <row r="213" spans="1:7" ht="15.75">
      <c r="A213" s="47"/>
      <c r="C213" s="253"/>
      <c r="D213" s="253"/>
      <c r="E213" s="253"/>
      <c r="F213" s="253"/>
      <c r="G213" s="253"/>
    </row>
    <row r="214" spans="1:7" ht="15.75">
      <c r="A214" s="47"/>
      <c r="C214" s="253"/>
      <c r="D214" s="253"/>
      <c r="E214" s="253"/>
      <c r="F214" s="253"/>
      <c r="G214" s="253"/>
    </row>
    <row r="215" spans="1:7" ht="15.75">
      <c r="A215" s="47"/>
      <c r="C215" s="253"/>
      <c r="D215" s="253"/>
      <c r="E215" s="253"/>
      <c r="F215" s="253"/>
      <c r="G215" s="253"/>
    </row>
    <row r="216" spans="1:7" ht="15.75">
      <c r="A216" s="47"/>
      <c r="C216" s="253"/>
      <c r="D216" s="253"/>
      <c r="E216" s="253"/>
      <c r="F216" s="253"/>
      <c r="G216" s="253"/>
    </row>
    <row r="217" spans="1:7" ht="15.75">
      <c r="A217" s="47"/>
      <c r="C217" s="253"/>
      <c r="D217" s="253"/>
      <c r="E217" s="253"/>
      <c r="F217" s="253"/>
      <c r="G217" s="253"/>
    </row>
    <row r="218" spans="1:7" ht="15.75">
      <c r="A218" s="47"/>
      <c r="C218" s="253"/>
      <c r="D218" s="253"/>
      <c r="E218" s="253"/>
      <c r="F218" s="253"/>
      <c r="G218" s="253"/>
    </row>
    <row r="219" spans="1:7" ht="15.75">
      <c r="A219" s="47"/>
      <c r="C219" s="253"/>
      <c r="D219" s="253"/>
      <c r="E219" s="253"/>
      <c r="F219" s="253"/>
      <c r="G219" s="253"/>
    </row>
    <row r="220" spans="1:7" ht="15.75">
      <c r="A220" s="47"/>
      <c r="C220" s="253"/>
      <c r="D220" s="253"/>
      <c r="E220" s="253"/>
      <c r="F220" s="253"/>
      <c r="G220" s="253"/>
    </row>
    <row r="221" spans="1:7" ht="15.75">
      <c r="A221" s="47"/>
      <c r="C221" s="253"/>
      <c r="D221" s="253"/>
      <c r="E221" s="253"/>
      <c r="F221" s="253"/>
      <c r="G221" s="253"/>
    </row>
    <row r="222" spans="1:7" ht="15.75">
      <c r="A222" s="47"/>
      <c r="C222" s="253"/>
      <c r="D222" s="253"/>
      <c r="E222" s="253"/>
      <c r="F222" s="253"/>
      <c r="G222" s="253"/>
    </row>
    <row r="223" spans="1:7" ht="15.75">
      <c r="A223" s="47"/>
      <c r="C223" s="253"/>
      <c r="D223" s="253"/>
      <c r="E223" s="253"/>
      <c r="F223" s="253"/>
      <c r="G223" s="253"/>
    </row>
    <row r="224" spans="1:7" ht="15.75">
      <c r="A224" s="47"/>
      <c r="C224" s="253"/>
      <c r="D224" s="253"/>
      <c r="E224" s="253"/>
      <c r="F224" s="253"/>
      <c r="G224" s="253"/>
    </row>
    <row r="225" spans="1:7" ht="15.75">
      <c r="A225" s="47"/>
      <c r="C225" s="253"/>
      <c r="D225" s="253"/>
      <c r="E225" s="253"/>
      <c r="F225" s="253"/>
      <c r="G225" s="253"/>
    </row>
    <row r="226" spans="1:7" ht="15.75">
      <c r="A226" s="47"/>
      <c r="C226" s="253"/>
      <c r="D226" s="253"/>
      <c r="E226" s="253"/>
      <c r="F226" s="253"/>
      <c r="G226" s="253"/>
    </row>
    <row r="227" spans="1:7" ht="15.75">
      <c r="A227" s="47"/>
      <c r="C227" s="253"/>
      <c r="D227" s="253"/>
      <c r="E227" s="253"/>
      <c r="F227" s="253"/>
      <c r="G227" s="253"/>
    </row>
    <row r="228" spans="1:7" ht="15.75">
      <c r="A228" s="47"/>
      <c r="C228" s="253"/>
      <c r="D228" s="253"/>
      <c r="E228" s="253"/>
      <c r="F228" s="253"/>
      <c r="G228" s="253"/>
    </row>
    <row r="229" spans="1:7" ht="15.75">
      <c r="A229" s="47"/>
      <c r="C229" s="253"/>
      <c r="D229" s="253"/>
      <c r="E229" s="253"/>
      <c r="F229" s="253"/>
      <c r="G229" s="253"/>
    </row>
    <row r="230" spans="1:7" ht="15.75">
      <c r="A230" s="47"/>
      <c r="C230" s="253"/>
      <c r="D230" s="253"/>
      <c r="E230" s="253"/>
      <c r="F230" s="253"/>
      <c r="G230" s="253"/>
    </row>
    <row r="231" spans="1:7" ht="15.75">
      <c r="A231" s="47"/>
      <c r="C231" s="253"/>
      <c r="D231" s="253"/>
      <c r="E231" s="253"/>
      <c r="F231" s="253"/>
      <c r="G231" s="253"/>
    </row>
    <row r="232" spans="1:7" ht="15.75">
      <c r="A232" s="47"/>
      <c r="C232" s="253"/>
      <c r="D232" s="253"/>
      <c r="E232" s="253"/>
      <c r="F232" s="253"/>
      <c r="G232" s="253"/>
    </row>
    <row r="233" spans="1:7" ht="15.75">
      <c r="A233" s="47"/>
      <c r="C233" s="253"/>
      <c r="D233" s="253"/>
      <c r="E233" s="253"/>
      <c r="F233" s="253"/>
      <c r="G233" s="253"/>
    </row>
    <row r="234" spans="1:7" ht="15.75">
      <c r="A234" s="47"/>
      <c r="C234" s="253"/>
      <c r="D234" s="253"/>
      <c r="E234" s="253"/>
      <c r="F234" s="253"/>
      <c r="G234" s="253"/>
    </row>
    <row r="235" spans="1:7" ht="15.75">
      <c r="A235" s="47"/>
      <c r="C235" s="253"/>
      <c r="D235" s="253"/>
      <c r="E235" s="253"/>
      <c r="F235" s="253"/>
      <c r="G235" s="253"/>
    </row>
    <row r="236" spans="1:7" ht="15.75">
      <c r="A236" s="47"/>
      <c r="C236" s="253"/>
      <c r="D236" s="253"/>
      <c r="E236" s="253"/>
      <c r="F236" s="253"/>
      <c r="G236" s="253"/>
    </row>
    <row r="237" spans="1:7" ht="15.75">
      <c r="A237" s="47"/>
      <c r="C237" s="253"/>
      <c r="D237" s="253"/>
      <c r="E237" s="253"/>
      <c r="F237" s="253"/>
      <c r="G237" s="253"/>
    </row>
    <row r="238" spans="1:7" ht="15.75">
      <c r="A238" s="47"/>
      <c r="C238" s="253"/>
      <c r="D238" s="253"/>
      <c r="E238" s="253"/>
      <c r="F238" s="253"/>
      <c r="G238" s="253"/>
    </row>
    <row r="239" spans="1:7" ht="15.75">
      <c r="A239" s="47"/>
      <c r="C239" s="253"/>
      <c r="D239" s="253"/>
      <c r="E239" s="253"/>
      <c r="F239" s="253"/>
      <c r="G239" s="253"/>
    </row>
    <row r="240" spans="1:7" ht="15.75">
      <c r="A240" s="47"/>
      <c r="C240" s="253"/>
      <c r="D240" s="253"/>
      <c r="E240" s="253"/>
      <c r="F240" s="253"/>
      <c r="G240" s="253"/>
    </row>
    <row r="241" spans="1:7" ht="15.75">
      <c r="A241" s="47"/>
      <c r="C241" s="253"/>
      <c r="D241" s="253"/>
      <c r="E241" s="253"/>
      <c r="F241" s="253"/>
      <c r="G241" s="253"/>
    </row>
    <row r="242" spans="1:7" ht="15.75">
      <c r="A242" s="47"/>
      <c r="C242" s="253"/>
      <c r="D242" s="253"/>
      <c r="E242" s="253"/>
      <c r="F242" s="253"/>
      <c r="G242" s="253"/>
    </row>
    <row r="243" spans="1:7" ht="15.75">
      <c r="A243" s="47"/>
      <c r="C243" s="253"/>
      <c r="D243" s="253"/>
      <c r="E243" s="253"/>
      <c r="F243" s="253"/>
      <c r="G243" s="253"/>
    </row>
    <row r="244" spans="1:7" ht="15.75">
      <c r="A244" s="47"/>
      <c r="C244" s="253"/>
      <c r="D244" s="253"/>
      <c r="E244" s="253"/>
      <c r="F244" s="253"/>
      <c r="G244" s="253"/>
    </row>
    <row r="245" spans="1:7" ht="15.75">
      <c r="A245" s="47"/>
      <c r="C245" s="253"/>
      <c r="D245" s="253"/>
      <c r="E245" s="253"/>
      <c r="F245" s="253"/>
      <c r="G245" s="253"/>
    </row>
    <row r="246" spans="1:7" ht="15.75">
      <c r="A246" s="47"/>
      <c r="C246" s="253"/>
      <c r="D246" s="253"/>
      <c r="E246" s="253"/>
      <c r="F246" s="253"/>
      <c r="G246" s="253"/>
    </row>
    <row r="247" spans="1:7" ht="15.75">
      <c r="A247" s="47"/>
      <c r="C247" s="253"/>
      <c r="D247" s="253"/>
      <c r="E247" s="253"/>
      <c r="F247" s="253"/>
      <c r="G247" s="253"/>
    </row>
    <row r="248" spans="1:7" ht="15.75">
      <c r="A248" s="47"/>
      <c r="C248" s="253"/>
      <c r="D248" s="253"/>
      <c r="E248" s="253"/>
      <c r="F248" s="253"/>
      <c r="G248" s="253"/>
    </row>
    <row r="249" spans="1:7" ht="15.75">
      <c r="A249" s="47"/>
      <c r="C249" s="253"/>
      <c r="D249" s="253"/>
      <c r="E249" s="253"/>
      <c r="F249" s="253"/>
      <c r="G249" s="253"/>
    </row>
    <row r="250" spans="1:7" ht="15.75">
      <c r="A250" s="47"/>
      <c r="C250" s="253"/>
      <c r="D250" s="253"/>
      <c r="E250" s="253"/>
      <c r="F250" s="253"/>
      <c r="G250" s="253"/>
    </row>
    <row r="251" spans="1:7" ht="15.75">
      <c r="A251" s="47"/>
      <c r="C251" s="253"/>
      <c r="D251" s="253"/>
      <c r="E251" s="253"/>
      <c r="F251" s="253"/>
      <c r="G251" s="253"/>
    </row>
    <row r="252" spans="1:7" ht="15.75">
      <c r="A252" s="47"/>
      <c r="C252" s="253"/>
      <c r="D252" s="253"/>
      <c r="E252" s="253"/>
      <c r="F252" s="253"/>
      <c r="G252" s="253"/>
    </row>
    <row r="253" spans="1:7" ht="15.75">
      <c r="A253" s="47"/>
      <c r="C253" s="253"/>
      <c r="D253" s="253"/>
      <c r="E253" s="253"/>
      <c r="F253" s="253"/>
      <c r="G253" s="253"/>
    </row>
    <row r="254" spans="1:7" ht="15.75">
      <c r="A254" s="47"/>
      <c r="C254" s="253"/>
      <c r="D254" s="253"/>
      <c r="E254" s="253"/>
      <c r="F254" s="253"/>
      <c r="G254" s="253"/>
    </row>
    <row r="255" spans="1:7" ht="15.75">
      <c r="A255" s="47"/>
      <c r="C255" s="253"/>
      <c r="D255" s="253"/>
      <c r="E255" s="253"/>
      <c r="F255" s="253"/>
      <c r="G255" s="253"/>
    </row>
    <row r="256" spans="1:7" ht="15.75">
      <c r="A256" s="47"/>
      <c r="C256" s="253"/>
      <c r="D256" s="253"/>
      <c r="E256" s="253"/>
      <c r="F256" s="253"/>
      <c r="G256" s="253"/>
    </row>
    <row r="257" spans="1:7" ht="15.75">
      <c r="A257" s="47"/>
      <c r="C257" s="253"/>
      <c r="D257" s="253"/>
      <c r="E257" s="253"/>
      <c r="F257" s="253"/>
      <c r="G257" s="253"/>
    </row>
    <row r="258" spans="1:7" ht="15.75">
      <c r="A258" s="47"/>
      <c r="C258" s="253"/>
      <c r="D258" s="253"/>
      <c r="E258" s="253"/>
      <c r="F258" s="253"/>
      <c r="G258" s="253"/>
    </row>
    <row r="259" spans="1:7" ht="15.75">
      <c r="A259" s="47"/>
      <c r="C259" s="253"/>
      <c r="D259" s="253"/>
      <c r="E259" s="253"/>
      <c r="F259" s="253"/>
      <c r="G259" s="253"/>
    </row>
    <row r="260" spans="1:7" ht="15.75">
      <c r="A260" s="47"/>
      <c r="C260" s="253"/>
      <c r="D260" s="253"/>
      <c r="E260" s="253"/>
      <c r="F260" s="253"/>
      <c r="G260" s="253"/>
    </row>
    <row r="261" spans="1:7" ht="15.75">
      <c r="A261" s="47"/>
      <c r="C261" s="253"/>
      <c r="D261" s="253"/>
      <c r="E261" s="253"/>
      <c r="F261" s="253"/>
      <c r="G261" s="253"/>
    </row>
    <row r="262" spans="1:7" ht="15.75">
      <c r="A262" s="47"/>
      <c r="C262" s="253"/>
      <c r="D262" s="253"/>
      <c r="E262" s="253"/>
      <c r="F262" s="253"/>
      <c r="G262" s="253"/>
    </row>
    <row r="263" spans="1:7" ht="15.75">
      <c r="A263" s="47"/>
      <c r="C263" s="253"/>
      <c r="D263" s="253"/>
      <c r="E263" s="253"/>
      <c r="F263" s="253"/>
      <c r="G263" s="253"/>
    </row>
    <row r="264" spans="1:7" ht="15.75">
      <c r="A264" s="47"/>
    </row>
    <row r="265" spans="1:7" ht="15.75">
      <c r="A265" s="47"/>
    </row>
    <row r="266" spans="1:7" ht="15.75">
      <c r="A266" s="47"/>
    </row>
    <row r="267" spans="1:7" ht="15.75">
      <c r="A267" s="47"/>
    </row>
    <row r="268" spans="1:7" ht="15.75">
      <c r="A268" s="47"/>
    </row>
    <row r="269" spans="1:7" ht="15.75">
      <c r="A269" s="47"/>
    </row>
    <row r="270" spans="1:7" ht="15.75">
      <c r="A270" s="47"/>
    </row>
    <row r="271" spans="1:7" ht="15.75">
      <c r="A271" s="47"/>
    </row>
    <row r="272" spans="1:7" ht="15.75">
      <c r="A272" s="47"/>
    </row>
    <row r="273" spans="1:1" ht="15.75">
      <c r="A273" s="47"/>
    </row>
    <row r="274" spans="1:1" ht="15.75">
      <c r="A274" s="47"/>
    </row>
    <row r="275" spans="1:1" ht="15.75">
      <c r="A275" s="47"/>
    </row>
    <row r="276" spans="1:1" ht="15.75">
      <c r="A276" s="47"/>
    </row>
    <row r="277" spans="1:1" ht="15.75">
      <c r="A277" s="47"/>
    </row>
    <row r="278" spans="1:1" ht="15.75">
      <c r="A278" s="47"/>
    </row>
    <row r="279" spans="1:1" ht="15.75">
      <c r="A279" s="47"/>
    </row>
    <row r="280" spans="1:1" ht="15.75">
      <c r="A280" s="47"/>
    </row>
    <row r="281" spans="1:1" ht="15.75">
      <c r="A281" s="47"/>
    </row>
    <row r="282" spans="1:1" ht="15.75">
      <c r="A282" s="47"/>
    </row>
    <row r="283" spans="1:1" ht="15.75">
      <c r="A283" s="47"/>
    </row>
    <row r="284" spans="1:1" ht="15.75">
      <c r="A284" s="47"/>
    </row>
    <row r="285" spans="1:1" ht="15.75">
      <c r="A285" s="47"/>
    </row>
    <row r="286" spans="1:1" ht="15.75">
      <c r="A286" s="47"/>
    </row>
    <row r="287" spans="1:1" ht="15.75">
      <c r="A287" s="47"/>
    </row>
    <row r="288" spans="1:1" ht="15.75">
      <c r="A288" s="47"/>
    </row>
    <row r="289" spans="1:1" ht="15.75">
      <c r="A289" s="47"/>
    </row>
    <row r="290" spans="1:1" ht="15.75">
      <c r="A290" s="47"/>
    </row>
    <row r="291" spans="1:1" ht="15.75">
      <c r="A291" s="47"/>
    </row>
    <row r="292" spans="1:1" ht="15.75">
      <c r="A292" s="47"/>
    </row>
    <row r="293" spans="1:1" ht="15.75">
      <c r="A293" s="47"/>
    </row>
    <row r="294" spans="1:1" ht="15.75">
      <c r="A294" s="47"/>
    </row>
    <row r="295" spans="1:1" ht="15.75">
      <c r="A295" s="47"/>
    </row>
    <row r="296" spans="1:1" ht="15.75">
      <c r="A296" s="47"/>
    </row>
    <row r="297" spans="1:1" ht="15.75">
      <c r="A297" s="47"/>
    </row>
    <row r="298" spans="1:1" ht="15.75">
      <c r="A298" s="47"/>
    </row>
    <row r="299" spans="1:1" ht="15.75">
      <c r="A299" s="47"/>
    </row>
    <row r="300" spans="1:1" ht="15.75">
      <c r="A300" s="47"/>
    </row>
    <row r="301" spans="1:1" ht="15.75">
      <c r="A301" s="47"/>
    </row>
    <row r="302" spans="1:1" ht="15.75">
      <c r="A302" s="47"/>
    </row>
    <row r="303" spans="1:1" ht="15.75">
      <c r="A303" s="47"/>
    </row>
    <row r="304" spans="1:1" ht="15.75">
      <c r="A304" s="47"/>
    </row>
    <row r="305" spans="1:1" ht="15.75">
      <c r="A305" s="47"/>
    </row>
    <row r="306" spans="1:1" ht="15.75">
      <c r="A306" s="47"/>
    </row>
    <row r="307" spans="1:1" ht="15.75">
      <c r="A307" s="47"/>
    </row>
    <row r="308" spans="1:1" ht="15.75">
      <c r="A308" s="47"/>
    </row>
    <row r="309" spans="1:1" ht="15.75">
      <c r="A309" s="47"/>
    </row>
    <row r="310" spans="1:1" ht="15.75">
      <c r="A310" s="47"/>
    </row>
    <row r="311" spans="1:1" ht="15.75">
      <c r="A311" s="47"/>
    </row>
    <row r="312" spans="1:1" ht="15.75">
      <c r="A312" s="47"/>
    </row>
    <row r="313" spans="1:1" ht="15.75">
      <c r="A313" s="47"/>
    </row>
    <row r="314" spans="1:1" ht="15.75">
      <c r="A314" s="47"/>
    </row>
    <row r="315" spans="1:1" ht="15.75">
      <c r="A315" s="47"/>
    </row>
    <row r="316" spans="1:1" ht="15.75">
      <c r="A316" s="47"/>
    </row>
    <row r="317" spans="1:1" ht="15.75">
      <c r="A317" s="47"/>
    </row>
    <row r="318" spans="1:1" ht="15.75">
      <c r="A318" s="47"/>
    </row>
    <row r="319" spans="1:1" ht="15.75">
      <c r="A319" s="47"/>
    </row>
    <row r="320" spans="1:1" ht="15.75">
      <c r="A320" s="47"/>
    </row>
    <row r="321" spans="1:1" ht="15.75">
      <c r="A321" s="47"/>
    </row>
    <row r="322" spans="1:1" ht="15.75">
      <c r="A322" s="47"/>
    </row>
    <row r="323" spans="1:1" ht="15.75">
      <c r="A323" s="47"/>
    </row>
    <row r="324" spans="1:1" ht="15.75">
      <c r="A324" s="47"/>
    </row>
    <row r="325" spans="1:1" ht="15.75">
      <c r="A325" s="47"/>
    </row>
    <row r="326" spans="1:1" ht="15.75">
      <c r="A326" s="47"/>
    </row>
    <row r="327" spans="1:1" ht="15.75">
      <c r="A327" s="47"/>
    </row>
    <row r="328" spans="1:1" ht="15.75">
      <c r="A328" s="47"/>
    </row>
    <row r="329" spans="1:1" ht="15.75">
      <c r="A329" s="47"/>
    </row>
    <row r="330" spans="1:1" ht="15.75">
      <c r="A330" s="47"/>
    </row>
    <row r="331" spans="1:1" ht="15.75">
      <c r="A331" s="47"/>
    </row>
    <row r="332" spans="1:1" ht="15.75">
      <c r="A332" s="47"/>
    </row>
    <row r="333" spans="1:1" ht="15.75">
      <c r="A333" s="47"/>
    </row>
    <row r="334" spans="1:1" ht="15.75">
      <c r="A334" s="47"/>
    </row>
    <row r="335" spans="1:1" ht="15.75">
      <c r="A335" s="47"/>
    </row>
    <row r="336" spans="1:1" ht="15.75">
      <c r="A336" s="47"/>
    </row>
    <row r="337" spans="1:1" ht="15.75">
      <c r="A337" s="47"/>
    </row>
    <row r="338" spans="1:1" ht="15.75">
      <c r="A338" s="47"/>
    </row>
    <row r="339" spans="1:1" ht="15.75">
      <c r="A339" s="47"/>
    </row>
    <row r="340" spans="1:1" ht="15.75">
      <c r="A340" s="47"/>
    </row>
    <row r="341" spans="1:1" ht="15.75">
      <c r="A341" s="47"/>
    </row>
    <row r="342" spans="1:1" ht="15.75">
      <c r="A342" s="47"/>
    </row>
    <row r="343" spans="1:1" ht="15.75">
      <c r="A343" s="47"/>
    </row>
    <row r="344" spans="1:1" ht="15.75">
      <c r="A344" s="47"/>
    </row>
    <row r="345" spans="1:1" ht="15.75">
      <c r="A345" s="47"/>
    </row>
    <row r="346" spans="1:1" ht="15.75">
      <c r="A346" s="47"/>
    </row>
    <row r="347" spans="1:1" ht="15.75">
      <c r="A347" s="47"/>
    </row>
    <row r="348" spans="1:1" ht="15.75">
      <c r="A348" s="47"/>
    </row>
    <row r="349" spans="1:1" ht="15.75">
      <c r="A349" s="47"/>
    </row>
    <row r="350" spans="1:1" ht="15.75">
      <c r="A350" s="47"/>
    </row>
    <row r="351" spans="1:1" ht="15.75">
      <c r="A351" s="47"/>
    </row>
    <row r="352" spans="1:1" ht="15.75">
      <c r="A352" s="47"/>
    </row>
    <row r="353" spans="1:1" ht="15.75">
      <c r="A353" s="47"/>
    </row>
    <row r="354" spans="1:1" ht="15.75">
      <c r="A354" s="47"/>
    </row>
    <row r="355" spans="1:1" ht="15.75">
      <c r="A355" s="47"/>
    </row>
    <row r="356" spans="1:1" ht="15.75">
      <c r="A356" s="47"/>
    </row>
    <row r="357" spans="1:1" ht="15.75">
      <c r="A357" s="47"/>
    </row>
    <row r="358" spans="1:1" ht="15.75">
      <c r="A358" s="47"/>
    </row>
    <row r="359" spans="1:1" ht="15.75">
      <c r="A359" s="47"/>
    </row>
    <row r="360" spans="1:1" ht="15.75">
      <c r="A360" s="47"/>
    </row>
    <row r="361" spans="1:1" ht="15.75">
      <c r="A361" s="47"/>
    </row>
    <row r="362" spans="1:1" ht="15.75">
      <c r="A362" s="47"/>
    </row>
    <row r="363" spans="1:1" ht="15.75">
      <c r="A363" s="47"/>
    </row>
    <row r="364" spans="1:1" ht="15.75">
      <c r="A364" s="47"/>
    </row>
    <row r="365" spans="1:1" ht="15.75">
      <c r="A365" s="47"/>
    </row>
    <row r="366" spans="1:1" ht="15.75">
      <c r="A366" s="47"/>
    </row>
    <row r="367" spans="1:1" ht="15.75">
      <c r="A367" s="47"/>
    </row>
    <row r="368" spans="1:1" ht="15.75">
      <c r="A368" s="47"/>
    </row>
    <row r="369" spans="1:1" ht="15.75">
      <c r="A369" s="47"/>
    </row>
    <row r="370" spans="1:1" ht="15.75">
      <c r="A370" s="47"/>
    </row>
    <row r="371" spans="1:1" ht="15.75">
      <c r="A371" s="47"/>
    </row>
    <row r="372" spans="1:1" ht="15.75">
      <c r="A372" s="47"/>
    </row>
    <row r="373" spans="1:1" ht="15.75">
      <c r="A373" s="47"/>
    </row>
    <row r="374" spans="1:1" ht="15.75">
      <c r="A374" s="47"/>
    </row>
    <row r="375" spans="1:1" ht="15.75">
      <c r="A375" s="47"/>
    </row>
    <row r="376" spans="1:1" ht="15.75">
      <c r="A376" s="47"/>
    </row>
    <row r="377" spans="1:1" ht="15.75">
      <c r="A377" s="47"/>
    </row>
    <row r="378" spans="1:1" ht="15.75">
      <c r="A378" s="47"/>
    </row>
    <row r="379" spans="1:1" ht="15.75">
      <c r="A379" s="47"/>
    </row>
    <row r="380" spans="1:1" ht="15.75">
      <c r="A380" s="47"/>
    </row>
    <row r="381" spans="1:1" ht="15.75">
      <c r="A381" s="47"/>
    </row>
    <row r="382" spans="1:1" ht="15.75">
      <c r="A382" s="47"/>
    </row>
    <row r="383" spans="1:1" ht="15.75">
      <c r="A383" s="47"/>
    </row>
    <row r="384" spans="1:1" ht="15.75">
      <c r="A384" s="47"/>
    </row>
    <row r="385" spans="1:1" ht="15.75">
      <c r="A385" s="47"/>
    </row>
    <row r="386" spans="1:1" ht="15.75">
      <c r="A386" s="47"/>
    </row>
    <row r="387" spans="1:1" ht="15.75">
      <c r="A387" s="47"/>
    </row>
    <row r="388" spans="1:1" ht="15.75">
      <c r="A388" s="47"/>
    </row>
    <row r="389" spans="1:1" ht="15.75">
      <c r="A389" s="47"/>
    </row>
    <row r="390" spans="1:1" ht="15.75">
      <c r="A390" s="47"/>
    </row>
    <row r="391" spans="1:1" ht="15.75">
      <c r="A391" s="47"/>
    </row>
    <row r="392" spans="1:1" ht="15.75">
      <c r="A392" s="47"/>
    </row>
    <row r="393" spans="1:1" ht="15.75">
      <c r="A393" s="47"/>
    </row>
    <row r="394" spans="1:1" ht="15.75">
      <c r="A394" s="47"/>
    </row>
    <row r="395" spans="1:1" ht="15.75">
      <c r="A395" s="47"/>
    </row>
    <row r="396" spans="1:1" ht="15.75">
      <c r="A396" s="47"/>
    </row>
    <row r="397" spans="1:1" ht="15.75">
      <c r="A397" s="47"/>
    </row>
    <row r="398" spans="1:1" ht="15.75">
      <c r="A398" s="47"/>
    </row>
    <row r="399" spans="1:1" ht="15.75">
      <c r="A399" s="47"/>
    </row>
    <row r="400" spans="1:1" ht="15.75">
      <c r="A400" s="47"/>
    </row>
    <row r="401" spans="1:1" ht="15.75">
      <c r="A401" s="47"/>
    </row>
    <row r="402" spans="1:1" ht="15.75">
      <c r="A402" s="47"/>
    </row>
    <row r="403" spans="1:1" ht="15.75">
      <c r="A403" s="47"/>
    </row>
    <row r="404" spans="1:1" ht="15.75">
      <c r="A404" s="47"/>
    </row>
    <row r="405" spans="1:1" ht="15.75">
      <c r="A405" s="47"/>
    </row>
    <row r="406" spans="1:1" ht="15.75">
      <c r="A406" s="47"/>
    </row>
    <row r="407" spans="1:1" ht="15.75">
      <c r="A407" s="47"/>
    </row>
    <row r="408" spans="1:1" ht="15.75">
      <c r="A408" s="47"/>
    </row>
    <row r="409" spans="1:1" ht="15.75">
      <c r="A409" s="47"/>
    </row>
    <row r="410" spans="1:1" ht="15.75">
      <c r="A410" s="47"/>
    </row>
    <row r="411" spans="1:1" ht="15.75">
      <c r="A411" s="47"/>
    </row>
    <row r="412" spans="1:1" ht="15.75">
      <c r="A412" s="47"/>
    </row>
    <row r="413" spans="1:1" ht="15.75">
      <c r="A413" s="47"/>
    </row>
    <row r="414" spans="1:1" ht="15.75">
      <c r="A414" s="47"/>
    </row>
    <row r="415" spans="1:1" ht="15.75">
      <c r="A415" s="47"/>
    </row>
    <row r="416" spans="1:1" ht="15.75">
      <c r="A416" s="47"/>
    </row>
    <row r="417" spans="1:1" ht="15.75">
      <c r="A417" s="47"/>
    </row>
    <row r="418" spans="1:1" ht="15.75">
      <c r="A418" s="47"/>
    </row>
    <row r="419" spans="1:1" ht="15.75">
      <c r="A419" s="47"/>
    </row>
    <row r="420" spans="1:1" ht="15.75">
      <c r="A420" s="47"/>
    </row>
    <row r="421" spans="1:1" ht="15.75">
      <c r="A421" s="47"/>
    </row>
    <row r="422" spans="1:1" ht="15.75">
      <c r="A422" s="47"/>
    </row>
    <row r="423" spans="1:1" ht="15.75">
      <c r="A423" s="47"/>
    </row>
    <row r="424" spans="1:1" ht="15.75">
      <c r="A424" s="47"/>
    </row>
    <row r="425" spans="1:1" ht="15.75">
      <c r="A425" s="47"/>
    </row>
    <row r="426" spans="1:1" ht="15.75">
      <c r="A426" s="47"/>
    </row>
    <row r="427" spans="1:1" ht="15.75">
      <c r="A427" s="47"/>
    </row>
    <row r="428" spans="1:1" ht="15.75">
      <c r="A428" s="47"/>
    </row>
    <row r="429" spans="1:1" ht="15.75">
      <c r="A429" s="47"/>
    </row>
    <row r="430" spans="1:1" ht="15.75">
      <c r="A430" s="47"/>
    </row>
    <row r="431" spans="1:1" ht="15.75">
      <c r="A431" s="47"/>
    </row>
    <row r="432" spans="1:1" ht="15.75">
      <c r="A432" s="47"/>
    </row>
    <row r="433" spans="1:1" ht="15.75">
      <c r="A433" s="47"/>
    </row>
    <row r="434" spans="1:1" ht="15.75">
      <c r="A434" s="47"/>
    </row>
    <row r="435" spans="1:1" ht="15.75">
      <c r="A435" s="47"/>
    </row>
    <row r="436" spans="1:1" ht="15.75">
      <c r="A436" s="47"/>
    </row>
    <row r="437" spans="1:1" ht="15.75">
      <c r="A437" s="47"/>
    </row>
    <row r="438" spans="1:1" ht="15.75">
      <c r="A438" s="47"/>
    </row>
    <row r="439" spans="1:1" ht="15.75">
      <c r="A439" s="47"/>
    </row>
    <row r="440" spans="1:1" ht="15.75">
      <c r="A440" s="47"/>
    </row>
    <row r="441" spans="1:1" ht="15.75">
      <c r="A441" s="47"/>
    </row>
    <row r="442" spans="1:1" ht="15.75">
      <c r="A442" s="47"/>
    </row>
    <row r="443" spans="1:1" ht="15.75">
      <c r="A443" s="47"/>
    </row>
    <row r="444" spans="1:1" ht="15.75">
      <c r="A444" s="47"/>
    </row>
    <row r="445" spans="1:1" ht="15.75">
      <c r="A445" s="47"/>
    </row>
    <row r="446" spans="1:1" ht="15.75">
      <c r="A446" s="47"/>
    </row>
    <row r="447" spans="1:1" ht="15.75">
      <c r="A447" s="47"/>
    </row>
    <row r="448" spans="1:1" ht="15.75">
      <c r="A448" s="47"/>
    </row>
    <row r="449" spans="1:1" ht="15.75">
      <c r="A449" s="47"/>
    </row>
    <row r="450" spans="1:1" ht="15.75">
      <c r="A450" s="47"/>
    </row>
    <row r="451" spans="1:1" ht="15.75">
      <c r="A451" s="47"/>
    </row>
    <row r="452" spans="1:1" ht="15.75">
      <c r="A452" s="47"/>
    </row>
    <row r="453" spans="1:1" ht="15.75">
      <c r="A453" s="47"/>
    </row>
    <row r="454" spans="1:1" ht="15.75">
      <c r="A454" s="47"/>
    </row>
    <row r="455" spans="1:1" ht="15.75">
      <c r="A455" s="47"/>
    </row>
    <row r="456" spans="1:1" ht="15.75">
      <c r="A456" s="47"/>
    </row>
    <row r="457" spans="1:1" ht="15.75">
      <c r="A457" s="47"/>
    </row>
    <row r="458" spans="1:1" ht="15.75">
      <c r="A458" s="47"/>
    </row>
    <row r="459" spans="1:1" ht="15.75">
      <c r="A459" s="47"/>
    </row>
    <row r="460" spans="1:1" ht="15.75">
      <c r="A460" s="47"/>
    </row>
    <row r="461" spans="1:1" ht="15.75">
      <c r="A461" s="47"/>
    </row>
    <row r="462" spans="1:1" ht="15.75">
      <c r="A462" s="47"/>
    </row>
    <row r="463" spans="1:1" ht="15.75">
      <c r="A463" s="47"/>
    </row>
    <row r="464" spans="1:1" ht="15.75">
      <c r="A464" s="47"/>
    </row>
    <row r="465" spans="1:1" ht="15.75">
      <c r="A465" s="47"/>
    </row>
    <row r="466" spans="1:1" ht="15.75">
      <c r="A466" s="47"/>
    </row>
    <row r="467" spans="1:1" ht="15.75">
      <c r="A467" s="47"/>
    </row>
    <row r="468" spans="1:1" ht="15.75">
      <c r="A468" s="47"/>
    </row>
    <row r="469" spans="1:1" ht="15.75">
      <c r="A469" s="47"/>
    </row>
    <row r="470" spans="1:1" ht="15.75">
      <c r="A470" s="47"/>
    </row>
    <row r="471" spans="1:1" ht="15.75">
      <c r="A471" s="47"/>
    </row>
    <row r="472" spans="1:1" ht="15.75">
      <c r="A472" s="47"/>
    </row>
    <row r="473" spans="1:1" ht="15.75">
      <c r="A473" s="47"/>
    </row>
    <row r="474" spans="1:1" ht="15.75">
      <c r="A474" s="47"/>
    </row>
    <row r="475" spans="1:1" ht="15.75">
      <c r="A475" s="47"/>
    </row>
    <row r="476" spans="1:1" ht="15.75">
      <c r="A476" s="47"/>
    </row>
    <row r="477" spans="1:1" ht="15.75">
      <c r="A477" s="47"/>
    </row>
    <row r="478" spans="1:1" ht="15.75">
      <c r="A478" s="47"/>
    </row>
    <row r="479" spans="1:1" ht="15.75">
      <c r="A479" s="47"/>
    </row>
    <row r="480" spans="1:1" ht="15.75">
      <c r="A480" s="47"/>
    </row>
    <row r="481" spans="1:1" ht="15.75">
      <c r="A481" s="47"/>
    </row>
    <row r="482" spans="1:1" ht="15.75">
      <c r="A482" s="47"/>
    </row>
    <row r="483" spans="1:1" ht="15.75">
      <c r="A483" s="47"/>
    </row>
    <row r="484" spans="1:1" ht="15.75">
      <c r="A484" s="47"/>
    </row>
    <row r="485" spans="1:1" ht="15.75">
      <c r="A485" s="47"/>
    </row>
    <row r="486" spans="1:1" ht="15.75">
      <c r="A486" s="47"/>
    </row>
    <row r="487" spans="1:1" ht="15.75">
      <c r="A487" s="47"/>
    </row>
    <row r="488" spans="1:1" ht="15.75">
      <c r="A488" s="47"/>
    </row>
    <row r="489" spans="1:1" ht="15.75">
      <c r="A489" s="47"/>
    </row>
    <row r="490" spans="1:1" ht="15.75">
      <c r="A490" s="47"/>
    </row>
    <row r="491" spans="1:1" ht="15.75">
      <c r="A491" s="47"/>
    </row>
    <row r="492" spans="1:1" ht="15.75">
      <c r="A492" s="47"/>
    </row>
    <row r="493" spans="1:1" ht="15.75">
      <c r="A493" s="47"/>
    </row>
    <row r="494" spans="1:1" ht="15.75">
      <c r="A494" s="47"/>
    </row>
    <row r="495" spans="1:1" ht="15.75">
      <c r="A495" s="47"/>
    </row>
    <row r="496" spans="1:1" ht="15.75">
      <c r="A496" s="47"/>
    </row>
    <row r="497" spans="1:1" ht="15.75">
      <c r="A497" s="47"/>
    </row>
    <row r="498" spans="1:1" ht="15.75">
      <c r="A498" s="47"/>
    </row>
    <row r="499" spans="1:1" ht="15.75">
      <c r="A499" s="47"/>
    </row>
    <row r="500" spans="1:1" ht="15.75">
      <c r="A500" s="47"/>
    </row>
    <row r="501" spans="1:1" ht="15.75">
      <c r="A501" s="47"/>
    </row>
    <row r="502" spans="1:1" ht="15.75">
      <c r="A502" s="47"/>
    </row>
    <row r="503" spans="1:1" ht="15.75">
      <c r="A503" s="47"/>
    </row>
    <row r="504" spans="1:1" ht="15.75">
      <c r="A504" s="47"/>
    </row>
    <row r="505" spans="1:1" ht="15.75">
      <c r="A505" s="47"/>
    </row>
    <row r="506" spans="1:1" ht="15.75">
      <c r="A506" s="47"/>
    </row>
    <row r="507" spans="1:1" ht="15.75">
      <c r="A507" s="47"/>
    </row>
    <row r="508" spans="1:1" ht="15.75">
      <c r="A508" s="47"/>
    </row>
    <row r="509" spans="1:1" ht="15.75">
      <c r="A509" s="47"/>
    </row>
    <row r="510" spans="1:1" ht="15.75">
      <c r="A510" s="47"/>
    </row>
    <row r="511" spans="1:1" ht="15.75">
      <c r="A511" s="47"/>
    </row>
    <row r="512" spans="1:1" ht="15.75">
      <c r="A512" s="47"/>
    </row>
    <row r="513" spans="1:1" ht="15.75">
      <c r="A513" s="47"/>
    </row>
    <row r="514" spans="1:1" ht="15.75">
      <c r="A514" s="47"/>
    </row>
    <row r="515" spans="1:1" ht="15.75">
      <c r="A515" s="47"/>
    </row>
    <row r="516" spans="1:1" ht="15.75">
      <c r="A516" s="47"/>
    </row>
    <row r="517" spans="1:1" ht="15.75">
      <c r="A517" s="47"/>
    </row>
    <row r="518" spans="1:1" ht="15.75">
      <c r="A518" s="47"/>
    </row>
    <row r="519" spans="1:1" ht="15.75">
      <c r="A519" s="47"/>
    </row>
    <row r="520" spans="1:1" ht="15.75">
      <c r="A520" s="47"/>
    </row>
    <row r="521" spans="1:1" ht="15.75">
      <c r="A521" s="47"/>
    </row>
    <row r="522" spans="1:1" ht="15.75">
      <c r="A522" s="47"/>
    </row>
    <row r="523" spans="1:1" ht="15.75">
      <c r="A523" s="47"/>
    </row>
    <row r="524" spans="1:1" ht="15.75">
      <c r="A524" s="47"/>
    </row>
    <row r="525" spans="1:1" ht="15.75">
      <c r="A525" s="47"/>
    </row>
    <row r="526" spans="1:1" ht="15.75">
      <c r="A526" s="47"/>
    </row>
    <row r="527" spans="1:1" ht="15.75">
      <c r="A527" s="47"/>
    </row>
    <row r="528" spans="1:1" ht="15.75">
      <c r="A528" s="47"/>
    </row>
    <row r="529" spans="1:1" ht="15.75">
      <c r="A529" s="47"/>
    </row>
    <row r="530" spans="1:1" ht="15.75">
      <c r="A530" s="47"/>
    </row>
    <row r="531" spans="1:1" ht="15.75">
      <c r="A531" s="47"/>
    </row>
    <row r="532" spans="1:1" ht="15.75">
      <c r="A532" s="47"/>
    </row>
    <row r="533" spans="1:1" ht="15.75">
      <c r="A533" s="47"/>
    </row>
    <row r="534" spans="1:1" ht="15.75">
      <c r="A534" s="47"/>
    </row>
    <row r="535" spans="1:1" ht="15.75">
      <c r="A535" s="47"/>
    </row>
    <row r="536" spans="1:1" ht="15.75">
      <c r="A536" s="47"/>
    </row>
    <row r="537" spans="1:1" ht="15.75">
      <c r="A537" s="47"/>
    </row>
    <row r="538" spans="1:1" ht="15.75">
      <c r="A538" s="47"/>
    </row>
    <row r="539" spans="1:1" ht="15.75">
      <c r="A539" s="47"/>
    </row>
    <row r="540" spans="1:1" ht="15.75">
      <c r="A540" s="47"/>
    </row>
    <row r="541" spans="1:1" ht="15.75">
      <c r="A541" s="47"/>
    </row>
    <row r="542" spans="1:1" ht="15.75">
      <c r="A542" s="47"/>
    </row>
    <row r="543" spans="1:1" ht="15.75">
      <c r="A543" s="47"/>
    </row>
    <row r="544" spans="1:1" ht="15.75">
      <c r="A544" s="47"/>
    </row>
    <row r="545" spans="1:1" ht="15.75">
      <c r="A545" s="47"/>
    </row>
    <row r="546" spans="1:1" ht="15.75">
      <c r="A546" s="47"/>
    </row>
    <row r="547" spans="1:1" ht="15.75">
      <c r="A547" s="47"/>
    </row>
    <row r="548" spans="1:1" ht="15.75">
      <c r="A548" s="47"/>
    </row>
    <row r="549" spans="1:1" ht="15.75">
      <c r="A549" s="47"/>
    </row>
    <row r="550" spans="1:1" ht="15.75">
      <c r="A550" s="47"/>
    </row>
    <row r="551" spans="1:1" ht="15.75">
      <c r="A551" s="47"/>
    </row>
    <row r="552" spans="1:1" ht="15.75">
      <c r="A552" s="47"/>
    </row>
    <row r="553" spans="1:1" ht="15.75">
      <c r="A553" s="47"/>
    </row>
    <row r="554" spans="1:1" ht="15.75">
      <c r="A554" s="47"/>
    </row>
    <row r="555" spans="1:1" ht="15.75">
      <c r="A555" s="47"/>
    </row>
    <row r="556" spans="1:1" ht="15.75">
      <c r="A556" s="47"/>
    </row>
    <row r="557" spans="1:1" ht="15.75">
      <c r="A557" s="47"/>
    </row>
    <row r="558" spans="1:1" ht="15.75">
      <c r="A558" s="47"/>
    </row>
    <row r="559" spans="1:1" ht="15.75">
      <c r="A559" s="47"/>
    </row>
    <row r="560" spans="1:1" ht="15.75">
      <c r="A560" s="47"/>
    </row>
    <row r="561" spans="1:1" ht="15.75">
      <c r="A561" s="47"/>
    </row>
    <row r="562" spans="1:1" ht="15.75">
      <c r="A562" s="47"/>
    </row>
    <row r="563" spans="1:1" ht="15.75">
      <c r="A563" s="47"/>
    </row>
    <row r="564" spans="1:1" ht="15.75">
      <c r="A564" s="47"/>
    </row>
    <row r="565" spans="1:1" ht="15.75">
      <c r="A565" s="47"/>
    </row>
    <row r="566" spans="1:1" ht="15.75">
      <c r="A566" s="47"/>
    </row>
    <row r="567" spans="1:1" ht="15.75">
      <c r="A567" s="47"/>
    </row>
    <row r="568" spans="1:1" ht="15.75">
      <c r="A568" s="47"/>
    </row>
    <row r="569" spans="1:1" ht="15.75">
      <c r="A569" s="47"/>
    </row>
    <row r="570" spans="1:1" ht="15.75">
      <c r="A570" s="47"/>
    </row>
    <row r="571" spans="1:1" ht="15.75">
      <c r="A571" s="47"/>
    </row>
    <row r="572" spans="1:1" ht="15.75">
      <c r="A572" s="47"/>
    </row>
    <row r="573" spans="1:1" ht="15.75">
      <c r="A573" s="47"/>
    </row>
    <row r="574" spans="1:1" ht="15.75">
      <c r="A574" s="47"/>
    </row>
    <row r="575" spans="1:1" ht="15.75">
      <c r="A575" s="47"/>
    </row>
    <row r="576" spans="1:1" ht="15.75">
      <c r="A576" s="47"/>
    </row>
    <row r="577" spans="1:1" ht="15.75">
      <c r="A577" s="47"/>
    </row>
    <row r="578" spans="1:1" ht="15.75">
      <c r="A578" s="47"/>
    </row>
    <row r="579" spans="1:1" ht="15.75">
      <c r="A579" s="47"/>
    </row>
    <row r="580" spans="1:1" ht="15.75">
      <c r="A580" s="47"/>
    </row>
    <row r="581" spans="1:1" ht="15.75">
      <c r="A581" s="47"/>
    </row>
    <row r="582" spans="1:1" ht="15.75">
      <c r="A582" s="47"/>
    </row>
    <row r="583" spans="1:1" ht="15.75">
      <c r="A583" s="47"/>
    </row>
    <row r="584" spans="1:1" ht="15.75">
      <c r="A584" s="47"/>
    </row>
    <row r="585" spans="1:1" ht="15.75">
      <c r="A585" s="47"/>
    </row>
    <row r="586" spans="1:1" ht="15.75">
      <c r="A586" s="47"/>
    </row>
    <row r="587" spans="1:1" ht="15.75">
      <c r="A587" s="47"/>
    </row>
    <row r="588" spans="1:1" ht="15.75">
      <c r="A588" s="47"/>
    </row>
    <row r="589" spans="1:1" ht="15.75">
      <c r="A589" s="47"/>
    </row>
    <row r="590" spans="1:1" ht="15.75">
      <c r="A590" s="47"/>
    </row>
    <row r="591" spans="1:1" ht="15.75">
      <c r="A591" s="47"/>
    </row>
    <row r="592" spans="1:1" ht="15.75">
      <c r="A592" s="47"/>
    </row>
    <row r="593" spans="1:1" ht="15.75">
      <c r="A593" s="47"/>
    </row>
    <row r="594" spans="1:1" ht="15.75">
      <c r="A594" s="47"/>
    </row>
    <row r="595" spans="1:1" ht="15.75">
      <c r="A595" s="47"/>
    </row>
    <row r="596" spans="1:1" ht="15.75">
      <c r="A596" s="47"/>
    </row>
    <row r="597" spans="1:1" ht="15.75">
      <c r="A597" s="47"/>
    </row>
    <row r="598" spans="1:1" ht="15.75">
      <c r="A598" s="47"/>
    </row>
    <row r="599" spans="1:1" ht="15.75">
      <c r="A599" s="47"/>
    </row>
    <row r="600" spans="1:1" ht="15.75">
      <c r="A600" s="47"/>
    </row>
    <row r="601" spans="1:1" ht="15.75">
      <c r="A601" s="47"/>
    </row>
    <row r="602" spans="1:1" ht="15.75">
      <c r="A602" s="47"/>
    </row>
    <row r="603" spans="1:1" ht="15.75">
      <c r="A603" s="47"/>
    </row>
    <row r="604" spans="1:1" ht="15.75">
      <c r="A604" s="47"/>
    </row>
    <row r="605" spans="1:1" ht="15.75">
      <c r="A605" s="47"/>
    </row>
    <row r="606" spans="1:1" ht="15.75">
      <c r="A606" s="47"/>
    </row>
    <row r="607" spans="1:1" ht="15.75">
      <c r="A607" s="47"/>
    </row>
    <row r="608" spans="1:1" ht="15.75">
      <c r="A608" s="47"/>
    </row>
    <row r="609" spans="1:1" ht="15.75">
      <c r="A609" s="47"/>
    </row>
    <row r="610" spans="1:1" ht="15.75">
      <c r="A610" s="47"/>
    </row>
    <row r="611" spans="1:1" ht="15.75">
      <c r="A611" s="47"/>
    </row>
    <row r="612" spans="1:1" ht="15.75">
      <c r="A612" s="47"/>
    </row>
    <row r="613" spans="1:1" ht="15.75">
      <c r="A613" s="47"/>
    </row>
    <row r="614" spans="1:1" ht="15.75">
      <c r="A614" s="47"/>
    </row>
    <row r="615" spans="1:1" ht="15.75">
      <c r="A615" s="47"/>
    </row>
    <row r="616" spans="1:1" ht="15.75">
      <c r="A616" s="47"/>
    </row>
    <row r="617" spans="1:1" ht="15.75">
      <c r="A617" s="47"/>
    </row>
    <row r="618" spans="1:1" ht="15.75">
      <c r="A618" s="47"/>
    </row>
    <row r="619" spans="1:1" ht="15.75">
      <c r="A619" s="47"/>
    </row>
    <row r="620" spans="1:1" ht="15.75">
      <c r="A620" s="47"/>
    </row>
    <row r="621" spans="1:1" ht="15.75">
      <c r="A621" s="47"/>
    </row>
    <row r="622" spans="1:1" ht="15.75">
      <c r="A622" s="47"/>
    </row>
    <row r="623" spans="1:1" ht="15.75">
      <c r="A623" s="47"/>
    </row>
    <row r="624" spans="1:1" ht="15.75">
      <c r="A624" s="47"/>
    </row>
    <row r="625" spans="1:1" ht="15.75">
      <c r="A625" s="47"/>
    </row>
    <row r="626" spans="1:1" ht="15.75">
      <c r="A626" s="47"/>
    </row>
    <row r="627" spans="1:1" ht="15.75">
      <c r="A627" s="47"/>
    </row>
    <row r="628" spans="1:1" ht="15.75">
      <c r="A628" s="47"/>
    </row>
    <row r="629" spans="1:1" ht="15.75">
      <c r="A629" s="47"/>
    </row>
    <row r="630" spans="1:1" ht="15.75">
      <c r="A630" s="47"/>
    </row>
    <row r="631" spans="1:1" ht="15.75">
      <c r="A631" s="47"/>
    </row>
    <row r="632" spans="1:1" ht="15.75">
      <c r="A632" s="47"/>
    </row>
    <row r="633" spans="1:1" ht="15.75">
      <c r="A633" s="47"/>
    </row>
    <row r="634" spans="1:1" ht="15.75">
      <c r="A634" s="47"/>
    </row>
    <row r="635" spans="1:1" ht="15.75">
      <c r="A635" s="47"/>
    </row>
    <row r="636" spans="1:1" ht="15.75">
      <c r="A636" s="47"/>
    </row>
    <row r="637" spans="1:1" ht="15.75">
      <c r="A637" s="47"/>
    </row>
    <row r="638" spans="1:1" ht="15.75">
      <c r="A638" s="47"/>
    </row>
    <row r="639" spans="1:1" ht="15.75">
      <c r="A639" s="47"/>
    </row>
    <row r="640" spans="1:1" ht="15.75">
      <c r="A640" s="47"/>
    </row>
    <row r="641" spans="1:1" ht="15.75">
      <c r="A641" s="47"/>
    </row>
    <row r="642" spans="1:1" ht="15.75">
      <c r="A642" s="47"/>
    </row>
    <row r="643" spans="1:1" ht="15.75">
      <c r="A643" s="47"/>
    </row>
    <row r="644" spans="1:1" ht="15.75">
      <c r="A644" s="47"/>
    </row>
    <row r="645" spans="1:1" ht="15.75">
      <c r="A645" s="47"/>
    </row>
    <row r="646" spans="1:1" ht="15.75">
      <c r="A646" s="47"/>
    </row>
    <row r="647" spans="1:1" ht="15.75">
      <c r="A647" s="47"/>
    </row>
  </sheetData>
  <mergeCells count="6">
    <mergeCell ref="A26:R26"/>
    <mergeCell ref="A25:R25"/>
    <mergeCell ref="A2:R2"/>
    <mergeCell ref="A3:R3"/>
    <mergeCell ref="A4:R4"/>
    <mergeCell ref="A5:R5"/>
  </mergeCells>
  <pageMargins left="0.7" right="0.7" top="0.75" bottom="0.75"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644"/>
  <sheetViews>
    <sheetView topLeftCell="A2" zoomScale="55" zoomScaleNormal="55" workbookViewId="0">
      <selection activeCell="A2" sqref="A2:AG2"/>
    </sheetView>
  </sheetViews>
  <sheetFormatPr baseColWidth="10" defaultColWidth="9.140625" defaultRowHeight="18"/>
  <cols>
    <col min="1" max="1" width="87" style="988" bestFit="1" customWidth="1"/>
    <col min="2" max="15" width="18.85546875" style="66" customWidth="1"/>
    <col min="16" max="16" width="18.85546875" style="177" customWidth="1"/>
    <col min="17" max="17" width="13" style="1391" bestFit="1" customWidth="1"/>
    <col min="18" max="19" width="13.42578125" style="66" bestFit="1" customWidth="1"/>
    <col min="20" max="20" width="11.7109375" style="66" bestFit="1" customWidth="1"/>
    <col min="21" max="21" width="18.85546875" style="66" customWidth="1"/>
    <col min="22" max="22" width="14.85546875" style="66" customWidth="1"/>
    <col min="23" max="29" width="13.42578125" style="66" bestFit="1" customWidth="1"/>
    <col min="30" max="30" width="13" style="66" bestFit="1" customWidth="1"/>
    <col min="31" max="31" width="14.85546875" style="66" bestFit="1" customWidth="1"/>
    <col min="32" max="32" width="17.28515625" style="66" bestFit="1" customWidth="1"/>
    <col min="33" max="33" width="13.42578125" style="66" bestFit="1" customWidth="1"/>
    <col min="34" max="256" width="11.42578125" style="66" customWidth="1"/>
    <col min="257" max="257" width="87" style="66" bestFit="1" customWidth="1"/>
    <col min="258" max="272" width="18.85546875" style="66" customWidth="1"/>
    <col min="273" max="273" width="13" style="66" bestFit="1" customWidth="1"/>
    <col min="274" max="275" width="13.42578125" style="66" bestFit="1" customWidth="1"/>
    <col min="276" max="276" width="11.7109375" style="66" bestFit="1" customWidth="1"/>
    <col min="277" max="277" width="18.85546875" style="66" customWidth="1"/>
    <col min="278" max="278" width="14.85546875" style="66" customWidth="1"/>
    <col min="279" max="285" width="13.42578125" style="66" bestFit="1" customWidth="1"/>
    <col min="286" max="286" width="13" style="66" bestFit="1" customWidth="1"/>
    <col min="287" max="287" width="14.85546875" style="66" bestFit="1" customWidth="1"/>
    <col min="288" max="288" width="17.28515625" style="66" bestFit="1" customWidth="1"/>
    <col min="289" max="289" width="13.42578125" style="66" bestFit="1" customWidth="1"/>
    <col min="290" max="512" width="11.42578125" style="66" customWidth="1"/>
    <col min="513" max="513" width="87" style="66" bestFit="1" customWidth="1"/>
    <col min="514" max="528" width="18.85546875" style="66" customWidth="1"/>
    <col min="529" max="529" width="13" style="66" bestFit="1" customWidth="1"/>
    <col min="530" max="531" width="13.42578125" style="66" bestFit="1" customWidth="1"/>
    <col min="532" max="532" width="11.7109375" style="66" bestFit="1" customWidth="1"/>
    <col min="533" max="533" width="18.85546875" style="66" customWidth="1"/>
    <col min="534" max="534" width="14.85546875" style="66" customWidth="1"/>
    <col min="535" max="541" width="13.42578125" style="66" bestFit="1" customWidth="1"/>
    <col min="542" max="542" width="13" style="66" bestFit="1" customWidth="1"/>
    <col min="543" max="543" width="14.85546875" style="66" bestFit="1" customWidth="1"/>
    <col min="544" max="544" width="17.28515625" style="66" bestFit="1" customWidth="1"/>
    <col min="545" max="545" width="13.42578125" style="66" bestFit="1" customWidth="1"/>
    <col min="546" max="768" width="11.42578125" style="66" customWidth="1"/>
    <col min="769" max="769" width="87" style="66" bestFit="1" customWidth="1"/>
    <col min="770" max="784" width="18.85546875" style="66" customWidth="1"/>
    <col min="785" max="785" width="13" style="66" bestFit="1" customWidth="1"/>
    <col min="786" max="787" width="13.42578125" style="66" bestFit="1" customWidth="1"/>
    <col min="788" max="788" width="11.7109375" style="66" bestFit="1" customWidth="1"/>
    <col min="789" max="789" width="18.85546875" style="66" customWidth="1"/>
    <col min="790" max="790" width="14.85546875" style="66" customWidth="1"/>
    <col min="791" max="797" width="13.42578125" style="66" bestFit="1" customWidth="1"/>
    <col min="798" max="798" width="13" style="66" bestFit="1" customWidth="1"/>
    <col min="799" max="799" width="14.85546875" style="66" bestFit="1" customWidth="1"/>
    <col min="800" max="800" width="17.28515625" style="66" bestFit="1" customWidth="1"/>
    <col min="801" max="801" width="13.42578125" style="66" bestFit="1" customWidth="1"/>
    <col min="802" max="1024" width="11.42578125" style="66" customWidth="1"/>
    <col min="1025" max="1025" width="87" style="66" bestFit="1" customWidth="1"/>
    <col min="1026" max="1040" width="18.85546875" style="66" customWidth="1"/>
    <col min="1041" max="1041" width="13" style="66" bestFit="1" customWidth="1"/>
    <col min="1042" max="1043" width="13.42578125" style="66" bestFit="1" customWidth="1"/>
    <col min="1044" max="1044" width="11.7109375" style="66" bestFit="1" customWidth="1"/>
    <col min="1045" max="1045" width="18.85546875" style="66" customWidth="1"/>
    <col min="1046" max="1046" width="14.85546875" style="66" customWidth="1"/>
    <col min="1047" max="1053" width="13.42578125" style="66" bestFit="1" customWidth="1"/>
    <col min="1054" max="1054" width="13" style="66" bestFit="1" customWidth="1"/>
    <col min="1055" max="1055" width="14.85546875" style="66" bestFit="1" customWidth="1"/>
    <col min="1056" max="1056" width="17.28515625" style="66" bestFit="1" customWidth="1"/>
    <col min="1057" max="1057" width="13.42578125" style="66" bestFit="1" customWidth="1"/>
    <col min="1058" max="1280" width="11.42578125" style="66" customWidth="1"/>
    <col min="1281" max="1281" width="87" style="66" bestFit="1" customWidth="1"/>
    <col min="1282" max="1296" width="18.85546875" style="66" customWidth="1"/>
    <col min="1297" max="1297" width="13" style="66" bestFit="1" customWidth="1"/>
    <col min="1298" max="1299" width="13.42578125" style="66" bestFit="1" customWidth="1"/>
    <col min="1300" max="1300" width="11.7109375" style="66" bestFit="1" customWidth="1"/>
    <col min="1301" max="1301" width="18.85546875" style="66" customWidth="1"/>
    <col min="1302" max="1302" width="14.85546875" style="66" customWidth="1"/>
    <col min="1303" max="1309" width="13.42578125" style="66" bestFit="1" customWidth="1"/>
    <col min="1310" max="1310" width="13" style="66" bestFit="1" customWidth="1"/>
    <col min="1311" max="1311" width="14.85546875" style="66" bestFit="1" customWidth="1"/>
    <col min="1312" max="1312" width="17.28515625" style="66" bestFit="1" customWidth="1"/>
    <col min="1313" max="1313" width="13.42578125" style="66" bestFit="1" customWidth="1"/>
    <col min="1314" max="1536" width="11.42578125" style="66" customWidth="1"/>
    <col min="1537" max="1537" width="87" style="66" bestFit="1" customWidth="1"/>
    <col min="1538" max="1552" width="18.85546875" style="66" customWidth="1"/>
    <col min="1553" max="1553" width="13" style="66" bestFit="1" customWidth="1"/>
    <col min="1554" max="1555" width="13.42578125" style="66" bestFit="1" customWidth="1"/>
    <col min="1556" max="1556" width="11.7109375" style="66" bestFit="1" customWidth="1"/>
    <col min="1557" max="1557" width="18.85546875" style="66" customWidth="1"/>
    <col min="1558" max="1558" width="14.85546875" style="66" customWidth="1"/>
    <col min="1559" max="1565" width="13.42578125" style="66" bestFit="1" customWidth="1"/>
    <col min="1566" max="1566" width="13" style="66" bestFit="1" customWidth="1"/>
    <col min="1567" max="1567" width="14.85546875" style="66" bestFit="1" customWidth="1"/>
    <col min="1568" max="1568" width="17.28515625" style="66" bestFit="1" customWidth="1"/>
    <col min="1569" max="1569" width="13.42578125" style="66" bestFit="1" customWidth="1"/>
    <col min="1570" max="1792" width="11.42578125" style="66" customWidth="1"/>
    <col min="1793" max="1793" width="87" style="66" bestFit="1" customWidth="1"/>
    <col min="1794" max="1808" width="18.85546875" style="66" customWidth="1"/>
    <col min="1809" max="1809" width="13" style="66" bestFit="1" customWidth="1"/>
    <col min="1810" max="1811" width="13.42578125" style="66" bestFit="1" customWidth="1"/>
    <col min="1812" max="1812" width="11.7109375" style="66" bestFit="1" customWidth="1"/>
    <col min="1813" max="1813" width="18.85546875" style="66" customWidth="1"/>
    <col min="1814" max="1814" width="14.85546875" style="66" customWidth="1"/>
    <col min="1815" max="1821" width="13.42578125" style="66" bestFit="1" customWidth="1"/>
    <col min="1822" max="1822" width="13" style="66" bestFit="1" customWidth="1"/>
    <col min="1823" max="1823" width="14.85546875" style="66" bestFit="1" customWidth="1"/>
    <col min="1824" max="1824" width="17.28515625" style="66" bestFit="1" customWidth="1"/>
    <col min="1825" max="1825" width="13.42578125" style="66" bestFit="1" customWidth="1"/>
    <col min="1826" max="2048" width="11.42578125" style="66" customWidth="1"/>
    <col min="2049" max="2049" width="87" style="66" bestFit="1" customWidth="1"/>
    <col min="2050" max="2064" width="18.85546875" style="66" customWidth="1"/>
    <col min="2065" max="2065" width="13" style="66" bestFit="1" customWidth="1"/>
    <col min="2066" max="2067" width="13.42578125" style="66" bestFit="1" customWidth="1"/>
    <col min="2068" max="2068" width="11.7109375" style="66" bestFit="1" customWidth="1"/>
    <col min="2069" max="2069" width="18.85546875" style="66" customWidth="1"/>
    <col min="2070" max="2070" width="14.85546875" style="66" customWidth="1"/>
    <col min="2071" max="2077" width="13.42578125" style="66" bestFit="1" customWidth="1"/>
    <col min="2078" max="2078" width="13" style="66" bestFit="1" customWidth="1"/>
    <col min="2079" max="2079" width="14.85546875" style="66" bestFit="1" customWidth="1"/>
    <col min="2080" max="2080" width="17.28515625" style="66" bestFit="1" customWidth="1"/>
    <col min="2081" max="2081" width="13.42578125" style="66" bestFit="1" customWidth="1"/>
    <col min="2082" max="2304" width="11.42578125" style="66" customWidth="1"/>
    <col min="2305" max="2305" width="87" style="66" bestFit="1" customWidth="1"/>
    <col min="2306" max="2320" width="18.85546875" style="66" customWidth="1"/>
    <col min="2321" max="2321" width="13" style="66" bestFit="1" customWidth="1"/>
    <col min="2322" max="2323" width="13.42578125" style="66" bestFit="1" customWidth="1"/>
    <col min="2324" max="2324" width="11.7109375" style="66" bestFit="1" customWidth="1"/>
    <col min="2325" max="2325" width="18.85546875" style="66" customWidth="1"/>
    <col min="2326" max="2326" width="14.85546875" style="66" customWidth="1"/>
    <col min="2327" max="2333" width="13.42578125" style="66" bestFit="1" customWidth="1"/>
    <col min="2334" max="2334" width="13" style="66" bestFit="1" customWidth="1"/>
    <col min="2335" max="2335" width="14.85546875" style="66" bestFit="1" customWidth="1"/>
    <col min="2336" max="2336" width="17.28515625" style="66" bestFit="1" customWidth="1"/>
    <col min="2337" max="2337" width="13.42578125" style="66" bestFit="1" customWidth="1"/>
    <col min="2338" max="2560" width="11.42578125" style="66" customWidth="1"/>
    <col min="2561" max="2561" width="87" style="66" bestFit="1" customWidth="1"/>
    <col min="2562" max="2576" width="18.85546875" style="66" customWidth="1"/>
    <col min="2577" max="2577" width="13" style="66" bestFit="1" customWidth="1"/>
    <col min="2578" max="2579" width="13.42578125" style="66" bestFit="1" customWidth="1"/>
    <col min="2580" max="2580" width="11.7109375" style="66" bestFit="1" customWidth="1"/>
    <col min="2581" max="2581" width="18.85546875" style="66" customWidth="1"/>
    <col min="2582" max="2582" width="14.85546875" style="66" customWidth="1"/>
    <col min="2583" max="2589" width="13.42578125" style="66" bestFit="1" customWidth="1"/>
    <col min="2590" max="2590" width="13" style="66" bestFit="1" customWidth="1"/>
    <col min="2591" max="2591" width="14.85546875" style="66" bestFit="1" customWidth="1"/>
    <col min="2592" max="2592" width="17.28515625" style="66" bestFit="1" customWidth="1"/>
    <col min="2593" max="2593" width="13.42578125" style="66" bestFit="1" customWidth="1"/>
    <col min="2594" max="2816" width="11.42578125" style="66" customWidth="1"/>
    <col min="2817" max="2817" width="87" style="66" bestFit="1" customWidth="1"/>
    <col min="2818" max="2832" width="18.85546875" style="66" customWidth="1"/>
    <col min="2833" max="2833" width="13" style="66" bestFit="1" customWidth="1"/>
    <col min="2834" max="2835" width="13.42578125" style="66" bestFit="1" customWidth="1"/>
    <col min="2836" max="2836" width="11.7109375" style="66" bestFit="1" customWidth="1"/>
    <col min="2837" max="2837" width="18.85546875" style="66" customWidth="1"/>
    <col min="2838" max="2838" width="14.85546875" style="66" customWidth="1"/>
    <col min="2839" max="2845" width="13.42578125" style="66" bestFit="1" customWidth="1"/>
    <col min="2846" max="2846" width="13" style="66" bestFit="1" customWidth="1"/>
    <col min="2847" max="2847" width="14.85546875" style="66" bestFit="1" customWidth="1"/>
    <col min="2848" max="2848" width="17.28515625" style="66" bestFit="1" customWidth="1"/>
    <col min="2849" max="2849" width="13.42578125" style="66" bestFit="1" customWidth="1"/>
    <col min="2850" max="3072" width="11.42578125" style="66" customWidth="1"/>
    <col min="3073" max="3073" width="87" style="66" bestFit="1" customWidth="1"/>
    <col min="3074" max="3088" width="18.85546875" style="66" customWidth="1"/>
    <col min="3089" max="3089" width="13" style="66" bestFit="1" customWidth="1"/>
    <col min="3090" max="3091" width="13.42578125" style="66" bestFit="1" customWidth="1"/>
    <col min="3092" max="3092" width="11.7109375" style="66" bestFit="1" customWidth="1"/>
    <col min="3093" max="3093" width="18.85546875" style="66" customWidth="1"/>
    <col min="3094" max="3094" width="14.85546875" style="66" customWidth="1"/>
    <col min="3095" max="3101" width="13.42578125" style="66" bestFit="1" customWidth="1"/>
    <col min="3102" max="3102" width="13" style="66" bestFit="1" customWidth="1"/>
    <col min="3103" max="3103" width="14.85546875" style="66" bestFit="1" customWidth="1"/>
    <col min="3104" max="3104" width="17.28515625" style="66" bestFit="1" customWidth="1"/>
    <col min="3105" max="3105" width="13.42578125" style="66" bestFit="1" customWidth="1"/>
    <col min="3106" max="3328" width="11.42578125" style="66" customWidth="1"/>
    <col min="3329" max="3329" width="87" style="66" bestFit="1" customWidth="1"/>
    <col min="3330" max="3344" width="18.85546875" style="66" customWidth="1"/>
    <col min="3345" max="3345" width="13" style="66" bestFit="1" customWidth="1"/>
    <col min="3346" max="3347" width="13.42578125" style="66" bestFit="1" customWidth="1"/>
    <col min="3348" max="3348" width="11.7109375" style="66" bestFit="1" customWidth="1"/>
    <col min="3349" max="3349" width="18.85546875" style="66" customWidth="1"/>
    <col min="3350" max="3350" width="14.85546875" style="66" customWidth="1"/>
    <col min="3351" max="3357" width="13.42578125" style="66" bestFit="1" customWidth="1"/>
    <col min="3358" max="3358" width="13" style="66" bestFit="1" customWidth="1"/>
    <col min="3359" max="3359" width="14.85546875" style="66" bestFit="1" customWidth="1"/>
    <col min="3360" max="3360" width="17.28515625" style="66" bestFit="1" customWidth="1"/>
    <col min="3361" max="3361" width="13.42578125" style="66" bestFit="1" customWidth="1"/>
    <col min="3362" max="3584" width="11.42578125" style="66" customWidth="1"/>
    <col min="3585" max="3585" width="87" style="66" bestFit="1" customWidth="1"/>
    <col min="3586" max="3600" width="18.85546875" style="66" customWidth="1"/>
    <col min="3601" max="3601" width="13" style="66" bestFit="1" customWidth="1"/>
    <col min="3602" max="3603" width="13.42578125" style="66" bestFit="1" customWidth="1"/>
    <col min="3604" max="3604" width="11.7109375" style="66" bestFit="1" customWidth="1"/>
    <col min="3605" max="3605" width="18.85546875" style="66" customWidth="1"/>
    <col min="3606" max="3606" width="14.85546875" style="66" customWidth="1"/>
    <col min="3607" max="3613" width="13.42578125" style="66" bestFit="1" customWidth="1"/>
    <col min="3614" max="3614" width="13" style="66" bestFit="1" customWidth="1"/>
    <col min="3615" max="3615" width="14.85546875" style="66" bestFit="1" customWidth="1"/>
    <col min="3616" max="3616" width="17.28515625" style="66" bestFit="1" customWidth="1"/>
    <col min="3617" max="3617" width="13.42578125" style="66" bestFit="1" customWidth="1"/>
    <col min="3618" max="3840" width="11.42578125" style="66" customWidth="1"/>
    <col min="3841" max="3841" width="87" style="66" bestFit="1" customWidth="1"/>
    <col min="3842" max="3856" width="18.85546875" style="66" customWidth="1"/>
    <col min="3857" max="3857" width="13" style="66" bestFit="1" customWidth="1"/>
    <col min="3858" max="3859" width="13.42578125" style="66" bestFit="1" customWidth="1"/>
    <col min="3860" max="3860" width="11.7109375" style="66" bestFit="1" customWidth="1"/>
    <col min="3861" max="3861" width="18.85546875" style="66" customWidth="1"/>
    <col min="3862" max="3862" width="14.85546875" style="66" customWidth="1"/>
    <col min="3863" max="3869" width="13.42578125" style="66" bestFit="1" customWidth="1"/>
    <col min="3870" max="3870" width="13" style="66" bestFit="1" customWidth="1"/>
    <col min="3871" max="3871" width="14.85546875" style="66" bestFit="1" customWidth="1"/>
    <col min="3872" max="3872" width="17.28515625" style="66" bestFit="1" customWidth="1"/>
    <col min="3873" max="3873" width="13.42578125" style="66" bestFit="1" customWidth="1"/>
    <col min="3874" max="4096" width="11.42578125" style="66" customWidth="1"/>
    <col min="4097" max="4097" width="87" style="66" bestFit="1" customWidth="1"/>
    <col min="4098" max="4112" width="18.85546875" style="66" customWidth="1"/>
    <col min="4113" max="4113" width="13" style="66" bestFit="1" customWidth="1"/>
    <col min="4114" max="4115" width="13.42578125" style="66" bestFit="1" customWidth="1"/>
    <col min="4116" max="4116" width="11.7109375" style="66" bestFit="1" customWidth="1"/>
    <col min="4117" max="4117" width="18.85546875" style="66" customWidth="1"/>
    <col min="4118" max="4118" width="14.85546875" style="66" customWidth="1"/>
    <col min="4119" max="4125" width="13.42578125" style="66" bestFit="1" customWidth="1"/>
    <col min="4126" max="4126" width="13" style="66" bestFit="1" customWidth="1"/>
    <col min="4127" max="4127" width="14.85546875" style="66" bestFit="1" customWidth="1"/>
    <col min="4128" max="4128" width="17.28515625" style="66" bestFit="1" customWidth="1"/>
    <col min="4129" max="4129" width="13.42578125" style="66" bestFit="1" customWidth="1"/>
    <col min="4130" max="4352" width="11.42578125" style="66" customWidth="1"/>
    <col min="4353" max="4353" width="87" style="66" bestFit="1" customWidth="1"/>
    <col min="4354" max="4368" width="18.85546875" style="66" customWidth="1"/>
    <col min="4369" max="4369" width="13" style="66" bestFit="1" customWidth="1"/>
    <col min="4370" max="4371" width="13.42578125" style="66" bestFit="1" customWidth="1"/>
    <col min="4372" max="4372" width="11.7109375" style="66" bestFit="1" customWidth="1"/>
    <col min="4373" max="4373" width="18.85546875" style="66" customWidth="1"/>
    <col min="4374" max="4374" width="14.85546875" style="66" customWidth="1"/>
    <col min="4375" max="4381" width="13.42578125" style="66" bestFit="1" customWidth="1"/>
    <col min="4382" max="4382" width="13" style="66" bestFit="1" customWidth="1"/>
    <col min="4383" max="4383" width="14.85546875" style="66" bestFit="1" customWidth="1"/>
    <col min="4384" max="4384" width="17.28515625" style="66" bestFit="1" customWidth="1"/>
    <col min="4385" max="4385" width="13.42578125" style="66" bestFit="1" customWidth="1"/>
    <col min="4386" max="4608" width="11.42578125" style="66" customWidth="1"/>
    <col min="4609" max="4609" width="87" style="66" bestFit="1" customWidth="1"/>
    <col min="4610" max="4624" width="18.85546875" style="66" customWidth="1"/>
    <col min="4625" max="4625" width="13" style="66" bestFit="1" customWidth="1"/>
    <col min="4626" max="4627" width="13.42578125" style="66" bestFit="1" customWidth="1"/>
    <col min="4628" max="4628" width="11.7109375" style="66" bestFit="1" customWidth="1"/>
    <col min="4629" max="4629" width="18.85546875" style="66" customWidth="1"/>
    <col min="4630" max="4630" width="14.85546875" style="66" customWidth="1"/>
    <col min="4631" max="4637" width="13.42578125" style="66" bestFit="1" customWidth="1"/>
    <col min="4638" max="4638" width="13" style="66" bestFit="1" customWidth="1"/>
    <col min="4639" max="4639" width="14.85546875" style="66" bestFit="1" customWidth="1"/>
    <col min="4640" max="4640" width="17.28515625" style="66" bestFit="1" customWidth="1"/>
    <col min="4641" max="4641" width="13.42578125" style="66" bestFit="1" customWidth="1"/>
    <col min="4642" max="4864" width="11.42578125" style="66" customWidth="1"/>
    <col min="4865" max="4865" width="87" style="66" bestFit="1" customWidth="1"/>
    <col min="4866" max="4880" width="18.85546875" style="66" customWidth="1"/>
    <col min="4881" max="4881" width="13" style="66" bestFit="1" customWidth="1"/>
    <col min="4882" max="4883" width="13.42578125" style="66" bestFit="1" customWidth="1"/>
    <col min="4884" max="4884" width="11.7109375" style="66" bestFit="1" customWidth="1"/>
    <col min="4885" max="4885" width="18.85546875" style="66" customWidth="1"/>
    <col min="4886" max="4886" width="14.85546875" style="66" customWidth="1"/>
    <col min="4887" max="4893" width="13.42578125" style="66" bestFit="1" customWidth="1"/>
    <col min="4894" max="4894" width="13" style="66" bestFit="1" customWidth="1"/>
    <col min="4895" max="4895" width="14.85546875" style="66" bestFit="1" customWidth="1"/>
    <col min="4896" max="4896" width="17.28515625" style="66" bestFit="1" customWidth="1"/>
    <col min="4897" max="4897" width="13.42578125" style="66" bestFit="1" customWidth="1"/>
    <col min="4898" max="5120" width="11.42578125" style="66" customWidth="1"/>
    <col min="5121" max="5121" width="87" style="66" bestFit="1" customWidth="1"/>
    <col min="5122" max="5136" width="18.85546875" style="66" customWidth="1"/>
    <col min="5137" max="5137" width="13" style="66" bestFit="1" customWidth="1"/>
    <col min="5138" max="5139" width="13.42578125" style="66" bestFit="1" customWidth="1"/>
    <col min="5140" max="5140" width="11.7109375" style="66" bestFit="1" customWidth="1"/>
    <col min="5141" max="5141" width="18.85546875" style="66" customWidth="1"/>
    <col min="5142" max="5142" width="14.85546875" style="66" customWidth="1"/>
    <col min="5143" max="5149" width="13.42578125" style="66" bestFit="1" customWidth="1"/>
    <col min="5150" max="5150" width="13" style="66" bestFit="1" customWidth="1"/>
    <col min="5151" max="5151" width="14.85546875" style="66" bestFit="1" customWidth="1"/>
    <col min="5152" max="5152" width="17.28515625" style="66" bestFit="1" customWidth="1"/>
    <col min="5153" max="5153" width="13.42578125" style="66" bestFit="1" customWidth="1"/>
    <col min="5154" max="5376" width="11.42578125" style="66" customWidth="1"/>
    <col min="5377" max="5377" width="87" style="66" bestFit="1" customWidth="1"/>
    <col min="5378" max="5392" width="18.85546875" style="66" customWidth="1"/>
    <col min="5393" max="5393" width="13" style="66" bestFit="1" customWidth="1"/>
    <col min="5394" max="5395" width="13.42578125" style="66" bestFit="1" customWidth="1"/>
    <col min="5396" max="5396" width="11.7109375" style="66" bestFit="1" customWidth="1"/>
    <col min="5397" max="5397" width="18.85546875" style="66" customWidth="1"/>
    <col min="5398" max="5398" width="14.85546875" style="66" customWidth="1"/>
    <col min="5399" max="5405" width="13.42578125" style="66" bestFit="1" customWidth="1"/>
    <col min="5406" max="5406" width="13" style="66" bestFit="1" customWidth="1"/>
    <col min="5407" max="5407" width="14.85546875" style="66" bestFit="1" customWidth="1"/>
    <col min="5408" max="5408" width="17.28515625" style="66" bestFit="1" customWidth="1"/>
    <col min="5409" max="5409" width="13.42578125" style="66" bestFit="1" customWidth="1"/>
    <col min="5410" max="5632" width="11.42578125" style="66" customWidth="1"/>
    <col min="5633" max="5633" width="87" style="66" bestFit="1" customWidth="1"/>
    <col min="5634" max="5648" width="18.85546875" style="66" customWidth="1"/>
    <col min="5649" max="5649" width="13" style="66" bestFit="1" customWidth="1"/>
    <col min="5650" max="5651" width="13.42578125" style="66" bestFit="1" customWidth="1"/>
    <col min="5652" max="5652" width="11.7109375" style="66" bestFit="1" customWidth="1"/>
    <col min="5653" max="5653" width="18.85546875" style="66" customWidth="1"/>
    <col min="5654" max="5654" width="14.85546875" style="66" customWidth="1"/>
    <col min="5655" max="5661" width="13.42578125" style="66" bestFit="1" customWidth="1"/>
    <col min="5662" max="5662" width="13" style="66" bestFit="1" customWidth="1"/>
    <col min="5663" max="5663" width="14.85546875" style="66" bestFit="1" customWidth="1"/>
    <col min="5664" max="5664" width="17.28515625" style="66" bestFit="1" customWidth="1"/>
    <col min="5665" max="5665" width="13.42578125" style="66" bestFit="1" customWidth="1"/>
    <col min="5666" max="5888" width="11.42578125" style="66" customWidth="1"/>
    <col min="5889" max="5889" width="87" style="66" bestFit="1" customWidth="1"/>
    <col min="5890" max="5904" width="18.85546875" style="66" customWidth="1"/>
    <col min="5905" max="5905" width="13" style="66" bestFit="1" customWidth="1"/>
    <col min="5906" max="5907" width="13.42578125" style="66" bestFit="1" customWidth="1"/>
    <col min="5908" max="5908" width="11.7109375" style="66" bestFit="1" customWidth="1"/>
    <col min="5909" max="5909" width="18.85546875" style="66" customWidth="1"/>
    <col min="5910" max="5910" width="14.85546875" style="66" customWidth="1"/>
    <col min="5911" max="5917" width="13.42578125" style="66" bestFit="1" customWidth="1"/>
    <col min="5918" max="5918" width="13" style="66" bestFit="1" customWidth="1"/>
    <col min="5919" max="5919" width="14.85546875" style="66" bestFit="1" customWidth="1"/>
    <col min="5920" max="5920" width="17.28515625" style="66" bestFit="1" customWidth="1"/>
    <col min="5921" max="5921" width="13.42578125" style="66" bestFit="1" customWidth="1"/>
    <col min="5922" max="6144" width="11.42578125" style="66" customWidth="1"/>
    <col min="6145" max="6145" width="87" style="66" bestFit="1" customWidth="1"/>
    <col min="6146" max="6160" width="18.85546875" style="66" customWidth="1"/>
    <col min="6161" max="6161" width="13" style="66" bestFit="1" customWidth="1"/>
    <col min="6162" max="6163" width="13.42578125" style="66" bestFit="1" customWidth="1"/>
    <col min="6164" max="6164" width="11.7109375" style="66" bestFit="1" customWidth="1"/>
    <col min="6165" max="6165" width="18.85546875" style="66" customWidth="1"/>
    <col min="6166" max="6166" width="14.85546875" style="66" customWidth="1"/>
    <col min="6167" max="6173" width="13.42578125" style="66" bestFit="1" customWidth="1"/>
    <col min="6174" max="6174" width="13" style="66" bestFit="1" customWidth="1"/>
    <col min="6175" max="6175" width="14.85546875" style="66" bestFit="1" customWidth="1"/>
    <col min="6176" max="6176" width="17.28515625" style="66" bestFit="1" customWidth="1"/>
    <col min="6177" max="6177" width="13.42578125" style="66" bestFit="1" customWidth="1"/>
    <col min="6178" max="6400" width="11.42578125" style="66" customWidth="1"/>
    <col min="6401" max="6401" width="87" style="66" bestFit="1" customWidth="1"/>
    <col min="6402" max="6416" width="18.85546875" style="66" customWidth="1"/>
    <col min="6417" max="6417" width="13" style="66" bestFit="1" customWidth="1"/>
    <col min="6418" max="6419" width="13.42578125" style="66" bestFit="1" customWidth="1"/>
    <col min="6420" max="6420" width="11.7109375" style="66" bestFit="1" customWidth="1"/>
    <col min="6421" max="6421" width="18.85546875" style="66" customWidth="1"/>
    <col min="6422" max="6422" width="14.85546875" style="66" customWidth="1"/>
    <col min="6423" max="6429" width="13.42578125" style="66" bestFit="1" customWidth="1"/>
    <col min="6430" max="6430" width="13" style="66" bestFit="1" customWidth="1"/>
    <col min="6431" max="6431" width="14.85546875" style="66" bestFit="1" customWidth="1"/>
    <col min="6432" max="6432" width="17.28515625" style="66" bestFit="1" customWidth="1"/>
    <col min="6433" max="6433" width="13.42578125" style="66" bestFit="1" customWidth="1"/>
    <col min="6434" max="6656" width="11.42578125" style="66" customWidth="1"/>
    <col min="6657" max="6657" width="87" style="66" bestFit="1" customWidth="1"/>
    <col min="6658" max="6672" width="18.85546875" style="66" customWidth="1"/>
    <col min="6673" max="6673" width="13" style="66" bestFit="1" customWidth="1"/>
    <col min="6674" max="6675" width="13.42578125" style="66" bestFit="1" customWidth="1"/>
    <col min="6676" max="6676" width="11.7109375" style="66" bestFit="1" customWidth="1"/>
    <col min="6677" max="6677" width="18.85546875" style="66" customWidth="1"/>
    <col min="6678" max="6678" width="14.85546875" style="66" customWidth="1"/>
    <col min="6679" max="6685" width="13.42578125" style="66" bestFit="1" customWidth="1"/>
    <col min="6686" max="6686" width="13" style="66" bestFit="1" customWidth="1"/>
    <col min="6687" max="6687" width="14.85546875" style="66" bestFit="1" customWidth="1"/>
    <col min="6688" max="6688" width="17.28515625" style="66" bestFit="1" customWidth="1"/>
    <col min="6689" max="6689" width="13.42578125" style="66" bestFit="1" customWidth="1"/>
    <col min="6690" max="6912" width="11.42578125" style="66" customWidth="1"/>
    <col min="6913" max="6913" width="87" style="66" bestFit="1" customWidth="1"/>
    <col min="6914" max="6928" width="18.85546875" style="66" customWidth="1"/>
    <col min="6929" max="6929" width="13" style="66" bestFit="1" customWidth="1"/>
    <col min="6930" max="6931" width="13.42578125" style="66" bestFit="1" customWidth="1"/>
    <col min="6932" max="6932" width="11.7109375" style="66" bestFit="1" customWidth="1"/>
    <col min="6933" max="6933" width="18.85546875" style="66" customWidth="1"/>
    <col min="6934" max="6934" width="14.85546875" style="66" customWidth="1"/>
    <col min="6935" max="6941" width="13.42578125" style="66" bestFit="1" customWidth="1"/>
    <col min="6942" max="6942" width="13" style="66" bestFit="1" customWidth="1"/>
    <col min="6943" max="6943" width="14.85546875" style="66" bestFit="1" customWidth="1"/>
    <col min="6944" max="6944" width="17.28515625" style="66" bestFit="1" customWidth="1"/>
    <col min="6945" max="6945" width="13.42578125" style="66" bestFit="1" customWidth="1"/>
    <col min="6946" max="7168" width="11.42578125" style="66" customWidth="1"/>
    <col min="7169" max="7169" width="87" style="66" bestFit="1" customWidth="1"/>
    <col min="7170" max="7184" width="18.85546875" style="66" customWidth="1"/>
    <col min="7185" max="7185" width="13" style="66" bestFit="1" customWidth="1"/>
    <col min="7186" max="7187" width="13.42578125" style="66" bestFit="1" customWidth="1"/>
    <col min="7188" max="7188" width="11.7109375" style="66" bestFit="1" customWidth="1"/>
    <col min="7189" max="7189" width="18.85546875" style="66" customWidth="1"/>
    <col min="7190" max="7190" width="14.85546875" style="66" customWidth="1"/>
    <col min="7191" max="7197" width="13.42578125" style="66" bestFit="1" customWidth="1"/>
    <col min="7198" max="7198" width="13" style="66" bestFit="1" customWidth="1"/>
    <col min="7199" max="7199" width="14.85546875" style="66" bestFit="1" customWidth="1"/>
    <col min="7200" max="7200" width="17.28515625" style="66" bestFit="1" customWidth="1"/>
    <col min="7201" max="7201" width="13.42578125" style="66" bestFit="1" customWidth="1"/>
    <col min="7202" max="7424" width="11.42578125" style="66" customWidth="1"/>
    <col min="7425" max="7425" width="87" style="66" bestFit="1" customWidth="1"/>
    <col min="7426" max="7440" width="18.85546875" style="66" customWidth="1"/>
    <col min="7441" max="7441" width="13" style="66" bestFit="1" customWidth="1"/>
    <col min="7442" max="7443" width="13.42578125" style="66" bestFit="1" customWidth="1"/>
    <col min="7444" max="7444" width="11.7109375" style="66" bestFit="1" customWidth="1"/>
    <col min="7445" max="7445" width="18.85546875" style="66" customWidth="1"/>
    <col min="7446" max="7446" width="14.85546875" style="66" customWidth="1"/>
    <col min="7447" max="7453" width="13.42578125" style="66" bestFit="1" customWidth="1"/>
    <col min="7454" max="7454" width="13" style="66" bestFit="1" customWidth="1"/>
    <col min="7455" max="7455" width="14.85546875" style="66" bestFit="1" customWidth="1"/>
    <col min="7456" max="7456" width="17.28515625" style="66" bestFit="1" customWidth="1"/>
    <col min="7457" max="7457" width="13.42578125" style="66" bestFit="1" customWidth="1"/>
    <col min="7458" max="7680" width="11.42578125" style="66" customWidth="1"/>
    <col min="7681" max="7681" width="87" style="66" bestFit="1" customWidth="1"/>
    <col min="7682" max="7696" width="18.85546875" style="66" customWidth="1"/>
    <col min="7697" max="7697" width="13" style="66" bestFit="1" customWidth="1"/>
    <col min="7698" max="7699" width="13.42578125" style="66" bestFit="1" customWidth="1"/>
    <col min="7700" max="7700" width="11.7109375" style="66" bestFit="1" customWidth="1"/>
    <col min="7701" max="7701" width="18.85546875" style="66" customWidth="1"/>
    <col min="7702" max="7702" width="14.85546875" style="66" customWidth="1"/>
    <col min="7703" max="7709" width="13.42578125" style="66" bestFit="1" customWidth="1"/>
    <col min="7710" max="7710" width="13" style="66" bestFit="1" customWidth="1"/>
    <col min="7711" max="7711" width="14.85546875" style="66" bestFit="1" customWidth="1"/>
    <col min="7712" max="7712" width="17.28515625" style="66" bestFit="1" customWidth="1"/>
    <col min="7713" max="7713" width="13.42578125" style="66" bestFit="1" customWidth="1"/>
    <col min="7714" max="7936" width="11.42578125" style="66" customWidth="1"/>
    <col min="7937" max="7937" width="87" style="66" bestFit="1" customWidth="1"/>
    <col min="7938" max="7952" width="18.85546875" style="66" customWidth="1"/>
    <col min="7953" max="7953" width="13" style="66" bestFit="1" customWidth="1"/>
    <col min="7954" max="7955" width="13.42578125" style="66" bestFit="1" customWidth="1"/>
    <col min="7956" max="7956" width="11.7109375" style="66" bestFit="1" customWidth="1"/>
    <col min="7957" max="7957" width="18.85546875" style="66" customWidth="1"/>
    <col min="7958" max="7958" width="14.85546875" style="66" customWidth="1"/>
    <col min="7959" max="7965" width="13.42578125" style="66" bestFit="1" customWidth="1"/>
    <col min="7966" max="7966" width="13" style="66" bestFit="1" customWidth="1"/>
    <col min="7967" max="7967" width="14.85546875" style="66" bestFit="1" customWidth="1"/>
    <col min="7968" max="7968" width="17.28515625" style="66" bestFit="1" customWidth="1"/>
    <col min="7969" max="7969" width="13.42578125" style="66" bestFit="1" customWidth="1"/>
    <col min="7970" max="8192" width="11.42578125" style="66" customWidth="1"/>
    <col min="8193" max="8193" width="87" style="66" bestFit="1" customWidth="1"/>
    <col min="8194" max="8208" width="18.85546875" style="66" customWidth="1"/>
    <col min="8209" max="8209" width="13" style="66" bestFit="1" customWidth="1"/>
    <col min="8210" max="8211" width="13.42578125" style="66" bestFit="1" customWidth="1"/>
    <col min="8212" max="8212" width="11.7109375" style="66" bestFit="1" customWidth="1"/>
    <col min="8213" max="8213" width="18.85546875" style="66" customWidth="1"/>
    <col min="8214" max="8214" width="14.85546875" style="66" customWidth="1"/>
    <col min="8215" max="8221" width="13.42578125" style="66" bestFit="1" customWidth="1"/>
    <col min="8222" max="8222" width="13" style="66" bestFit="1" customWidth="1"/>
    <col min="8223" max="8223" width="14.85546875" style="66" bestFit="1" customWidth="1"/>
    <col min="8224" max="8224" width="17.28515625" style="66" bestFit="1" customWidth="1"/>
    <col min="8225" max="8225" width="13.42578125" style="66" bestFit="1" customWidth="1"/>
    <col min="8226" max="8448" width="11.42578125" style="66" customWidth="1"/>
    <col min="8449" max="8449" width="87" style="66" bestFit="1" customWidth="1"/>
    <col min="8450" max="8464" width="18.85546875" style="66" customWidth="1"/>
    <col min="8465" max="8465" width="13" style="66" bestFit="1" customWidth="1"/>
    <col min="8466" max="8467" width="13.42578125" style="66" bestFit="1" customWidth="1"/>
    <col min="8468" max="8468" width="11.7109375" style="66" bestFit="1" customWidth="1"/>
    <col min="8469" max="8469" width="18.85546875" style="66" customWidth="1"/>
    <col min="8470" max="8470" width="14.85546875" style="66" customWidth="1"/>
    <col min="8471" max="8477" width="13.42578125" style="66" bestFit="1" customWidth="1"/>
    <col min="8478" max="8478" width="13" style="66" bestFit="1" customWidth="1"/>
    <col min="8479" max="8479" width="14.85546875" style="66" bestFit="1" customWidth="1"/>
    <col min="8480" max="8480" width="17.28515625" style="66" bestFit="1" customWidth="1"/>
    <col min="8481" max="8481" width="13.42578125" style="66" bestFit="1" customWidth="1"/>
    <col min="8482" max="8704" width="11.42578125" style="66" customWidth="1"/>
    <col min="8705" max="8705" width="87" style="66" bestFit="1" customWidth="1"/>
    <col min="8706" max="8720" width="18.85546875" style="66" customWidth="1"/>
    <col min="8721" max="8721" width="13" style="66" bestFit="1" customWidth="1"/>
    <col min="8722" max="8723" width="13.42578125" style="66" bestFit="1" customWidth="1"/>
    <col min="8724" max="8724" width="11.7109375" style="66" bestFit="1" customWidth="1"/>
    <col min="8725" max="8725" width="18.85546875" style="66" customWidth="1"/>
    <col min="8726" max="8726" width="14.85546875" style="66" customWidth="1"/>
    <col min="8727" max="8733" width="13.42578125" style="66" bestFit="1" customWidth="1"/>
    <col min="8734" max="8734" width="13" style="66" bestFit="1" customWidth="1"/>
    <col min="8735" max="8735" width="14.85546875" style="66" bestFit="1" customWidth="1"/>
    <col min="8736" max="8736" width="17.28515625" style="66" bestFit="1" customWidth="1"/>
    <col min="8737" max="8737" width="13.42578125" style="66" bestFit="1" customWidth="1"/>
    <col min="8738" max="8960" width="11.42578125" style="66" customWidth="1"/>
    <col min="8961" max="8961" width="87" style="66" bestFit="1" customWidth="1"/>
    <col min="8962" max="8976" width="18.85546875" style="66" customWidth="1"/>
    <col min="8977" max="8977" width="13" style="66" bestFit="1" customWidth="1"/>
    <col min="8978" max="8979" width="13.42578125" style="66" bestFit="1" customWidth="1"/>
    <col min="8980" max="8980" width="11.7109375" style="66" bestFit="1" customWidth="1"/>
    <col min="8981" max="8981" width="18.85546875" style="66" customWidth="1"/>
    <col min="8982" max="8982" width="14.85546875" style="66" customWidth="1"/>
    <col min="8983" max="8989" width="13.42578125" style="66" bestFit="1" customWidth="1"/>
    <col min="8990" max="8990" width="13" style="66" bestFit="1" customWidth="1"/>
    <col min="8991" max="8991" width="14.85546875" style="66" bestFit="1" customWidth="1"/>
    <col min="8992" max="8992" width="17.28515625" style="66" bestFit="1" customWidth="1"/>
    <col min="8993" max="8993" width="13.42578125" style="66" bestFit="1" customWidth="1"/>
    <col min="8994" max="9216" width="11.42578125" style="66" customWidth="1"/>
    <col min="9217" max="9217" width="87" style="66" bestFit="1" customWidth="1"/>
    <col min="9218" max="9232" width="18.85546875" style="66" customWidth="1"/>
    <col min="9233" max="9233" width="13" style="66" bestFit="1" customWidth="1"/>
    <col min="9234" max="9235" width="13.42578125" style="66" bestFit="1" customWidth="1"/>
    <col min="9236" max="9236" width="11.7109375" style="66" bestFit="1" customWidth="1"/>
    <col min="9237" max="9237" width="18.85546875" style="66" customWidth="1"/>
    <col min="9238" max="9238" width="14.85546875" style="66" customWidth="1"/>
    <col min="9239" max="9245" width="13.42578125" style="66" bestFit="1" customWidth="1"/>
    <col min="9246" max="9246" width="13" style="66" bestFit="1" customWidth="1"/>
    <col min="9247" max="9247" width="14.85546875" style="66" bestFit="1" customWidth="1"/>
    <col min="9248" max="9248" width="17.28515625" style="66" bestFit="1" customWidth="1"/>
    <col min="9249" max="9249" width="13.42578125" style="66" bestFit="1" customWidth="1"/>
    <col min="9250" max="9472" width="11.42578125" style="66" customWidth="1"/>
    <col min="9473" max="9473" width="87" style="66" bestFit="1" customWidth="1"/>
    <col min="9474" max="9488" width="18.85546875" style="66" customWidth="1"/>
    <col min="9489" max="9489" width="13" style="66" bestFit="1" customWidth="1"/>
    <col min="9490" max="9491" width="13.42578125" style="66" bestFit="1" customWidth="1"/>
    <col min="9492" max="9492" width="11.7109375" style="66" bestFit="1" customWidth="1"/>
    <col min="9493" max="9493" width="18.85546875" style="66" customWidth="1"/>
    <col min="9494" max="9494" width="14.85546875" style="66" customWidth="1"/>
    <col min="9495" max="9501" width="13.42578125" style="66" bestFit="1" customWidth="1"/>
    <col min="9502" max="9502" width="13" style="66" bestFit="1" customWidth="1"/>
    <col min="9503" max="9503" width="14.85546875" style="66" bestFit="1" customWidth="1"/>
    <col min="9504" max="9504" width="17.28515625" style="66" bestFit="1" customWidth="1"/>
    <col min="9505" max="9505" width="13.42578125" style="66" bestFit="1" customWidth="1"/>
    <col min="9506" max="9728" width="11.42578125" style="66" customWidth="1"/>
    <col min="9729" max="9729" width="87" style="66" bestFit="1" customWidth="1"/>
    <col min="9730" max="9744" width="18.85546875" style="66" customWidth="1"/>
    <col min="9745" max="9745" width="13" style="66" bestFit="1" customWidth="1"/>
    <col min="9746" max="9747" width="13.42578125" style="66" bestFit="1" customWidth="1"/>
    <col min="9748" max="9748" width="11.7109375" style="66" bestFit="1" customWidth="1"/>
    <col min="9749" max="9749" width="18.85546875" style="66" customWidth="1"/>
    <col min="9750" max="9750" width="14.85546875" style="66" customWidth="1"/>
    <col min="9751" max="9757" width="13.42578125" style="66" bestFit="1" customWidth="1"/>
    <col min="9758" max="9758" width="13" style="66" bestFit="1" customWidth="1"/>
    <col min="9759" max="9759" width="14.85546875" style="66" bestFit="1" customWidth="1"/>
    <col min="9760" max="9760" width="17.28515625" style="66" bestFit="1" customWidth="1"/>
    <col min="9761" max="9761" width="13.42578125" style="66" bestFit="1" customWidth="1"/>
    <col min="9762" max="9984" width="11.42578125" style="66" customWidth="1"/>
    <col min="9985" max="9985" width="87" style="66" bestFit="1" customWidth="1"/>
    <col min="9986" max="10000" width="18.85546875" style="66" customWidth="1"/>
    <col min="10001" max="10001" width="13" style="66" bestFit="1" customWidth="1"/>
    <col min="10002" max="10003" width="13.42578125" style="66" bestFit="1" customWidth="1"/>
    <col min="10004" max="10004" width="11.7109375" style="66" bestFit="1" customWidth="1"/>
    <col min="10005" max="10005" width="18.85546875" style="66" customWidth="1"/>
    <col min="10006" max="10006" width="14.85546875" style="66" customWidth="1"/>
    <col min="10007" max="10013" width="13.42578125" style="66" bestFit="1" customWidth="1"/>
    <col min="10014" max="10014" width="13" style="66" bestFit="1" customWidth="1"/>
    <col min="10015" max="10015" width="14.85546875" style="66" bestFit="1" customWidth="1"/>
    <col min="10016" max="10016" width="17.28515625" style="66" bestFit="1" customWidth="1"/>
    <col min="10017" max="10017" width="13.42578125" style="66" bestFit="1" customWidth="1"/>
    <col min="10018" max="10240" width="11.42578125" style="66" customWidth="1"/>
    <col min="10241" max="10241" width="87" style="66" bestFit="1" customWidth="1"/>
    <col min="10242" max="10256" width="18.85546875" style="66" customWidth="1"/>
    <col min="10257" max="10257" width="13" style="66" bestFit="1" customWidth="1"/>
    <col min="10258" max="10259" width="13.42578125" style="66" bestFit="1" customWidth="1"/>
    <col min="10260" max="10260" width="11.7109375" style="66" bestFit="1" customWidth="1"/>
    <col min="10261" max="10261" width="18.85546875" style="66" customWidth="1"/>
    <col min="10262" max="10262" width="14.85546875" style="66" customWidth="1"/>
    <col min="10263" max="10269" width="13.42578125" style="66" bestFit="1" customWidth="1"/>
    <col min="10270" max="10270" width="13" style="66" bestFit="1" customWidth="1"/>
    <col min="10271" max="10271" width="14.85546875" style="66" bestFit="1" customWidth="1"/>
    <col min="10272" max="10272" width="17.28515625" style="66" bestFit="1" customWidth="1"/>
    <col min="10273" max="10273" width="13.42578125" style="66" bestFit="1" customWidth="1"/>
    <col min="10274" max="10496" width="11.42578125" style="66" customWidth="1"/>
    <col min="10497" max="10497" width="87" style="66" bestFit="1" customWidth="1"/>
    <col min="10498" max="10512" width="18.85546875" style="66" customWidth="1"/>
    <col min="10513" max="10513" width="13" style="66" bestFit="1" customWidth="1"/>
    <col min="10514" max="10515" width="13.42578125" style="66" bestFit="1" customWidth="1"/>
    <col min="10516" max="10516" width="11.7109375" style="66" bestFit="1" customWidth="1"/>
    <col min="10517" max="10517" width="18.85546875" style="66" customWidth="1"/>
    <col min="10518" max="10518" width="14.85546875" style="66" customWidth="1"/>
    <col min="10519" max="10525" width="13.42578125" style="66" bestFit="1" customWidth="1"/>
    <col min="10526" max="10526" width="13" style="66" bestFit="1" customWidth="1"/>
    <col min="10527" max="10527" width="14.85546875" style="66" bestFit="1" customWidth="1"/>
    <col min="10528" max="10528" width="17.28515625" style="66" bestFit="1" customWidth="1"/>
    <col min="10529" max="10529" width="13.42578125" style="66" bestFit="1" customWidth="1"/>
    <col min="10530" max="10752" width="11.42578125" style="66" customWidth="1"/>
    <col min="10753" max="10753" width="87" style="66" bestFit="1" customWidth="1"/>
    <col min="10754" max="10768" width="18.85546875" style="66" customWidth="1"/>
    <col min="10769" max="10769" width="13" style="66" bestFit="1" customWidth="1"/>
    <col min="10770" max="10771" width="13.42578125" style="66" bestFit="1" customWidth="1"/>
    <col min="10772" max="10772" width="11.7109375" style="66" bestFit="1" customWidth="1"/>
    <col min="10773" max="10773" width="18.85546875" style="66" customWidth="1"/>
    <col min="10774" max="10774" width="14.85546875" style="66" customWidth="1"/>
    <col min="10775" max="10781" width="13.42578125" style="66" bestFit="1" customWidth="1"/>
    <col min="10782" max="10782" width="13" style="66" bestFit="1" customWidth="1"/>
    <col min="10783" max="10783" width="14.85546875" style="66" bestFit="1" customWidth="1"/>
    <col min="10784" max="10784" width="17.28515625" style="66" bestFit="1" customWidth="1"/>
    <col min="10785" max="10785" width="13.42578125" style="66" bestFit="1" customWidth="1"/>
    <col min="10786" max="11008" width="11.42578125" style="66" customWidth="1"/>
    <col min="11009" max="11009" width="87" style="66" bestFit="1" customWidth="1"/>
    <col min="11010" max="11024" width="18.85546875" style="66" customWidth="1"/>
    <col min="11025" max="11025" width="13" style="66" bestFit="1" customWidth="1"/>
    <col min="11026" max="11027" width="13.42578125" style="66" bestFit="1" customWidth="1"/>
    <col min="11028" max="11028" width="11.7109375" style="66" bestFit="1" customWidth="1"/>
    <col min="11029" max="11029" width="18.85546875" style="66" customWidth="1"/>
    <col min="11030" max="11030" width="14.85546875" style="66" customWidth="1"/>
    <col min="11031" max="11037" width="13.42578125" style="66" bestFit="1" customWidth="1"/>
    <col min="11038" max="11038" width="13" style="66" bestFit="1" customWidth="1"/>
    <col min="11039" max="11039" width="14.85546875" style="66" bestFit="1" customWidth="1"/>
    <col min="11040" max="11040" width="17.28515625" style="66" bestFit="1" customWidth="1"/>
    <col min="11041" max="11041" width="13.42578125" style="66" bestFit="1" customWidth="1"/>
    <col min="11042" max="11264" width="11.42578125" style="66" customWidth="1"/>
    <col min="11265" max="11265" width="87" style="66" bestFit="1" customWidth="1"/>
    <col min="11266" max="11280" width="18.85546875" style="66" customWidth="1"/>
    <col min="11281" max="11281" width="13" style="66" bestFit="1" customWidth="1"/>
    <col min="11282" max="11283" width="13.42578125" style="66" bestFit="1" customWidth="1"/>
    <col min="11284" max="11284" width="11.7109375" style="66" bestFit="1" customWidth="1"/>
    <col min="11285" max="11285" width="18.85546875" style="66" customWidth="1"/>
    <col min="11286" max="11286" width="14.85546875" style="66" customWidth="1"/>
    <col min="11287" max="11293" width="13.42578125" style="66" bestFit="1" customWidth="1"/>
    <col min="11294" max="11294" width="13" style="66" bestFit="1" customWidth="1"/>
    <col min="11295" max="11295" width="14.85546875" style="66" bestFit="1" customWidth="1"/>
    <col min="11296" max="11296" width="17.28515625" style="66" bestFit="1" customWidth="1"/>
    <col min="11297" max="11297" width="13.42578125" style="66" bestFit="1" customWidth="1"/>
    <col min="11298" max="11520" width="11.42578125" style="66" customWidth="1"/>
    <col min="11521" max="11521" width="87" style="66" bestFit="1" customWidth="1"/>
    <col min="11522" max="11536" width="18.85546875" style="66" customWidth="1"/>
    <col min="11537" max="11537" width="13" style="66" bestFit="1" customWidth="1"/>
    <col min="11538" max="11539" width="13.42578125" style="66" bestFit="1" customWidth="1"/>
    <col min="11540" max="11540" width="11.7109375" style="66" bestFit="1" customWidth="1"/>
    <col min="11541" max="11541" width="18.85546875" style="66" customWidth="1"/>
    <col min="11542" max="11542" width="14.85546875" style="66" customWidth="1"/>
    <col min="11543" max="11549" width="13.42578125" style="66" bestFit="1" customWidth="1"/>
    <col min="11550" max="11550" width="13" style="66" bestFit="1" customWidth="1"/>
    <col min="11551" max="11551" width="14.85546875" style="66" bestFit="1" customWidth="1"/>
    <col min="11552" max="11552" width="17.28515625" style="66" bestFit="1" customWidth="1"/>
    <col min="11553" max="11553" width="13.42578125" style="66" bestFit="1" customWidth="1"/>
    <col min="11554" max="11776" width="11.42578125" style="66" customWidth="1"/>
    <col min="11777" max="11777" width="87" style="66" bestFit="1" customWidth="1"/>
    <col min="11778" max="11792" width="18.85546875" style="66" customWidth="1"/>
    <col min="11793" max="11793" width="13" style="66" bestFit="1" customWidth="1"/>
    <col min="11794" max="11795" width="13.42578125" style="66" bestFit="1" customWidth="1"/>
    <col min="11796" max="11796" width="11.7109375" style="66" bestFit="1" customWidth="1"/>
    <col min="11797" max="11797" width="18.85546875" style="66" customWidth="1"/>
    <col min="11798" max="11798" width="14.85546875" style="66" customWidth="1"/>
    <col min="11799" max="11805" width="13.42578125" style="66" bestFit="1" customWidth="1"/>
    <col min="11806" max="11806" width="13" style="66" bestFit="1" customWidth="1"/>
    <col min="11807" max="11807" width="14.85546875" style="66" bestFit="1" customWidth="1"/>
    <col min="11808" max="11808" width="17.28515625" style="66" bestFit="1" customWidth="1"/>
    <col min="11809" max="11809" width="13.42578125" style="66" bestFit="1" customWidth="1"/>
    <col min="11810" max="12032" width="11.42578125" style="66" customWidth="1"/>
    <col min="12033" max="12033" width="87" style="66" bestFit="1" customWidth="1"/>
    <col min="12034" max="12048" width="18.85546875" style="66" customWidth="1"/>
    <col min="12049" max="12049" width="13" style="66" bestFit="1" customWidth="1"/>
    <col min="12050" max="12051" width="13.42578125" style="66" bestFit="1" customWidth="1"/>
    <col min="12052" max="12052" width="11.7109375" style="66" bestFit="1" customWidth="1"/>
    <col min="12053" max="12053" width="18.85546875" style="66" customWidth="1"/>
    <col min="12054" max="12054" width="14.85546875" style="66" customWidth="1"/>
    <col min="12055" max="12061" width="13.42578125" style="66" bestFit="1" customWidth="1"/>
    <col min="12062" max="12062" width="13" style="66" bestFit="1" customWidth="1"/>
    <col min="12063" max="12063" width="14.85546875" style="66" bestFit="1" customWidth="1"/>
    <col min="12064" max="12064" width="17.28515625" style="66" bestFit="1" customWidth="1"/>
    <col min="12065" max="12065" width="13.42578125" style="66" bestFit="1" customWidth="1"/>
    <col min="12066" max="12288" width="11.42578125" style="66" customWidth="1"/>
    <col min="12289" max="12289" width="87" style="66" bestFit="1" customWidth="1"/>
    <col min="12290" max="12304" width="18.85546875" style="66" customWidth="1"/>
    <col min="12305" max="12305" width="13" style="66" bestFit="1" customWidth="1"/>
    <col min="12306" max="12307" width="13.42578125" style="66" bestFit="1" customWidth="1"/>
    <col min="12308" max="12308" width="11.7109375" style="66" bestFit="1" customWidth="1"/>
    <col min="12309" max="12309" width="18.85546875" style="66" customWidth="1"/>
    <col min="12310" max="12310" width="14.85546875" style="66" customWidth="1"/>
    <col min="12311" max="12317" width="13.42578125" style="66" bestFit="1" customWidth="1"/>
    <col min="12318" max="12318" width="13" style="66" bestFit="1" customWidth="1"/>
    <col min="12319" max="12319" width="14.85546875" style="66" bestFit="1" customWidth="1"/>
    <col min="12320" max="12320" width="17.28515625" style="66" bestFit="1" customWidth="1"/>
    <col min="12321" max="12321" width="13.42578125" style="66" bestFit="1" customWidth="1"/>
    <col min="12322" max="12544" width="11.42578125" style="66" customWidth="1"/>
    <col min="12545" max="12545" width="87" style="66" bestFit="1" customWidth="1"/>
    <col min="12546" max="12560" width="18.85546875" style="66" customWidth="1"/>
    <col min="12561" max="12561" width="13" style="66" bestFit="1" customWidth="1"/>
    <col min="12562" max="12563" width="13.42578125" style="66" bestFit="1" customWidth="1"/>
    <col min="12564" max="12564" width="11.7109375" style="66" bestFit="1" customWidth="1"/>
    <col min="12565" max="12565" width="18.85546875" style="66" customWidth="1"/>
    <col min="12566" max="12566" width="14.85546875" style="66" customWidth="1"/>
    <col min="12567" max="12573" width="13.42578125" style="66" bestFit="1" customWidth="1"/>
    <col min="12574" max="12574" width="13" style="66" bestFit="1" customWidth="1"/>
    <col min="12575" max="12575" width="14.85546875" style="66" bestFit="1" customWidth="1"/>
    <col min="12576" max="12576" width="17.28515625" style="66" bestFit="1" customWidth="1"/>
    <col min="12577" max="12577" width="13.42578125" style="66" bestFit="1" customWidth="1"/>
    <col min="12578" max="12800" width="11.42578125" style="66" customWidth="1"/>
    <col min="12801" max="12801" width="87" style="66" bestFit="1" customWidth="1"/>
    <col min="12802" max="12816" width="18.85546875" style="66" customWidth="1"/>
    <col min="12817" max="12817" width="13" style="66" bestFit="1" customWidth="1"/>
    <col min="12818" max="12819" width="13.42578125" style="66" bestFit="1" customWidth="1"/>
    <col min="12820" max="12820" width="11.7109375" style="66" bestFit="1" customWidth="1"/>
    <col min="12821" max="12821" width="18.85546875" style="66" customWidth="1"/>
    <col min="12822" max="12822" width="14.85546875" style="66" customWidth="1"/>
    <col min="12823" max="12829" width="13.42578125" style="66" bestFit="1" customWidth="1"/>
    <col min="12830" max="12830" width="13" style="66" bestFit="1" customWidth="1"/>
    <col min="12831" max="12831" width="14.85546875" style="66" bestFit="1" customWidth="1"/>
    <col min="12832" max="12832" width="17.28515625" style="66" bestFit="1" customWidth="1"/>
    <col min="12833" max="12833" width="13.42578125" style="66" bestFit="1" customWidth="1"/>
    <col min="12834" max="13056" width="11.42578125" style="66" customWidth="1"/>
    <col min="13057" max="13057" width="87" style="66" bestFit="1" customWidth="1"/>
    <col min="13058" max="13072" width="18.85546875" style="66" customWidth="1"/>
    <col min="13073" max="13073" width="13" style="66" bestFit="1" customWidth="1"/>
    <col min="13074" max="13075" width="13.42578125" style="66" bestFit="1" customWidth="1"/>
    <col min="13076" max="13076" width="11.7109375" style="66" bestFit="1" customWidth="1"/>
    <col min="13077" max="13077" width="18.85546875" style="66" customWidth="1"/>
    <col min="13078" max="13078" width="14.85546875" style="66" customWidth="1"/>
    <col min="13079" max="13085" width="13.42578125" style="66" bestFit="1" customWidth="1"/>
    <col min="13086" max="13086" width="13" style="66" bestFit="1" customWidth="1"/>
    <col min="13087" max="13087" width="14.85546875" style="66" bestFit="1" customWidth="1"/>
    <col min="13088" max="13088" width="17.28515625" style="66" bestFit="1" customWidth="1"/>
    <col min="13089" max="13089" width="13.42578125" style="66" bestFit="1" customWidth="1"/>
    <col min="13090" max="13312" width="11.42578125" style="66" customWidth="1"/>
    <col min="13313" max="13313" width="87" style="66" bestFit="1" customWidth="1"/>
    <col min="13314" max="13328" width="18.85546875" style="66" customWidth="1"/>
    <col min="13329" max="13329" width="13" style="66" bestFit="1" customWidth="1"/>
    <col min="13330" max="13331" width="13.42578125" style="66" bestFit="1" customWidth="1"/>
    <col min="13332" max="13332" width="11.7109375" style="66" bestFit="1" customWidth="1"/>
    <col min="13333" max="13333" width="18.85546875" style="66" customWidth="1"/>
    <col min="13334" max="13334" width="14.85546875" style="66" customWidth="1"/>
    <col min="13335" max="13341" width="13.42578125" style="66" bestFit="1" customWidth="1"/>
    <col min="13342" max="13342" width="13" style="66" bestFit="1" customWidth="1"/>
    <col min="13343" max="13343" width="14.85546875" style="66" bestFit="1" customWidth="1"/>
    <col min="13344" max="13344" width="17.28515625" style="66" bestFit="1" customWidth="1"/>
    <col min="13345" max="13345" width="13.42578125" style="66" bestFit="1" customWidth="1"/>
    <col min="13346" max="13568" width="11.42578125" style="66" customWidth="1"/>
    <col min="13569" max="13569" width="87" style="66" bestFit="1" customWidth="1"/>
    <col min="13570" max="13584" width="18.85546875" style="66" customWidth="1"/>
    <col min="13585" max="13585" width="13" style="66" bestFit="1" customWidth="1"/>
    <col min="13586" max="13587" width="13.42578125" style="66" bestFit="1" customWidth="1"/>
    <col min="13588" max="13588" width="11.7109375" style="66" bestFit="1" customWidth="1"/>
    <col min="13589" max="13589" width="18.85546875" style="66" customWidth="1"/>
    <col min="13590" max="13590" width="14.85546875" style="66" customWidth="1"/>
    <col min="13591" max="13597" width="13.42578125" style="66" bestFit="1" customWidth="1"/>
    <col min="13598" max="13598" width="13" style="66" bestFit="1" customWidth="1"/>
    <col min="13599" max="13599" width="14.85546875" style="66" bestFit="1" customWidth="1"/>
    <col min="13600" max="13600" width="17.28515625" style="66" bestFit="1" customWidth="1"/>
    <col min="13601" max="13601" width="13.42578125" style="66" bestFit="1" customWidth="1"/>
    <col min="13602" max="13824" width="11.42578125" style="66" customWidth="1"/>
    <col min="13825" max="13825" width="87" style="66" bestFit="1" customWidth="1"/>
    <col min="13826" max="13840" width="18.85546875" style="66" customWidth="1"/>
    <col min="13841" max="13841" width="13" style="66" bestFit="1" customWidth="1"/>
    <col min="13842" max="13843" width="13.42578125" style="66" bestFit="1" customWidth="1"/>
    <col min="13844" max="13844" width="11.7109375" style="66" bestFit="1" customWidth="1"/>
    <col min="13845" max="13845" width="18.85546875" style="66" customWidth="1"/>
    <col min="13846" max="13846" width="14.85546875" style="66" customWidth="1"/>
    <col min="13847" max="13853" width="13.42578125" style="66" bestFit="1" customWidth="1"/>
    <col min="13854" max="13854" width="13" style="66" bestFit="1" customWidth="1"/>
    <col min="13855" max="13855" width="14.85546875" style="66" bestFit="1" customWidth="1"/>
    <col min="13856" max="13856" width="17.28515625" style="66" bestFit="1" customWidth="1"/>
    <col min="13857" max="13857" width="13.42578125" style="66" bestFit="1" customWidth="1"/>
    <col min="13858" max="14080" width="11.42578125" style="66" customWidth="1"/>
    <col min="14081" max="14081" width="87" style="66" bestFit="1" customWidth="1"/>
    <col min="14082" max="14096" width="18.85546875" style="66" customWidth="1"/>
    <col min="14097" max="14097" width="13" style="66" bestFit="1" customWidth="1"/>
    <col min="14098" max="14099" width="13.42578125" style="66" bestFit="1" customWidth="1"/>
    <col min="14100" max="14100" width="11.7109375" style="66" bestFit="1" customWidth="1"/>
    <col min="14101" max="14101" width="18.85546875" style="66" customWidth="1"/>
    <col min="14102" max="14102" width="14.85546875" style="66" customWidth="1"/>
    <col min="14103" max="14109" width="13.42578125" style="66" bestFit="1" customWidth="1"/>
    <col min="14110" max="14110" width="13" style="66" bestFit="1" customWidth="1"/>
    <col min="14111" max="14111" width="14.85546875" style="66" bestFit="1" customWidth="1"/>
    <col min="14112" max="14112" width="17.28515625" style="66" bestFit="1" customWidth="1"/>
    <col min="14113" max="14113" width="13.42578125" style="66" bestFit="1" customWidth="1"/>
    <col min="14114" max="14336" width="11.42578125" style="66" customWidth="1"/>
    <col min="14337" max="14337" width="87" style="66" bestFit="1" customWidth="1"/>
    <col min="14338" max="14352" width="18.85546875" style="66" customWidth="1"/>
    <col min="14353" max="14353" width="13" style="66" bestFit="1" customWidth="1"/>
    <col min="14354" max="14355" width="13.42578125" style="66" bestFit="1" customWidth="1"/>
    <col min="14356" max="14356" width="11.7109375" style="66" bestFit="1" customWidth="1"/>
    <col min="14357" max="14357" width="18.85546875" style="66" customWidth="1"/>
    <col min="14358" max="14358" width="14.85546875" style="66" customWidth="1"/>
    <col min="14359" max="14365" width="13.42578125" style="66" bestFit="1" customWidth="1"/>
    <col min="14366" max="14366" width="13" style="66" bestFit="1" customWidth="1"/>
    <col min="14367" max="14367" width="14.85546875" style="66" bestFit="1" customWidth="1"/>
    <col min="14368" max="14368" width="17.28515625" style="66" bestFit="1" customWidth="1"/>
    <col min="14369" max="14369" width="13.42578125" style="66" bestFit="1" customWidth="1"/>
    <col min="14370" max="14592" width="11.42578125" style="66" customWidth="1"/>
    <col min="14593" max="14593" width="87" style="66" bestFit="1" customWidth="1"/>
    <col min="14594" max="14608" width="18.85546875" style="66" customWidth="1"/>
    <col min="14609" max="14609" width="13" style="66" bestFit="1" customWidth="1"/>
    <col min="14610" max="14611" width="13.42578125" style="66" bestFit="1" customWidth="1"/>
    <col min="14612" max="14612" width="11.7109375" style="66" bestFit="1" customWidth="1"/>
    <col min="14613" max="14613" width="18.85546875" style="66" customWidth="1"/>
    <col min="14614" max="14614" width="14.85546875" style="66" customWidth="1"/>
    <col min="14615" max="14621" width="13.42578125" style="66" bestFit="1" customWidth="1"/>
    <col min="14622" max="14622" width="13" style="66" bestFit="1" customWidth="1"/>
    <col min="14623" max="14623" width="14.85546875" style="66" bestFit="1" customWidth="1"/>
    <col min="14624" max="14624" width="17.28515625" style="66" bestFit="1" customWidth="1"/>
    <col min="14625" max="14625" width="13.42578125" style="66" bestFit="1" customWidth="1"/>
    <col min="14626" max="14848" width="11.42578125" style="66" customWidth="1"/>
    <col min="14849" max="14849" width="87" style="66" bestFit="1" customWidth="1"/>
    <col min="14850" max="14864" width="18.85546875" style="66" customWidth="1"/>
    <col min="14865" max="14865" width="13" style="66" bestFit="1" customWidth="1"/>
    <col min="14866" max="14867" width="13.42578125" style="66" bestFit="1" customWidth="1"/>
    <col min="14868" max="14868" width="11.7109375" style="66" bestFit="1" customWidth="1"/>
    <col min="14869" max="14869" width="18.85546875" style="66" customWidth="1"/>
    <col min="14870" max="14870" width="14.85546875" style="66" customWidth="1"/>
    <col min="14871" max="14877" width="13.42578125" style="66" bestFit="1" customWidth="1"/>
    <col min="14878" max="14878" width="13" style="66" bestFit="1" customWidth="1"/>
    <col min="14879" max="14879" width="14.85546875" style="66" bestFit="1" customWidth="1"/>
    <col min="14880" max="14880" width="17.28515625" style="66" bestFit="1" customWidth="1"/>
    <col min="14881" max="14881" width="13.42578125" style="66" bestFit="1" customWidth="1"/>
    <col min="14882" max="15104" width="11.42578125" style="66" customWidth="1"/>
    <col min="15105" max="15105" width="87" style="66" bestFit="1" customWidth="1"/>
    <col min="15106" max="15120" width="18.85546875" style="66" customWidth="1"/>
    <col min="15121" max="15121" width="13" style="66" bestFit="1" customWidth="1"/>
    <col min="15122" max="15123" width="13.42578125" style="66" bestFit="1" customWidth="1"/>
    <col min="15124" max="15124" width="11.7109375" style="66" bestFit="1" customWidth="1"/>
    <col min="15125" max="15125" width="18.85546875" style="66" customWidth="1"/>
    <col min="15126" max="15126" width="14.85546875" style="66" customWidth="1"/>
    <col min="15127" max="15133" width="13.42578125" style="66" bestFit="1" customWidth="1"/>
    <col min="15134" max="15134" width="13" style="66" bestFit="1" customWidth="1"/>
    <col min="15135" max="15135" width="14.85546875" style="66" bestFit="1" customWidth="1"/>
    <col min="15136" max="15136" width="17.28515625" style="66" bestFit="1" customWidth="1"/>
    <col min="15137" max="15137" width="13.42578125" style="66" bestFit="1" customWidth="1"/>
    <col min="15138" max="15360" width="11.42578125" style="66" customWidth="1"/>
    <col min="15361" max="15361" width="87" style="66" bestFit="1" customWidth="1"/>
    <col min="15362" max="15376" width="18.85546875" style="66" customWidth="1"/>
    <col min="15377" max="15377" width="13" style="66" bestFit="1" customWidth="1"/>
    <col min="15378" max="15379" width="13.42578125" style="66" bestFit="1" customWidth="1"/>
    <col min="15380" max="15380" width="11.7109375" style="66" bestFit="1" customWidth="1"/>
    <col min="15381" max="15381" width="18.85546875" style="66" customWidth="1"/>
    <col min="15382" max="15382" width="14.85546875" style="66" customWidth="1"/>
    <col min="15383" max="15389" width="13.42578125" style="66" bestFit="1" customWidth="1"/>
    <col min="15390" max="15390" width="13" style="66" bestFit="1" customWidth="1"/>
    <col min="15391" max="15391" width="14.85546875" style="66" bestFit="1" customWidth="1"/>
    <col min="15392" max="15392" width="17.28515625" style="66" bestFit="1" customWidth="1"/>
    <col min="15393" max="15393" width="13.42578125" style="66" bestFit="1" customWidth="1"/>
    <col min="15394" max="15616" width="11.42578125" style="66" customWidth="1"/>
    <col min="15617" max="15617" width="87" style="66" bestFit="1" customWidth="1"/>
    <col min="15618" max="15632" width="18.85546875" style="66" customWidth="1"/>
    <col min="15633" max="15633" width="13" style="66" bestFit="1" customWidth="1"/>
    <col min="15634" max="15635" width="13.42578125" style="66" bestFit="1" customWidth="1"/>
    <col min="15636" max="15636" width="11.7109375" style="66" bestFit="1" customWidth="1"/>
    <col min="15637" max="15637" width="18.85546875" style="66" customWidth="1"/>
    <col min="15638" max="15638" width="14.85546875" style="66" customWidth="1"/>
    <col min="15639" max="15645" width="13.42578125" style="66" bestFit="1" customWidth="1"/>
    <col min="15646" max="15646" width="13" style="66" bestFit="1" customWidth="1"/>
    <col min="15647" max="15647" width="14.85546875" style="66" bestFit="1" customWidth="1"/>
    <col min="15648" max="15648" width="17.28515625" style="66" bestFit="1" customWidth="1"/>
    <col min="15649" max="15649" width="13.42578125" style="66" bestFit="1" customWidth="1"/>
    <col min="15650" max="15872" width="11.42578125" style="66" customWidth="1"/>
    <col min="15873" max="15873" width="87" style="66" bestFit="1" customWidth="1"/>
    <col min="15874" max="15888" width="18.85546875" style="66" customWidth="1"/>
    <col min="15889" max="15889" width="13" style="66" bestFit="1" customWidth="1"/>
    <col min="15890" max="15891" width="13.42578125" style="66" bestFit="1" customWidth="1"/>
    <col min="15892" max="15892" width="11.7109375" style="66" bestFit="1" customWidth="1"/>
    <col min="15893" max="15893" width="18.85546875" style="66" customWidth="1"/>
    <col min="15894" max="15894" width="14.85546875" style="66" customWidth="1"/>
    <col min="15895" max="15901" width="13.42578125" style="66" bestFit="1" customWidth="1"/>
    <col min="15902" max="15902" width="13" style="66" bestFit="1" customWidth="1"/>
    <col min="15903" max="15903" width="14.85546875" style="66" bestFit="1" customWidth="1"/>
    <col min="15904" max="15904" width="17.28515625" style="66" bestFit="1" customWidth="1"/>
    <col min="15905" max="15905" width="13.42578125" style="66" bestFit="1" customWidth="1"/>
    <col min="15906" max="16128" width="11.42578125" style="66" customWidth="1"/>
    <col min="16129" max="16129" width="87" style="66" bestFit="1" customWidth="1"/>
    <col min="16130" max="16144" width="18.85546875" style="66" customWidth="1"/>
    <col min="16145" max="16145" width="13" style="66" bestFit="1" customWidth="1"/>
    <col min="16146" max="16147" width="13.42578125" style="66" bestFit="1" customWidth="1"/>
    <col min="16148" max="16148" width="11.7109375" style="66" bestFit="1" customWidth="1"/>
    <col min="16149" max="16149" width="18.85546875" style="66" customWidth="1"/>
    <col min="16150" max="16150" width="14.85546875" style="66" customWidth="1"/>
    <col min="16151" max="16157" width="13.42578125" style="66" bestFit="1" customWidth="1"/>
    <col min="16158" max="16158" width="13" style="66" bestFit="1" customWidth="1"/>
    <col min="16159" max="16159" width="14.85546875" style="66" bestFit="1" customWidth="1"/>
    <col min="16160" max="16160" width="17.28515625" style="66" bestFit="1" customWidth="1"/>
    <col min="16161" max="16161" width="13.42578125" style="66" bestFit="1" customWidth="1"/>
    <col min="16162" max="16384" width="11.42578125" style="66" customWidth="1"/>
  </cols>
  <sheetData>
    <row r="1" spans="1:33" s="95" customFormat="1" ht="3.75" hidden="1" customHeight="1">
      <c r="A1" s="1392"/>
      <c r="B1" s="378"/>
      <c r="C1" s="378"/>
      <c r="D1" s="378"/>
      <c r="E1" s="378"/>
      <c r="F1" s="378"/>
      <c r="G1" s="378"/>
      <c r="H1" s="378"/>
      <c r="I1" s="378"/>
      <c r="J1" s="378"/>
      <c r="K1" s="378"/>
      <c r="L1" s="378"/>
      <c r="M1" s="378"/>
      <c r="N1" s="378"/>
      <c r="O1" s="378"/>
      <c r="P1" s="379"/>
    </row>
    <row r="2" spans="1:33" s="380" customFormat="1" ht="60" customHeight="1">
      <c r="A2" s="1623" t="s">
        <v>583</v>
      </c>
      <c r="B2" s="1623"/>
      <c r="C2" s="1623"/>
      <c r="D2" s="1623"/>
      <c r="E2" s="1623"/>
      <c r="F2" s="1623"/>
      <c r="G2" s="1623"/>
      <c r="H2" s="1623"/>
      <c r="I2" s="1623"/>
      <c r="J2" s="1623"/>
      <c r="K2" s="1623"/>
      <c r="L2" s="1623"/>
      <c r="M2" s="1623"/>
      <c r="N2" s="1623"/>
      <c r="O2" s="1623"/>
      <c r="P2" s="1623"/>
      <c r="Q2" s="1623"/>
      <c r="R2" s="1623"/>
      <c r="S2" s="1623"/>
      <c r="T2" s="1623"/>
      <c r="U2" s="1623"/>
      <c r="V2" s="1623"/>
      <c r="W2" s="1623"/>
      <c r="X2" s="1623"/>
      <c r="Y2" s="1623"/>
      <c r="Z2" s="1623"/>
      <c r="AA2" s="1623"/>
      <c r="AB2" s="1623"/>
      <c r="AC2" s="1623"/>
      <c r="AD2" s="1623"/>
      <c r="AE2" s="1623"/>
      <c r="AF2" s="1623"/>
      <c r="AG2" s="1623"/>
    </row>
    <row r="3" spans="1:33" s="380" customFormat="1" ht="39" customHeight="1">
      <c r="A3" s="1623" t="s">
        <v>1089</v>
      </c>
      <c r="B3" s="1623"/>
      <c r="C3" s="1623"/>
      <c r="D3" s="1623"/>
      <c r="E3" s="1623"/>
      <c r="F3" s="1623"/>
      <c r="G3" s="1623"/>
      <c r="H3" s="1623"/>
      <c r="I3" s="1623"/>
      <c r="J3" s="1623"/>
      <c r="K3" s="1623"/>
      <c r="L3" s="1623"/>
      <c r="M3" s="1623"/>
      <c r="N3" s="1623"/>
      <c r="O3" s="1623"/>
      <c r="P3" s="1623"/>
      <c r="Q3" s="1623"/>
      <c r="R3" s="1623"/>
      <c r="S3" s="1623"/>
      <c r="T3" s="1623"/>
      <c r="U3" s="1623"/>
      <c r="V3" s="1623"/>
      <c r="W3" s="1623"/>
      <c r="X3" s="1623"/>
      <c r="Y3" s="1623"/>
      <c r="Z3" s="1623"/>
      <c r="AA3" s="1623"/>
      <c r="AB3" s="1623"/>
      <c r="AC3" s="1623"/>
      <c r="AD3" s="1623"/>
      <c r="AE3" s="1623"/>
      <c r="AF3" s="1623"/>
      <c r="AG3" s="1623"/>
    </row>
    <row r="4" spans="1:33" s="380" customFormat="1" ht="39" customHeight="1">
      <c r="A4" s="1623" t="s">
        <v>1422</v>
      </c>
      <c r="B4" s="1623"/>
      <c r="C4" s="1623"/>
      <c r="D4" s="1623"/>
      <c r="E4" s="1623"/>
      <c r="F4" s="1623"/>
      <c r="G4" s="1623"/>
      <c r="H4" s="1623"/>
      <c r="I4" s="1623"/>
      <c r="J4" s="1623"/>
      <c r="K4" s="1623"/>
      <c r="L4" s="1623"/>
      <c r="M4" s="1623"/>
      <c r="N4" s="1623"/>
      <c r="O4" s="1623"/>
      <c r="P4" s="1623"/>
      <c r="Q4" s="1623"/>
      <c r="R4" s="1623"/>
      <c r="S4" s="1623"/>
      <c r="T4" s="1623"/>
      <c r="U4" s="1623"/>
      <c r="V4" s="1623"/>
      <c r="W4" s="1623"/>
      <c r="X4" s="1623"/>
      <c r="Y4" s="1623"/>
      <c r="Z4" s="1623"/>
      <c r="AA4" s="1623"/>
      <c r="AB4" s="1623"/>
      <c r="AC4" s="1623"/>
      <c r="AD4" s="1623"/>
      <c r="AE4" s="1623"/>
      <c r="AF4" s="1623"/>
      <c r="AG4" s="1623"/>
    </row>
    <row r="5" spans="1:33" s="381" customFormat="1" ht="48.75" customHeight="1">
      <c r="A5" s="1658" t="s">
        <v>274</v>
      </c>
      <c r="B5" s="1658"/>
      <c r="C5" s="1658"/>
      <c r="D5" s="1658"/>
      <c r="E5" s="1658"/>
      <c r="F5" s="1658"/>
      <c r="G5" s="1658"/>
      <c r="H5" s="1658"/>
      <c r="I5" s="1658"/>
      <c r="J5" s="1658"/>
      <c r="K5" s="1658"/>
      <c r="L5" s="1658"/>
      <c r="M5" s="1658"/>
      <c r="N5" s="1658"/>
      <c r="O5" s="1658"/>
      <c r="P5" s="1658"/>
      <c r="Q5" s="1658"/>
      <c r="R5" s="1658"/>
      <c r="S5" s="1658"/>
      <c r="T5" s="1658"/>
      <c r="U5" s="1658"/>
      <c r="V5" s="1658"/>
      <c r="W5" s="1658"/>
      <c r="X5" s="1658"/>
      <c r="Y5" s="1658"/>
      <c r="Z5" s="1658"/>
      <c r="AA5" s="1658"/>
      <c r="AB5" s="1658"/>
      <c r="AC5" s="1658"/>
      <c r="AD5" s="1658"/>
      <c r="AE5" s="1658"/>
      <c r="AF5" s="1658"/>
      <c r="AG5" s="1658"/>
    </row>
    <row r="6" spans="1:33" ht="6" customHeight="1">
      <c r="A6" s="1038"/>
      <c r="Q6" s="66"/>
    </row>
    <row r="7" spans="1:33" ht="10.5" customHeight="1" thickBot="1">
      <c r="A7" s="943"/>
      <c r="B7" s="190"/>
      <c r="C7" s="190"/>
      <c r="D7" s="191"/>
      <c r="E7" s="190"/>
      <c r="F7" s="190"/>
      <c r="G7" s="190"/>
      <c r="H7" s="190"/>
      <c r="I7" s="191"/>
      <c r="J7" s="190"/>
      <c r="K7" s="190"/>
      <c r="L7" s="190"/>
      <c r="M7" s="190"/>
      <c r="N7" s="190"/>
      <c r="O7" s="190"/>
      <c r="P7" s="190"/>
      <c r="Q7" s="66"/>
    </row>
    <row r="8" spans="1:33" ht="27" customHeight="1" thickTop="1" thickBot="1">
      <c r="A8" s="382" t="s">
        <v>879</v>
      </c>
      <c r="B8" s="1380" t="s">
        <v>134</v>
      </c>
      <c r="C8" s="1380" t="s">
        <v>136</v>
      </c>
      <c r="D8" s="1380" t="s">
        <v>138</v>
      </c>
      <c r="E8" s="1380" t="s">
        <v>140</v>
      </c>
      <c r="F8" s="1380" t="s">
        <v>142</v>
      </c>
      <c r="G8" s="1380" t="s">
        <v>144</v>
      </c>
      <c r="H8" s="1380" t="s">
        <v>146</v>
      </c>
      <c r="I8" s="1380" t="s">
        <v>148</v>
      </c>
      <c r="J8" s="1380" t="s">
        <v>150</v>
      </c>
      <c r="K8" s="1380" t="s">
        <v>152</v>
      </c>
      <c r="L8" s="1380" t="s">
        <v>154</v>
      </c>
      <c r="M8" s="1380" t="s">
        <v>156</v>
      </c>
      <c r="N8" s="1380" t="s">
        <v>158</v>
      </c>
      <c r="O8" s="1380" t="s">
        <v>160</v>
      </c>
      <c r="P8" s="1380" t="s">
        <v>162</v>
      </c>
      <c r="Q8" s="1381" t="s">
        <v>164</v>
      </c>
      <c r="R8" s="1381" t="s">
        <v>166</v>
      </c>
      <c r="S8" s="1381" t="s">
        <v>168</v>
      </c>
      <c r="T8" s="1381" t="s">
        <v>170</v>
      </c>
      <c r="U8" s="1381" t="s">
        <v>172</v>
      </c>
      <c r="V8" s="1381" t="s">
        <v>174</v>
      </c>
      <c r="W8" s="1381" t="s">
        <v>176</v>
      </c>
      <c r="X8" s="1381" t="s">
        <v>178</v>
      </c>
      <c r="Y8" s="1381" t="s">
        <v>180</v>
      </c>
      <c r="Z8" s="1381" t="s">
        <v>182</v>
      </c>
      <c r="AA8" s="1381" t="s">
        <v>184</v>
      </c>
      <c r="AB8" s="1381" t="s">
        <v>186</v>
      </c>
      <c r="AC8" s="1381" t="s">
        <v>188</v>
      </c>
      <c r="AD8" s="1381" t="s">
        <v>190</v>
      </c>
      <c r="AE8" s="1381" t="s">
        <v>192</v>
      </c>
      <c r="AF8" s="1381" t="s">
        <v>279</v>
      </c>
      <c r="AG8" s="1382" t="s">
        <v>831</v>
      </c>
    </row>
    <row r="9" spans="1:33" ht="33" customHeight="1" thickTop="1">
      <c r="A9" s="383" t="s">
        <v>881</v>
      </c>
      <c r="B9" s="384">
        <v>30000</v>
      </c>
      <c r="C9" s="384">
        <v>0</v>
      </c>
      <c r="D9" s="384">
        <v>36077.860420000005</v>
      </c>
      <c r="E9" s="384">
        <v>0</v>
      </c>
      <c r="F9" s="384">
        <v>0</v>
      </c>
      <c r="G9" s="384">
        <v>0</v>
      </c>
      <c r="H9" s="384">
        <v>0</v>
      </c>
      <c r="I9" s="384">
        <v>0</v>
      </c>
      <c r="J9" s="384">
        <v>0</v>
      </c>
      <c r="K9" s="384">
        <v>0</v>
      </c>
      <c r="L9" s="384">
        <v>0</v>
      </c>
      <c r="M9" s="384">
        <v>0</v>
      </c>
      <c r="N9" s="384">
        <v>0</v>
      </c>
      <c r="O9" s="384">
        <v>0</v>
      </c>
      <c r="P9" s="384">
        <v>0</v>
      </c>
      <c r="Q9" s="1383">
        <v>0</v>
      </c>
      <c r="R9" s="1383">
        <v>0</v>
      </c>
      <c r="S9" s="1383">
        <v>0</v>
      </c>
      <c r="T9" s="1383">
        <v>0</v>
      </c>
      <c r="U9" s="1383">
        <v>16000</v>
      </c>
      <c r="V9" s="1383">
        <v>0</v>
      </c>
      <c r="W9" s="1383">
        <v>0</v>
      </c>
      <c r="X9" s="1383">
        <v>0</v>
      </c>
      <c r="Y9" s="1383">
        <v>0</v>
      </c>
      <c r="Z9" s="1383">
        <v>0</v>
      </c>
      <c r="AA9" s="1383">
        <v>0</v>
      </c>
      <c r="AB9" s="1383">
        <v>0</v>
      </c>
      <c r="AC9" s="1383">
        <v>0</v>
      </c>
      <c r="AD9" s="1383">
        <v>0</v>
      </c>
      <c r="AE9" s="1383">
        <v>0</v>
      </c>
      <c r="AF9" s="1383">
        <v>82077.860419999997</v>
      </c>
      <c r="AG9" s="1384">
        <v>1.2295241869523738E-2</v>
      </c>
    </row>
    <row r="10" spans="1:33" ht="30" customHeight="1">
      <c r="A10" s="383" t="s">
        <v>882</v>
      </c>
      <c r="B10" s="384">
        <v>58940.542600000001</v>
      </c>
      <c r="C10" s="384">
        <v>16995.372219999997</v>
      </c>
      <c r="D10" s="384">
        <v>0</v>
      </c>
      <c r="E10" s="384">
        <v>0</v>
      </c>
      <c r="F10" s="384">
        <v>0</v>
      </c>
      <c r="G10" s="384">
        <v>0</v>
      </c>
      <c r="H10" s="384">
        <v>0</v>
      </c>
      <c r="I10" s="384">
        <v>0</v>
      </c>
      <c r="J10" s="384">
        <v>0</v>
      </c>
      <c r="K10" s="384">
        <v>0</v>
      </c>
      <c r="L10" s="384">
        <v>0</v>
      </c>
      <c r="M10" s="384">
        <v>0</v>
      </c>
      <c r="N10" s="384">
        <v>0</v>
      </c>
      <c r="O10" s="384">
        <v>0</v>
      </c>
      <c r="P10" s="384">
        <v>0</v>
      </c>
      <c r="Q10" s="1383">
        <v>0</v>
      </c>
      <c r="R10" s="1383">
        <v>0</v>
      </c>
      <c r="S10" s="1383">
        <v>0</v>
      </c>
      <c r="T10" s="1383">
        <v>0</v>
      </c>
      <c r="U10" s="1383">
        <v>0</v>
      </c>
      <c r="V10" s="1383">
        <v>0</v>
      </c>
      <c r="W10" s="1383">
        <v>0</v>
      </c>
      <c r="X10" s="1383">
        <v>0</v>
      </c>
      <c r="Y10" s="1383">
        <v>0</v>
      </c>
      <c r="Z10" s="1383">
        <v>7000</v>
      </c>
      <c r="AA10" s="1383">
        <v>0</v>
      </c>
      <c r="AB10" s="1383">
        <v>0</v>
      </c>
      <c r="AC10" s="1383">
        <v>0</v>
      </c>
      <c r="AD10" s="1383">
        <v>0</v>
      </c>
      <c r="AE10" s="1383">
        <v>0</v>
      </c>
      <c r="AF10" s="1383">
        <v>82935.914819999991</v>
      </c>
      <c r="AG10" s="1384">
        <v>1.2423778192610422E-2</v>
      </c>
    </row>
    <row r="11" spans="1:33" ht="30" customHeight="1">
      <c r="A11" s="383" t="s">
        <v>883</v>
      </c>
      <c r="B11" s="384">
        <v>40405.098829999995</v>
      </c>
      <c r="C11" s="384">
        <v>86126.65512000001</v>
      </c>
      <c r="D11" s="384">
        <v>3737.3122200000003</v>
      </c>
      <c r="E11" s="384">
        <v>0</v>
      </c>
      <c r="F11" s="384">
        <v>0</v>
      </c>
      <c r="G11" s="384">
        <v>11868</v>
      </c>
      <c r="H11" s="384">
        <v>5000</v>
      </c>
      <c r="I11" s="384">
        <v>0</v>
      </c>
      <c r="J11" s="384">
        <v>0</v>
      </c>
      <c r="K11" s="384">
        <v>0</v>
      </c>
      <c r="L11" s="384">
        <v>0</v>
      </c>
      <c r="M11" s="384">
        <v>0</v>
      </c>
      <c r="N11" s="384">
        <v>0</v>
      </c>
      <c r="O11" s="384">
        <v>4200</v>
      </c>
      <c r="P11" s="384">
        <v>0</v>
      </c>
      <c r="Q11" s="1383">
        <v>0</v>
      </c>
      <c r="R11" s="1383">
        <v>0</v>
      </c>
      <c r="S11" s="1383">
        <v>0</v>
      </c>
      <c r="T11" s="1383">
        <v>0</v>
      </c>
      <c r="U11" s="1383">
        <v>0</v>
      </c>
      <c r="V11" s="1383">
        <v>3500</v>
      </c>
      <c r="W11" s="1383">
        <v>0</v>
      </c>
      <c r="X11" s="1383">
        <v>0</v>
      </c>
      <c r="Y11" s="1383">
        <v>0</v>
      </c>
      <c r="Z11" s="1383">
        <v>17052.09722</v>
      </c>
      <c r="AA11" s="1383">
        <v>10087.628000000001</v>
      </c>
      <c r="AB11" s="1383">
        <v>0</v>
      </c>
      <c r="AC11" s="1383">
        <v>0</v>
      </c>
      <c r="AD11" s="1383">
        <v>0</v>
      </c>
      <c r="AE11" s="1383">
        <v>0</v>
      </c>
      <c r="AF11" s="1383">
        <v>181976.79139</v>
      </c>
      <c r="AG11" s="1384">
        <v>2.7260075412915044E-2</v>
      </c>
    </row>
    <row r="12" spans="1:33" ht="30" customHeight="1">
      <c r="A12" s="383" t="s">
        <v>884</v>
      </c>
      <c r="B12" s="384">
        <v>150036.41472999999</v>
      </c>
      <c r="C12" s="384">
        <v>111871.18105</v>
      </c>
      <c r="D12" s="384">
        <v>34391.802689999997</v>
      </c>
      <c r="E12" s="384">
        <v>6612.9532900000004</v>
      </c>
      <c r="F12" s="384">
        <v>46232.098749999997</v>
      </c>
      <c r="G12" s="384">
        <v>7079.3733300000004</v>
      </c>
      <c r="H12" s="384">
        <v>16059.9545</v>
      </c>
      <c r="I12" s="384">
        <v>4426.2407999999996</v>
      </c>
      <c r="J12" s="384">
        <v>12735</v>
      </c>
      <c r="K12" s="384">
        <v>0</v>
      </c>
      <c r="L12" s="384">
        <v>3331.08698</v>
      </c>
      <c r="M12" s="384">
        <v>0</v>
      </c>
      <c r="N12" s="384">
        <v>5088.375</v>
      </c>
      <c r="O12" s="384">
        <v>6500</v>
      </c>
      <c r="P12" s="384">
        <v>2969.5541800000001</v>
      </c>
      <c r="Q12" s="1383">
        <v>2048.96371</v>
      </c>
      <c r="R12" s="1383">
        <v>1638.3964699999999</v>
      </c>
      <c r="S12" s="1383">
        <v>2901.3382299999998</v>
      </c>
      <c r="T12" s="1383">
        <v>0</v>
      </c>
      <c r="U12" s="1383">
        <v>5380.8556900000003</v>
      </c>
      <c r="V12" s="1383">
        <v>0</v>
      </c>
      <c r="W12" s="1383">
        <v>5500</v>
      </c>
      <c r="X12" s="1383">
        <v>8516.6020000000008</v>
      </c>
      <c r="Y12" s="1383">
        <v>1507.1</v>
      </c>
      <c r="Z12" s="1383">
        <v>33450.698559999997</v>
      </c>
      <c r="AA12" s="1383">
        <v>7115.3964800000003</v>
      </c>
      <c r="AB12" s="1383">
        <v>17731.531620000002</v>
      </c>
      <c r="AC12" s="1383">
        <v>4153.8305</v>
      </c>
      <c r="AD12" s="1383">
        <v>3000</v>
      </c>
      <c r="AE12" s="1383">
        <v>2016.84</v>
      </c>
      <c r="AF12" s="1383">
        <v>502295.58856</v>
      </c>
      <c r="AG12" s="1384">
        <v>7.5243746848877482E-2</v>
      </c>
    </row>
    <row r="13" spans="1:33" ht="30" customHeight="1">
      <c r="A13" s="383" t="s">
        <v>885</v>
      </c>
      <c r="B13" s="384">
        <v>182908.80375999998</v>
      </c>
      <c r="C13" s="384">
        <v>97742.294760000004</v>
      </c>
      <c r="D13" s="384">
        <v>39741.470820000002</v>
      </c>
      <c r="E13" s="384">
        <v>3730.1646499999997</v>
      </c>
      <c r="F13" s="384">
        <v>22932.012719999999</v>
      </c>
      <c r="G13" s="384">
        <v>12584.65177</v>
      </c>
      <c r="H13" s="384">
        <v>21596.365670000003</v>
      </c>
      <c r="I13" s="384">
        <v>9575.55573</v>
      </c>
      <c r="J13" s="384">
        <v>11536.614009999999</v>
      </c>
      <c r="K13" s="384">
        <v>1000</v>
      </c>
      <c r="L13" s="384">
        <v>1000</v>
      </c>
      <c r="M13" s="384">
        <v>4722</v>
      </c>
      <c r="N13" s="384">
        <v>5223.5492199999999</v>
      </c>
      <c r="O13" s="384">
        <v>9689.6510899999994</v>
      </c>
      <c r="P13" s="384">
        <v>976.31226000000004</v>
      </c>
      <c r="Q13" s="1383">
        <v>6735.5</v>
      </c>
      <c r="R13" s="1383">
        <v>6647.7521200000001</v>
      </c>
      <c r="S13" s="1383">
        <v>3485.9029700000001</v>
      </c>
      <c r="T13" s="1383">
        <v>1000</v>
      </c>
      <c r="U13" s="1383">
        <v>5710.9201499999999</v>
      </c>
      <c r="V13" s="1383">
        <v>0</v>
      </c>
      <c r="W13" s="1383">
        <v>13335.75144</v>
      </c>
      <c r="X13" s="1383">
        <v>32858.945420000004</v>
      </c>
      <c r="Y13" s="1383">
        <v>0</v>
      </c>
      <c r="Z13" s="1383">
        <v>31734.816800000001</v>
      </c>
      <c r="AA13" s="1383">
        <v>26156.050920000001</v>
      </c>
      <c r="AB13" s="1383">
        <v>9513.26</v>
      </c>
      <c r="AC13" s="1383">
        <v>22492.116910000001</v>
      </c>
      <c r="AD13" s="1383">
        <v>0</v>
      </c>
      <c r="AE13" s="1383">
        <v>1520.2</v>
      </c>
      <c r="AF13" s="1383">
        <v>586150.66319000011</v>
      </c>
      <c r="AG13" s="1384">
        <v>8.7805214938895884E-2</v>
      </c>
    </row>
    <row r="14" spans="1:33" ht="30" customHeight="1">
      <c r="A14" s="383" t="s">
        <v>886</v>
      </c>
      <c r="B14" s="384">
        <v>110284.34759</v>
      </c>
      <c r="C14" s="384">
        <v>135228.44362000001</v>
      </c>
      <c r="D14" s="384">
        <v>64868.104079999997</v>
      </c>
      <c r="E14" s="384">
        <v>24972.54592</v>
      </c>
      <c r="F14" s="384">
        <v>28064.226329999998</v>
      </c>
      <c r="G14" s="384">
        <v>19838.779600000002</v>
      </c>
      <c r="H14" s="384">
        <v>20745.04105</v>
      </c>
      <c r="I14" s="384">
        <v>14670.02001</v>
      </c>
      <c r="J14" s="384">
        <v>13807.72824</v>
      </c>
      <c r="K14" s="384">
        <v>1696.2882500000001</v>
      </c>
      <c r="L14" s="384">
        <v>1276.23713</v>
      </c>
      <c r="M14" s="384">
        <v>7908.02351</v>
      </c>
      <c r="N14" s="384">
        <v>17194.995269999999</v>
      </c>
      <c r="O14" s="384">
        <v>13201.979660000001</v>
      </c>
      <c r="P14" s="384">
        <v>4165.5112600000002</v>
      </c>
      <c r="Q14" s="1383">
        <v>10269.918589999999</v>
      </c>
      <c r="R14" s="1383">
        <v>9181.5281400000003</v>
      </c>
      <c r="S14" s="1383">
        <v>11395.99072</v>
      </c>
      <c r="T14" s="1383">
        <v>5030</v>
      </c>
      <c r="U14" s="1383">
        <v>11526.79435</v>
      </c>
      <c r="V14" s="1383">
        <v>10565.963029999999</v>
      </c>
      <c r="W14" s="1383">
        <v>13239.293669999999</v>
      </c>
      <c r="X14" s="1383">
        <v>34236.670479999993</v>
      </c>
      <c r="Y14" s="1383">
        <v>4607.57575</v>
      </c>
      <c r="Z14" s="1383">
        <v>30571.22337</v>
      </c>
      <c r="AA14" s="1383">
        <v>9089.1735100000005</v>
      </c>
      <c r="AB14" s="1383">
        <v>17947.107239999998</v>
      </c>
      <c r="AC14" s="1383">
        <v>26463.499199999998</v>
      </c>
      <c r="AD14" s="1383">
        <v>4963.9630700000007</v>
      </c>
      <c r="AE14" s="1383">
        <v>2765.90985</v>
      </c>
      <c r="AF14" s="1383">
        <v>679776.88248999999</v>
      </c>
      <c r="AG14" s="1384">
        <v>0.10183039792651269</v>
      </c>
    </row>
    <row r="15" spans="1:33" ht="30" customHeight="1">
      <c r="A15" s="383" t="s">
        <v>887</v>
      </c>
      <c r="B15" s="384">
        <v>134552.94263000001</v>
      </c>
      <c r="C15" s="384">
        <v>97552.019990000001</v>
      </c>
      <c r="D15" s="384">
        <v>53781.802659999994</v>
      </c>
      <c r="E15" s="384">
        <v>10292.86161</v>
      </c>
      <c r="F15" s="384">
        <v>17680.52044</v>
      </c>
      <c r="G15" s="384">
        <v>22117.8387</v>
      </c>
      <c r="H15" s="384">
        <v>14407.73566</v>
      </c>
      <c r="I15" s="384">
        <v>14188.962800000001</v>
      </c>
      <c r="J15" s="384">
        <v>15308.62506</v>
      </c>
      <c r="K15" s="384">
        <v>7504.0223499999993</v>
      </c>
      <c r="L15" s="384">
        <v>3998.2296099999999</v>
      </c>
      <c r="M15" s="384">
        <v>4793.8141599999999</v>
      </c>
      <c r="N15" s="384">
        <v>18609.385249999999</v>
      </c>
      <c r="O15" s="384">
        <v>10260.346820000001</v>
      </c>
      <c r="P15" s="384">
        <v>10193.43361</v>
      </c>
      <c r="Q15" s="1383">
        <v>4237.0249999999996</v>
      </c>
      <c r="R15" s="1383">
        <v>9186.0266699999993</v>
      </c>
      <c r="S15" s="1383">
        <v>18141.974539999999</v>
      </c>
      <c r="T15" s="1383">
        <v>5928.7015899999997</v>
      </c>
      <c r="U15" s="1383">
        <v>15493.427689999999</v>
      </c>
      <c r="V15" s="1383">
        <v>11784.354359999999</v>
      </c>
      <c r="W15" s="1383">
        <v>10707.679179999999</v>
      </c>
      <c r="X15" s="1383">
        <v>18002.267949999998</v>
      </c>
      <c r="Y15" s="1383">
        <v>8546.6156499999997</v>
      </c>
      <c r="Z15" s="1383">
        <v>24330.81005</v>
      </c>
      <c r="AA15" s="1383">
        <v>7151.9523099999997</v>
      </c>
      <c r="AB15" s="1383">
        <v>22834.495460000002</v>
      </c>
      <c r="AC15" s="1383">
        <v>22917.938739999998</v>
      </c>
      <c r="AD15" s="1383">
        <v>5363.1144400000003</v>
      </c>
      <c r="AE15" s="1383">
        <v>8962.5805799999998</v>
      </c>
      <c r="AF15" s="1383">
        <v>628831.50555999996</v>
      </c>
      <c r="AG15" s="1384">
        <v>9.4198793882704385E-2</v>
      </c>
    </row>
    <row r="16" spans="1:33" ht="30" customHeight="1">
      <c r="A16" s="383" t="s">
        <v>888</v>
      </c>
      <c r="B16" s="384">
        <v>75904.452860000005</v>
      </c>
      <c r="C16" s="384">
        <v>68898.001120000001</v>
      </c>
      <c r="D16" s="384">
        <v>47219.136429999999</v>
      </c>
      <c r="E16" s="384">
        <v>7409.3262400000003</v>
      </c>
      <c r="F16" s="384">
        <v>19645.136050000001</v>
      </c>
      <c r="G16" s="384">
        <v>27201.0262</v>
      </c>
      <c r="H16" s="384">
        <v>12537.604029999999</v>
      </c>
      <c r="I16" s="384">
        <v>15133.41582</v>
      </c>
      <c r="J16" s="384">
        <v>13893.70621</v>
      </c>
      <c r="K16" s="384">
        <v>11156.15684</v>
      </c>
      <c r="L16" s="384">
        <v>7427.8588899999995</v>
      </c>
      <c r="M16" s="384">
        <v>8656.3586099999993</v>
      </c>
      <c r="N16" s="384">
        <v>25172.218960000002</v>
      </c>
      <c r="O16" s="384">
        <v>13371.60017</v>
      </c>
      <c r="P16" s="384">
        <v>11395.244359999999</v>
      </c>
      <c r="Q16" s="1383">
        <v>4457.0448099999994</v>
      </c>
      <c r="R16" s="1383">
        <v>10716.962810000001</v>
      </c>
      <c r="S16" s="1383">
        <v>21942.13031</v>
      </c>
      <c r="T16" s="1383">
        <v>4643.8983099999996</v>
      </c>
      <c r="U16" s="1383">
        <v>21752.314160000002</v>
      </c>
      <c r="V16" s="1383">
        <v>23269.04075</v>
      </c>
      <c r="W16" s="1383">
        <v>11865.731730000001</v>
      </c>
      <c r="X16" s="1383">
        <v>21054.60197</v>
      </c>
      <c r="Y16" s="1383">
        <v>14146.925090000001</v>
      </c>
      <c r="Z16" s="1383">
        <v>30862.726329999998</v>
      </c>
      <c r="AA16" s="1383">
        <v>7581.5229300000001</v>
      </c>
      <c r="AB16" s="1383">
        <v>25252.807780000003</v>
      </c>
      <c r="AC16" s="1383">
        <v>24064.984469999999</v>
      </c>
      <c r="AD16" s="1383">
        <v>4181.7698099999998</v>
      </c>
      <c r="AE16" s="1383">
        <v>16178.256300000001</v>
      </c>
      <c r="AF16" s="1383">
        <v>606991.96035000007</v>
      </c>
      <c r="AG16" s="1384">
        <v>9.0927235763337083E-2</v>
      </c>
    </row>
    <row r="17" spans="1:33" ht="30" customHeight="1">
      <c r="A17" s="383" t="s">
        <v>889</v>
      </c>
      <c r="B17" s="384">
        <v>53190.99149</v>
      </c>
      <c r="C17" s="384">
        <v>38948.130600000004</v>
      </c>
      <c r="D17" s="384">
        <v>23856.330190000001</v>
      </c>
      <c r="E17" s="384">
        <v>7228.5772000000006</v>
      </c>
      <c r="F17" s="384">
        <v>8819.61103</v>
      </c>
      <c r="G17" s="384">
        <v>15481.04048</v>
      </c>
      <c r="H17" s="384">
        <v>7691.2220199999992</v>
      </c>
      <c r="I17" s="384">
        <v>11339.32264</v>
      </c>
      <c r="J17" s="384">
        <v>8702.8985900000007</v>
      </c>
      <c r="K17" s="384">
        <v>7508.5176200000005</v>
      </c>
      <c r="L17" s="384">
        <v>4108.9769999999999</v>
      </c>
      <c r="M17" s="384">
        <v>4340.6685499999994</v>
      </c>
      <c r="N17" s="384">
        <v>14144.81443</v>
      </c>
      <c r="O17" s="384">
        <v>6051.4495900000002</v>
      </c>
      <c r="P17" s="384">
        <v>5879.2485399999996</v>
      </c>
      <c r="Q17" s="1383">
        <v>1430.52305</v>
      </c>
      <c r="R17" s="1383">
        <v>7309.3858899999996</v>
      </c>
      <c r="S17" s="1383">
        <v>10142.966769999999</v>
      </c>
      <c r="T17" s="1383">
        <v>3832.72865</v>
      </c>
      <c r="U17" s="1383">
        <v>13432.950269999999</v>
      </c>
      <c r="V17" s="1383">
        <v>13872.843640000001</v>
      </c>
      <c r="W17" s="1383">
        <v>8293.9790300000004</v>
      </c>
      <c r="X17" s="1383">
        <v>9297.6646000000001</v>
      </c>
      <c r="Y17" s="1383">
        <v>6745.6443099999997</v>
      </c>
      <c r="Z17" s="1383">
        <v>13691.122670000001</v>
      </c>
      <c r="AA17" s="1383">
        <v>3677.93694</v>
      </c>
      <c r="AB17" s="1383">
        <v>13852.13537</v>
      </c>
      <c r="AC17" s="1383">
        <v>15201.75814</v>
      </c>
      <c r="AD17" s="1383">
        <v>2188.83095</v>
      </c>
      <c r="AE17" s="1383">
        <v>17979.916809999999</v>
      </c>
      <c r="AF17" s="1383">
        <v>358242.18706000003</v>
      </c>
      <c r="AG17" s="1384">
        <v>5.3664585251500724E-2</v>
      </c>
    </row>
    <row r="18" spans="1:33" ht="30" customHeight="1">
      <c r="A18" s="383" t="s">
        <v>890</v>
      </c>
      <c r="B18" s="384">
        <v>81103.922760000001</v>
      </c>
      <c r="C18" s="384">
        <v>52845.647429999997</v>
      </c>
      <c r="D18" s="384">
        <v>37037.001750000003</v>
      </c>
      <c r="E18" s="384">
        <v>8407.148720000001</v>
      </c>
      <c r="F18" s="384">
        <v>18746.717510000002</v>
      </c>
      <c r="G18" s="384">
        <v>38186.126080000002</v>
      </c>
      <c r="H18" s="384">
        <v>20486.226790000001</v>
      </c>
      <c r="I18" s="384">
        <v>27054.317789999997</v>
      </c>
      <c r="J18" s="384">
        <v>18974.917359999999</v>
      </c>
      <c r="K18" s="384">
        <v>20067.423989999999</v>
      </c>
      <c r="L18" s="384">
        <v>13258.49093</v>
      </c>
      <c r="M18" s="384">
        <v>8276.9707699999999</v>
      </c>
      <c r="N18" s="384">
        <v>29056.628479999999</v>
      </c>
      <c r="O18" s="384">
        <v>16050.68183</v>
      </c>
      <c r="P18" s="384">
        <v>16162.9166</v>
      </c>
      <c r="Q18" s="1383">
        <v>2619.9630999999999</v>
      </c>
      <c r="R18" s="1383">
        <v>13055.327600000001</v>
      </c>
      <c r="S18" s="1383">
        <v>27408.299190000002</v>
      </c>
      <c r="T18" s="1383">
        <v>10952.71243</v>
      </c>
      <c r="U18" s="1383">
        <v>33240.279739999998</v>
      </c>
      <c r="V18" s="1383">
        <v>43190.354549999996</v>
      </c>
      <c r="W18" s="1383">
        <v>11986.77239</v>
      </c>
      <c r="X18" s="1383">
        <v>21206.018179999999</v>
      </c>
      <c r="Y18" s="1383">
        <v>16594.840060000002</v>
      </c>
      <c r="Z18" s="1383">
        <v>23002.897270000001</v>
      </c>
      <c r="AA18" s="1383">
        <v>8917.7572899999996</v>
      </c>
      <c r="AB18" s="1383">
        <v>45659.444790000001</v>
      </c>
      <c r="AC18" s="1383">
        <v>29599.046160000002</v>
      </c>
      <c r="AD18" s="1383">
        <v>5271.12399</v>
      </c>
      <c r="AE18" s="1383">
        <v>55531.822829999997</v>
      </c>
      <c r="AF18" s="1383">
        <v>753951.79836000002</v>
      </c>
      <c r="AG18" s="1384">
        <v>0.11294178078428266</v>
      </c>
    </row>
    <row r="19" spans="1:33" ht="30" customHeight="1">
      <c r="A19" s="383" t="s">
        <v>891</v>
      </c>
      <c r="B19" s="384">
        <v>118739.99429</v>
      </c>
      <c r="C19" s="384">
        <v>62009.565700000006</v>
      </c>
      <c r="D19" s="384">
        <v>39972.054969999997</v>
      </c>
      <c r="E19" s="384">
        <v>13357.354009999999</v>
      </c>
      <c r="F19" s="384">
        <v>20941.289270000001</v>
      </c>
      <c r="G19" s="384">
        <v>46817.332479999997</v>
      </c>
      <c r="H19" s="384">
        <v>22961.71918</v>
      </c>
      <c r="I19" s="384">
        <v>34910.452490000003</v>
      </c>
      <c r="J19" s="384">
        <v>24370.296100000003</v>
      </c>
      <c r="K19" s="384">
        <v>26106.185839999998</v>
      </c>
      <c r="L19" s="384">
        <v>15010.415859999999</v>
      </c>
      <c r="M19" s="384">
        <v>7556.4147300000004</v>
      </c>
      <c r="N19" s="384">
        <v>37900.512350000005</v>
      </c>
      <c r="O19" s="384">
        <v>18584.373079999998</v>
      </c>
      <c r="P19" s="384">
        <v>18130.167269999998</v>
      </c>
      <c r="Q19" s="1383">
        <v>3749.9337599999999</v>
      </c>
      <c r="R19" s="1383">
        <v>18121.728170000002</v>
      </c>
      <c r="S19" s="1383">
        <v>28109.33914</v>
      </c>
      <c r="T19" s="1383">
        <v>12597.681839999999</v>
      </c>
      <c r="U19" s="1383">
        <v>41822.989150000001</v>
      </c>
      <c r="V19" s="1383">
        <v>54218.517939999998</v>
      </c>
      <c r="W19" s="1383">
        <v>17425.259670000003</v>
      </c>
      <c r="X19" s="1383">
        <v>21868.3138</v>
      </c>
      <c r="Y19" s="1383">
        <v>23348.364659999999</v>
      </c>
      <c r="Z19" s="1383">
        <v>24880.357690000001</v>
      </c>
      <c r="AA19" s="1383">
        <v>11839.438749999999</v>
      </c>
      <c r="AB19" s="1383">
        <v>32525.966329999999</v>
      </c>
      <c r="AC19" s="1383">
        <v>33580.439100000003</v>
      </c>
      <c r="AD19" s="1383">
        <v>4331.4231600000003</v>
      </c>
      <c r="AE19" s="1383">
        <v>50008.920009999994</v>
      </c>
      <c r="AF19" s="1383">
        <v>885796.80079000001</v>
      </c>
      <c r="AG19" s="1384">
        <v>0.1326921274169757</v>
      </c>
    </row>
    <row r="20" spans="1:33" ht="30" customHeight="1">
      <c r="A20" s="383" t="s">
        <v>892</v>
      </c>
      <c r="B20" s="384">
        <v>139338.00355000002</v>
      </c>
      <c r="C20" s="384">
        <v>54988.594349999999</v>
      </c>
      <c r="D20" s="384">
        <v>39996.553930000002</v>
      </c>
      <c r="E20" s="384">
        <v>15198.18734</v>
      </c>
      <c r="F20" s="384">
        <v>21140.91418</v>
      </c>
      <c r="G20" s="384">
        <v>54861.932670000002</v>
      </c>
      <c r="H20" s="384">
        <v>25099.127079999998</v>
      </c>
      <c r="I20" s="384">
        <v>32335.189549999999</v>
      </c>
      <c r="J20" s="384">
        <v>26674.126059999999</v>
      </c>
      <c r="K20" s="384">
        <v>24614.49913</v>
      </c>
      <c r="L20" s="384">
        <v>21677.10586</v>
      </c>
      <c r="M20" s="384">
        <v>8870.2420899999997</v>
      </c>
      <c r="N20" s="384">
        <v>42927.1345</v>
      </c>
      <c r="O20" s="384">
        <v>20188.082850000003</v>
      </c>
      <c r="P20" s="384">
        <v>18457.745780000001</v>
      </c>
      <c r="Q20" s="1383">
        <v>6329.3602699999992</v>
      </c>
      <c r="R20" s="1383">
        <v>16741.1875</v>
      </c>
      <c r="S20" s="1383">
        <v>28428.572760000003</v>
      </c>
      <c r="T20" s="1383">
        <v>14925.976140000001</v>
      </c>
      <c r="U20" s="1383">
        <v>50035.711299999995</v>
      </c>
      <c r="V20" s="1383">
        <v>75144.014670000004</v>
      </c>
      <c r="W20" s="1383">
        <v>19041.809550000002</v>
      </c>
      <c r="X20" s="1383">
        <v>18144.482739999999</v>
      </c>
      <c r="Y20" s="1383">
        <v>21987.495190000001</v>
      </c>
      <c r="Z20" s="1383">
        <v>18794.404609999998</v>
      </c>
      <c r="AA20" s="1383">
        <v>13420.391869999999</v>
      </c>
      <c r="AB20" s="1383">
        <v>43173.313600000001</v>
      </c>
      <c r="AC20" s="1383">
        <v>34653.861669999998</v>
      </c>
      <c r="AD20" s="1383">
        <v>5491.1112400000002</v>
      </c>
      <c r="AE20" s="1383">
        <v>60313.60514</v>
      </c>
      <c r="AF20" s="1383">
        <v>972992.73716999998</v>
      </c>
      <c r="AG20" s="1384">
        <v>0.14575405571707628</v>
      </c>
    </row>
    <row r="21" spans="1:33" ht="30" customHeight="1">
      <c r="A21" s="383" t="s">
        <v>893</v>
      </c>
      <c r="B21" s="384">
        <v>25043.820510000001</v>
      </c>
      <c r="C21" s="384">
        <v>8831.3807400000005</v>
      </c>
      <c r="D21" s="384">
        <v>5404.7707900000005</v>
      </c>
      <c r="E21" s="384">
        <v>2610.36166</v>
      </c>
      <c r="F21" s="384">
        <v>2812.9652999999998</v>
      </c>
      <c r="G21" s="384">
        <v>9297.2278399999996</v>
      </c>
      <c r="H21" s="384">
        <v>3647.2224700000002</v>
      </c>
      <c r="I21" s="384">
        <v>3854.4714800000002</v>
      </c>
      <c r="J21" s="384">
        <v>3581.2687000000001</v>
      </c>
      <c r="K21" s="384">
        <v>2689.2874500000003</v>
      </c>
      <c r="L21" s="384">
        <v>4205.2620900000002</v>
      </c>
      <c r="M21" s="384">
        <v>1469.42932</v>
      </c>
      <c r="N21" s="384">
        <v>6273.3220000000001</v>
      </c>
      <c r="O21" s="384">
        <v>2787.1742999999997</v>
      </c>
      <c r="P21" s="384">
        <v>2273.1440899999998</v>
      </c>
      <c r="Q21" s="1383">
        <v>1332.9264099999998</v>
      </c>
      <c r="R21" s="1383">
        <v>3475.0918700000002</v>
      </c>
      <c r="S21" s="1383">
        <v>3121.5294399999998</v>
      </c>
      <c r="T21" s="1383">
        <v>2367.5603599999999</v>
      </c>
      <c r="U21" s="1383">
        <v>8181.61283</v>
      </c>
      <c r="V21" s="1383">
        <v>13770.47349</v>
      </c>
      <c r="W21" s="1383">
        <v>2457.33196</v>
      </c>
      <c r="X21" s="1383">
        <v>1846.48883</v>
      </c>
      <c r="Y21" s="1383">
        <v>2867.3875600000001</v>
      </c>
      <c r="Z21" s="1383">
        <v>2542.99125</v>
      </c>
      <c r="AA21" s="1383">
        <v>1923.35266</v>
      </c>
      <c r="AB21" s="1383">
        <v>5459.5184600000002</v>
      </c>
      <c r="AC21" s="1383">
        <v>5098.67047</v>
      </c>
      <c r="AD21" s="1383">
        <v>795.64882</v>
      </c>
      <c r="AE21" s="1383">
        <v>5423.0959499999999</v>
      </c>
      <c r="AF21" s="1383">
        <v>145444.78909999999</v>
      </c>
      <c r="AG21" s="1384">
        <v>2.1787591093329936E-2</v>
      </c>
    </row>
    <row r="22" spans="1:33" ht="30" customHeight="1" thickBot="1">
      <c r="A22" s="383" t="s">
        <v>894</v>
      </c>
      <c r="B22" s="384">
        <v>27137.308779999999</v>
      </c>
      <c r="C22" s="384">
        <v>13194.55215</v>
      </c>
      <c r="D22" s="384">
        <v>8710.2941899999987</v>
      </c>
      <c r="E22" s="384">
        <v>3911.0615299999999</v>
      </c>
      <c r="F22" s="384">
        <v>3502.5386800000001</v>
      </c>
      <c r="G22" s="384">
        <v>21799.703430000001</v>
      </c>
      <c r="H22" s="384">
        <v>5376.1302500000002</v>
      </c>
      <c r="I22" s="384">
        <v>4912.3858600000003</v>
      </c>
      <c r="J22" s="384">
        <v>5889.7494200000001</v>
      </c>
      <c r="K22" s="384">
        <v>3502.5144100000002</v>
      </c>
      <c r="L22" s="384">
        <v>7278.5640800000001</v>
      </c>
      <c r="M22" s="384">
        <v>1802.58599</v>
      </c>
      <c r="N22" s="384">
        <v>8362.1376299999993</v>
      </c>
      <c r="O22" s="384">
        <v>3670.2265499999999</v>
      </c>
      <c r="P22" s="384">
        <v>2879.6374700000001</v>
      </c>
      <c r="Q22" s="1383">
        <v>4956.0806399999992</v>
      </c>
      <c r="R22" s="1383">
        <v>5057.5117599999994</v>
      </c>
      <c r="S22" s="1383">
        <v>3962.9109900000003</v>
      </c>
      <c r="T22" s="1383">
        <v>3892.8903100000002</v>
      </c>
      <c r="U22" s="1383">
        <v>10642.20793</v>
      </c>
      <c r="V22" s="1383">
        <v>18069.584890000002</v>
      </c>
      <c r="W22" s="1383">
        <v>3485.2940199999998</v>
      </c>
      <c r="X22" s="1383">
        <v>2683.24136</v>
      </c>
      <c r="Y22" s="1383">
        <v>3694.5366400000003</v>
      </c>
      <c r="Z22" s="1383">
        <v>4053.4067</v>
      </c>
      <c r="AA22" s="1383">
        <v>2412.8260499999997</v>
      </c>
      <c r="AB22" s="1383">
        <v>7224.4678099999992</v>
      </c>
      <c r="AC22" s="1383">
        <v>5895.66975</v>
      </c>
      <c r="AD22" s="1383">
        <v>3412.2446400000003</v>
      </c>
      <c r="AE22" s="1383">
        <v>6741.4191600000004</v>
      </c>
      <c r="AF22" s="1383">
        <v>208113.68307</v>
      </c>
      <c r="AG22" s="1384">
        <v>3.1175374901458199E-2</v>
      </c>
    </row>
    <row r="23" spans="1:33" ht="35.25" customHeight="1" thickTop="1" thickBot="1">
      <c r="A23" s="382" t="s">
        <v>279</v>
      </c>
      <c r="B23" s="386">
        <f>SUM(B9:B22)</f>
        <v>1227586.6443800002</v>
      </c>
      <c r="C23" s="386">
        <f t="shared" ref="C23:P23" si="0">SUM(C9:C22)</f>
        <v>845231.83885000017</v>
      </c>
      <c r="D23" s="386">
        <f t="shared" si="0"/>
        <v>434794.49513999996</v>
      </c>
      <c r="E23" s="386">
        <f t="shared" si="0"/>
        <v>103730.54217</v>
      </c>
      <c r="F23" s="386">
        <f t="shared" si="0"/>
        <v>210518.03026000003</v>
      </c>
      <c r="G23" s="386">
        <f t="shared" si="0"/>
        <v>287133.03258</v>
      </c>
      <c r="H23" s="386">
        <f t="shared" si="0"/>
        <v>175608.3487</v>
      </c>
      <c r="I23" s="386">
        <f t="shared" si="0"/>
        <v>172400.33497000003</v>
      </c>
      <c r="J23" s="386">
        <f t="shared" si="0"/>
        <v>155474.92975000001</v>
      </c>
      <c r="K23" s="386">
        <f t="shared" si="0"/>
        <v>105844.89588000001</v>
      </c>
      <c r="L23" s="386">
        <f>SUM(L9:L22)</f>
        <v>82572.228430000003</v>
      </c>
      <c r="M23" s="386">
        <f t="shared" si="0"/>
        <v>58396.507729999998</v>
      </c>
      <c r="N23" s="386">
        <f>SUM(N9:N22)</f>
        <v>209953.07309000002</v>
      </c>
      <c r="O23" s="386">
        <f t="shared" si="0"/>
        <v>124555.56594</v>
      </c>
      <c r="P23" s="386">
        <f t="shared" si="0"/>
        <v>93482.915420000005</v>
      </c>
      <c r="Q23" s="1385">
        <v>48167.239339999993</v>
      </c>
      <c r="R23" s="1385">
        <v>101130.89899999999</v>
      </c>
      <c r="S23" s="1385">
        <v>159040.95506000001</v>
      </c>
      <c r="T23" s="1385">
        <v>65172.149630000007</v>
      </c>
      <c r="U23" s="1385">
        <v>233220.06326</v>
      </c>
      <c r="V23" s="1385">
        <v>267385.14731999999</v>
      </c>
      <c r="W23" s="1385">
        <v>117338.90264</v>
      </c>
      <c r="X23" s="1385">
        <v>189715.29732999997</v>
      </c>
      <c r="Y23" s="1385">
        <v>104046.48491000001</v>
      </c>
      <c r="Z23" s="1385">
        <v>261967.55252</v>
      </c>
      <c r="AA23" s="1385">
        <v>109373.42771000002</v>
      </c>
      <c r="AB23" s="1385">
        <v>241174.04845999999</v>
      </c>
      <c r="AC23" s="1385">
        <v>224121.81511000003</v>
      </c>
      <c r="AD23" s="1385">
        <v>38999.23012</v>
      </c>
      <c r="AE23" s="1385">
        <v>227442.56662999999</v>
      </c>
      <c r="AF23" s="1385">
        <v>6675579.1623299988</v>
      </c>
      <c r="AG23" s="1386">
        <v>1</v>
      </c>
    </row>
    <row r="24" spans="1:33" ht="31.5" customHeight="1" thickTop="1" thickBot="1">
      <c r="A24" s="388" t="s">
        <v>895</v>
      </c>
      <c r="B24" s="385">
        <f>B23/$AF$23</f>
        <v>0.18389215595063541</v>
      </c>
      <c r="C24" s="385">
        <f t="shared" ref="C24:AE24" si="1">C23/$AF$23</f>
        <v>0.12661550680420455</v>
      </c>
      <c r="D24" s="385">
        <f t="shared" si="1"/>
        <v>6.5132100836063231E-2</v>
      </c>
      <c r="E24" s="385">
        <f t="shared" si="1"/>
        <v>1.5538807891807636E-2</v>
      </c>
      <c r="F24" s="385">
        <f t="shared" si="1"/>
        <v>3.1535545477154113E-2</v>
      </c>
      <c r="G24" s="385">
        <f t="shared" si="1"/>
        <v>4.3012452642353365E-2</v>
      </c>
      <c r="H24" s="385">
        <f t="shared" si="1"/>
        <v>2.6306084375562533E-2</v>
      </c>
      <c r="I24" s="385">
        <f t="shared" si="1"/>
        <v>2.5825524763880798E-2</v>
      </c>
      <c r="J24" s="385">
        <f t="shared" si="1"/>
        <v>2.3290103520506242E-2</v>
      </c>
      <c r="K24" s="385">
        <f t="shared" si="1"/>
        <v>1.5855537520591191E-2</v>
      </c>
      <c r="L24" s="385">
        <f t="shared" si="1"/>
        <v>1.2369298067192653E-2</v>
      </c>
      <c r="M24" s="385">
        <f t="shared" si="1"/>
        <v>8.7477814748312677E-3</v>
      </c>
      <c r="N24" s="385">
        <f t="shared" si="1"/>
        <v>3.1450915041912171E-2</v>
      </c>
      <c r="O24" s="385">
        <f t="shared" si="1"/>
        <v>1.8658390966713661E-2</v>
      </c>
      <c r="P24" s="385">
        <f t="shared" si="1"/>
        <v>1.4003716104142696E-2</v>
      </c>
      <c r="Q24" s="385">
        <f t="shared" si="1"/>
        <v>7.2154397646582661E-3</v>
      </c>
      <c r="R24" s="385">
        <f t="shared" si="1"/>
        <v>1.5149382029753647E-2</v>
      </c>
      <c r="S24" s="385">
        <f t="shared" si="1"/>
        <v>2.3824293172562638E-2</v>
      </c>
      <c r="T24" s="385">
        <f t="shared" si="1"/>
        <v>9.7627708465751698E-3</v>
      </c>
      <c r="U24" s="385">
        <f t="shared" si="1"/>
        <v>3.4936304040262246E-2</v>
      </c>
      <c r="V24" s="385">
        <f t="shared" si="1"/>
        <v>4.0054224632499705E-2</v>
      </c>
      <c r="W24" s="385">
        <f t="shared" si="1"/>
        <v>1.7577336705425994E-2</v>
      </c>
      <c r="X24" s="385">
        <f t="shared" si="1"/>
        <v>2.8419301564208105E-2</v>
      </c>
      <c r="Y24" s="385">
        <f t="shared" si="1"/>
        <v>1.55861360310323E-2</v>
      </c>
      <c r="Z24" s="385">
        <f t="shared" si="1"/>
        <v>3.9242670358591719E-2</v>
      </c>
      <c r="AA24" s="385">
        <f t="shared" si="1"/>
        <v>1.6384110659220325E-2</v>
      </c>
      <c r="AB24" s="385">
        <f t="shared" si="1"/>
        <v>3.6127808927940604E-2</v>
      </c>
      <c r="AC24" s="385">
        <f t="shared" si="1"/>
        <v>3.3573388864101807E-2</v>
      </c>
      <c r="AD24" s="385">
        <f t="shared" si="1"/>
        <v>5.8420743985886569E-3</v>
      </c>
      <c r="AE24" s="385">
        <f t="shared" si="1"/>
        <v>3.4070836567027536E-2</v>
      </c>
      <c r="AF24" s="1384">
        <v>1</v>
      </c>
      <c r="AG24" s="1384"/>
    </row>
    <row r="25" spans="1:33" ht="73.5" customHeight="1" thickTop="1" thickBot="1">
      <c r="A25" s="389" t="s">
        <v>1090</v>
      </c>
      <c r="B25" s="1380" t="s">
        <v>134</v>
      </c>
      <c r="C25" s="1380" t="s">
        <v>136</v>
      </c>
      <c r="D25" s="1380" t="s">
        <v>138</v>
      </c>
      <c r="E25" s="1380" t="s">
        <v>140</v>
      </c>
      <c r="F25" s="1380" t="s">
        <v>142</v>
      </c>
      <c r="G25" s="1380" t="s">
        <v>144</v>
      </c>
      <c r="H25" s="1380" t="s">
        <v>146</v>
      </c>
      <c r="I25" s="1380" t="s">
        <v>148</v>
      </c>
      <c r="J25" s="1380" t="s">
        <v>150</v>
      </c>
      <c r="K25" s="1380" t="s">
        <v>152</v>
      </c>
      <c r="L25" s="1380" t="s">
        <v>154</v>
      </c>
      <c r="M25" s="1380" t="s">
        <v>156</v>
      </c>
      <c r="N25" s="1380" t="s">
        <v>158</v>
      </c>
      <c r="O25" s="1380" t="s">
        <v>160</v>
      </c>
      <c r="P25" s="1380" t="s">
        <v>162</v>
      </c>
      <c r="Q25" s="1381" t="s">
        <v>164</v>
      </c>
      <c r="R25" s="1381" t="s">
        <v>166</v>
      </c>
      <c r="S25" s="1381" t="s">
        <v>168</v>
      </c>
      <c r="T25" s="1381" t="s">
        <v>170</v>
      </c>
      <c r="U25" s="1381" t="s">
        <v>172</v>
      </c>
      <c r="V25" s="1381" t="s">
        <v>174</v>
      </c>
      <c r="W25" s="1381" t="s">
        <v>176</v>
      </c>
      <c r="X25" s="1381" t="s">
        <v>178</v>
      </c>
      <c r="Y25" s="1381" t="s">
        <v>180</v>
      </c>
      <c r="Z25" s="1381" t="s">
        <v>182</v>
      </c>
      <c r="AA25" s="1381" t="s">
        <v>184</v>
      </c>
      <c r="AB25" s="1381" t="s">
        <v>186</v>
      </c>
      <c r="AC25" s="1381" t="s">
        <v>188</v>
      </c>
      <c r="AD25" s="1381" t="s">
        <v>190</v>
      </c>
      <c r="AE25" s="1381" t="s">
        <v>192</v>
      </c>
      <c r="AF25" s="1381" t="s">
        <v>279</v>
      </c>
      <c r="AG25" s="1382" t="s">
        <v>831</v>
      </c>
    </row>
    <row r="26" spans="1:33" ht="42.75" customHeight="1" thickTop="1">
      <c r="A26" s="383" t="s">
        <v>881</v>
      </c>
      <c r="B26" s="384">
        <v>1</v>
      </c>
      <c r="C26" s="384">
        <v>0</v>
      </c>
      <c r="D26" s="384">
        <v>2</v>
      </c>
      <c r="E26" s="384">
        <v>0</v>
      </c>
      <c r="F26" s="384">
        <v>0</v>
      </c>
      <c r="G26" s="384">
        <v>0</v>
      </c>
      <c r="H26" s="384">
        <v>0</v>
      </c>
      <c r="I26" s="384">
        <v>0</v>
      </c>
      <c r="J26" s="384">
        <v>0</v>
      </c>
      <c r="K26" s="384">
        <v>0</v>
      </c>
      <c r="L26" s="384">
        <v>0</v>
      </c>
      <c r="M26" s="384">
        <v>0</v>
      </c>
      <c r="N26" s="384">
        <v>0</v>
      </c>
      <c r="O26" s="384">
        <v>0</v>
      </c>
      <c r="P26" s="384">
        <v>0</v>
      </c>
      <c r="Q26" s="1383">
        <v>0</v>
      </c>
      <c r="R26" s="1383">
        <v>0</v>
      </c>
      <c r="S26" s="1383">
        <v>0</v>
      </c>
      <c r="T26" s="1383">
        <v>0</v>
      </c>
      <c r="U26" s="1383">
        <v>1</v>
      </c>
      <c r="V26" s="1383">
        <v>0</v>
      </c>
      <c r="W26" s="1383">
        <v>0</v>
      </c>
      <c r="X26" s="1383">
        <v>0</v>
      </c>
      <c r="Y26" s="1383">
        <v>0</v>
      </c>
      <c r="Z26" s="1383">
        <v>0</v>
      </c>
      <c r="AA26" s="1383">
        <v>0</v>
      </c>
      <c r="AB26" s="1383">
        <v>0</v>
      </c>
      <c r="AC26" s="1383">
        <v>0</v>
      </c>
      <c r="AD26" s="1383">
        <v>0</v>
      </c>
      <c r="AE26" s="1383">
        <v>0</v>
      </c>
      <c r="AF26" s="1383">
        <v>4</v>
      </c>
      <c r="AG26" s="1384">
        <v>4.1088981270615109E-6</v>
      </c>
    </row>
    <row r="27" spans="1:33" ht="30.75" customHeight="1">
      <c r="A27" s="383" t="s">
        <v>882</v>
      </c>
      <c r="B27" s="384">
        <v>7</v>
      </c>
      <c r="C27" s="384">
        <v>2</v>
      </c>
      <c r="D27" s="384">
        <v>0</v>
      </c>
      <c r="E27" s="384">
        <v>0</v>
      </c>
      <c r="F27" s="384">
        <v>0</v>
      </c>
      <c r="G27" s="384">
        <v>0</v>
      </c>
      <c r="H27" s="384">
        <v>0</v>
      </c>
      <c r="I27" s="384">
        <v>0</v>
      </c>
      <c r="J27" s="384">
        <v>0</v>
      </c>
      <c r="K27" s="384">
        <v>0</v>
      </c>
      <c r="L27" s="384">
        <v>0</v>
      </c>
      <c r="M27" s="384">
        <v>0</v>
      </c>
      <c r="N27" s="384">
        <v>0</v>
      </c>
      <c r="O27" s="384">
        <v>0</v>
      </c>
      <c r="P27" s="384">
        <v>0</v>
      </c>
      <c r="Q27" s="1383">
        <v>0</v>
      </c>
      <c r="R27" s="1383">
        <v>0</v>
      </c>
      <c r="S27" s="1383">
        <v>0</v>
      </c>
      <c r="T27" s="1383">
        <v>0</v>
      </c>
      <c r="U27" s="1383">
        <v>0</v>
      </c>
      <c r="V27" s="1383">
        <v>0</v>
      </c>
      <c r="W27" s="1383">
        <v>0</v>
      </c>
      <c r="X27" s="1383">
        <v>0</v>
      </c>
      <c r="Y27" s="1383">
        <v>0</v>
      </c>
      <c r="Z27" s="1383">
        <v>1</v>
      </c>
      <c r="AA27" s="1383">
        <v>0</v>
      </c>
      <c r="AB27" s="1383">
        <v>0</v>
      </c>
      <c r="AC27" s="1383">
        <v>0</v>
      </c>
      <c r="AD27" s="1383">
        <v>0</v>
      </c>
      <c r="AE27" s="1383">
        <v>0</v>
      </c>
      <c r="AF27" s="1383">
        <v>10</v>
      </c>
      <c r="AG27" s="1384">
        <v>1.0272245317653779E-5</v>
      </c>
    </row>
    <row r="28" spans="1:33" ht="30.75" customHeight="1">
      <c r="A28" s="383" t="s">
        <v>883</v>
      </c>
      <c r="B28" s="384">
        <v>8</v>
      </c>
      <c r="C28" s="384">
        <v>19</v>
      </c>
      <c r="D28" s="384">
        <v>1</v>
      </c>
      <c r="E28" s="384">
        <v>0</v>
      </c>
      <c r="F28" s="384">
        <v>0</v>
      </c>
      <c r="G28" s="384">
        <v>2</v>
      </c>
      <c r="H28" s="384">
        <v>1</v>
      </c>
      <c r="I28" s="384">
        <v>0</v>
      </c>
      <c r="J28" s="384">
        <v>0</v>
      </c>
      <c r="K28" s="384">
        <v>0</v>
      </c>
      <c r="L28" s="384">
        <v>0</v>
      </c>
      <c r="M28" s="384">
        <v>0</v>
      </c>
      <c r="N28" s="384">
        <v>0</v>
      </c>
      <c r="O28" s="384">
        <v>1</v>
      </c>
      <c r="P28" s="384">
        <v>0</v>
      </c>
      <c r="Q28" s="1383">
        <v>0</v>
      </c>
      <c r="R28" s="1383">
        <v>0</v>
      </c>
      <c r="S28" s="1383">
        <v>0</v>
      </c>
      <c r="T28" s="1383">
        <v>0</v>
      </c>
      <c r="U28" s="1383">
        <v>0</v>
      </c>
      <c r="V28" s="1383">
        <v>1</v>
      </c>
      <c r="W28" s="1383">
        <v>0</v>
      </c>
      <c r="X28" s="1383">
        <v>0</v>
      </c>
      <c r="Y28" s="1383">
        <v>0</v>
      </c>
      <c r="Z28" s="1383">
        <v>4</v>
      </c>
      <c r="AA28" s="1383">
        <v>2</v>
      </c>
      <c r="AB28" s="1383">
        <v>0</v>
      </c>
      <c r="AC28" s="1383">
        <v>0</v>
      </c>
      <c r="AD28" s="1383">
        <v>0</v>
      </c>
      <c r="AE28" s="1383">
        <v>0</v>
      </c>
      <c r="AF28" s="1383">
        <v>39</v>
      </c>
      <c r="AG28" s="1384">
        <v>4.0061756738849733E-5</v>
      </c>
    </row>
    <row r="29" spans="1:33" ht="30.75" customHeight="1">
      <c r="A29" s="383" t="s">
        <v>884</v>
      </c>
      <c r="B29" s="384">
        <v>70</v>
      </c>
      <c r="C29" s="384">
        <v>54</v>
      </c>
      <c r="D29" s="384">
        <v>16</v>
      </c>
      <c r="E29" s="384">
        <v>3</v>
      </c>
      <c r="F29" s="384">
        <v>24</v>
      </c>
      <c r="G29" s="384">
        <v>4</v>
      </c>
      <c r="H29" s="384">
        <v>8</v>
      </c>
      <c r="I29" s="384">
        <v>3</v>
      </c>
      <c r="J29" s="384">
        <v>7</v>
      </c>
      <c r="K29" s="384">
        <v>0</v>
      </c>
      <c r="L29" s="384">
        <v>2</v>
      </c>
      <c r="M29" s="384">
        <v>0</v>
      </c>
      <c r="N29" s="384">
        <v>3</v>
      </c>
      <c r="O29" s="384">
        <v>4</v>
      </c>
      <c r="P29" s="384">
        <v>2</v>
      </c>
      <c r="Q29" s="1383">
        <v>1</v>
      </c>
      <c r="R29" s="1383">
        <v>1</v>
      </c>
      <c r="S29" s="1383">
        <v>2</v>
      </c>
      <c r="T29" s="1383">
        <v>0</v>
      </c>
      <c r="U29" s="1383">
        <v>3</v>
      </c>
      <c r="V29" s="1383">
        <v>0</v>
      </c>
      <c r="W29" s="1383">
        <v>3</v>
      </c>
      <c r="X29" s="1383">
        <v>5</v>
      </c>
      <c r="Y29" s="1383">
        <v>1</v>
      </c>
      <c r="Z29" s="1383">
        <v>18</v>
      </c>
      <c r="AA29" s="1383">
        <v>4</v>
      </c>
      <c r="AB29" s="1383">
        <v>9</v>
      </c>
      <c r="AC29" s="1383">
        <v>2</v>
      </c>
      <c r="AD29" s="1383">
        <v>1</v>
      </c>
      <c r="AE29" s="1383">
        <v>1</v>
      </c>
      <c r="AF29" s="1383">
        <v>251</v>
      </c>
      <c r="AG29" s="1384">
        <v>2.5783335747310983E-4</v>
      </c>
    </row>
    <row r="30" spans="1:33" ht="30.75" customHeight="1">
      <c r="A30" s="383" t="s">
        <v>885</v>
      </c>
      <c r="B30" s="384">
        <v>190</v>
      </c>
      <c r="C30" s="384">
        <v>105</v>
      </c>
      <c r="D30" s="384">
        <v>44</v>
      </c>
      <c r="E30" s="384">
        <v>5</v>
      </c>
      <c r="F30" s="384">
        <v>27</v>
      </c>
      <c r="G30" s="384">
        <v>14</v>
      </c>
      <c r="H30" s="384">
        <v>22</v>
      </c>
      <c r="I30" s="384">
        <v>11</v>
      </c>
      <c r="J30" s="384">
        <v>13</v>
      </c>
      <c r="K30" s="384">
        <v>1</v>
      </c>
      <c r="L30" s="384">
        <v>1</v>
      </c>
      <c r="M30" s="384">
        <v>5</v>
      </c>
      <c r="N30" s="384">
        <v>6</v>
      </c>
      <c r="O30" s="384">
        <v>11</v>
      </c>
      <c r="P30" s="384">
        <v>1</v>
      </c>
      <c r="Q30" s="1383">
        <v>8</v>
      </c>
      <c r="R30" s="1383">
        <v>8</v>
      </c>
      <c r="S30" s="1383">
        <v>4</v>
      </c>
      <c r="T30" s="1383">
        <v>1</v>
      </c>
      <c r="U30" s="1383">
        <v>5</v>
      </c>
      <c r="V30" s="1383">
        <v>0</v>
      </c>
      <c r="W30" s="1383">
        <v>13</v>
      </c>
      <c r="X30" s="1383">
        <v>37</v>
      </c>
      <c r="Y30" s="1383">
        <v>0</v>
      </c>
      <c r="Z30" s="1383">
        <v>34</v>
      </c>
      <c r="AA30" s="1383">
        <v>27</v>
      </c>
      <c r="AB30" s="1383">
        <v>11</v>
      </c>
      <c r="AC30" s="1383">
        <v>24</v>
      </c>
      <c r="AD30" s="1383">
        <v>0</v>
      </c>
      <c r="AE30" s="1383">
        <v>2</v>
      </c>
      <c r="AF30" s="1383">
        <v>630</v>
      </c>
      <c r="AG30" s="1384">
        <v>6.4715145501218797E-4</v>
      </c>
    </row>
    <row r="31" spans="1:33" ht="30.75" customHeight="1">
      <c r="A31" s="383" t="s">
        <v>886</v>
      </c>
      <c r="B31" s="384">
        <v>230</v>
      </c>
      <c r="C31" s="384">
        <v>295</v>
      </c>
      <c r="D31" s="384">
        <v>134</v>
      </c>
      <c r="E31" s="384">
        <v>51</v>
      </c>
      <c r="F31" s="384">
        <v>62</v>
      </c>
      <c r="G31" s="384">
        <v>43</v>
      </c>
      <c r="H31" s="384">
        <v>45</v>
      </c>
      <c r="I31" s="384">
        <v>32</v>
      </c>
      <c r="J31" s="384">
        <v>31</v>
      </c>
      <c r="K31" s="384">
        <v>4</v>
      </c>
      <c r="L31" s="384">
        <v>3</v>
      </c>
      <c r="M31" s="384">
        <v>18</v>
      </c>
      <c r="N31" s="384">
        <v>38</v>
      </c>
      <c r="O31" s="384">
        <v>30</v>
      </c>
      <c r="P31" s="384">
        <v>10</v>
      </c>
      <c r="Q31" s="1383">
        <v>22</v>
      </c>
      <c r="R31" s="1383">
        <v>19</v>
      </c>
      <c r="S31" s="1383">
        <v>25</v>
      </c>
      <c r="T31" s="1383">
        <v>10</v>
      </c>
      <c r="U31" s="1383">
        <v>26</v>
      </c>
      <c r="V31" s="1383">
        <v>24</v>
      </c>
      <c r="W31" s="1383">
        <v>28</v>
      </c>
      <c r="X31" s="1383">
        <v>70</v>
      </c>
      <c r="Y31" s="1383">
        <v>11</v>
      </c>
      <c r="Z31" s="1383">
        <v>68</v>
      </c>
      <c r="AA31" s="1383">
        <v>20</v>
      </c>
      <c r="AB31" s="1383">
        <v>38</v>
      </c>
      <c r="AC31" s="1383">
        <v>57</v>
      </c>
      <c r="AD31" s="1383">
        <v>10</v>
      </c>
      <c r="AE31" s="1383">
        <v>6</v>
      </c>
      <c r="AF31" s="1383">
        <v>1460</v>
      </c>
      <c r="AG31" s="1384">
        <v>1.4997478163774516E-3</v>
      </c>
    </row>
    <row r="32" spans="1:33" ht="30.75" customHeight="1">
      <c r="A32" s="383" t="s">
        <v>887</v>
      </c>
      <c r="B32" s="384">
        <v>466</v>
      </c>
      <c r="C32" s="384">
        <v>365</v>
      </c>
      <c r="D32" s="384">
        <v>199</v>
      </c>
      <c r="E32" s="384">
        <v>39</v>
      </c>
      <c r="F32" s="384">
        <v>68</v>
      </c>
      <c r="G32" s="384">
        <v>87</v>
      </c>
      <c r="H32" s="384">
        <v>56</v>
      </c>
      <c r="I32" s="384">
        <v>53</v>
      </c>
      <c r="J32" s="384">
        <v>59</v>
      </c>
      <c r="K32" s="384">
        <v>31</v>
      </c>
      <c r="L32" s="384">
        <v>16</v>
      </c>
      <c r="M32" s="384">
        <v>18</v>
      </c>
      <c r="N32" s="384">
        <v>70</v>
      </c>
      <c r="O32" s="384">
        <v>40</v>
      </c>
      <c r="P32" s="384">
        <v>40</v>
      </c>
      <c r="Q32" s="1383">
        <v>17</v>
      </c>
      <c r="R32" s="1383">
        <v>34</v>
      </c>
      <c r="S32" s="1383">
        <v>69</v>
      </c>
      <c r="T32" s="1383">
        <v>22</v>
      </c>
      <c r="U32" s="1383">
        <v>60</v>
      </c>
      <c r="V32" s="1383">
        <v>48</v>
      </c>
      <c r="W32" s="1383">
        <v>41</v>
      </c>
      <c r="X32" s="1383">
        <v>70</v>
      </c>
      <c r="Y32" s="1383">
        <v>33</v>
      </c>
      <c r="Z32" s="1383">
        <v>93</v>
      </c>
      <c r="AA32" s="1383">
        <v>27</v>
      </c>
      <c r="AB32" s="1383">
        <v>88</v>
      </c>
      <c r="AC32" s="1383">
        <v>87</v>
      </c>
      <c r="AD32" s="1383">
        <v>20</v>
      </c>
      <c r="AE32" s="1383">
        <v>35</v>
      </c>
      <c r="AF32" s="1383">
        <v>2351</v>
      </c>
      <c r="AG32" s="1384">
        <v>2.4150048741804031E-3</v>
      </c>
    </row>
    <row r="33" spans="1:33" ht="30.75" customHeight="1">
      <c r="A33" s="383" t="s">
        <v>888</v>
      </c>
      <c r="B33" s="384">
        <v>451</v>
      </c>
      <c r="C33" s="384">
        <v>404</v>
      </c>
      <c r="D33" s="384">
        <v>280</v>
      </c>
      <c r="E33" s="384">
        <v>44</v>
      </c>
      <c r="F33" s="384">
        <v>116</v>
      </c>
      <c r="G33" s="384">
        <v>166</v>
      </c>
      <c r="H33" s="384">
        <v>74</v>
      </c>
      <c r="I33" s="384">
        <v>92</v>
      </c>
      <c r="J33" s="384">
        <v>84</v>
      </c>
      <c r="K33" s="384">
        <v>69</v>
      </c>
      <c r="L33" s="384">
        <v>45</v>
      </c>
      <c r="M33" s="384">
        <v>50</v>
      </c>
      <c r="N33" s="384">
        <v>149</v>
      </c>
      <c r="O33" s="384">
        <v>78</v>
      </c>
      <c r="P33" s="384">
        <v>69</v>
      </c>
      <c r="Q33" s="1383">
        <v>29</v>
      </c>
      <c r="R33" s="1383">
        <v>64</v>
      </c>
      <c r="S33" s="1383">
        <v>127</v>
      </c>
      <c r="T33" s="1383">
        <v>27</v>
      </c>
      <c r="U33" s="1383">
        <v>128</v>
      </c>
      <c r="V33" s="1383">
        <v>138</v>
      </c>
      <c r="W33" s="1383">
        <v>72</v>
      </c>
      <c r="X33" s="1383">
        <v>123</v>
      </c>
      <c r="Y33" s="1383">
        <v>84</v>
      </c>
      <c r="Z33" s="1383">
        <v>179</v>
      </c>
      <c r="AA33" s="1383">
        <v>45</v>
      </c>
      <c r="AB33" s="1383">
        <v>153</v>
      </c>
      <c r="AC33" s="1383">
        <v>144</v>
      </c>
      <c r="AD33" s="1383">
        <v>25</v>
      </c>
      <c r="AE33" s="1383">
        <v>101</v>
      </c>
      <c r="AF33" s="1383">
        <v>3610</v>
      </c>
      <c r="AG33" s="1384">
        <v>3.7082805596730141E-3</v>
      </c>
    </row>
    <row r="34" spans="1:33" ht="30.75" customHeight="1">
      <c r="A34" s="383" t="s">
        <v>889</v>
      </c>
      <c r="B34" s="384">
        <v>447</v>
      </c>
      <c r="C34" s="384">
        <v>325</v>
      </c>
      <c r="D34" s="384">
        <v>196</v>
      </c>
      <c r="E34" s="384">
        <v>60</v>
      </c>
      <c r="F34" s="384">
        <v>76</v>
      </c>
      <c r="G34" s="384">
        <v>134</v>
      </c>
      <c r="H34" s="384">
        <v>66</v>
      </c>
      <c r="I34" s="384">
        <v>99</v>
      </c>
      <c r="J34" s="384">
        <v>74</v>
      </c>
      <c r="K34" s="384">
        <v>63</v>
      </c>
      <c r="L34" s="384">
        <v>36</v>
      </c>
      <c r="M34" s="384">
        <v>37</v>
      </c>
      <c r="N34" s="384">
        <v>120</v>
      </c>
      <c r="O34" s="384">
        <v>51</v>
      </c>
      <c r="P34" s="384">
        <v>49</v>
      </c>
      <c r="Q34" s="1383">
        <v>12</v>
      </c>
      <c r="R34" s="1383">
        <v>62</v>
      </c>
      <c r="S34" s="1383">
        <v>86</v>
      </c>
      <c r="T34" s="1383">
        <v>33</v>
      </c>
      <c r="U34" s="1383">
        <v>115</v>
      </c>
      <c r="V34" s="1383">
        <v>120</v>
      </c>
      <c r="W34" s="1383">
        <v>70</v>
      </c>
      <c r="X34" s="1383">
        <v>77</v>
      </c>
      <c r="Y34" s="1383">
        <v>57</v>
      </c>
      <c r="Z34" s="1383">
        <v>115</v>
      </c>
      <c r="AA34" s="1383">
        <v>31</v>
      </c>
      <c r="AB34" s="1383">
        <v>119</v>
      </c>
      <c r="AC34" s="1383">
        <v>129</v>
      </c>
      <c r="AD34" s="1383">
        <v>19</v>
      </c>
      <c r="AE34" s="1383">
        <v>153</v>
      </c>
      <c r="AF34" s="1383">
        <v>3031</v>
      </c>
      <c r="AG34" s="1384">
        <v>3.1135175557808602E-3</v>
      </c>
    </row>
    <row r="35" spans="1:33" ht="30.75" customHeight="1">
      <c r="A35" s="383" t="s">
        <v>890</v>
      </c>
      <c r="B35" s="384">
        <v>962</v>
      </c>
      <c r="C35" s="384">
        <v>618</v>
      </c>
      <c r="D35" s="384">
        <v>440</v>
      </c>
      <c r="E35" s="384">
        <v>103</v>
      </c>
      <c r="F35" s="384">
        <v>226</v>
      </c>
      <c r="G35" s="384">
        <v>459</v>
      </c>
      <c r="H35" s="384">
        <v>243</v>
      </c>
      <c r="I35" s="384">
        <v>326</v>
      </c>
      <c r="J35" s="384">
        <v>226</v>
      </c>
      <c r="K35" s="384">
        <v>245</v>
      </c>
      <c r="L35" s="384">
        <v>152</v>
      </c>
      <c r="M35" s="384">
        <v>96</v>
      </c>
      <c r="N35" s="384">
        <v>343</v>
      </c>
      <c r="O35" s="384">
        <v>188</v>
      </c>
      <c r="P35" s="384">
        <v>191</v>
      </c>
      <c r="Q35" s="1383">
        <v>30</v>
      </c>
      <c r="R35" s="1383">
        <v>157</v>
      </c>
      <c r="S35" s="1383">
        <v>319</v>
      </c>
      <c r="T35" s="1383">
        <v>127</v>
      </c>
      <c r="U35" s="1383">
        <v>387</v>
      </c>
      <c r="V35" s="1383">
        <v>507</v>
      </c>
      <c r="W35" s="1383">
        <v>142</v>
      </c>
      <c r="X35" s="1383">
        <v>247</v>
      </c>
      <c r="Y35" s="1383">
        <v>197</v>
      </c>
      <c r="Z35" s="1383">
        <v>270</v>
      </c>
      <c r="AA35" s="1383">
        <v>106</v>
      </c>
      <c r="AB35" s="1383">
        <v>558</v>
      </c>
      <c r="AC35" s="1383">
        <v>351</v>
      </c>
      <c r="AD35" s="1383">
        <v>60</v>
      </c>
      <c r="AE35" s="1383">
        <v>662</v>
      </c>
      <c r="AF35" s="1383">
        <v>8938</v>
      </c>
      <c r="AG35" s="1384">
        <v>9.1813328649189476E-3</v>
      </c>
    </row>
    <row r="36" spans="1:33" ht="30.75" customHeight="1">
      <c r="A36" s="383" t="s">
        <v>891</v>
      </c>
      <c r="B36" s="384">
        <v>2414</v>
      </c>
      <c r="C36" s="384">
        <v>1258</v>
      </c>
      <c r="D36" s="384">
        <v>819</v>
      </c>
      <c r="E36" s="384">
        <v>272</v>
      </c>
      <c r="F36" s="384">
        <v>440</v>
      </c>
      <c r="G36" s="384">
        <v>975</v>
      </c>
      <c r="H36" s="384">
        <v>484</v>
      </c>
      <c r="I36" s="384">
        <v>719</v>
      </c>
      <c r="J36" s="384">
        <v>502</v>
      </c>
      <c r="K36" s="384">
        <v>536</v>
      </c>
      <c r="L36" s="384">
        <v>308</v>
      </c>
      <c r="M36" s="384">
        <v>159</v>
      </c>
      <c r="N36" s="384">
        <v>789</v>
      </c>
      <c r="O36" s="384">
        <v>388</v>
      </c>
      <c r="P36" s="384">
        <v>378</v>
      </c>
      <c r="Q36" s="1383">
        <v>80</v>
      </c>
      <c r="R36" s="1383">
        <v>369</v>
      </c>
      <c r="S36" s="1383">
        <v>579</v>
      </c>
      <c r="T36" s="1383">
        <v>258</v>
      </c>
      <c r="U36" s="1383">
        <v>875</v>
      </c>
      <c r="V36" s="1383">
        <v>1147</v>
      </c>
      <c r="W36" s="1383">
        <v>364</v>
      </c>
      <c r="X36" s="1383">
        <v>445</v>
      </c>
      <c r="Y36" s="1383">
        <v>485</v>
      </c>
      <c r="Z36" s="1383">
        <v>506</v>
      </c>
      <c r="AA36" s="1383">
        <v>244</v>
      </c>
      <c r="AB36" s="1383">
        <v>682</v>
      </c>
      <c r="AC36" s="1383">
        <v>694</v>
      </c>
      <c r="AD36" s="1383">
        <v>93</v>
      </c>
      <c r="AE36" s="1383">
        <v>1026</v>
      </c>
      <c r="AF36" s="1383">
        <v>18288</v>
      </c>
      <c r="AG36" s="1384">
        <v>1.878588223692523E-2</v>
      </c>
    </row>
    <row r="37" spans="1:33" ht="30.75" customHeight="1">
      <c r="A37" s="383" t="s">
        <v>892</v>
      </c>
      <c r="B37" s="384">
        <v>9006</v>
      </c>
      <c r="C37" s="384">
        <v>3366</v>
      </c>
      <c r="D37" s="384">
        <v>2433</v>
      </c>
      <c r="E37" s="384">
        <v>924</v>
      </c>
      <c r="F37" s="384">
        <v>1284</v>
      </c>
      <c r="G37" s="384">
        <v>3438</v>
      </c>
      <c r="H37" s="384">
        <v>1529</v>
      </c>
      <c r="I37" s="384">
        <v>1941</v>
      </c>
      <c r="J37" s="384">
        <v>1634</v>
      </c>
      <c r="K37" s="384">
        <v>1453</v>
      </c>
      <c r="L37" s="384">
        <v>1367</v>
      </c>
      <c r="M37" s="384">
        <v>560</v>
      </c>
      <c r="N37" s="384">
        <v>2647</v>
      </c>
      <c r="O37" s="384">
        <v>1241</v>
      </c>
      <c r="P37" s="384">
        <v>1139</v>
      </c>
      <c r="Q37" s="1383">
        <v>397</v>
      </c>
      <c r="R37" s="1383">
        <v>1034</v>
      </c>
      <c r="S37" s="1383">
        <v>1670</v>
      </c>
      <c r="T37" s="1383">
        <v>945</v>
      </c>
      <c r="U37" s="1383">
        <v>3152</v>
      </c>
      <c r="V37" s="1383">
        <v>4870</v>
      </c>
      <c r="W37" s="1383">
        <v>1173</v>
      </c>
      <c r="X37" s="1383">
        <v>1039</v>
      </c>
      <c r="Y37" s="1383">
        <v>1341</v>
      </c>
      <c r="Z37" s="1383">
        <v>1134</v>
      </c>
      <c r="AA37" s="1383">
        <v>817</v>
      </c>
      <c r="AB37" s="1383">
        <v>2664</v>
      </c>
      <c r="AC37" s="1383">
        <v>2104</v>
      </c>
      <c r="AD37" s="1383">
        <v>338</v>
      </c>
      <c r="AE37" s="1383">
        <v>3718</v>
      </c>
      <c r="AF37" s="1383">
        <v>60358</v>
      </c>
      <c r="AG37" s="1384">
        <v>6.2001218288294677E-2</v>
      </c>
    </row>
    <row r="38" spans="1:33" ht="30.75" customHeight="1">
      <c r="A38" s="383" t="s">
        <v>893</v>
      </c>
      <c r="B38" s="384">
        <v>5067</v>
      </c>
      <c r="C38" s="384">
        <v>1810</v>
      </c>
      <c r="D38" s="384">
        <v>1117</v>
      </c>
      <c r="E38" s="384">
        <v>532</v>
      </c>
      <c r="F38" s="384">
        <v>570</v>
      </c>
      <c r="G38" s="384">
        <v>1921</v>
      </c>
      <c r="H38" s="384">
        <v>745</v>
      </c>
      <c r="I38" s="384">
        <v>766</v>
      </c>
      <c r="J38" s="384">
        <v>731</v>
      </c>
      <c r="K38" s="384">
        <v>545</v>
      </c>
      <c r="L38" s="384">
        <v>867</v>
      </c>
      <c r="M38" s="384">
        <v>305</v>
      </c>
      <c r="N38" s="384">
        <v>1272</v>
      </c>
      <c r="O38" s="384">
        <v>561</v>
      </c>
      <c r="P38" s="384">
        <v>463</v>
      </c>
      <c r="Q38" s="1383">
        <v>281</v>
      </c>
      <c r="R38" s="1383">
        <v>715</v>
      </c>
      <c r="S38" s="1383">
        <v>620</v>
      </c>
      <c r="T38" s="1383">
        <v>480</v>
      </c>
      <c r="U38" s="1383">
        <v>1659</v>
      </c>
      <c r="V38" s="1383">
        <v>2800</v>
      </c>
      <c r="W38" s="1383">
        <v>497</v>
      </c>
      <c r="X38" s="1383">
        <v>375</v>
      </c>
      <c r="Y38" s="1383">
        <v>584</v>
      </c>
      <c r="Z38" s="1383">
        <v>532</v>
      </c>
      <c r="AA38" s="1383">
        <v>395</v>
      </c>
      <c r="AB38" s="1383">
        <v>1123</v>
      </c>
      <c r="AC38" s="1383">
        <v>1054</v>
      </c>
      <c r="AD38" s="1383">
        <v>166</v>
      </c>
      <c r="AE38" s="1383">
        <v>1097</v>
      </c>
      <c r="AF38" s="1383">
        <v>29650</v>
      </c>
      <c r="AG38" s="1384">
        <v>3.0457207366843451E-2</v>
      </c>
    </row>
    <row r="39" spans="1:33" ht="30.75" customHeight="1" thickBot="1">
      <c r="A39" s="383" t="s">
        <v>894</v>
      </c>
      <c r="B39" s="384">
        <v>139906</v>
      </c>
      <c r="C39" s="384">
        <v>87870</v>
      </c>
      <c r="D39" s="384">
        <v>37786</v>
      </c>
      <c r="E39" s="384">
        <v>21400</v>
      </c>
      <c r="F39" s="384">
        <v>12278</v>
      </c>
      <c r="G39" s="384">
        <v>44428</v>
      </c>
      <c r="H39" s="384">
        <v>19988</v>
      </c>
      <c r="I39" s="384">
        <v>19918</v>
      </c>
      <c r="J39" s="384">
        <v>29338</v>
      </c>
      <c r="K39" s="384">
        <v>13840</v>
      </c>
      <c r="L39" s="384">
        <v>19377</v>
      </c>
      <c r="M39" s="384">
        <v>10838</v>
      </c>
      <c r="N39" s="384">
        <v>30997</v>
      </c>
      <c r="O39" s="384">
        <v>16601</v>
      </c>
      <c r="P39" s="384">
        <v>11798</v>
      </c>
      <c r="Q39" s="1383">
        <v>34120</v>
      </c>
      <c r="R39" s="1383">
        <v>14705</v>
      </c>
      <c r="S39" s="1383">
        <v>18324</v>
      </c>
      <c r="T39" s="1383">
        <v>12876</v>
      </c>
      <c r="U39" s="1383">
        <v>28358</v>
      </c>
      <c r="V39" s="1383">
        <v>36081</v>
      </c>
      <c r="W39" s="1383">
        <v>17614</v>
      </c>
      <c r="X39" s="1383">
        <v>17179</v>
      </c>
      <c r="Y39" s="1383">
        <v>16284</v>
      </c>
      <c r="Z39" s="1383">
        <v>23142</v>
      </c>
      <c r="AA39" s="1383">
        <v>8137</v>
      </c>
      <c r="AB39" s="1383">
        <v>23308</v>
      </c>
      <c r="AC39" s="1383">
        <v>35151</v>
      </c>
      <c r="AD39" s="1383">
        <v>21235</v>
      </c>
      <c r="AE39" s="1383">
        <v>22000</v>
      </c>
      <c r="AF39" s="1383">
        <v>844877</v>
      </c>
      <c r="AG39" s="1384">
        <v>0.8678783807243371</v>
      </c>
    </row>
    <row r="40" spans="1:33" ht="48.75" customHeight="1" thickTop="1" thickBot="1">
      <c r="A40" s="382" t="s">
        <v>279</v>
      </c>
      <c r="B40" s="386">
        <f>SUM(B26:B39)</f>
        <v>159225</v>
      </c>
      <c r="C40" s="386">
        <f t="shared" ref="C40:P40" si="2">SUM(C26:C39)</f>
        <v>96491</v>
      </c>
      <c r="D40" s="386">
        <f t="shared" si="2"/>
        <v>43467</v>
      </c>
      <c r="E40" s="386">
        <f t="shared" si="2"/>
        <v>23433</v>
      </c>
      <c r="F40" s="386">
        <f t="shared" si="2"/>
        <v>15171</v>
      </c>
      <c r="G40" s="386">
        <f t="shared" si="2"/>
        <v>51671</v>
      </c>
      <c r="H40" s="386">
        <f t="shared" si="2"/>
        <v>23261</v>
      </c>
      <c r="I40" s="386">
        <f t="shared" si="2"/>
        <v>23960</v>
      </c>
      <c r="J40" s="386">
        <f t="shared" si="2"/>
        <v>32699</v>
      </c>
      <c r="K40" s="386">
        <f t="shared" si="2"/>
        <v>16787</v>
      </c>
      <c r="L40" s="386">
        <f>SUM(L26:L39)</f>
        <v>22174</v>
      </c>
      <c r="M40" s="386">
        <f t="shared" si="2"/>
        <v>12086</v>
      </c>
      <c r="N40" s="386">
        <f>SUM(N26:N39)</f>
        <v>36434</v>
      </c>
      <c r="O40" s="386">
        <f t="shared" si="2"/>
        <v>19194</v>
      </c>
      <c r="P40" s="386">
        <f t="shared" si="2"/>
        <v>14140</v>
      </c>
      <c r="Q40" s="1385">
        <v>34997</v>
      </c>
      <c r="R40" s="1385">
        <v>17168</v>
      </c>
      <c r="S40" s="1385">
        <v>21825</v>
      </c>
      <c r="T40" s="1385">
        <v>14779</v>
      </c>
      <c r="U40" s="1385">
        <v>34769</v>
      </c>
      <c r="V40" s="1385">
        <v>45736</v>
      </c>
      <c r="W40" s="1385">
        <v>20017</v>
      </c>
      <c r="X40" s="1385">
        <v>19667</v>
      </c>
      <c r="Y40" s="1385">
        <v>19077</v>
      </c>
      <c r="Z40" s="1385">
        <v>26096</v>
      </c>
      <c r="AA40" s="1385">
        <v>9855</v>
      </c>
      <c r="AB40" s="1385">
        <v>28753</v>
      </c>
      <c r="AC40" s="1385">
        <v>39797</v>
      </c>
      <c r="AD40" s="1385">
        <v>21967</v>
      </c>
      <c r="AE40" s="1385">
        <v>28801</v>
      </c>
      <c r="AF40" s="1385">
        <v>973497</v>
      </c>
      <c r="AG40" s="1386">
        <v>1</v>
      </c>
    </row>
    <row r="41" spans="1:33" ht="24" customHeight="1" thickTop="1">
      <c r="A41" s="390" t="s">
        <v>895</v>
      </c>
      <c r="B41" s="385">
        <f>B40/$AF$40</f>
        <v>0.16355982607034228</v>
      </c>
      <c r="C41" s="385">
        <f t="shared" ref="C41:AE41" si="3">C40/$AF$40</f>
        <v>9.9117922294573071E-2</v>
      </c>
      <c r="D41" s="385">
        <f t="shared" si="3"/>
        <v>4.4650368722245676E-2</v>
      </c>
      <c r="E41" s="385">
        <f t="shared" si="3"/>
        <v>2.4070952452858098E-2</v>
      </c>
      <c r="F41" s="385">
        <f t="shared" si="3"/>
        <v>1.5584023371412547E-2</v>
      </c>
      <c r="G41" s="385">
        <f t="shared" si="3"/>
        <v>5.307771878084884E-2</v>
      </c>
      <c r="H41" s="385">
        <f t="shared" si="3"/>
        <v>2.3894269833394453E-2</v>
      </c>
      <c r="I41" s="385">
        <f t="shared" si="3"/>
        <v>2.4612299781098454E-2</v>
      </c>
      <c r="J41" s="385">
        <f t="shared" si="3"/>
        <v>3.358921496419609E-2</v>
      </c>
      <c r="K41" s="385">
        <f t="shared" si="3"/>
        <v>1.7244018214745398E-2</v>
      </c>
      <c r="L41" s="385">
        <f t="shared" si="3"/>
        <v>2.2777676767365487E-2</v>
      </c>
      <c r="M41" s="385">
        <f t="shared" si="3"/>
        <v>1.2415035690916357E-2</v>
      </c>
      <c r="N41" s="385">
        <f t="shared" si="3"/>
        <v>3.7425898590339776E-2</v>
      </c>
      <c r="O41" s="385">
        <f t="shared" si="3"/>
        <v>1.9716547662704663E-2</v>
      </c>
      <c r="P41" s="385">
        <f t="shared" si="3"/>
        <v>1.4524954879162442E-2</v>
      </c>
      <c r="Q41" s="385">
        <f t="shared" si="3"/>
        <v>3.5949776938192929E-2</v>
      </c>
      <c r="R41" s="385">
        <f t="shared" si="3"/>
        <v>1.7635390761348006E-2</v>
      </c>
      <c r="S41" s="385">
        <f t="shared" si="3"/>
        <v>2.2419175405779371E-2</v>
      </c>
      <c r="T41" s="385">
        <f t="shared" si="3"/>
        <v>1.5181351354960518E-2</v>
      </c>
      <c r="U41" s="385">
        <f t="shared" si="3"/>
        <v>3.5715569744950423E-2</v>
      </c>
      <c r="V41" s="385">
        <f t="shared" si="3"/>
        <v>4.6981141184821322E-2</v>
      </c>
      <c r="W41" s="385">
        <f t="shared" si="3"/>
        <v>2.0561953452347567E-2</v>
      </c>
      <c r="X41" s="385">
        <f t="shared" si="3"/>
        <v>2.0202424866229685E-2</v>
      </c>
      <c r="Y41" s="385">
        <f t="shared" si="3"/>
        <v>1.9596362392488114E-2</v>
      </c>
      <c r="Z41" s="385">
        <f t="shared" si="3"/>
        <v>2.6806451380949298E-2</v>
      </c>
      <c r="AA41" s="385">
        <f t="shared" si="3"/>
        <v>1.0123297760547798E-2</v>
      </c>
      <c r="AB41" s="385">
        <f t="shared" si="3"/>
        <v>2.9535786961849907E-2</v>
      </c>
      <c r="AC41" s="385">
        <f t="shared" si="3"/>
        <v>4.0880454690666743E-2</v>
      </c>
      <c r="AD41" s="385">
        <f t="shared" si="3"/>
        <v>2.2565041289290055E-2</v>
      </c>
      <c r="AE41" s="385">
        <f t="shared" si="3"/>
        <v>2.9585093739374645E-2</v>
      </c>
      <c r="AF41" s="1384">
        <v>1</v>
      </c>
      <c r="AG41" s="1384"/>
    </row>
    <row r="42" spans="1:33" ht="9" customHeight="1" thickBot="1">
      <c r="A42" s="391"/>
      <c r="B42" s="392"/>
      <c r="C42" s="393"/>
      <c r="D42" s="393"/>
      <c r="E42" s="393"/>
      <c r="F42" s="393"/>
      <c r="G42" s="393"/>
      <c r="H42" s="392"/>
      <c r="I42" s="392"/>
      <c r="J42" s="392"/>
      <c r="K42" s="392"/>
      <c r="L42" s="392"/>
      <c r="M42" s="392"/>
      <c r="N42" s="392"/>
      <c r="O42" s="392"/>
      <c r="P42" s="392"/>
      <c r="Q42" s="1387"/>
      <c r="R42" s="1388"/>
      <c r="S42" s="1388"/>
      <c r="T42" s="1388"/>
      <c r="U42" s="1388"/>
      <c r="V42" s="1388"/>
      <c r="W42" s="1387"/>
      <c r="X42" s="1387"/>
      <c r="Y42" s="1387"/>
      <c r="Z42" s="1387"/>
      <c r="AA42" s="1387"/>
      <c r="AB42" s="1387"/>
      <c r="AC42" s="1387"/>
      <c r="AD42" s="1387"/>
      <c r="AE42" s="1387"/>
      <c r="AF42" s="1387"/>
      <c r="AG42" s="1389"/>
    </row>
    <row r="43" spans="1:33" ht="39" customHeight="1">
      <c r="A43" s="1597" t="s">
        <v>897</v>
      </c>
      <c r="B43" s="1657"/>
      <c r="C43" s="1657"/>
      <c r="D43" s="1657"/>
      <c r="E43" s="1657"/>
      <c r="F43" s="1657"/>
      <c r="G43" s="1657"/>
      <c r="H43" s="1657"/>
      <c r="I43" s="1657"/>
      <c r="J43" s="1657"/>
      <c r="K43" s="1657"/>
      <c r="L43" s="1657"/>
      <c r="M43" s="1657"/>
      <c r="N43" s="1657"/>
      <c r="O43" s="1657"/>
      <c r="P43" s="1657"/>
      <c r="Q43" s="66"/>
    </row>
    <row r="44" spans="1:33" ht="9" customHeight="1">
      <c r="A44" s="951"/>
      <c r="B44" s="106"/>
      <c r="C44" s="125"/>
      <c r="D44" s="125"/>
      <c r="E44" s="125"/>
      <c r="F44" s="125"/>
      <c r="G44" s="125"/>
      <c r="H44" s="106"/>
      <c r="I44" s="106"/>
      <c r="J44" s="106"/>
      <c r="K44" s="106"/>
      <c r="L44" s="106"/>
      <c r="M44" s="106"/>
      <c r="N44" s="106"/>
      <c r="O44" s="106"/>
      <c r="P44" s="180"/>
      <c r="Q44" s="66"/>
    </row>
    <row r="45" spans="1:33" ht="9" customHeight="1">
      <c r="A45" s="951"/>
      <c r="B45" s="106"/>
      <c r="C45" s="125"/>
      <c r="D45" s="125"/>
      <c r="E45" s="125"/>
      <c r="F45" s="125"/>
      <c r="G45" s="125"/>
      <c r="H45" s="106"/>
      <c r="I45" s="106"/>
      <c r="J45" s="106"/>
      <c r="K45" s="106"/>
      <c r="L45" s="106"/>
      <c r="M45" s="106"/>
      <c r="N45" s="106"/>
      <c r="O45" s="106"/>
      <c r="P45" s="180"/>
      <c r="Q45" s="66"/>
    </row>
    <row r="46" spans="1:33" ht="36" customHeight="1">
      <c r="A46" s="1623" t="s">
        <v>583</v>
      </c>
      <c r="B46" s="1623"/>
      <c r="C46" s="1623"/>
      <c r="D46" s="1623"/>
      <c r="E46" s="1623"/>
      <c r="F46" s="1623"/>
      <c r="G46" s="1623"/>
      <c r="H46" s="1623"/>
      <c r="I46" s="1623"/>
      <c r="J46" s="1623"/>
      <c r="K46" s="1623"/>
      <c r="L46" s="1623"/>
      <c r="M46" s="1623"/>
      <c r="N46" s="1623"/>
      <c r="O46" s="1623"/>
      <c r="P46" s="1623"/>
      <c r="Q46" s="1623"/>
      <c r="R46" s="1623"/>
      <c r="S46" s="1623"/>
      <c r="T46" s="1623"/>
      <c r="U46" s="1623"/>
      <c r="V46" s="1623"/>
      <c r="W46" s="1623"/>
      <c r="X46" s="1623"/>
      <c r="Y46" s="1623"/>
      <c r="Z46" s="1623"/>
      <c r="AA46" s="1623"/>
      <c r="AB46" s="1623"/>
      <c r="AC46" s="1623"/>
      <c r="AD46" s="1623"/>
      <c r="AE46" s="1623"/>
      <c r="AF46" s="1623"/>
      <c r="AG46" s="1623"/>
    </row>
    <row r="47" spans="1:33" ht="36" customHeight="1">
      <c r="A47" s="1623" t="s">
        <v>1141</v>
      </c>
      <c r="B47" s="1623"/>
      <c r="C47" s="1623"/>
      <c r="D47" s="1623"/>
      <c r="E47" s="1623"/>
      <c r="F47" s="1623"/>
      <c r="G47" s="1623"/>
      <c r="H47" s="1623"/>
      <c r="I47" s="1623"/>
      <c r="J47" s="1623"/>
      <c r="K47" s="1623"/>
      <c r="L47" s="1623"/>
      <c r="M47" s="1623"/>
      <c r="N47" s="1623"/>
      <c r="O47" s="1623"/>
      <c r="P47" s="1623"/>
      <c r="Q47" s="1623"/>
      <c r="R47" s="1623"/>
      <c r="S47" s="1623"/>
      <c r="T47" s="1623"/>
      <c r="U47" s="1623"/>
      <c r="V47" s="1623"/>
      <c r="W47" s="1623"/>
      <c r="X47" s="1623"/>
      <c r="Y47" s="1623"/>
      <c r="Z47" s="1623"/>
      <c r="AA47" s="1623"/>
      <c r="AB47" s="1623"/>
      <c r="AC47" s="1623"/>
      <c r="AD47" s="1623"/>
      <c r="AE47" s="1623"/>
      <c r="AF47" s="1623"/>
      <c r="AG47" s="1623"/>
    </row>
    <row r="48" spans="1:33" ht="36" customHeight="1">
      <c r="A48" s="1623" t="s">
        <v>1422</v>
      </c>
      <c r="B48" s="1623"/>
      <c r="C48" s="1623"/>
      <c r="D48" s="1623"/>
      <c r="E48" s="1623"/>
      <c r="F48" s="1623"/>
      <c r="G48" s="1623"/>
      <c r="H48" s="1623"/>
      <c r="I48" s="1623"/>
      <c r="J48" s="1623"/>
      <c r="K48" s="1623"/>
      <c r="L48" s="1623"/>
      <c r="M48" s="1623"/>
      <c r="N48" s="1623"/>
      <c r="O48" s="1623"/>
      <c r="P48" s="1623"/>
      <c r="Q48" s="1623"/>
      <c r="R48" s="1623"/>
      <c r="S48" s="1623"/>
      <c r="T48" s="1623"/>
      <c r="U48" s="1623"/>
      <c r="V48" s="1623"/>
      <c r="W48" s="1623"/>
      <c r="X48" s="1623"/>
      <c r="Y48" s="1623"/>
      <c r="Z48" s="1623"/>
      <c r="AA48" s="1623"/>
      <c r="AB48" s="1623"/>
      <c r="AC48" s="1623"/>
      <c r="AD48" s="1623"/>
      <c r="AE48" s="1623"/>
      <c r="AF48" s="1623"/>
      <c r="AG48" s="1623"/>
    </row>
    <row r="49" spans="1:33" ht="36" customHeight="1" thickBot="1">
      <c r="A49" s="1658" t="s">
        <v>587</v>
      </c>
      <c r="B49" s="1658"/>
      <c r="C49" s="1658"/>
      <c r="D49" s="1658"/>
      <c r="E49" s="1658"/>
      <c r="F49" s="1658"/>
      <c r="G49" s="1658"/>
      <c r="H49" s="1658"/>
      <c r="I49" s="1658"/>
      <c r="J49" s="1658"/>
      <c r="K49" s="1658"/>
      <c r="L49" s="1658"/>
      <c r="M49" s="1658"/>
      <c r="N49" s="1658"/>
      <c r="O49" s="1658"/>
      <c r="P49" s="1658"/>
      <c r="Q49" s="1658"/>
      <c r="R49" s="1658"/>
      <c r="S49" s="1658"/>
      <c r="T49" s="1658"/>
      <c r="U49" s="1658"/>
      <c r="V49" s="1658"/>
      <c r="W49" s="1658"/>
      <c r="X49" s="1658"/>
      <c r="Y49" s="1658"/>
      <c r="Z49" s="1658"/>
      <c r="AA49" s="1658"/>
      <c r="AB49" s="1658"/>
      <c r="AC49" s="1658"/>
      <c r="AD49" s="1658"/>
      <c r="AE49" s="1658"/>
      <c r="AF49" s="1658"/>
      <c r="AG49" s="1658"/>
    </row>
    <row r="50" spans="1:33" ht="36" customHeight="1" thickTop="1" thickBot="1">
      <c r="A50" s="382" t="s">
        <v>879</v>
      </c>
      <c r="B50" s="1380" t="s">
        <v>134</v>
      </c>
      <c r="C50" s="1380" t="s">
        <v>136</v>
      </c>
      <c r="D50" s="1380" t="s">
        <v>138</v>
      </c>
      <c r="E50" s="1380" t="s">
        <v>140</v>
      </c>
      <c r="F50" s="1380" t="s">
        <v>142</v>
      </c>
      <c r="G50" s="1380" t="s">
        <v>144</v>
      </c>
      <c r="H50" s="1380" t="s">
        <v>146</v>
      </c>
      <c r="I50" s="1380" t="s">
        <v>148</v>
      </c>
      <c r="J50" s="1380" t="s">
        <v>150</v>
      </c>
      <c r="K50" s="1380" t="s">
        <v>152</v>
      </c>
      <c r="L50" s="1380" t="s">
        <v>154</v>
      </c>
      <c r="M50" s="1380" t="s">
        <v>156</v>
      </c>
      <c r="N50" s="1380" t="s">
        <v>158</v>
      </c>
      <c r="O50" s="1380" t="s">
        <v>160</v>
      </c>
      <c r="P50" s="1380" t="s">
        <v>162</v>
      </c>
      <c r="Q50" s="1381" t="s">
        <v>164</v>
      </c>
      <c r="R50" s="1381" t="s">
        <v>166</v>
      </c>
      <c r="S50" s="1381" t="s">
        <v>168</v>
      </c>
      <c r="T50" s="1381" t="s">
        <v>170</v>
      </c>
      <c r="U50" s="1381" t="s">
        <v>172</v>
      </c>
      <c r="V50" s="1381" t="s">
        <v>174</v>
      </c>
      <c r="W50" s="1381" t="s">
        <v>176</v>
      </c>
      <c r="X50" s="1381" t="s">
        <v>178</v>
      </c>
      <c r="Y50" s="1381" t="s">
        <v>180</v>
      </c>
      <c r="Z50" s="1381" t="s">
        <v>182</v>
      </c>
      <c r="AA50" s="1381" t="s">
        <v>184</v>
      </c>
      <c r="AB50" s="1381" t="s">
        <v>186</v>
      </c>
      <c r="AC50" s="1381" t="s">
        <v>188</v>
      </c>
      <c r="AD50" s="1381" t="s">
        <v>190</v>
      </c>
      <c r="AE50" s="1381" t="s">
        <v>192</v>
      </c>
      <c r="AF50" s="1381" t="s">
        <v>279</v>
      </c>
      <c r="AG50" s="1382" t="s">
        <v>831</v>
      </c>
    </row>
    <row r="51" spans="1:33" ht="36" customHeight="1" thickTop="1">
      <c r="A51" s="383" t="s">
        <v>881</v>
      </c>
      <c r="B51" s="384">
        <v>0</v>
      </c>
      <c r="C51" s="384">
        <v>0</v>
      </c>
      <c r="D51" s="384">
        <v>0</v>
      </c>
      <c r="E51" s="384">
        <v>0</v>
      </c>
      <c r="F51" s="384">
        <v>0</v>
      </c>
      <c r="G51" s="384">
        <v>0</v>
      </c>
      <c r="H51" s="384">
        <v>0</v>
      </c>
      <c r="I51" s="384">
        <v>0</v>
      </c>
      <c r="J51" s="384">
        <v>0</v>
      </c>
      <c r="K51" s="384">
        <v>0</v>
      </c>
      <c r="L51" s="384">
        <v>0</v>
      </c>
      <c r="M51" s="384">
        <v>0</v>
      </c>
      <c r="N51" s="384">
        <v>0</v>
      </c>
      <c r="O51" s="384">
        <v>0</v>
      </c>
      <c r="P51" s="384">
        <v>0</v>
      </c>
      <c r="Q51" s="1383">
        <v>0</v>
      </c>
      <c r="R51" s="1383">
        <v>0</v>
      </c>
      <c r="S51" s="1383">
        <v>0</v>
      </c>
      <c r="T51" s="1383">
        <v>0</v>
      </c>
      <c r="U51" s="1383">
        <v>0</v>
      </c>
      <c r="V51" s="1383">
        <v>0</v>
      </c>
      <c r="W51" s="1383">
        <v>0</v>
      </c>
      <c r="X51" s="1383">
        <v>0</v>
      </c>
      <c r="Y51" s="1383">
        <v>0</v>
      </c>
      <c r="Z51" s="1383">
        <v>0</v>
      </c>
      <c r="AA51" s="1383">
        <v>0</v>
      </c>
      <c r="AB51" s="1383">
        <v>0</v>
      </c>
      <c r="AC51" s="1383">
        <v>0</v>
      </c>
      <c r="AD51" s="1383">
        <v>0</v>
      </c>
      <c r="AE51" s="1383">
        <v>0</v>
      </c>
      <c r="AF51" s="1383">
        <v>0</v>
      </c>
      <c r="AG51" s="1384">
        <v>0</v>
      </c>
    </row>
    <row r="52" spans="1:33" ht="36" customHeight="1">
      <c r="A52" s="383" t="s">
        <v>882</v>
      </c>
      <c r="B52" s="384">
        <v>0</v>
      </c>
      <c r="C52" s="384">
        <v>0</v>
      </c>
      <c r="D52" s="384">
        <v>0</v>
      </c>
      <c r="E52" s="384">
        <v>0</v>
      </c>
      <c r="F52" s="384">
        <v>0</v>
      </c>
      <c r="G52" s="384">
        <v>0</v>
      </c>
      <c r="H52" s="384">
        <v>0</v>
      </c>
      <c r="I52" s="384">
        <v>0</v>
      </c>
      <c r="J52" s="384">
        <v>0</v>
      </c>
      <c r="K52" s="384">
        <v>0</v>
      </c>
      <c r="L52" s="384">
        <v>0</v>
      </c>
      <c r="M52" s="384">
        <v>0</v>
      </c>
      <c r="N52" s="384">
        <v>0</v>
      </c>
      <c r="O52" s="384">
        <v>0</v>
      </c>
      <c r="P52" s="384">
        <v>0</v>
      </c>
      <c r="Q52" s="1383">
        <v>0</v>
      </c>
      <c r="R52" s="1383">
        <v>0</v>
      </c>
      <c r="S52" s="1383">
        <v>0</v>
      </c>
      <c r="T52" s="1383">
        <v>0</v>
      </c>
      <c r="U52" s="1383">
        <v>0</v>
      </c>
      <c r="V52" s="1383">
        <v>0</v>
      </c>
      <c r="W52" s="1383">
        <v>0</v>
      </c>
      <c r="X52" s="1383">
        <v>0</v>
      </c>
      <c r="Y52" s="1383">
        <v>0</v>
      </c>
      <c r="Z52" s="1383">
        <v>0</v>
      </c>
      <c r="AA52" s="1383">
        <v>0</v>
      </c>
      <c r="AB52" s="1383">
        <v>0</v>
      </c>
      <c r="AC52" s="1383">
        <v>0</v>
      </c>
      <c r="AD52" s="1383">
        <v>0</v>
      </c>
      <c r="AE52" s="1383">
        <v>0</v>
      </c>
      <c r="AF52" s="1383">
        <v>0</v>
      </c>
      <c r="AG52" s="1384">
        <v>0</v>
      </c>
    </row>
    <row r="53" spans="1:33" ht="36" customHeight="1">
      <c r="A53" s="383" t="s">
        <v>883</v>
      </c>
      <c r="B53" s="384">
        <v>16553.747169999999</v>
      </c>
      <c r="C53" s="384">
        <v>17123.32734</v>
      </c>
      <c r="D53" s="384">
        <v>0</v>
      </c>
      <c r="E53" s="384">
        <v>0</v>
      </c>
      <c r="F53" s="384">
        <v>0</v>
      </c>
      <c r="G53" s="384">
        <v>0</v>
      </c>
      <c r="H53" s="384">
        <v>0</v>
      </c>
      <c r="I53" s="384">
        <v>0</v>
      </c>
      <c r="J53" s="384">
        <v>0</v>
      </c>
      <c r="K53" s="384">
        <v>0</v>
      </c>
      <c r="L53" s="384">
        <v>0</v>
      </c>
      <c r="M53" s="384">
        <v>0</v>
      </c>
      <c r="N53" s="384">
        <v>0</v>
      </c>
      <c r="O53" s="384">
        <v>0</v>
      </c>
      <c r="P53" s="384">
        <v>0</v>
      </c>
      <c r="Q53" s="1383">
        <v>0</v>
      </c>
      <c r="R53" s="1383">
        <v>0</v>
      </c>
      <c r="S53" s="1383">
        <v>0</v>
      </c>
      <c r="T53" s="1383">
        <v>0</v>
      </c>
      <c r="U53" s="1383">
        <v>0</v>
      </c>
      <c r="V53" s="1383">
        <v>0</v>
      </c>
      <c r="W53" s="1383">
        <v>0</v>
      </c>
      <c r="X53" s="1383">
        <v>0</v>
      </c>
      <c r="Y53" s="1383">
        <v>0</v>
      </c>
      <c r="Z53" s="1383">
        <v>0</v>
      </c>
      <c r="AA53" s="1383">
        <v>0</v>
      </c>
      <c r="AB53" s="1383">
        <v>0</v>
      </c>
      <c r="AC53" s="1383">
        <v>0</v>
      </c>
      <c r="AD53" s="1383">
        <v>0</v>
      </c>
      <c r="AE53" s="1383">
        <v>0</v>
      </c>
      <c r="AF53" s="1383">
        <v>33677.074509999999</v>
      </c>
      <c r="AG53" s="1384">
        <v>1.4896021179402376E-2</v>
      </c>
    </row>
    <row r="54" spans="1:33" ht="36" customHeight="1">
      <c r="A54" s="383" t="s">
        <v>884</v>
      </c>
      <c r="B54" s="384">
        <v>6270.1787000000004</v>
      </c>
      <c r="C54" s="384">
        <v>16540.949369999998</v>
      </c>
      <c r="D54" s="384">
        <v>1430.7541200000001</v>
      </c>
      <c r="E54" s="384">
        <v>1535.6377500000001</v>
      </c>
      <c r="F54" s="384">
        <v>4088.4554900000003</v>
      </c>
      <c r="G54" s="384">
        <v>0</v>
      </c>
      <c r="H54" s="384">
        <v>0</v>
      </c>
      <c r="I54" s="384">
        <v>0</v>
      </c>
      <c r="J54" s="384">
        <v>0</v>
      </c>
      <c r="K54" s="384">
        <v>0</v>
      </c>
      <c r="L54" s="384">
        <v>0</v>
      </c>
      <c r="M54" s="384">
        <v>0</v>
      </c>
      <c r="N54" s="384">
        <v>0</v>
      </c>
      <c r="O54" s="384">
        <v>0</v>
      </c>
      <c r="P54" s="384">
        <v>0</v>
      </c>
      <c r="Q54" s="1383">
        <v>2048.96371</v>
      </c>
      <c r="R54" s="1383">
        <v>0</v>
      </c>
      <c r="S54" s="1383">
        <v>0</v>
      </c>
      <c r="T54" s="1383">
        <v>0</v>
      </c>
      <c r="U54" s="1383">
        <v>0</v>
      </c>
      <c r="V54" s="1383">
        <v>0</v>
      </c>
      <c r="W54" s="1383">
        <v>0</v>
      </c>
      <c r="X54" s="1383">
        <v>0</v>
      </c>
      <c r="Y54" s="1383">
        <v>0</v>
      </c>
      <c r="Z54" s="1383">
        <v>0</v>
      </c>
      <c r="AA54" s="1383">
        <v>0</v>
      </c>
      <c r="AB54" s="1383">
        <v>0</v>
      </c>
      <c r="AC54" s="1383">
        <v>0</v>
      </c>
      <c r="AD54" s="1383">
        <v>0</v>
      </c>
      <c r="AE54" s="1383">
        <v>0</v>
      </c>
      <c r="AF54" s="1383">
        <v>31914.939140000002</v>
      </c>
      <c r="AG54" s="1384">
        <v>1.411659463554686E-2</v>
      </c>
    </row>
    <row r="55" spans="1:33" ht="36" customHeight="1">
      <c r="A55" s="383" t="s">
        <v>885</v>
      </c>
      <c r="B55" s="384">
        <v>18313.637899999998</v>
      </c>
      <c r="C55" s="384">
        <v>13266.167869999999</v>
      </c>
      <c r="D55" s="384">
        <v>4197.1226999999999</v>
      </c>
      <c r="E55" s="384">
        <v>0</v>
      </c>
      <c r="F55" s="384">
        <v>2553.5038199999999</v>
      </c>
      <c r="G55" s="384">
        <v>1519.12519</v>
      </c>
      <c r="H55" s="384">
        <v>0</v>
      </c>
      <c r="I55" s="384">
        <v>0</v>
      </c>
      <c r="J55" s="384">
        <v>0</v>
      </c>
      <c r="K55" s="384">
        <v>0</v>
      </c>
      <c r="L55" s="384">
        <v>0</v>
      </c>
      <c r="M55" s="384">
        <v>0</v>
      </c>
      <c r="N55" s="384">
        <v>1748.5492199999999</v>
      </c>
      <c r="O55" s="384">
        <v>0</v>
      </c>
      <c r="P55" s="384">
        <v>0</v>
      </c>
      <c r="Q55" s="1383">
        <v>0</v>
      </c>
      <c r="R55" s="1383">
        <v>902.85474999999997</v>
      </c>
      <c r="S55" s="1383">
        <v>1191.3898899999999</v>
      </c>
      <c r="T55" s="1383">
        <v>0</v>
      </c>
      <c r="U55" s="1383">
        <v>0</v>
      </c>
      <c r="V55" s="1383">
        <v>0</v>
      </c>
      <c r="W55" s="1383">
        <v>1301.6371399999998</v>
      </c>
      <c r="X55" s="1383">
        <v>0</v>
      </c>
      <c r="Y55" s="1383">
        <v>0</v>
      </c>
      <c r="Z55" s="1383">
        <v>2928.3379599999998</v>
      </c>
      <c r="AA55" s="1383">
        <v>1004.8835600000001</v>
      </c>
      <c r="AB55" s="1383">
        <v>0</v>
      </c>
      <c r="AC55" s="1383">
        <v>3356.0894800000001</v>
      </c>
      <c r="AD55" s="1383">
        <v>0</v>
      </c>
      <c r="AE55" s="1383">
        <v>0</v>
      </c>
      <c r="AF55" s="1383">
        <v>52283.299479999994</v>
      </c>
      <c r="AG55" s="1384">
        <v>2.3125914222503444E-2</v>
      </c>
    </row>
    <row r="56" spans="1:33" ht="36" customHeight="1">
      <c r="A56" s="383" t="s">
        <v>886</v>
      </c>
      <c r="B56" s="384">
        <v>34315.426039999998</v>
      </c>
      <c r="C56" s="384">
        <v>25203.658809999997</v>
      </c>
      <c r="D56" s="384">
        <v>8565.0242100000014</v>
      </c>
      <c r="E56" s="384">
        <v>4482.6048899999996</v>
      </c>
      <c r="F56" s="384">
        <v>4020.1560600000003</v>
      </c>
      <c r="G56" s="384">
        <v>3023.9205899999997</v>
      </c>
      <c r="H56" s="384">
        <v>2281.2523799999999</v>
      </c>
      <c r="I56" s="384">
        <v>1923.72128</v>
      </c>
      <c r="J56" s="384">
        <v>469.87559000000005</v>
      </c>
      <c r="K56" s="384">
        <v>0</v>
      </c>
      <c r="L56" s="384">
        <v>0</v>
      </c>
      <c r="M56" s="384">
        <v>359.47790999999995</v>
      </c>
      <c r="N56" s="384">
        <v>1061.61871</v>
      </c>
      <c r="O56" s="384">
        <v>3217.2739900000001</v>
      </c>
      <c r="P56" s="384">
        <v>804.40219999999999</v>
      </c>
      <c r="Q56" s="1383">
        <v>1795.45722</v>
      </c>
      <c r="R56" s="1383">
        <v>806.07470000000001</v>
      </c>
      <c r="S56" s="1383">
        <v>538.53183000000001</v>
      </c>
      <c r="T56" s="1383">
        <v>0</v>
      </c>
      <c r="U56" s="1383">
        <v>2061.6133399999999</v>
      </c>
      <c r="V56" s="1383">
        <v>2637.7386900000001</v>
      </c>
      <c r="W56" s="1383">
        <v>1267.88617</v>
      </c>
      <c r="X56" s="1383">
        <v>1001.87766</v>
      </c>
      <c r="Y56" s="1383">
        <v>0</v>
      </c>
      <c r="Z56" s="1383">
        <v>5111.55843</v>
      </c>
      <c r="AA56" s="1383">
        <v>597.07891000000006</v>
      </c>
      <c r="AB56" s="1383">
        <v>2290.6453099999999</v>
      </c>
      <c r="AC56" s="1383">
        <v>4687.5333000000001</v>
      </c>
      <c r="AD56" s="1383">
        <v>1270.67992</v>
      </c>
      <c r="AE56" s="1383">
        <v>0</v>
      </c>
      <c r="AF56" s="1383">
        <v>113795.08814000001</v>
      </c>
      <c r="AG56" s="1384">
        <v>5.0333767635964415E-2</v>
      </c>
    </row>
    <row r="57" spans="1:33" ht="36" customHeight="1">
      <c r="A57" s="383" t="s">
        <v>887</v>
      </c>
      <c r="B57" s="384">
        <v>37012.923419999999</v>
      </c>
      <c r="C57" s="384">
        <v>20520.317709999999</v>
      </c>
      <c r="D57" s="384">
        <v>12951.298570000001</v>
      </c>
      <c r="E57" s="384">
        <v>3335.83302</v>
      </c>
      <c r="F57" s="384">
        <v>5663.4975800000002</v>
      </c>
      <c r="G57" s="384">
        <v>6965.4066800000001</v>
      </c>
      <c r="H57" s="384">
        <v>1420.2105300000001</v>
      </c>
      <c r="I57" s="384">
        <v>1652.0021899999999</v>
      </c>
      <c r="J57" s="384">
        <v>2986.2107799999999</v>
      </c>
      <c r="K57" s="384">
        <v>1808.9540900000002</v>
      </c>
      <c r="L57" s="384">
        <v>666.16969999999992</v>
      </c>
      <c r="M57" s="384">
        <v>224.21415999999999</v>
      </c>
      <c r="N57" s="384">
        <v>3095.5849900000003</v>
      </c>
      <c r="O57" s="384">
        <v>2291.3197700000001</v>
      </c>
      <c r="P57" s="384">
        <v>3450.9093800000001</v>
      </c>
      <c r="Q57" s="1383">
        <v>0</v>
      </c>
      <c r="R57" s="1383">
        <v>954.98541</v>
      </c>
      <c r="S57" s="1383">
        <v>2087.3128700000002</v>
      </c>
      <c r="T57" s="1383">
        <v>838.22519999999997</v>
      </c>
      <c r="U57" s="1383">
        <v>4648.9365499999994</v>
      </c>
      <c r="V57" s="1383">
        <v>4751.9153799999995</v>
      </c>
      <c r="W57" s="1383">
        <v>2501.3674799999999</v>
      </c>
      <c r="X57" s="1383">
        <v>963.35862999999995</v>
      </c>
      <c r="Y57" s="1383">
        <v>1276.3213400000002</v>
      </c>
      <c r="Z57" s="1383">
        <v>4013.2586000000001</v>
      </c>
      <c r="AA57" s="1383">
        <v>1454.3548899999998</v>
      </c>
      <c r="AB57" s="1383">
        <v>3705.4535599999999</v>
      </c>
      <c r="AC57" s="1383">
        <v>7037.01613</v>
      </c>
      <c r="AD57" s="1383">
        <v>532.84469999999999</v>
      </c>
      <c r="AE57" s="1383">
        <v>1850.8297500000001</v>
      </c>
      <c r="AF57" s="1383">
        <v>140661.03306000002</v>
      </c>
      <c r="AG57" s="1384">
        <v>6.2217094509091256E-2</v>
      </c>
    </row>
    <row r="58" spans="1:33" ht="36" customHeight="1">
      <c r="A58" s="383" t="s">
        <v>888</v>
      </c>
      <c r="B58" s="384">
        <v>33562.385770000001</v>
      </c>
      <c r="C58" s="384">
        <v>15040.778710000001</v>
      </c>
      <c r="D58" s="384">
        <v>10249.217490000001</v>
      </c>
      <c r="E58" s="384">
        <v>3961.1754700000001</v>
      </c>
      <c r="F58" s="384">
        <v>5415.8772600000002</v>
      </c>
      <c r="G58" s="384">
        <v>6540.42958</v>
      </c>
      <c r="H58" s="384">
        <v>1998.8182400000001</v>
      </c>
      <c r="I58" s="384">
        <v>2514.5586899999998</v>
      </c>
      <c r="J58" s="384">
        <v>1841.0412200000001</v>
      </c>
      <c r="K58" s="384">
        <v>3102.9274300000002</v>
      </c>
      <c r="L58" s="384">
        <v>811.84405000000004</v>
      </c>
      <c r="M58" s="384">
        <v>1166.72748</v>
      </c>
      <c r="N58" s="384">
        <v>3134.6717599999997</v>
      </c>
      <c r="O58" s="384">
        <v>2664.6289900000002</v>
      </c>
      <c r="P58" s="384">
        <v>3243.4004500000001</v>
      </c>
      <c r="Q58" s="1383">
        <v>824.35481000000004</v>
      </c>
      <c r="R58" s="1383">
        <v>1080.4555800000001</v>
      </c>
      <c r="S58" s="1383">
        <v>3059.8579900000004</v>
      </c>
      <c r="T58" s="1383">
        <v>1033.1662699999999</v>
      </c>
      <c r="U58" s="1383">
        <v>4987.5677999999998</v>
      </c>
      <c r="V58" s="1383">
        <v>10934.842140000001</v>
      </c>
      <c r="W58" s="1383">
        <v>1861.07248</v>
      </c>
      <c r="X58" s="1383">
        <v>1885.3135199999999</v>
      </c>
      <c r="Y58" s="1383">
        <v>1936.0301200000001</v>
      </c>
      <c r="Z58" s="1383">
        <v>4119.0196999999998</v>
      </c>
      <c r="AA58" s="1383">
        <v>2316.4890399999999</v>
      </c>
      <c r="AB58" s="1383">
        <v>3489.2799399999999</v>
      </c>
      <c r="AC58" s="1383">
        <v>5520.8779100000002</v>
      </c>
      <c r="AD58" s="1383">
        <v>660.53720999999996</v>
      </c>
      <c r="AE58" s="1383">
        <v>4280.2797300000002</v>
      </c>
      <c r="AF58" s="1383">
        <v>143237.62683000002</v>
      </c>
      <c r="AG58" s="1384">
        <v>6.3356771750273225E-2</v>
      </c>
    </row>
    <row r="59" spans="1:33" ht="36" customHeight="1">
      <c r="A59" s="383" t="s">
        <v>889</v>
      </c>
      <c r="B59" s="384">
        <v>28825.033149999999</v>
      </c>
      <c r="C59" s="384">
        <v>10615.014939999999</v>
      </c>
      <c r="D59" s="384">
        <v>7423.6065899999994</v>
      </c>
      <c r="E59" s="384">
        <v>4237.2976500000004</v>
      </c>
      <c r="F59" s="384">
        <v>4335.8915199999992</v>
      </c>
      <c r="G59" s="384">
        <v>5103.4404000000004</v>
      </c>
      <c r="H59" s="384">
        <v>1360.40391</v>
      </c>
      <c r="I59" s="384">
        <v>3078.1302400000004</v>
      </c>
      <c r="J59" s="384">
        <v>2499.04495</v>
      </c>
      <c r="K59" s="384">
        <v>2768.37156</v>
      </c>
      <c r="L59" s="384">
        <v>776.87555000000009</v>
      </c>
      <c r="M59" s="384">
        <v>1060.6740500000001</v>
      </c>
      <c r="N59" s="384">
        <v>4813.4705999999996</v>
      </c>
      <c r="O59" s="384">
        <v>2296.2633999999998</v>
      </c>
      <c r="P59" s="384">
        <v>2474.1188900000002</v>
      </c>
      <c r="Q59" s="1383">
        <v>369.17304999999999</v>
      </c>
      <c r="R59" s="1383">
        <v>1657.6857500000001</v>
      </c>
      <c r="S59" s="1383">
        <v>2528.9518700000003</v>
      </c>
      <c r="T59" s="1383">
        <v>1405.9324899999999</v>
      </c>
      <c r="U59" s="1383">
        <v>4713.6223499999996</v>
      </c>
      <c r="V59" s="1383">
        <v>9103.9400600000008</v>
      </c>
      <c r="W59" s="1383">
        <v>3565.8571400000001</v>
      </c>
      <c r="X59" s="1383">
        <v>1551.9438</v>
      </c>
      <c r="Y59" s="1383">
        <v>1751.98972</v>
      </c>
      <c r="Z59" s="1383">
        <v>2601.2377000000001</v>
      </c>
      <c r="AA59" s="1383">
        <v>1213.90896</v>
      </c>
      <c r="AB59" s="1383">
        <v>2490.6340499999997</v>
      </c>
      <c r="AC59" s="1383">
        <v>5679.9889299999995</v>
      </c>
      <c r="AD59" s="1383">
        <v>612.66274999999996</v>
      </c>
      <c r="AE59" s="1383">
        <v>5295.6697100000001</v>
      </c>
      <c r="AF59" s="1383">
        <v>126210.83573000001</v>
      </c>
      <c r="AG59" s="1384">
        <v>5.5825492845166802E-2</v>
      </c>
    </row>
    <row r="60" spans="1:33" ht="36" customHeight="1">
      <c r="A60" s="383" t="s">
        <v>890</v>
      </c>
      <c r="B60" s="384">
        <v>40221.876859999997</v>
      </c>
      <c r="C60" s="384">
        <v>15488.20918</v>
      </c>
      <c r="D60" s="384">
        <v>14781.479859999999</v>
      </c>
      <c r="E60" s="384">
        <v>5813.1929800000007</v>
      </c>
      <c r="F60" s="384">
        <v>6401.3250199999993</v>
      </c>
      <c r="G60" s="384">
        <v>9970.4927299999999</v>
      </c>
      <c r="H60" s="384">
        <v>3242.3485900000001</v>
      </c>
      <c r="I60" s="384">
        <v>4895.1340300000002</v>
      </c>
      <c r="J60" s="384">
        <v>4110.9599399999997</v>
      </c>
      <c r="K60" s="384">
        <v>5925.6305899999998</v>
      </c>
      <c r="L60" s="384">
        <v>1876.6923100000001</v>
      </c>
      <c r="M60" s="384">
        <v>2130.5755800000002</v>
      </c>
      <c r="N60" s="384">
        <v>9533.252269999999</v>
      </c>
      <c r="O60" s="384">
        <v>4579.3251500000006</v>
      </c>
      <c r="P60" s="384">
        <v>4665.8161200000004</v>
      </c>
      <c r="Q60" s="1383">
        <v>1285.0233000000001</v>
      </c>
      <c r="R60" s="1383">
        <v>2605.5668799999999</v>
      </c>
      <c r="S60" s="1383">
        <v>6675.8453200000004</v>
      </c>
      <c r="T60" s="1383">
        <v>2589.0919399999998</v>
      </c>
      <c r="U60" s="1383">
        <v>11894.59813</v>
      </c>
      <c r="V60" s="1383">
        <v>20319.383170000001</v>
      </c>
      <c r="W60" s="1383">
        <v>4388.3348599999999</v>
      </c>
      <c r="X60" s="1383">
        <v>2632.9522599999996</v>
      </c>
      <c r="Y60" s="1383">
        <v>3922.4216000000001</v>
      </c>
      <c r="Z60" s="1383">
        <v>4487.2352599999995</v>
      </c>
      <c r="AA60" s="1383">
        <v>2720.3070699999998</v>
      </c>
      <c r="AB60" s="1383">
        <v>5117.4417199999998</v>
      </c>
      <c r="AC60" s="1383">
        <v>10589.67895</v>
      </c>
      <c r="AD60" s="1383">
        <v>732.07578999999998</v>
      </c>
      <c r="AE60" s="1383">
        <v>10432.416539999998</v>
      </c>
      <c r="AF60" s="1383">
        <v>224028.68400000001</v>
      </c>
      <c r="AG60" s="1384">
        <v>9.9092218377422311E-2</v>
      </c>
    </row>
    <row r="61" spans="1:33" ht="36" customHeight="1">
      <c r="A61" s="383" t="s">
        <v>891</v>
      </c>
      <c r="B61" s="384">
        <v>71560.035150000011</v>
      </c>
      <c r="C61" s="384">
        <v>25695.823059999999</v>
      </c>
      <c r="D61" s="384">
        <v>20601.577570000001</v>
      </c>
      <c r="E61" s="384">
        <v>10503.051539999999</v>
      </c>
      <c r="F61" s="384">
        <v>10218.394619999999</v>
      </c>
      <c r="G61" s="384">
        <v>22624.517879999999</v>
      </c>
      <c r="H61" s="384">
        <v>7392.5813099999996</v>
      </c>
      <c r="I61" s="384">
        <v>10175.79443</v>
      </c>
      <c r="J61" s="384">
        <v>7988.8653299999996</v>
      </c>
      <c r="K61" s="384">
        <v>11791.98187</v>
      </c>
      <c r="L61" s="384">
        <v>4202.28053</v>
      </c>
      <c r="M61" s="384">
        <v>2920.0322700000002</v>
      </c>
      <c r="N61" s="384">
        <v>16398.19529</v>
      </c>
      <c r="O61" s="384">
        <v>9752.9754900000007</v>
      </c>
      <c r="P61" s="384">
        <v>7595.7145999999993</v>
      </c>
      <c r="Q61" s="1383">
        <v>2704.75956</v>
      </c>
      <c r="R61" s="1383">
        <v>6582.1225199999999</v>
      </c>
      <c r="S61" s="1383">
        <v>12774.013869999999</v>
      </c>
      <c r="T61" s="1383">
        <v>5736.6568699999998</v>
      </c>
      <c r="U61" s="1383">
        <v>22394.525519999999</v>
      </c>
      <c r="V61" s="1383">
        <v>35746.66547</v>
      </c>
      <c r="W61" s="1383">
        <v>8603.1776499999996</v>
      </c>
      <c r="X61" s="1383">
        <v>5154.5871699999998</v>
      </c>
      <c r="Y61" s="1383">
        <v>8710.9329399999988</v>
      </c>
      <c r="Z61" s="1383">
        <v>7645.5648700000002</v>
      </c>
      <c r="AA61" s="1383">
        <v>5112.0896900000007</v>
      </c>
      <c r="AB61" s="1383">
        <v>11218.329519999999</v>
      </c>
      <c r="AC61" s="1383">
        <v>17029.183109999998</v>
      </c>
      <c r="AD61" s="1383">
        <v>1267.1249399999999</v>
      </c>
      <c r="AE61" s="1383">
        <v>22451.38913</v>
      </c>
      <c r="AF61" s="1383">
        <v>412552.94376999995</v>
      </c>
      <c r="AG61" s="1384">
        <v>0.182480143463706</v>
      </c>
    </row>
    <row r="62" spans="1:33" ht="36" customHeight="1">
      <c r="A62" s="383" t="s">
        <v>892</v>
      </c>
      <c r="B62" s="384">
        <v>117101.01473000001</v>
      </c>
      <c r="C62" s="384">
        <v>36091.862070000003</v>
      </c>
      <c r="D62" s="384">
        <v>28524.07978</v>
      </c>
      <c r="E62" s="384">
        <v>13744.285189999999</v>
      </c>
      <c r="F62" s="384">
        <v>13968.30315</v>
      </c>
      <c r="G62" s="384">
        <v>37175.800969999997</v>
      </c>
      <c r="H62" s="384">
        <v>13370.23991</v>
      </c>
      <c r="I62" s="384">
        <v>16773.771210000003</v>
      </c>
      <c r="J62" s="384">
        <v>14810.752829999999</v>
      </c>
      <c r="K62" s="384">
        <v>15180.17056</v>
      </c>
      <c r="L62" s="384">
        <v>10475.689490000001</v>
      </c>
      <c r="M62" s="384">
        <v>5373.4593199999999</v>
      </c>
      <c r="N62" s="384">
        <v>25933.64215</v>
      </c>
      <c r="O62" s="384">
        <v>12705.62328</v>
      </c>
      <c r="P62" s="384">
        <v>11551.194439999999</v>
      </c>
      <c r="Q62" s="1383">
        <v>5186.6502699999992</v>
      </c>
      <c r="R62" s="1383">
        <v>9328.4796800000004</v>
      </c>
      <c r="S62" s="1383">
        <v>15644.40149</v>
      </c>
      <c r="T62" s="1383">
        <v>9250.8980399999982</v>
      </c>
      <c r="U62" s="1383">
        <v>33449.631659999999</v>
      </c>
      <c r="V62" s="1383">
        <v>57856.237679999998</v>
      </c>
      <c r="W62" s="1383">
        <v>13154.18262</v>
      </c>
      <c r="X62" s="1383">
        <v>7147.7872400000006</v>
      </c>
      <c r="Y62" s="1383">
        <v>12556.946769999999</v>
      </c>
      <c r="Z62" s="1383">
        <v>10688.651230000001</v>
      </c>
      <c r="AA62" s="1383">
        <v>8645.3812500000004</v>
      </c>
      <c r="AB62" s="1383">
        <v>19321.64575</v>
      </c>
      <c r="AC62" s="1383">
        <v>22137.554090000001</v>
      </c>
      <c r="AD62" s="1383">
        <v>2567.7347400000003</v>
      </c>
      <c r="AE62" s="1383">
        <v>47705.022389999998</v>
      </c>
      <c r="AF62" s="1383">
        <v>647421.09398000001</v>
      </c>
      <c r="AG62" s="1384">
        <v>0.28636686731961436</v>
      </c>
    </row>
    <row r="63" spans="1:33" ht="36" customHeight="1">
      <c r="A63" s="383" t="s">
        <v>893</v>
      </c>
      <c r="B63" s="384">
        <v>24029.30819</v>
      </c>
      <c r="C63" s="384">
        <v>8065.7387900000003</v>
      </c>
      <c r="D63" s="384">
        <v>4967.0121600000002</v>
      </c>
      <c r="E63" s="384">
        <v>2568.2589199999998</v>
      </c>
      <c r="F63" s="384">
        <v>2518.4286200000001</v>
      </c>
      <c r="G63" s="384">
        <v>8689.8106399999997</v>
      </c>
      <c r="H63" s="384">
        <v>3270.2530200000001</v>
      </c>
      <c r="I63" s="384">
        <v>3331.6758399999999</v>
      </c>
      <c r="J63" s="384">
        <v>3079.9800599999999</v>
      </c>
      <c r="K63" s="384">
        <v>2483.1548900000003</v>
      </c>
      <c r="L63" s="384">
        <v>3282.8459800000001</v>
      </c>
      <c r="M63" s="384">
        <v>1291.2501399999999</v>
      </c>
      <c r="N63" s="384">
        <v>5357.0999900000006</v>
      </c>
      <c r="O63" s="384">
        <v>2391.1574100000003</v>
      </c>
      <c r="P63" s="384">
        <v>1910.7517</v>
      </c>
      <c r="Q63" s="1383">
        <v>1297.20641</v>
      </c>
      <c r="R63" s="1383">
        <v>3264.8812699999999</v>
      </c>
      <c r="S63" s="1383">
        <v>2651.54367</v>
      </c>
      <c r="T63" s="1383">
        <v>2124.6527599999999</v>
      </c>
      <c r="U63" s="1383">
        <v>6824.2168700000002</v>
      </c>
      <c r="V63" s="1383">
        <v>13370.312029999999</v>
      </c>
      <c r="W63" s="1383">
        <v>2256.9798999999998</v>
      </c>
      <c r="X63" s="1383">
        <v>1472.1041599999999</v>
      </c>
      <c r="Y63" s="1383">
        <v>2523.9214500000003</v>
      </c>
      <c r="Z63" s="1383">
        <v>2222.65085</v>
      </c>
      <c r="AA63" s="1383">
        <v>1718.73155</v>
      </c>
      <c r="AB63" s="1383">
        <v>4073.9787700000002</v>
      </c>
      <c r="AC63" s="1383">
        <v>4440.6345999999994</v>
      </c>
      <c r="AD63" s="1383">
        <v>619.39882</v>
      </c>
      <c r="AE63" s="1383">
        <v>4844.7253000000001</v>
      </c>
      <c r="AF63" s="1383">
        <v>130942.66476</v>
      </c>
      <c r="AG63" s="1384">
        <v>5.7918472311873775E-2</v>
      </c>
    </row>
    <row r="64" spans="1:33" ht="36" customHeight="1" thickBot="1">
      <c r="A64" s="383" t="s">
        <v>894</v>
      </c>
      <c r="B64" s="384">
        <v>26901.200960000002</v>
      </c>
      <c r="C64" s="384">
        <v>12935.2521</v>
      </c>
      <c r="D64" s="384">
        <v>8609.6945999999989</v>
      </c>
      <c r="E64" s="384">
        <v>3911.0615299999999</v>
      </c>
      <c r="F64" s="384">
        <v>3430.53982</v>
      </c>
      <c r="G64" s="384">
        <v>21604.966059999999</v>
      </c>
      <c r="H64" s="384">
        <v>5296.9323700000004</v>
      </c>
      <c r="I64" s="384">
        <v>4740.3876300000002</v>
      </c>
      <c r="J64" s="384">
        <v>5722.7150899999997</v>
      </c>
      <c r="K64" s="384">
        <v>3440.2792200000004</v>
      </c>
      <c r="L64" s="384">
        <v>6737.1469100000004</v>
      </c>
      <c r="M64" s="384">
        <v>1778.04475</v>
      </c>
      <c r="N64" s="384">
        <v>8139.8400599999995</v>
      </c>
      <c r="O64" s="384">
        <v>3567.6171600000002</v>
      </c>
      <c r="P64" s="384">
        <v>2615.7120399999999</v>
      </c>
      <c r="Q64" s="1383">
        <v>4952.5806399999992</v>
      </c>
      <c r="R64" s="1383">
        <v>4995.2119299999995</v>
      </c>
      <c r="S64" s="1383">
        <v>3821.5663399999999</v>
      </c>
      <c r="T64" s="1383">
        <v>3840.8381899999999</v>
      </c>
      <c r="U64" s="1383">
        <v>10394.83099</v>
      </c>
      <c r="V64" s="1383">
        <v>18069.584890000002</v>
      </c>
      <c r="W64" s="1383">
        <v>3485.2940199999998</v>
      </c>
      <c r="X64" s="1383">
        <v>2595.8808899999999</v>
      </c>
      <c r="Y64" s="1383">
        <v>3691.5366400000003</v>
      </c>
      <c r="Z64" s="1383">
        <v>3955.1272000000004</v>
      </c>
      <c r="AA64" s="1383">
        <v>2373.1968199999997</v>
      </c>
      <c r="AB64" s="1383">
        <v>6775.7743700000001</v>
      </c>
      <c r="AC64" s="1383">
        <v>5687.84872</v>
      </c>
      <c r="AD64" s="1383">
        <v>3385.9015299999996</v>
      </c>
      <c r="AE64" s="1383">
        <v>6628.2113600000002</v>
      </c>
      <c r="AF64" s="1383">
        <v>204084.77483000001</v>
      </c>
      <c r="AG64" s="1384">
        <v>9.0270641749435179E-2</v>
      </c>
    </row>
    <row r="65" spans="1:33" ht="36" customHeight="1" thickTop="1" thickBot="1">
      <c r="A65" s="382" t="s">
        <v>279</v>
      </c>
      <c r="B65" s="386">
        <f>SUM(B51:B64)</f>
        <v>454666.76804</v>
      </c>
      <c r="C65" s="386">
        <f t="shared" ref="C65:P65" si="4">SUM(C51:C64)</f>
        <v>216587.09995</v>
      </c>
      <c r="D65" s="386">
        <f t="shared" si="4"/>
        <v>122300.86765</v>
      </c>
      <c r="E65" s="386">
        <f t="shared" si="4"/>
        <v>54092.398939999999</v>
      </c>
      <c r="F65" s="386">
        <f t="shared" si="4"/>
        <v>62614.372960000001</v>
      </c>
      <c r="G65" s="386">
        <f t="shared" si="4"/>
        <v>123217.91071999999</v>
      </c>
      <c r="H65" s="386">
        <f t="shared" si="4"/>
        <v>39633.040260000002</v>
      </c>
      <c r="I65" s="386">
        <f t="shared" si="4"/>
        <v>49085.175539999997</v>
      </c>
      <c r="J65" s="386">
        <f t="shared" si="4"/>
        <v>43509.445789999998</v>
      </c>
      <c r="K65" s="386">
        <f t="shared" si="4"/>
        <v>46501.470209999999</v>
      </c>
      <c r="L65" s="386">
        <f t="shared" si="4"/>
        <v>28829.544519999999</v>
      </c>
      <c r="M65" s="386">
        <f t="shared" si="4"/>
        <v>16304.45566</v>
      </c>
      <c r="N65" s="386">
        <f>SUM(N51:N64)</f>
        <v>79215.925040000002</v>
      </c>
      <c r="O65" s="386">
        <f>SUM(O51:O64)</f>
        <v>43466.184639999999</v>
      </c>
      <c r="P65" s="386">
        <f t="shared" si="4"/>
        <v>38312.019819999994</v>
      </c>
      <c r="Q65" s="1385">
        <v>20464.168969999999</v>
      </c>
      <c r="R65" s="1385">
        <v>32178.318469999998</v>
      </c>
      <c r="S65" s="1385">
        <v>50973.415139999997</v>
      </c>
      <c r="T65" s="1385">
        <v>26819.461759999998</v>
      </c>
      <c r="U65" s="1385">
        <v>101369.54321</v>
      </c>
      <c r="V65" s="1385">
        <v>172790.61950999999</v>
      </c>
      <c r="W65" s="1385">
        <v>42385.78946</v>
      </c>
      <c r="X65" s="1385">
        <v>24405.805329999999</v>
      </c>
      <c r="Y65" s="1385">
        <v>36370.100579999998</v>
      </c>
      <c r="Z65" s="1385">
        <v>47772.641800000005</v>
      </c>
      <c r="AA65" s="1385">
        <v>27156.421740000002</v>
      </c>
      <c r="AB65" s="1385">
        <v>58483.182990000001</v>
      </c>
      <c r="AC65" s="1385">
        <v>86166.405220000001</v>
      </c>
      <c r="AD65" s="1385">
        <v>11648.9604</v>
      </c>
      <c r="AE65" s="1385">
        <v>103488.54391000001</v>
      </c>
      <c r="AF65" s="1385">
        <v>2260810.0582300001</v>
      </c>
      <c r="AG65" s="1386">
        <v>1</v>
      </c>
    </row>
    <row r="66" spans="1:33" ht="53.25" customHeight="1" thickTop="1" thickBot="1">
      <c r="A66" s="388" t="s">
        <v>895</v>
      </c>
      <c r="B66" s="385">
        <f>B65/$AF$65</f>
        <v>0.2011079021808497</v>
      </c>
      <c r="C66" s="385">
        <f t="shared" ref="C66:AE66" si="5">C65/$AF$65</f>
        <v>9.5800661874074974E-2</v>
      </c>
      <c r="D66" s="385">
        <f t="shared" si="5"/>
        <v>5.4096038366774596E-2</v>
      </c>
      <c r="E66" s="385">
        <f t="shared" si="5"/>
        <v>2.3926113891385117E-2</v>
      </c>
      <c r="F66" s="385">
        <f t="shared" si="5"/>
        <v>2.7695547767078284E-2</v>
      </c>
      <c r="G66" s="385">
        <f t="shared" si="5"/>
        <v>5.4501664247047769E-2</v>
      </c>
      <c r="H66" s="385">
        <f t="shared" si="5"/>
        <v>1.7530459985227117E-2</v>
      </c>
      <c r="I66" s="385">
        <f t="shared" si="5"/>
        <v>2.1711322170261855E-2</v>
      </c>
      <c r="J66" s="385">
        <f t="shared" si="5"/>
        <v>1.9245069098844936E-2</v>
      </c>
      <c r="K66" s="385">
        <f t="shared" si="5"/>
        <v>2.0568499348594654E-2</v>
      </c>
      <c r="L66" s="385">
        <f t="shared" si="5"/>
        <v>1.2751864941087002E-2</v>
      </c>
      <c r="M66" s="385">
        <f t="shared" si="5"/>
        <v>7.2117759741235589E-3</v>
      </c>
      <c r="N66" s="385">
        <f t="shared" si="5"/>
        <v>3.5038735231927694E-2</v>
      </c>
      <c r="O66" s="385">
        <f t="shared" si="5"/>
        <v>1.9225933855774643E-2</v>
      </c>
      <c r="P66" s="385">
        <f t="shared" si="5"/>
        <v>1.694614710357166E-2</v>
      </c>
      <c r="Q66" s="385">
        <f t="shared" si="5"/>
        <v>9.0516975964011342E-3</v>
      </c>
      <c r="R66" s="385">
        <f t="shared" si="5"/>
        <v>1.4233092405468406E-2</v>
      </c>
      <c r="S66" s="385">
        <f t="shared" si="5"/>
        <v>2.2546527053187011E-2</v>
      </c>
      <c r="T66" s="385">
        <f t="shared" si="5"/>
        <v>1.1862766472738135E-2</v>
      </c>
      <c r="U66" s="385">
        <f t="shared" si="5"/>
        <v>4.4837708873855041E-2</v>
      </c>
      <c r="V66" s="385">
        <f t="shared" si="5"/>
        <v>7.6428631799912758E-2</v>
      </c>
      <c r="W66" s="385">
        <f t="shared" si="5"/>
        <v>1.8748054178945071E-2</v>
      </c>
      <c r="X66" s="385">
        <f t="shared" si="5"/>
        <v>1.0795159567322268E-2</v>
      </c>
      <c r="Y66" s="385">
        <f t="shared" si="5"/>
        <v>1.60871986780147E-2</v>
      </c>
      <c r="Z66" s="385">
        <f t="shared" si="5"/>
        <v>2.1130763120101054E-2</v>
      </c>
      <c r="AA66" s="385">
        <f t="shared" si="5"/>
        <v>1.2011810386787161E-2</v>
      </c>
      <c r="AB66" s="385">
        <f t="shared" si="5"/>
        <v>2.5868242569562341E-2</v>
      </c>
      <c r="AC66" s="385">
        <f t="shared" si="5"/>
        <v>3.8113066998410348E-2</v>
      </c>
      <c r="AD66" s="385">
        <f t="shared" si="5"/>
        <v>5.1525604097497832E-3</v>
      </c>
      <c r="AE66" s="385">
        <f t="shared" si="5"/>
        <v>4.5774983852921163E-2</v>
      </c>
      <c r="AF66" s="1384">
        <v>1</v>
      </c>
      <c r="AG66" s="1384"/>
    </row>
    <row r="67" spans="1:33" ht="94.5" customHeight="1" thickTop="1" thickBot="1">
      <c r="A67" s="389" t="s">
        <v>896</v>
      </c>
      <c r="B67" s="1380" t="s">
        <v>134</v>
      </c>
      <c r="C67" s="1380" t="s">
        <v>136</v>
      </c>
      <c r="D67" s="1380" t="s">
        <v>138</v>
      </c>
      <c r="E67" s="1380" t="s">
        <v>140</v>
      </c>
      <c r="F67" s="1380" t="s">
        <v>142</v>
      </c>
      <c r="G67" s="1380" t="s">
        <v>144</v>
      </c>
      <c r="H67" s="1380" t="s">
        <v>146</v>
      </c>
      <c r="I67" s="1380" t="s">
        <v>148</v>
      </c>
      <c r="J67" s="1380" t="s">
        <v>150</v>
      </c>
      <c r="K67" s="1380" t="s">
        <v>152</v>
      </c>
      <c r="L67" s="1380" t="s">
        <v>154</v>
      </c>
      <c r="M67" s="1380" t="s">
        <v>156</v>
      </c>
      <c r="N67" s="1380" t="s">
        <v>158</v>
      </c>
      <c r="O67" s="1380" t="s">
        <v>160</v>
      </c>
      <c r="P67" s="1380" t="s">
        <v>162</v>
      </c>
      <c r="Q67" s="1381" t="s">
        <v>164</v>
      </c>
      <c r="R67" s="1381" t="s">
        <v>166</v>
      </c>
      <c r="S67" s="1381" t="s">
        <v>168</v>
      </c>
      <c r="T67" s="1381" t="s">
        <v>170</v>
      </c>
      <c r="U67" s="1381" t="s">
        <v>172</v>
      </c>
      <c r="V67" s="1381" t="s">
        <v>174</v>
      </c>
      <c r="W67" s="1381" t="s">
        <v>176</v>
      </c>
      <c r="X67" s="1381" t="s">
        <v>178</v>
      </c>
      <c r="Y67" s="1381" t="s">
        <v>180</v>
      </c>
      <c r="Z67" s="1381" t="s">
        <v>182</v>
      </c>
      <c r="AA67" s="1381" t="s">
        <v>184</v>
      </c>
      <c r="AB67" s="1381" t="s">
        <v>186</v>
      </c>
      <c r="AC67" s="1381" t="s">
        <v>188</v>
      </c>
      <c r="AD67" s="1381" t="s">
        <v>190</v>
      </c>
      <c r="AE67" s="1381" t="s">
        <v>192</v>
      </c>
      <c r="AF67" s="1381" t="s">
        <v>279</v>
      </c>
      <c r="AG67" s="1382" t="s">
        <v>831</v>
      </c>
    </row>
    <row r="68" spans="1:33" ht="36" customHeight="1" thickTop="1">
      <c r="A68" s="383" t="s">
        <v>881</v>
      </c>
      <c r="B68" s="384">
        <v>0</v>
      </c>
      <c r="C68" s="384">
        <v>0</v>
      </c>
      <c r="D68" s="384">
        <v>0</v>
      </c>
      <c r="E68" s="384">
        <v>0</v>
      </c>
      <c r="F68" s="384">
        <v>0</v>
      </c>
      <c r="G68" s="384">
        <v>0</v>
      </c>
      <c r="H68" s="384">
        <v>0</v>
      </c>
      <c r="I68" s="384">
        <v>0</v>
      </c>
      <c r="J68" s="384">
        <v>0</v>
      </c>
      <c r="K68" s="384">
        <v>0</v>
      </c>
      <c r="L68" s="384">
        <v>0</v>
      </c>
      <c r="M68" s="384">
        <v>0</v>
      </c>
      <c r="N68" s="384">
        <v>0</v>
      </c>
      <c r="O68" s="384">
        <v>0</v>
      </c>
      <c r="P68" s="384">
        <v>0</v>
      </c>
      <c r="Q68" s="1383">
        <v>0</v>
      </c>
      <c r="R68" s="1383">
        <v>0</v>
      </c>
      <c r="S68" s="1383">
        <v>0</v>
      </c>
      <c r="T68" s="1383">
        <v>0</v>
      </c>
      <c r="U68" s="1383">
        <v>0</v>
      </c>
      <c r="V68" s="1383">
        <v>0</v>
      </c>
      <c r="W68" s="1383">
        <v>0</v>
      </c>
      <c r="X68" s="1383">
        <v>0</v>
      </c>
      <c r="Y68" s="1383">
        <v>0</v>
      </c>
      <c r="Z68" s="1383">
        <v>0</v>
      </c>
      <c r="AA68" s="1383">
        <v>0</v>
      </c>
      <c r="AB68" s="1383">
        <v>0</v>
      </c>
      <c r="AC68" s="1383">
        <v>0</v>
      </c>
      <c r="AD68" s="1383">
        <v>0</v>
      </c>
      <c r="AE68" s="1383">
        <v>0</v>
      </c>
      <c r="AF68" s="1383">
        <v>0</v>
      </c>
      <c r="AG68" s="1384">
        <v>0</v>
      </c>
    </row>
    <row r="69" spans="1:33" ht="36" customHeight="1">
      <c r="A69" s="383" t="s">
        <v>882</v>
      </c>
      <c r="B69" s="384">
        <v>0</v>
      </c>
      <c r="C69" s="384">
        <v>0</v>
      </c>
      <c r="D69" s="384">
        <v>0</v>
      </c>
      <c r="E69" s="384">
        <v>0</v>
      </c>
      <c r="F69" s="384">
        <v>0</v>
      </c>
      <c r="G69" s="384">
        <v>0</v>
      </c>
      <c r="H69" s="384">
        <v>0</v>
      </c>
      <c r="I69" s="384">
        <v>0</v>
      </c>
      <c r="J69" s="384">
        <v>0</v>
      </c>
      <c r="K69" s="384">
        <v>0</v>
      </c>
      <c r="L69" s="384">
        <v>0</v>
      </c>
      <c r="M69" s="384">
        <v>0</v>
      </c>
      <c r="N69" s="384">
        <v>0</v>
      </c>
      <c r="O69" s="384">
        <v>0</v>
      </c>
      <c r="P69" s="384">
        <v>0</v>
      </c>
      <c r="Q69" s="1383">
        <v>0</v>
      </c>
      <c r="R69" s="1383">
        <v>0</v>
      </c>
      <c r="S69" s="1383">
        <v>0</v>
      </c>
      <c r="T69" s="1383">
        <v>0</v>
      </c>
      <c r="U69" s="1383">
        <v>0</v>
      </c>
      <c r="V69" s="1383">
        <v>0</v>
      </c>
      <c r="W69" s="1383">
        <v>0</v>
      </c>
      <c r="X69" s="1383">
        <v>0</v>
      </c>
      <c r="Y69" s="1383">
        <v>0</v>
      </c>
      <c r="Z69" s="1383">
        <v>0</v>
      </c>
      <c r="AA69" s="1383">
        <v>0</v>
      </c>
      <c r="AB69" s="1383">
        <v>0</v>
      </c>
      <c r="AC69" s="1383">
        <v>0</v>
      </c>
      <c r="AD69" s="1383">
        <v>0</v>
      </c>
      <c r="AE69" s="1383">
        <v>0</v>
      </c>
      <c r="AF69" s="1383">
        <v>0</v>
      </c>
      <c r="AG69" s="1384">
        <v>0</v>
      </c>
    </row>
    <row r="70" spans="1:33" ht="36" customHeight="1">
      <c r="A70" s="383" t="s">
        <v>883</v>
      </c>
      <c r="B70" s="384">
        <v>3</v>
      </c>
      <c r="C70" s="384">
        <v>4</v>
      </c>
      <c r="D70" s="384">
        <v>0</v>
      </c>
      <c r="E70" s="384">
        <v>0</v>
      </c>
      <c r="F70" s="384">
        <v>0</v>
      </c>
      <c r="G70" s="384">
        <v>0</v>
      </c>
      <c r="H70" s="384">
        <v>0</v>
      </c>
      <c r="I70" s="384">
        <v>0</v>
      </c>
      <c r="J70" s="384">
        <v>0</v>
      </c>
      <c r="K70" s="384">
        <v>0</v>
      </c>
      <c r="L70" s="384">
        <v>0</v>
      </c>
      <c r="M70" s="384">
        <v>0</v>
      </c>
      <c r="N70" s="384">
        <v>0</v>
      </c>
      <c r="O70" s="384">
        <v>0</v>
      </c>
      <c r="P70" s="384">
        <v>0</v>
      </c>
      <c r="Q70" s="1383">
        <v>0</v>
      </c>
      <c r="R70" s="1383">
        <v>0</v>
      </c>
      <c r="S70" s="1383">
        <v>0</v>
      </c>
      <c r="T70" s="1383">
        <v>0</v>
      </c>
      <c r="U70" s="1383">
        <v>0</v>
      </c>
      <c r="V70" s="1383">
        <v>0</v>
      </c>
      <c r="W70" s="1383">
        <v>0</v>
      </c>
      <c r="X70" s="1383">
        <v>0</v>
      </c>
      <c r="Y70" s="1383">
        <v>0</v>
      </c>
      <c r="Z70" s="1383">
        <v>0</v>
      </c>
      <c r="AA70" s="1383">
        <v>0</v>
      </c>
      <c r="AB70" s="1383">
        <v>0</v>
      </c>
      <c r="AC70" s="1383">
        <v>0</v>
      </c>
      <c r="AD70" s="1383">
        <v>0</v>
      </c>
      <c r="AE70" s="1383">
        <v>0</v>
      </c>
      <c r="AF70" s="1383">
        <v>7</v>
      </c>
      <c r="AG70" s="1384">
        <v>7.5573059715672556E-6</v>
      </c>
    </row>
    <row r="71" spans="1:33" ht="36" customHeight="1">
      <c r="A71" s="383" t="s">
        <v>884</v>
      </c>
      <c r="B71" s="384">
        <v>3</v>
      </c>
      <c r="C71" s="384">
        <v>8</v>
      </c>
      <c r="D71" s="384">
        <v>1</v>
      </c>
      <c r="E71" s="384">
        <v>1</v>
      </c>
      <c r="F71" s="384">
        <v>2</v>
      </c>
      <c r="G71" s="384">
        <v>0</v>
      </c>
      <c r="H71" s="384">
        <v>0</v>
      </c>
      <c r="I71" s="384">
        <v>0</v>
      </c>
      <c r="J71" s="384">
        <v>0</v>
      </c>
      <c r="K71" s="384">
        <v>0</v>
      </c>
      <c r="L71" s="384">
        <v>0</v>
      </c>
      <c r="M71" s="384">
        <v>0</v>
      </c>
      <c r="N71" s="384">
        <v>0</v>
      </c>
      <c r="O71" s="384">
        <v>0</v>
      </c>
      <c r="P71" s="384">
        <v>0</v>
      </c>
      <c r="Q71" s="1383">
        <v>1</v>
      </c>
      <c r="R71" s="1383">
        <v>0</v>
      </c>
      <c r="S71" s="1383">
        <v>0</v>
      </c>
      <c r="T71" s="1383">
        <v>0</v>
      </c>
      <c r="U71" s="1383">
        <v>0</v>
      </c>
      <c r="V71" s="1383">
        <v>0</v>
      </c>
      <c r="W71" s="1383">
        <v>0</v>
      </c>
      <c r="X71" s="1383">
        <v>0</v>
      </c>
      <c r="Y71" s="1383">
        <v>0</v>
      </c>
      <c r="Z71" s="1383">
        <v>0</v>
      </c>
      <c r="AA71" s="1383">
        <v>0</v>
      </c>
      <c r="AB71" s="1383">
        <v>0</v>
      </c>
      <c r="AC71" s="1383">
        <v>0</v>
      </c>
      <c r="AD71" s="1383">
        <v>0</v>
      </c>
      <c r="AE71" s="1383">
        <v>0</v>
      </c>
      <c r="AF71" s="1383">
        <v>16</v>
      </c>
      <c r="AG71" s="1384">
        <v>1.7273842220725157E-5</v>
      </c>
    </row>
    <row r="72" spans="1:33" ht="36" customHeight="1">
      <c r="A72" s="383" t="s">
        <v>885</v>
      </c>
      <c r="B72" s="384">
        <v>21</v>
      </c>
      <c r="C72" s="384">
        <v>15</v>
      </c>
      <c r="D72" s="384">
        <v>5</v>
      </c>
      <c r="E72" s="384">
        <v>0</v>
      </c>
      <c r="F72" s="384">
        <v>3</v>
      </c>
      <c r="G72" s="384">
        <v>2</v>
      </c>
      <c r="H72" s="384">
        <v>0</v>
      </c>
      <c r="I72" s="384">
        <v>0</v>
      </c>
      <c r="J72" s="384">
        <v>0</v>
      </c>
      <c r="K72" s="384">
        <v>0</v>
      </c>
      <c r="L72" s="384">
        <v>0</v>
      </c>
      <c r="M72" s="384">
        <v>0</v>
      </c>
      <c r="N72" s="384">
        <v>2</v>
      </c>
      <c r="O72" s="384">
        <v>0</v>
      </c>
      <c r="P72" s="384">
        <v>0</v>
      </c>
      <c r="Q72" s="1383">
        <v>0</v>
      </c>
      <c r="R72" s="1383">
        <v>1</v>
      </c>
      <c r="S72" s="1383">
        <v>1</v>
      </c>
      <c r="T72" s="1383">
        <v>0</v>
      </c>
      <c r="U72" s="1383">
        <v>0</v>
      </c>
      <c r="V72" s="1383">
        <v>0</v>
      </c>
      <c r="W72" s="1383">
        <v>1</v>
      </c>
      <c r="X72" s="1383">
        <v>0</v>
      </c>
      <c r="Y72" s="1383">
        <v>0</v>
      </c>
      <c r="Z72" s="1383">
        <v>3</v>
      </c>
      <c r="AA72" s="1383">
        <v>1</v>
      </c>
      <c r="AB72" s="1383">
        <v>0</v>
      </c>
      <c r="AC72" s="1383">
        <v>4</v>
      </c>
      <c r="AD72" s="1383">
        <v>0</v>
      </c>
      <c r="AE72" s="1383">
        <v>0</v>
      </c>
      <c r="AF72" s="1383">
        <v>59</v>
      </c>
      <c r="AG72" s="1384">
        <v>6.3697293188924009E-5</v>
      </c>
    </row>
    <row r="73" spans="1:33" ht="36" customHeight="1">
      <c r="A73" s="383" t="s">
        <v>886</v>
      </c>
      <c r="B73" s="384">
        <v>73</v>
      </c>
      <c r="C73" s="384">
        <v>58</v>
      </c>
      <c r="D73" s="384">
        <v>20</v>
      </c>
      <c r="E73" s="384">
        <v>10</v>
      </c>
      <c r="F73" s="384">
        <v>9</v>
      </c>
      <c r="G73" s="384">
        <v>7</v>
      </c>
      <c r="H73" s="384">
        <v>5</v>
      </c>
      <c r="I73" s="384">
        <v>4</v>
      </c>
      <c r="J73" s="384">
        <v>1</v>
      </c>
      <c r="K73" s="384">
        <v>0</v>
      </c>
      <c r="L73" s="384">
        <v>0</v>
      </c>
      <c r="M73" s="384">
        <v>1</v>
      </c>
      <c r="N73" s="384">
        <v>3</v>
      </c>
      <c r="O73" s="384">
        <v>7</v>
      </c>
      <c r="P73" s="384">
        <v>2</v>
      </c>
      <c r="Q73" s="1383">
        <v>4</v>
      </c>
      <c r="R73" s="1383">
        <v>2</v>
      </c>
      <c r="S73" s="1383">
        <v>1</v>
      </c>
      <c r="T73" s="1383">
        <v>0</v>
      </c>
      <c r="U73" s="1383">
        <v>5</v>
      </c>
      <c r="V73" s="1383">
        <v>6</v>
      </c>
      <c r="W73" s="1383">
        <v>3</v>
      </c>
      <c r="X73" s="1383">
        <v>2</v>
      </c>
      <c r="Y73" s="1383">
        <v>0</v>
      </c>
      <c r="Z73" s="1383">
        <v>12</v>
      </c>
      <c r="AA73" s="1383">
        <v>1</v>
      </c>
      <c r="AB73" s="1383">
        <v>4</v>
      </c>
      <c r="AC73" s="1383">
        <v>11</v>
      </c>
      <c r="AD73" s="1383">
        <v>2</v>
      </c>
      <c r="AE73" s="1383">
        <v>0</v>
      </c>
      <c r="AF73" s="1383">
        <v>253</v>
      </c>
      <c r="AG73" s="1384">
        <v>2.7314263011521655E-4</v>
      </c>
    </row>
    <row r="74" spans="1:33" ht="36" customHeight="1">
      <c r="A74" s="383" t="s">
        <v>887</v>
      </c>
      <c r="B74" s="384">
        <v>142</v>
      </c>
      <c r="C74" s="384">
        <v>78</v>
      </c>
      <c r="D74" s="384">
        <v>49</v>
      </c>
      <c r="E74" s="384">
        <v>14</v>
      </c>
      <c r="F74" s="384">
        <v>22</v>
      </c>
      <c r="G74" s="384">
        <v>27</v>
      </c>
      <c r="H74" s="384">
        <v>5</v>
      </c>
      <c r="I74" s="384">
        <v>6</v>
      </c>
      <c r="J74" s="384">
        <v>11</v>
      </c>
      <c r="K74" s="384">
        <v>8</v>
      </c>
      <c r="L74" s="384">
        <v>3</v>
      </c>
      <c r="M74" s="384">
        <v>1</v>
      </c>
      <c r="N74" s="384">
        <v>12</v>
      </c>
      <c r="O74" s="384">
        <v>9</v>
      </c>
      <c r="P74" s="384">
        <v>13</v>
      </c>
      <c r="Q74" s="1383">
        <v>0</v>
      </c>
      <c r="R74" s="1383">
        <v>4</v>
      </c>
      <c r="S74" s="1383">
        <v>8</v>
      </c>
      <c r="T74" s="1383">
        <v>3</v>
      </c>
      <c r="U74" s="1383">
        <v>18</v>
      </c>
      <c r="V74" s="1383">
        <v>20</v>
      </c>
      <c r="W74" s="1383">
        <v>10</v>
      </c>
      <c r="X74" s="1383">
        <v>4</v>
      </c>
      <c r="Y74" s="1383">
        <v>5</v>
      </c>
      <c r="Z74" s="1383">
        <v>16</v>
      </c>
      <c r="AA74" s="1383">
        <v>5</v>
      </c>
      <c r="AB74" s="1383">
        <v>15</v>
      </c>
      <c r="AC74" s="1383">
        <v>27</v>
      </c>
      <c r="AD74" s="1383">
        <v>2</v>
      </c>
      <c r="AE74" s="1383">
        <v>8</v>
      </c>
      <c r="AF74" s="1383">
        <v>545</v>
      </c>
      <c r="AG74" s="1384">
        <v>5.883902506434506E-4</v>
      </c>
    </row>
    <row r="75" spans="1:33" ht="36" customHeight="1">
      <c r="A75" s="383" t="s">
        <v>888</v>
      </c>
      <c r="B75" s="384">
        <v>201</v>
      </c>
      <c r="C75" s="384">
        <v>91</v>
      </c>
      <c r="D75" s="384">
        <v>63</v>
      </c>
      <c r="E75" s="384">
        <v>24</v>
      </c>
      <c r="F75" s="384">
        <v>32</v>
      </c>
      <c r="G75" s="384">
        <v>41</v>
      </c>
      <c r="H75" s="384">
        <v>12</v>
      </c>
      <c r="I75" s="384">
        <v>15</v>
      </c>
      <c r="J75" s="384">
        <v>11</v>
      </c>
      <c r="K75" s="384">
        <v>19</v>
      </c>
      <c r="L75" s="384">
        <v>5</v>
      </c>
      <c r="M75" s="384">
        <v>7</v>
      </c>
      <c r="N75" s="384">
        <v>19</v>
      </c>
      <c r="O75" s="384">
        <v>16</v>
      </c>
      <c r="P75" s="384">
        <v>21</v>
      </c>
      <c r="Q75" s="1383">
        <v>5</v>
      </c>
      <c r="R75" s="1383">
        <v>7</v>
      </c>
      <c r="S75" s="1383">
        <v>18</v>
      </c>
      <c r="T75" s="1383">
        <v>6</v>
      </c>
      <c r="U75" s="1383">
        <v>30</v>
      </c>
      <c r="V75" s="1383">
        <v>67</v>
      </c>
      <c r="W75" s="1383">
        <v>12</v>
      </c>
      <c r="X75" s="1383">
        <v>12</v>
      </c>
      <c r="Y75" s="1383">
        <v>11</v>
      </c>
      <c r="Z75" s="1383">
        <v>24</v>
      </c>
      <c r="AA75" s="1383">
        <v>14</v>
      </c>
      <c r="AB75" s="1383">
        <v>22</v>
      </c>
      <c r="AC75" s="1383">
        <v>34</v>
      </c>
      <c r="AD75" s="1383">
        <v>4</v>
      </c>
      <c r="AE75" s="1383">
        <v>27</v>
      </c>
      <c r="AF75" s="1383">
        <v>870</v>
      </c>
      <c r="AG75" s="1384">
        <v>9.3926517075193039E-4</v>
      </c>
    </row>
    <row r="76" spans="1:33" ht="36" customHeight="1">
      <c r="A76" s="383" t="s">
        <v>889</v>
      </c>
      <c r="B76" s="384">
        <v>242</v>
      </c>
      <c r="C76" s="384">
        <v>90</v>
      </c>
      <c r="D76" s="384">
        <v>63</v>
      </c>
      <c r="E76" s="384">
        <v>36</v>
      </c>
      <c r="F76" s="384">
        <v>37</v>
      </c>
      <c r="G76" s="384">
        <v>44</v>
      </c>
      <c r="H76" s="384">
        <v>12</v>
      </c>
      <c r="I76" s="384">
        <v>27</v>
      </c>
      <c r="J76" s="384">
        <v>22</v>
      </c>
      <c r="K76" s="384">
        <v>23</v>
      </c>
      <c r="L76" s="384">
        <v>7</v>
      </c>
      <c r="M76" s="384">
        <v>9</v>
      </c>
      <c r="N76" s="384">
        <v>41</v>
      </c>
      <c r="O76" s="384">
        <v>19</v>
      </c>
      <c r="P76" s="384">
        <v>20</v>
      </c>
      <c r="Q76" s="1383">
        <v>3</v>
      </c>
      <c r="R76" s="1383">
        <v>15</v>
      </c>
      <c r="S76" s="1383">
        <v>21</v>
      </c>
      <c r="T76" s="1383">
        <v>12</v>
      </c>
      <c r="U76" s="1383">
        <v>40</v>
      </c>
      <c r="V76" s="1383">
        <v>79</v>
      </c>
      <c r="W76" s="1383">
        <v>30</v>
      </c>
      <c r="X76" s="1383">
        <v>13</v>
      </c>
      <c r="Y76" s="1383">
        <v>15</v>
      </c>
      <c r="Z76" s="1383">
        <v>22</v>
      </c>
      <c r="AA76" s="1383">
        <v>10</v>
      </c>
      <c r="AB76" s="1383">
        <v>22</v>
      </c>
      <c r="AC76" s="1383">
        <v>48</v>
      </c>
      <c r="AD76" s="1383">
        <v>5</v>
      </c>
      <c r="AE76" s="1383">
        <v>45</v>
      </c>
      <c r="AF76" s="1383">
        <v>1072</v>
      </c>
      <c r="AG76" s="1384">
        <v>1.1573474287885853E-3</v>
      </c>
    </row>
    <row r="77" spans="1:33" ht="36" customHeight="1">
      <c r="A77" s="383" t="s">
        <v>890</v>
      </c>
      <c r="B77" s="384">
        <v>486</v>
      </c>
      <c r="C77" s="384">
        <v>188</v>
      </c>
      <c r="D77" s="384">
        <v>181</v>
      </c>
      <c r="E77" s="384">
        <v>72</v>
      </c>
      <c r="F77" s="384">
        <v>76</v>
      </c>
      <c r="G77" s="384">
        <v>121</v>
      </c>
      <c r="H77" s="384">
        <v>40</v>
      </c>
      <c r="I77" s="384">
        <v>61</v>
      </c>
      <c r="J77" s="384">
        <v>48</v>
      </c>
      <c r="K77" s="384">
        <v>73</v>
      </c>
      <c r="L77" s="384">
        <v>23</v>
      </c>
      <c r="M77" s="384">
        <v>25</v>
      </c>
      <c r="N77" s="384">
        <v>117</v>
      </c>
      <c r="O77" s="384">
        <v>56</v>
      </c>
      <c r="P77" s="384">
        <v>57</v>
      </c>
      <c r="Q77" s="1383">
        <v>15</v>
      </c>
      <c r="R77" s="1383">
        <v>31</v>
      </c>
      <c r="S77" s="1383">
        <v>81</v>
      </c>
      <c r="T77" s="1383">
        <v>32</v>
      </c>
      <c r="U77" s="1383">
        <v>142</v>
      </c>
      <c r="V77" s="1383">
        <v>246</v>
      </c>
      <c r="W77" s="1383">
        <v>55</v>
      </c>
      <c r="X77" s="1383">
        <v>31</v>
      </c>
      <c r="Y77" s="1383">
        <v>49</v>
      </c>
      <c r="Z77" s="1383">
        <v>54</v>
      </c>
      <c r="AA77" s="1383">
        <v>32</v>
      </c>
      <c r="AB77" s="1383">
        <v>62</v>
      </c>
      <c r="AC77" s="1383">
        <v>128</v>
      </c>
      <c r="AD77" s="1383">
        <v>9</v>
      </c>
      <c r="AE77" s="1383">
        <v>128</v>
      </c>
      <c r="AF77" s="1383">
        <v>2719</v>
      </c>
      <c r="AG77" s="1384">
        <v>2.9354735623844811E-3</v>
      </c>
    </row>
    <row r="78" spans="1:33" ht="36" customHeight="1">
      <c r="A78" s="383" t="s">
        <v>891</v>
      </c>
      <c r="B78" s="384">
        <v>1470</v>
      </c>
      <c r="C78" s="384">
        <v>540</v>
      </c>
      <c r="D78" s="384">
        <v>436</v>
      </c>
      <c r="E78" s="384">
        <v>218</v>
      </c>
      <c r="F78" s="384">
        <v>216</v>
      </c>
      <c r="G78" s="384">
        <v>479</v>
      </c>
      <c r="H78" s="384">
        <v>157</v>
      </c>
      <c r="I78" s="384">
        <v>213</v>
      </c>
      <c r="J78" s="384">
        <v>167</v>
      </c>
      <c r="K78" s="384">
        <v>243</v>
      </c>
      <c r="L78" s="384">
        <v>87</v>
      </c>
      <c r="M78" s="384">
        <v>63</v>
      </c>
      <c r="N78" s="384">
        <v>349</v>
      </c>
      <c r="O78" s="384">
        <v>202</v>
      </c>
      <c r="P78" s="384">
        <v>158</v>
      </c>
      <c r="Q78" s="1383">
        <v>58</v>
      </c>
      <c r="R78" s="1383">
        <v>137</v>
      </c>
      <c r="S78" s="1383">
        <v>264</v>
      </c>
      <c r="T78" s="1383">
        <v>118</v>
      </c>
      <c r="U78" s="1383">
        <v>473</v>
      </c>
      <c r="V78" s="1383">
        <v>763</v>
      </c>
      <c r="W78" s="1383">
        <v>180</v>
      </c>
      <c r="X78" s="1383">
        <v>109</v>
      </c>
      <c r="Y78" s="1383">
        <v>185</v>
      </c>
      <c r="Z78" s="1383">
        <v>161</v>
      </c>
      <c r="AA78" s="1383">
        <v>105</v>
      </c>
      <c r="AB78" s="1383">
        <v>237</v>
      </c>
      <c r="AC78" s="1383">
        <v>353</v>
      </c>
      <c r="AD78" s="1383">
        <v>28</v>
      </c>
      <c r="AE78" s="1383">
        <v>476</v>
      </c>
      <c r="AF78" s="1383">
        <v>8645</v>
      </c>
      <c r="AG78" s="1384">
        <v>9.3332728748855617E-3</v>
      </c>
    </row>
    <row r="79" spans="1:33" ht="36" customHeight="1">
      <c r="A79" s="383" t="s">
        <v>892</v>
      </c>
      <c r="B79" s="384">
        <v>7817</v>
      </c>
      <c r="C79" s="384">
        <v>2368</v>
      </c>
      <c r="D79" s="384">
        <v>1846</v>
      </c>
      <c r="E79" s="384">
        <v>852</v>
      </c>
      <c r="F79" s="384">
        <v>902</v>
      </c>
      <c r="G79" s="384">
        <v>2471</v>
      </c>
      <c r="H79" s="384">
        <v>903</v>
      </c>
      <c r="I79" s="384">
        <v>1100</v>
      </c>
      <c r="J79" s="384">
        <v>1014</v>
      </c>
      <c r="K79" s="384">
        <v>963</v>
      </c>
      <c r="L79" s="384">
        <v>723</v>
      </c>
      <c r="M79" s="384">
        <v>374</v>
      </c>
      <c r="N79" s="384">
        <v>1692</v>
      </c>
      <c r="O79" s="384">
        <v>830</v>
      </c>
      <c r="P79" s="384">
        <v>753</v>
      </c>
      <c r="Q79" s="1383">
        <v>342</v>
      </c>
      <c r="R79" s="1383">
        <v>637</v>
      </c>
      <c r="S79" s="1383">
        <v>1004</v>
      </c>
      <c r="T79" s="1383">
        <v>626</v>
      </c>
      <c r="U79" s="1383">
        <v>2170</v>
      </c>
      <c r="V79" s="1383">
        <v>3829</v>
      </c>
      <c r="W79" s="1383">
        <v>853</v>
      </c>
      <c r="X79" s="1383">
        <v>462</v>
      </c>
      <c r="Y79" s="1383">
        <v>834</v>
      </c>
      <c r="Z79" s="1383">
        <v>714</v>
      </c>
      <c r="AA79" s="1383">
        <v>551</v>
      </c>
      <c r="AB79" s="1383">
        <v>1282</v>
      </c>
      <c r="AC79" s="1383">
        <v>1410</v>
      </c>
      <c r="AD79" s="1383">
        <v>173</v>
      </c>
      <c r="AE79" s="1383">
        <v>3032</v>
      </c>
      <c r="AF79" s="1383">
        <v>42527</v>
      </c>
      <c r="AG79" s="1384">
        <v>4.591279300754867E-2</v>
      </c>
    </row>
    <row r="80" spans="1:33" ht="36" customHeight="1">
      <c r="A80" s="383" t="s">
        <v>893</v>
      </c>
      <c r="B80" s="384">
        <v>4869</v>
      </c>
      <c r="C80" s="384">
        <v>1657</v>
      </c>
      <c r="D80" s="384">
        <v>1031</v>
      </c>
      <c r="E80" s="384">
        <v>524</v>
      </c>
      <c r="F80" s="384">
        <v>514</v>
      </c>
      <c r="G80" s="384">
        <v>1799</v>
      </c>
      <c r="H80" s="384">
        <v>670</v>
      </c>
      <c r="I80" s="384">
        <v>664</v>
      </c>
      <c r="J80" s="384">
        <v>631</v>
      </c>
      <c r="K80" s="384">
        <v>507</v>
      </c>
      <c r="L80" s="384">
        <v>685</v>
      </c>
      <c r="M80" s="384">
        <v>270</v>
      </c>
      <c r="N80" s="384">
        <v>1096</v>
      </c>
      <c r="O80" s="384">
        <v>482</v>
      </c>
      <c r="P80" s="384">
        <v>390</v>
      </c>
      <c r="Q80" s="1383">
        <v>274</v>
      </c>
      <c r="R80" s="1383">
        <v>673</v>
      </c>
      <c r="S80" s="1383">
        <v>531</v>
      </c>
      <c r="T80" s="1383">
        <v>432</v>
      </c>
      <c r="U80" s="1383">
        <v>1394</v>
      </c>
      <c r="V80" s="1383">
        <v>2723</v>
      </c>
      <c r="W80" s="1383">
        <v>458</v>
      </c>
      <c r="X80" s="1383">
        <v>303</v>
      </c>
      <c r="Y80" s="1383">
        <v>519</v>
      </c>
      <c r="Z80" s="1383">
        <v>469</v>
      </c>
      <c r="AA80" s="1383">
        <v>355</v>
      </c>
      <c r="AB80" s="1383">
        <v>845</v>
      </c>
      <c r="AC80" s="1383">
        <v>918</v>
      </c>
      <c r="AD80" s="1383">
        <v>130</v>
      </c>
      <c r="AE80" s="1383">
        <v>985</v>
      </c>
      <c r="AF80" s="1383">
        <v>26798</v>
      </c>
      <c r="AG80" s="1384">
        <v>2.8931526489437046E-2</v>
      </c>
    </row>
    <row r="81" spans="1:33" ht="36" customHeight="1" thickBot="1">
      <c r="A81" s="383" t="s">
        <v>894</v>
      </c>
      <c r="B81" s="384">
        <v>139786</v>
      </c>
      <c r="C81" s="384">
        <v>87696</v>
      </c>
      <c r="D81" s="384">
        <v>37747</v>
      </c>
      <c r="E81" s="384">
        <v>21400</v>
      </c>
      <c r="F81" s="384">
        <v>12236</v>
      </c>
      <c r="G81" s="384">
        <v>44334</v>
      </c>
      <c r="H81" s="384">
        <v>19957</v>
      </c>
      <c r="I81" s="384">
        <v>19827</v>
      </c>
      <c r="J81" s="384">
        <v>29261</v>
      </c>
      <c r="K81" s="384">
        <v>13812</v>
      </c>
      <c r="L81" s="384">
        <v>19070</v>
      </c>
      <c r="M81" s="384">
        <v>10828</v>
      </c>
      <c r="N81" s="384">
        <v>30884</v>
      </c>
      <c r="O81" s="384">
        <v>16552</v>
      </c>
      <c r="P81" s="384">
        <v>11576</v>
      </c>
      <c r="Q81" s="1383">
        <v>34118</v>
      </c>
      <c r="R81" s="1383">
        <v>14673</v>
      </c>
      <c r="S81" s="1383">
        <v>18255</v>
      </c>
      <c r="T81" s="1383">
        <v>12847</v>
      </c>
      <c r="U81" s="1383">
        <v>28208</v>
      </c>
      <c r="V81" s="1383">
        <v>36081</v>
      </c>
      <c r="W81" s="1383">
        <v>17614</v>
      </c>
      <c r="X81" s="1383">
        <v>17145</v>
      </c>
      <c r="Y81" s="1383">
        <v>16283</v>
      </c>
      <c r="Z81" s="1383">
        <v>23088</v>
      </c>
      <c r="AA81" s="1383">
        <v>8124</v>
      </c>
      <c r="AB81" s="1383">
        <v>23112</v>
      </c>
      <c r="AC81" s="1383">
        <v>35054</v>
      </c>
      <c r="AD81" s="1383">
        <v>21223</v>
      </c>
      <c r="AE81" s="1383">
        <v>21954</v>
      </c>
      <c r="AF81" s="1383">
        <v>842745</v>
      </c>
      <c r="AG81" s="1384">
        <v>0.90984026014406383</v>
      </c>
    </row>
    <row r="82" spans="1:33" ht="36" customHeight="1" thickTop="1" thickBot="1">
      <c r="A82" s="382" t="s">
        <v>279</v>
      </c>
      <c r="B82" s="386">
        <f>SUM(B68:B81)</f>
        <v>155113</v>
      </c>
      <c r="C82" s="386">
        <f t="shared" ref="C82:P82" si="6">SUM(C68:C81)</f>
        <v>92793</v>
      </c>
      <c r="D82" s="386">
        <f t="shared" si="6"/>
        <v>41442</v>
      </c>
      <c r="E82" s="386">
        <f t="shared" si="6"/>
        <v>23151</v>
      </c>
      <c r="F82" s="386">
        <f t="shared" si="6"/>
        <v>14049</v>
      </c>
      <c r="G82" s="386">
        <f t="shared" si="6"/>
        <v>49325</v>
      </c>
      <c r="H82" s="386">
        <f t="shared" si="6"/>
        <v>21761</v>
      </c>
      <c r="I82" s="386">
        <f t="shared" si="6"/>
        <v>21917</v>
      </c>
      <c r="J82" s="386">
        <f t="shared" si="6"/>
        <v>31166</v>
      </c>
      <c r="K82" s="386">
        <f t="shared" si="6"/>
        <v>15648</v>
      </c>
      <c r="L82" s="386">
        <f t="shared" si="6"/>
        <v>20603</v>
      </c>
      <c r="M82" s="386">
        <f t="shared" si="6"/>
        <v>11578</v>
      </c>
      <c r="N82" s="386">
        <f>SUM(N68:N81)</f>
        <v>34215</v>
      </c>
      <c r="O82" s="386">
        <f>SUM(O68:O81)</f>
        <v>18173</v>
      </c>
      <c r="P82" s="386">
        <f t="shared" si="6"/>
        <v>12990</v>
      </c>
      <c r="Q82" s="1385">
        <v>34820</v>
      </c>
      <c r="R82" s="1385">
        <v>16180</v>
      </c>
      <c r="S82" s="1385">
        <v>20184</v>
      </c>
      <c r="T82" s="1385">
        <v>14076</v>
      </c>
      <c r="U82" s="1385">
        <v>32480</v>
      </c>
      <c r="V82" s="1385">
        <v>43814</v>
      </c>
      <c r="W82" s="1385">
        <v>19216</v>
      </c>
      <c r="X82" s="1385">
        <v>18081</v>
      </c>
      <c r="Y82" s="1385">
        <v>17901</v>
      </c>
      <c r="Z82" s="1385">
        <v>24563</v>
      </c>
      <c r="AA82" s="1385">
        <v>9198</v>
      </c>
      <c r="AB82" s="1385">
        <v>25601</v>
      </c>
      <c r="AC82" s="1385">
        <v>37987</v>
      </c>
      <c r="AD82" s="1385">
        <v>21576</v>
      </c>
      <c r="AE82" s="1385">
        <v>26655</v>
      </c>
      <c r="AF82" s="1385">
        <v>926256</v>
      </c>
      <c r="AG82" s="1386">
        <v>1</v>
      </c>
    </row>
    <row r="83" spans="1:33" ht="36" customHeight="1" thickTop="1">
      <c r="A83" s="390" t="s">
        <v>895</v>
      </c>
      <c r="B83" s="385">
        <f>B82/$AF$82</f>
        <v>0.16746234302395882</v>
      </c>
      <c r="C83" s="385">
        <f t="shared" ref="C83:AE83" si="7">C82/$AF$82</f>
        <v>0.10018072757423434</v>
      </c>
      <c r="D83" s="385">
        <f t="shared" si="7"/>
        <v>4.4741410581955743E-2</v>
      </c>
      <c r="E83" s="385">
        <f t="shared" si="7"/>
        <v>2.4994170078250506E-2</v>
      </c>
      <c r="F83" s="385">
        <f t="shared" si="7"/>
        <v>1.5167513084935483E-2</v>
      </c>
      <c r="G83" s="385">
        <f t="shared" si="7"/>
        <v>5.3252016721079272E-2</v>
      </c>
      <c r="H83" s="385">
        <f t="shared" si="7"/>
        <v>2.3493505035325008E-2</v>
      </c>
      <c r="I83" s="385">
        <f t="shared" si="7"/>
        <v>2.3661924996977078E-2</v>
      </c>
      <c r="J83" s="385">
        <f t="shared" si="7"/>
        <v>3.3647285415695012E-2</v>
      </c>
      <c r="K83" s="385">
        <f t="shared" si="7"/>
        <v>1.6893817691869203E-2</v>
      </c>
      <c r="L83" s="385">
        <f t="shared" si="7"/>
        <v>2.2243310704600023E-2</v>
      </c>
      <c r="M83" s="385">
        <f t="shared" si="7"/>
        <v>1.2499784076972241E-2</v>
      </c>
      <c r="N83" s="385">
        <f t="shared" si="7"/>
        <v>3.6939031973881951E-2</v>
      </c>
      <c r="O83" s="385">
        <f t="shared" si="7"/>
        <v>1.9619845917327391E-2</v>
      </c>
      <c r="P83" s="385">
        <f t="shared" si="7"/>
        <v>1.4024200652951235E-2</v>
      </c>
      <c r="Q83" s="385">
        <f t="shared" si="7"/>
        <v>3.7592199132853117E-2</v>
      </c>
      <c r="R83" s="385">
        <f t="shared" si="7"/>
        <v>1.7468172945708314E-2</v>
      </c>
      <c r="S83" s="385">
        <f t="shared" si="7"/>
        <v>2.1790951961444784E-2</v>
      </c>
      <c r="T83" s="385">
        <f t="shared" si="7"/>
        <v>1.5196662693682956E-2</v>
      </c>
      <c r="U83" s="385">
        <f t="shared" si="7"/>
        <v>3.5065899708072064E-2</v>
      </c>
      <c r="V83" s="385">
        <f t="shared" si="7"/>
        <v>4.7302257691178247E-2</v>
      </c>
      <c r="W83" s="385">
        <f t="shared" si="7"/>
        <v>2.0745884507090914E-2</v>
      </c>
      <c r="X83" s="385">
        <f t="shared" si="7"/>
        <v>1.9520521324558223E-2</v>
      </c>
      <c r="Y83" s="385">
        <f t="shared" si="7"/>
        <v>1.9326190599575063E-2</v>
      </c>
      <c r="Z83" s="385">
        <f t="shared" si="7"/>
        <v>2.6518586654229501E-2</v>
      </c>
      <c r="AA83" s="385">
        <f t="shared" si="7"/>
        <v>9.9303000466393742E-3</v>
      </c>
      <c r="AB83" s="385">
        <f t="shared" si="7"/>
        <v>2.7639227168299044E-2</v>
      </c>
      <c r="AC83" s="385">
        <f t="shared" si="7"/>
        <v>4.1011340277417908E-2</v>
      </c>
      <c r="AD83" s="385">
        <f t="shared" si="7"/>
        <v>2.3293776234647873E-2</v>
      </c>
      <c r="AE83" s="385">
        <f t="shared" si="7"/>
        <v>2.8777141524589316E-2</v>
      </c>
      <c r="AF83" s="1384">
        <v>1</v>
      </c>
      <c r="AG83" s="1384"/>
    </row>
    <row r="84" spans="1:33" ht="9" customHeight="1" thickBot="1">
      <c r="A84" s="391"/>
      <c r="B84" s="392"/>
      <c r="C84" s="393"/>
      <c r="D84" s="393"/>
      <c r="E84" s="393"/>
      <c r="F84" s="393"/>
      <c r="G84" s="393"/>
      <c r="H84" s="392"/>
      <c r="I84" s="392"/>
      <c r="J84" s="392"/>
      <c r="K84" s="392"/>
      <c r="L84" s="392"/>
      <c r="M84" s="392"/>
      <c r="N84" s="392"/>
      <c r="O84" s="392"/>
      <c r="P84" s="392"/>
      <c r="Q84" s="1387"/>
      <c r="R84" s="1388"/>
      <c r="S84" s="1388"/>
      <c r="T84" s="1388"/>
      <c r="U84" s="1388"/>
      <c r="V84" s="1388"/>
      <c r="W84" s="1387"/>
      <c r="X84" s="1387"/>
      <c r="Y84" s="1387"/>
      <c r="Z84" s="1387"/>
      <c r="AA84" s="1387"/>
      <c r="AB84" s="1387"/>
      <c r="AC84" s="1387"/>
      <c r="AD84" s="1387"/>
      <c r="AE84" s="1387"/>
      <c r="AF84" s="1387"/>
      <c r="AG84" s="1389"/>
    </row>
    <row r="85" spans="1:33" ht="15">
      <c r="A85" s="1656" t="s">
        <v>901</v>
      </c>
      <c r="B85" s="1657"/>
      <c r="C85" s="1657"/>
      <c r="D85" s="1657"/>
      <c r="E85" s="1657"/>
      <c r="F85" s="1657"/>
      <c r="G85" s="1657"/>
      <c r="H85" s="1657"/>
      <c r="I85" s="1657"/>
      <c r="J85" s="1657"/>
      <c r="K85" s="1657"/>
      <c r="L85" s="1657"/>
      <c r="M85" s="1657"/>
      <c r="N85" s="1657"/>
      <c r="O85" s="1657"/>
      <c r="P85" s="1657"/>
      <c r="Q85" s="66"/>
    </row>
    <row r="86" spans="1:33" ht="9" customHeight="1">
      <c r="A86" s="951"/>
      <c r="B86" s="106"/>
      <c r="C86" s="155"/>
      <c r="D86" s="155"/>
      <c r="E86" s="155"/>
      <c r="F86" s="155"/>
      <c r="G86" s="155"/>
      <c r="H86" s="144"/>
      <c r="I86" s="144"/>
      <c r="J86" s="144"/>
      <c r="K86" s="144"/>
      <c r="L86" s="144"/>
      <c r="M86" s="144"/>
      <c r="N86" s="144"/>
      <c r="O86" s="144"/>
      <c r="P86" s="397"/>
      <c r="Q86" s="66"/>
    </row>
    <row r="87" spans="1:33" ht="9" customHeight="1">
      <c r="A87" s="951"/>
      <c r="B87" s="106"/>
      <c r="C87" s="155"/>
      <c r="D87" s="155"/>
      <c r="E87" s="155"/>
      <c r="F87" s="155"/>
      <c r="G87" s="155"/>
      <c r="H87" s="144"/>
      <c r="I87" s="144"/>
      <c r="J87" s="144"/>
      <c r="K87" s="144"/>
      <c r="L87" s="144"/>
      <c r="M87" s="144"/>
      <c r="N87" s="144"/>
      <c r="O87" s="144"/>
      <c r="P87" s="397"/>
      <c r="Q87" s="66"/>
    </row>
    <row r="88" spans="1:33" ht="30">
      <c r="A88" s="1623" t="s">
        <v>583</v>
      </c>
      <c r="B88" s="1623"/>
      <c r="C88" s="1623"/>
      <c r="D88" s="1623"/>
      <c r="E88" s="1623"/>
      <c r="F88" s="1623"/>
      <c r="G88" s="1623"/>
      <c r="H88" s="1623"/>
      <c r="I88" s="1623"/>
      <c r="J88" s="1623"/>
      <c r="K88" s="1623"/>
      <c r="L88" s="1623"/>
      <c r="M88" s="1623"/>
      <c r="N88" s="1623"/>
      <c r="O88" s="1623"/>
      <c r="P88" s="1623"/>
      <c r="Q88" s="1623"/>
      <c r="R88" s="1623"/>
      <c r="S88" s="1623"/>
      <c r="T88" s="1623"/>
      <c r="U88" s="1623"/>
      <c r="V88" s="1623"/>
      <c r="W88" s="1623"/>
      <c r="X88" s="1623"/>
      <c r="Y88" s="1623"/>
      <c r="Z88" s="1623"/>
      <c r="AA88" s="1623"/>
      <c r="AB88" s="1623"/>
      <c r="AC88" s="1623"/>
      <c r="AD88" s="1623"/>
      <c r="AE88" s="1623"/>
      <c r="AF88" s="1623"/>
      <c r="AG88" s="1623"/>
    </row>
    <row r="89" spans="1:33" ht="30">
      <c r="A89" s="1623" t="s">
        <v>1142</v>
      </c>
      <c r="B89" s="1623"/>
      <c r="C89" s="1623"/>
      <c r="D89" s="1623"/>
      <c r="E89" s="1623"/>
      <c r="F89" s="1623"/>
      <c r="G89" s="1623"/>
      <c r="H89" s="1623"/>
      <c r="I89" s="1623"/>
      <c r="J89" s="1623"/>
      <c r="K89" s="1623"/>
      <c r="L89" s="1623"/>
      <c r="M89" s="1623"/>
      <c r="N89" s="1623"/>
      <c r="O89" s="1623"/>
      <c r="P89" s="1623"/>
      <c r="Q89" s="1623"/>
      <c r="R89" s="1623"/>
      <c r="S89" s="1623"/>
      <c r="T89" s="1623"/>
      <c r="U89" s="1623"/>
      <c r="V89" s="1623"/>
      <c r="W89" s="1623"/>
      <c r="X89" s="1623"/>
      <c r="Y89" s="1623"/>
      <c r="Z89" s="1623"/>
      <c r="AA89" s="1623"/>
      <c r="AB89" s="1623"/>
      <c r="AC89" s="1623"/>
      <c r="AD89" s="1623"/>
      <c r="AE89" s="1623"/>
      <c r="AF89" s="1623"/>
      <c r="AG89" s="1623"/>
    </row>
    <row r="90" spans="1:33" ht="30">
      <c r="A90" s="1623" t="s">
        <v>1422</v>
      </c>
      <c r="B90" s="1623"/>
      <c r="C90" s="1623"/>
      <c r="D90" s="1623"/>
      <c r="E90" s="1623"/>
      <c r="F90" s="1623"/>
      <c r="G90" s="1623"/>
      <c r="H90" s="1623"/>
      <c r="I90" s="1623"/>
      <c r="J90" s="1623"/>
      <c r="K90" s="1623"/>
      <c r="L90" s="1623"/>
      <c r="M90" s="1623"/>
      <c r="N90" s="1623"/>
      <c r="O90" s="1623"/>
      <c r="P90" s="1623"/>
      <c r="Q90" s="1623"/>
      <c r="R90" s="1623"/>
      <c r="S90" s="1623"/>
      <c r="T90" s="1623"/>
      <c r="U90" s="1623"/>
      <c r="V90" s="1623"/>
      <c r="W90" s="1623"/>
      <c r="X90" s="1623"/>
      <c r="Y90" s="1623"/>
      <c r="Z90" s="1623"/>
      <c r="AA90" s="1623"/>
      <c r="AB90" s="1623"/>
      <c r="AC90" s="1623"/>
      <c r="AD90" s="1623"/>
      <c r="AE90" s="1623"/>
      <c r="AF90" s="1623"/>
      <c r="AG90" s="1623"/>
    </row>
    <row r="91" spans="1:33" ht="30">
      <c r="A91" s="1658" t="s">
        <v>587</v>
      </c>
      <c r="B91" s="1658"/>
      <c r="C91" s="1658"/>
      <c r="D91" s="1658"/>
      <c r="E91" s="1658"/>
      <c r="F91" s="1658"/>
      <c r="G91" s="1658"/>
      <c r="H91" s="1658"/>
      <c r="I91" s="1658"/>
      <c r="J91" s="1658"/>
      <c r="K91" s="1658"/>
      <c r="L91" s="1658"/>
      <c r="M91" s="1658"/>
      <c r="N91" s="1658"/>
      <c r="O91" s="1658"/>
      <c r="P91" s="1658"/>
      <c r="Q91" s="1658"/>
      <c r="R91" s="1658"/>
      <c r="S91" s="1658"/>
      <c r="T91" s="1658"/>
      <c r="U91" s="1658"/>
      <c r="V91" s="1658"/>
      <c r="W91" s="1658"/>
      <c r="X91" s="1658"/>
      <c r="Y91" s="1658"/>
      <c r="Z91" s="1658"/>
      <c r="AA91" s="1658"/>
      <c r="AB91" s="1658"/>
      <c r="AC91" s="1658"/>
      <c r="AD91" s="1658"/>
      <c r="AE91" s="1658"/>
      <c r="AF91" s="1658"/>
      <c r="AG91" s="1658"/>
    </row>
    <row r="92" spans="1:33" ht="9" customHeight="1" thickBot="1">
      <c r="A92" s="943"/>
      <c r="B92" s="190"/>
      <c r="C92" s="190"/>
      <c r="D92" s="191"/>
      <c r="E92" s="190"/>
      <c r="F92" s="190"/>
      <c r="G92" s="190"/>
      <c r="H92" s="190"/>
      <c r="I92" s="191"/>
      <c r="J92" s="190"/>
      <c r="K92" s="190"/>
      <c r="L92" s="190"/>
      <c r="M92" s="190"/>
      <c r="N92" s="190"/>
      <c r="O92" s="190"/>
      <c r="P92" s="190"/>
      <c r="Q92" s="66"/>
    </row>
    <row r="93" spans="1:33" ht="21.75" thickTop="1" thickBot="1">
      <c r="A93" s="382" t="s">
        <v>879</v>
      </c>
      <c r="B93" s="1380" t="s">
        <v>134</v>
      </c>
      <c r="C93" s="1380" t="s">
        <v>136</v>
      </c>
      <c r="D93" s="1380" t="s">
        <v>138</v>
      </c>
      <c r="E93" s="1380" t="s">
        <v>140</v>
      </c>
      <c r="F93" s="1380" t="s">
        <v>142</v>
      </c>
      <c r="G93" s="1380" t="s">
        <v>144</v>
      </c>
      <c r="H93" s="1380" t="s">
        <v>146</v>
      </c>
      <c r="I93" s="1380" t="s">
        <v>148</v>
      </c>
      <c r="J93" s="1380" t="s">
        <v>150</v>
      </c>
      <c r="K93" s="1380" t="s">
        <v>152</v>
      </c>
      <c r="L93" s="1380" t="s">
        <v>154</v>
      </c>
      <c r="M93" s="1380" t="s">
        <v>156</v>
      </c>
      <c r="N93" s="1380" t="s">
        <v>158</v>
      </c>
      <c r="O93" s="1380" t="s">
        <v>160</v>
      </c>
      <c r="P93" s="1380" t="s">
        <v>162</v>
      </c>
      <c r="Q93" s="1381" t="s">
        <v>164</v>
      </c>
      <c r="R93" s="1381" t="s">
        <v>166</v>
      </c>
      <c r="S93" s="1381" t="s">
        <v>168</v>
      </c>
      <c r="T93" s="1381" t="s">
        <v>170</v>
      </c>
      <c r="U93" s="1381" t="s">
        <v>172</v>
      </c>
      <c r="V93" s="1381" t="s">
        <v>174</v>
      </c>
      <c r="W93" s="1381" t="s">
        <v>176</v>
      </c>
      <c r="X93" s="1381" t="s">
        <v>178</v>
      </c>
      <c r="Y93" s="1381" t="s">
        <v>180</v>
      </c>
      <c r="Z93" s="1381" t="s">
        <v>182</v>
      </c>
      <c r="AA93" s="1381" t="s">
        <v>184</v>
      </c>
      <c r="AB93" s="1381" t="s">
        <v>186</v>
      </c>
      <c r="AC93" s="1381" t="s">
        <v>188</v>
      </c>
      <c r="AD93" s="1381" t="s">
        <v>190</v>
      </c>
      <c r="AE93" s="1381" t="s">
        <v>192</v>
      </c>
      <c r="AF93" s="1381" t="s">
        <v>279</v>
      </c>
      <c r="AG93" s="1382" t="s">
        <v>831</v>
      </c>
    </row>
    <row r="94" spans="1:33" ht="21" thickTop="1">
      <c r="A94" s="383" t="s">
        <v>881</v>
      </c>
      <c r="B94" s="384">
        <v>30000</v>
      </c>
      <c r="C94" s="384">
        <v>0</v>
      </c>
      <c r="D94" s="384">
        <v>36077.860420000005</v>
      </c>
      <c r="E94" s="384">
        <v>0</v>
      </c>
      <c r="F94" s="384">
        <v>0</v>
      </c>
      <c r="G94" s="384">
        <v>0</v>
      </c>
      <c r="H94" s="384">
        <v>0</v>
      </c>
      <c r="I94" s="384">
        <v>0</v>
      </c>
      <c r="J94" s="384">
        <v>0</v>
      </c>
      <c r="K94" s="384">
        <v>0</v>
      </c>
      <c r="L94" s="384">
        <v>0</v>
      </c>
      <c r="M94" s="384">
        <v>0</v>
      </c>
      <c r="N94" s="384">
        <v>0</v>
      </c>
      <c r="O94" s="384">
        <v>0</v>
      </c>
      <c r="P94" s="384">
        <v>0</v>
      </c>
      <c r="Q94" s="1383">
        <v>0</v>
      </c>
      <c r="R94" s="1383">
        <v>0</v>
      </c>
      <c r="S94" s="1383">
        <v>0</v>
      </c>
      <c r="T94" s="1383">
        <v>0</v>
      </c>
      <c r="U94" s="1383">
        <v>16000</v>
      </c>
      <c r="V94" s="1383">
        <v>0</v>
      </c>
      <c r="W94" s="1383">
        <v>0</v>
      </c>
      <c r="X94" s="1383">
        <v>0</v>
      </c>
      <c r="Y94" s="1383">
        <v>0</v>
      </c>
      <c r="Z94" s="1383">
        <v>0</v>
      </c>
      <c r="AA94" s="1383">
        <v>0</v>
      </c>
      <c r="AB94" s="1383">
        <v>0</v>
      </c>
      <c r="AC94" s="1383">
        <v>0</v>
      </c>
      <c r="AD94" s="1383">
        <v>0</v>
      </c>
      <c r="AE94" s="1383">
        <v>0</v>
      </c>
      <c r="AF94" s="1383">
        <v>82077.860419999997</v>
      </c>
      <c r="AG94" s="1384">
        <v>1.9585791449582324E-2</v>
      </c>
    </row>
    <row r="95" spans="1:33" ht="20.25">
      <c r="A95" s="383" t="s">
        <v>882</v>
      </c>
      <c r="B95" s="384">
        <v>51206.31813</v>
      </c>
      <c r="C95" s="384">
        <v>16995.372219999997</v>
      </c>
      <c r="D95" s="384">
        <v>0</v>
      </c>
      <c r="E95" s="384">
        <v>0</v>
      </c>
      <c r="F95" s="384">
        <v>0</v>
      </c>
      <c r="G95" s="384">
        <v>0</v>
      </c>
      <c r="H95" s="384">
        <v>0</v>
      </c>
      <c r="I95" s="384">
        <v>0</v>
      </c>
      <c r="J95" s="384">
        <v>0</v>
      </c>
      <c r="K95" s="384">
        <v>0</v>
      </c>
      <c r="L95" s="384">
        <v>0</v>
      </c>
      <c r="M95" s="384">
        <v>0</v>
      </c>
      <c r="N95" s="384">
        <v>0</v>
      </c>
      <c r="O95" s="384">
        <v>0</v>
      </c>
      <c r="P95" s="384">
        <v>0</v>
      </c>
      <c r="Q95" s="1383">
        <v>0</v>
      </c>
      <c r="R95" s="1383">
        <v>0</v>
      </c>
      <c r="S95" s="1383">
        <v>0</v>
      </c>
      <c r="T95" s="1383">
        <v>0</v>
      </c>
      <c r="U95" s="1383">
        <v>0</v>
      </c>
      <c r="V95" s="1383">
        <v>0</v>
      </c>
      <c r="W95" s="1383">
        <v>0</v>
      </c>
      <c r="X95" s="1383">
        <v>0</v>
      </c>
      <c r="Y95" s="1383">
        <v>0</v>
      </c>
      <c r="Z95" s="1383">
        <v>7000</v>
      </c>
      <c r="AA95" s="1383">
        <v>0</v>
      </c>
      <c r="AB95" s="1383">
        <v>0</v>
      </c>
      <c r="AC95" s="1383">
        <v>0</v>
      </c>
      <c r="AD95" s="1383">
        <v>0</v>
      </c>
      <c r="AE95" s="1383">
        <v>0</v>
      </c>
      <c r="AF95" s="1383">
        <v>75201.69034999999</v>
      </c>
      <c r="AG95" s="1384">
        <v>1.7944968549548936E-2</v>
      </c>
    </row>
    <row r="96" spans="1:33" ht="20.25">
      <c r="A96" s="383" t="s">
        <v>883</v>
      </c>
      <c r="B96" s="384">
        <v>23851.35166</v>
      </c>
      <c r="C96" s="384">
        <v>69003.327780000007</v>
      </c>
      <c r="D96" s="384">
        <v>3737.3122200000003</v>
      </c>
      <c r="E96" s="384">
        <v>0</v>
      </c>
      <c r="F96" s="384">
        <v>0</v>
      </c>
      <c r="G96" s="384">
        <v>11868</v>
      </c>
      <c r="H96" s="384">
        <v>5000</v>
      </c>
      <c r="I96" s="384">
        <v>0</v>
      </c>
      <c r="J96" s="384">
        <v>0</v>
      </c>
      <c r="K96" s="384">
        <v>0</v>
      </c>
      <c r="L96" s="384">
        <v>0</v>
      </c>
      <c r="M96" s="384">
        <v>0</v>
      </c>
      <c r="N96" s="384">
        <v>0</v>
      </c>
      <c r="O96" s="384">
        <v>4200</v>
      </c>
      <c r="P96" s="384">
        <v>0</v>
      </c>
      <c r="Q96" s="1383">
        <v>0</v>
      </c>
      <c r="R96" s="1383">
        <v>0</v>
      </c>
      <c r="S96" s="1383">
        <v>0</v>
      </c>
      <c r="T96" s="1383">
        <v>0</v>
      </c>
      <c r="U96" s="1383">
        <v>0</v>
      </c>
      <c r="V96" s="1383">
        <v>3500</v>
      </c>
      <c r="W96" s="1383">
        <v>0</v>
      </c>
      <c r="X96" s="1383">
        <v>0</v>
      </c>
      <c r="Y96" s="1383">
        <v>0</v>
      </c>
      <c r="Z96" s="1383">
        <v>17052.09722</v>
      </c>
      <c r="AA96" s="1383">
        <v>10087.628000000001</v>
      </c>
      <c r="AB96" s="1383">
        <v>0</v>
      </c>
      <c r="AC96" s="1383">
        <v>0</v>
      </c>
      <c r="AD96" s="1383">
        <v>0</v>
      </c>
      <c r="AE96" s="1383">
        <v>0</v>
      </c>
      <c r="AF96" s="1383">
        <v>148299.71687999999</v>
      </c>
      <c r="AG96" s="1384">
        <v>3.538795129381838E-2</v>
      </c>
    </row>
    <row r="97" spans="1:33" ht="20.25">
      <c r="A97" s="383" t="s">
        <v>884</v>
      </c>
      <c r="B97" s="384">
        <v>142332.80596</v>
      </c>
      <c r="C97" s="384">
        <v>92107.376049999992</v>
      </c>
      <c r="D97" s="384">
        <v>32961.048569999999</v>
      </c>
      <c r="E97" s="384">
        <v>5077.3155399999996</v>
      </c>
      <c r="F97" s="384">
        <v>42143.643259999997</v>
      </c>
      <c r="G97" s="384">
        <v>7079.3733300000004</v>
      </c>
      <c r="H97" s="384">
        <v>16059.9545</v>
      </c>
      <c r="I97" s="384">
        <v>4426.2407999999996</v>
      </c>
      <c r="J97" s="384">
        <v>12735</v>
      </c>
      <c r="K97" s="384">
        <v>0</v>
      </c>
      <c r="L97" s="384">
        <v>3331.08698</v>
      </c>
      <c r="M97" s="384">
        <v>0</v>
      </c>
      <c r="N97" s="384">
        <v>3500</v>
      </c>
      <c r="O97" s="384">
        <v>6500</v>
      </c>
      <c r="P97" s="384">
        <v>2969.5541800000001</v>
      </c>
      <c r="Q97" s="1383">
        <v>0</v>
      </c>
      <c r="R97" s="1383">
        <v>1638.3964699999999</v>
      </c>
      <c r="S97" s="1383">
        <v>2901.3382299999998</v>
      </c>
      <c r="T97" s="1383">
        <v>0</v>
      </c>
      <c r="U97" s="1383">
        <v>3880.8556899999999</v>
      </c>
      <c r="V97" s="1383">
        <v>0</v>
      </c>
      <c r="W97" s="1383">
        <v>5500</v>
      </c>
      <c r="X97" s="1383">
        <v>8516.6020000000008</v>
      </c>
      <c r="Y97" s="1383">
        <v>1507.1</v>
      </c>
      <c r="Z97" s="1383">
        <v>33450.698559999997</v>
      </c>
      <c r="AA97" s="1383">
        <v>7115.3964800000003</v>
      </c>
      <c r="AB97" s="1383">
        <v>17731.531620000002</v>
      </c>
      <c r="AC97" s="1383">
        <v>2769.8305</v>
      </c>
      <c r="AD97" s="1383">
        <v>0</v>
      </c>
      <c r="AE97" s="1383">
        <v>2016.84</v>
      </c>
      <c r="AF97" s="1383">
        <v>458251.98872000002</v>
      </c>
      <c r="AG97" s="1384">
        <v>0.10935016868738053</v>
      </c>
    </row>
    <row r="98" spans="1:33" ht="20.25">
      <c r="A98" s="383" t="s">
        <v>885</v>
      </c>
      <c r="B98" s="384">
        <v>163058.88</v>
      </c>
      <c r="C98" s="384">
        <v>79408.866890000005</v>
      </c>
      <c r="D98" s="384">
        <v>34837.768120000001</v>
      </c>
      <c r="E98" s="384">
        <v>3730.1646499999997</v>
      </c>
      <c r="F98" s="384">
        <v>19685.508899999997</v>
      </c>
      <c r="G98" s="384">
        <v>11065.52658</v>
      </c>
      <c r="H98" s="384">
        <v>21596.365670000003</v>
      </c>
      <c r="I98" s="384">
        <v>9575.55573</v>
      </c>
      <c r="J98" s="384">
        <v>11536.614009999999</v>
      </c>
      <c r="K98" s="384">
        <v>1000</v>
      </c>
      <c r="L98" s="384">
        <v>1000</v>
      </c>
      <c r="M98" s="384">
        <v>4722</v>
      </c>
      <c r="N98" s="384">
        <v>3475</v>
      </c>
      <c r="O98" s="384">
        <v>8589.6510899999994</v>
      </c>
      <c r="P98" s="384">
        <v>976.31226000000004</v>
      </c>
      <c r="Q98" s="1383">
        <v>6735.5</v>
      </c>
      <c r="R98" s="1383">
        <v>5744.8973699999997</v>
      </c>
      <c r="S98" s="1383">
        <v>2294.5130800000002</v>
      </c>
      <c r="T98" s="1383">
        <v>1000</v>
      </c>
      <c r="U98" s="1383">
        <v>5710.9201499999999</v>
      </c>
      <c r="V98" s="1383">
        <v>0</v>
      </c>
      <c r="W98" s="1383">
        <v>11099.65425</v>
      </c>
      <c r="X98" s="1383">
        <v>32858.945420000004</v>
      </c>
      <c r="Y98" s="1383">
        <v>0</v>
      </c>
      <c r="Z98" s="1383">
        <v>27110.47884</v>
      </c>
      <c r="AA98" s="1383">
        <v>25151.167359999999</v>
      </c>
      <c r="AB98" s="1383">
        <v>8513.26</v>
      </c>
      <c r="AC98" s="1383">
        <v>14920.02743</v>
      </c>
      <c r="AD98" s="1383">
        <v>0</v>
      </c>
      <c r="AE98" s="1383">
        <v>1520.2</v>
      </c>
      <c r="AF98" s="1383">
        <v>516917.77780000004</v>
      </c>
      <c r="AG98" s="1384">
        <v>0.1233492654507031</v>
      </c>
    </row>
    <row r="99" spans="1:33" ht="20.25">
      <c r="A99" s="383" t="s">
        <v>886</v>
      </c>
      <c r="B99" s="384">
        <v>69574.138349999994</v>
      </c>
      <c r="C99" s="384">
        <v>100714.88453</v>
      </c>
      <c r="D99" s="384">
        <v>54322.987890000004</v>
      </c>
      <c r="E99" s="384">
        <v>19975.441030000002</v>
      </c>
      <c r="F99" s="384">
        <v>23644.07027</v>
      </c>
      <c r="G99" s="384">
        <v>16218.01901</v>
      </c>
      <c r="H99" s="384">
        <v>18463.788670000002</v>
      </c>
      <c r="I99" s="384">
        <v>12746.29873</v>
      </c>
      <c r="J99" s="384">
        <v>12937.852650000001</v>
      </c>
      <c r="K99" s="384">
        <v>1696.2882500000001</v>
      </c>
      <c r="L99" s="384">
        <v>1276.23713</v>
      </c>
      <c r="M99" s="384">
        <v>5548.5455999999995</v>
      </c>
      <c r="N99" s="384">
        <v>14746.093560000001</v>
      </c>
      <c r="O99" s="384">
        <v>9101.9056700000001</v>
      </c>
      <c r="P99" s="384">
        <v>3361.1090600000002</v>
      </c>
      <c r="Q99" s="1383">
        <v>8474.4613699999991</v>
      </c>
      <c r="R99" s="1383">
        <v>8375.4534400000011</v>
      </c>
      <c r="S99" s="1383">
        <v>10857.45889</v>
      </c>
      <c r="T99" s="1383">
        <v>5030</v>
      </c>
      <c r="U99" s="1383">
        <v>9115.1810100000002</v>
      </c>
      <c r="V99" s="1383">
        <v>7928.2243399999998</v>
      </c>
      <c r="W99" s="1383">
        <v>11971.407499999999</v>
      </c>
      <c r="X99" s="1383">
        <v>33234.792820000002</v>
      </c>
      <c r="Y99" s="1383">
        <v>4207.57575</v>
      </c>
      <c r="Z99" s="1383">
        <v>24223.81235</v>
      </c>
      <c r="AA99" s="1383">
        <v>8492.0946000000004</v>
      </c>
      <c r="AB99" s="1383">
        <v>14207.10786</v>
      </c>
      <c r="AC99" s="1383">
        <v>17255.910019999999</v>
      </c>
      <c r="AD99" s="1383">
        <v>3693.2831499999998</v>
      </c>
      <c r="AE99" s="1383">
        <v>2765.90985</v>
      </c>
      <c r="AF99" s="1383">
        <v>534160.33334999997</v>
      </c>
      <c r="AG99" s="1384">
        <v>0.12746376228739023</v>
      </c>
    </row>
    <row r="100" spans="1:33" ht="20.25">
      <c r="A100" s="383" t="s">
        <v>887</v>
      </c>
      <c r="B100" s="384">
        <v>89694.658020000003</v>
      </c>
      <c r="C100" s="384">
        <v>70735.474920000008</v>
      </c>
      <c r="D100" s="384">
        <v>37113.644090000002</v>
      </c>
      <c r="E100" s="384">
        <v>6957.0285899999999</v>
      </c>
      <c r="F100" s="384">
        <v>12017.022859999999</v>
      </c>
      <c r="G100" s="384">
        <v>14732.43202</v>
      </c>
      <c r="H100" s="384">
        <v>12110.52513</v>
      </c>
      <c r="I100" s="384">
        <v>12322.258750000001</v>
      </c>
      <c r="J100" s="384">
        <v>12322.414279999999</v>
      </c>
      <c r="K100" s="384">
        <v>5695.06826</v>
      </c>
      <c r="L100" s="384">
        <v>3332.0599099999999</v>
      </c>
      <c r="M100" s="384">
        <v>3819.6</v>
      </c>
      <c r="N100" s="384">
        <v>13926.501060000001</v>
      </c>
      <c r="O100" s="384">
        <v>7709.0270499999997</v>
      </c>
      <c r="P100" s="384">
        <v>6742.5242300000009</v>
      </c>
      <c r="Q100" s="1383">
        <v>3937.0250000000001</v>
      </c>
      <c r="R100" s="1383">
        <v>7748.5915700000005</v>
      </c>
      <c r="S100" s="1383">
        <v>15780.66167</v>
      </c>
      <c r="T100" s="1383">
        <v>4838.3641399999997</v>
      </c>
      <c r="U100" s="1383">
        <v>10844.49114</v>
      </c>
      <c r="V100" s="1383">
        <v>7032.4389800000008</v>
      </c>
      <c r="W100" s="1383">
        <v>7695.0117</v>
      </c>
      <c r="X100" s="1383">
        <v>16524.509320000001</v>
      </c>
      <c r="Y100" s="1383">
        <v>7016.61931</v>
      </c>
      <c r="Z100" s="1383">
        <v>17610.81178</v>
      </c>
      <c r="AA100" s="1383">
        <v>5697.5974200000001</v>
      </c>
      <c r="AB100" s="1383">
        <v>17101.341899999999</v>
      </c>
      <c r="AC100" s="1383">
        <v>13963.81005</v>
      </c>
      <c r="AD100" s="1383">
        <v>4565.2697400000006</v>
      </c>
      <c r="AE100" s="1383">
        <v>7111.75083</v>
      </c>
      <c r="AF100" s="1383">
        <v>456698.53372000001</v>
      </c>
      <c r="AG100" s="1384">
        <v>0.10897947620708656</v>
      </c>
    </row>
    <row r="101" spans="1:33" ht="20.25">
      <c r="A101" s="383" t="s">
        <v>888</v>
      </c>
      <c r="B101" s="384">
        <v>34754.287710000004</v>
      </c>
      <c r="C101" s="384">
        <v>49559.900420000005</v>
      </c>
      <c r="D101" s="384">
        <v>33869.690040000001</v>
      </c>
      <c r="E101" s="384">
        <v>3448.1507700000002</v>
      </c>
      <c r="F101" s="384">
        <v>13874.97977</v>
      </c>
      <c r="G101" s="384">
        <v>19353.805230000002</v>
      </c>
      <c r="H101" s="384">
        <v>10198.78579</v>
      </c>
      <c r="I101" s="384">
        <v>12618.85713</v>
      </c>
      <c r="J101" s="384">
        <v>11752.664990000001</v>
      </c>
      <c r="K101" s="384">
        <v>8053.2294099999999</v>
      </c>
      <c r="L101" s="384">
        <v>6459.2648399999998</v>
      </c>
      <c r="M101" s="384">
        <v>6814.6311299999998</v>
      </c>
      <c r="N101" s="384">
        <v>19946.042260000002</v>
      </c>
      <c r="O101" s="384">
        <v>10228.97118</v>
      </c>
      <c r="P101" s="384">
        <v>7447.5439100000003</v>
      </c>
      <c r="Q101" s="1383">
        <v>3432.69</v>
      </c>
      <c r="R101" s="1383">
        <v>9321.5072300000011</v>
      </c>
      <c r="S101" s="1383">
        <v>18732.272239999998</v>
      </c>
      <c r="T101" s="1383">
        <v>3440.7320399999999</v>
      </c>
      <c r="U101" s="1383">
        <v>16464.746360000001</v>
      </c>
      <c r="V101" s="1383">
        <v>12334.198609999999</v>
      </c>
      <c r="W101" s="1383">
        <v>9867.3208200000008</v>
      </c>
      <c r="X101" s="1383">
        <v>18249.749449999999</v>
      </c>
      <c r="Y101" s="1383">
        <v>12210.894970000001</v>
      </c>
      <c r="Z101" s="1383">
        <v>25817.75663</v>
      </c>
      <c r="AA101" s="1383">
        <v>5105.0338899999997</v>
      </c>
      <c r="AB101" s="1383">
        <v>19765.79235</v>
      </c>
      <c r="AC101" s="1383">
        <v>16698.385019999998</v>
      </c>
      <c r="AD101" s="1383">
        <v>3521.2326000000003</v>
      </c>
      <c r="AE101" s="1383">
        <v>11897.976570000001</v>
      </c>
      <c r="AF101" s="1383">
        <v>435241.09336</v>
      </c>
      <c r="AG101" s="1384">
        <v>0.10385920443364734</v>
      </c>
    </row>
    <row r="102" spans="1:33" ht="20.25">
      <c r="A102" s="383" t="s">
        <v>889</v>
      </c>
      <c r="B102" s="384">
        <v>20486.777429999998</v>
      </c>
      <c r="C102" s="384">
        <v>25395.266500000002</v>
      </c>
      <c r="D102" s="384">
        <v>15372.425050000002</v>
      </c>
      <c r="E102" s="384">
        <v>2991.2795499999997</v>
      </c>
      <c r="F102" s="384">
        <v>4063.8912400000004</v>
      </c>
      <c r="G102" s="384">
        <v>10259.60008</v>
      </c>
      <c r="H102" s="384">
        <v>6100.8181100000002</v>
      </c>
      <c r="I102" s="384">
        <v>8261.1923999999999</v>
      </c>
      <c r="J102" s="384">
        <v>6203.8536399999994</v>
      </c>
      <c r="K102" s="384">
        <v>4610.14606</v>
      </c>
      <c r="L102" s="384">
        <v>3227.8514500000001</v>
      </c>
      <c r="M102" s="384">
        <v>2832.7042499999998</v>
      </c>
      <c r="N102" s="384">
        <v>8536.4538300000004</v>
      </c>
      <c r="O102" s="384">
        <v>3286.1861899999999</v>
      </c>
      <c r="P102" s="384">
        <v>3175.1296499999999</v>
      </c>
      <c r="Q102" s="1383">
        <v>1061.3499999999999</v>
      </c>
      <c r="R102" s="1383">
        <v>5256.7001399999999</v>
      </c>
      <c r="S102" s="1383">
        <v>7614.0149000000001</v>
      </c>
      <c r="T102" s="1383">
        <v>2316.9059099999999</v>
      </c>
      <c r="U102" s="1383">
        <v>8608.5965199999991</v>
      </c>
      <c r="V102" s="1383">
        <v>4768.9035800000001</v>
      </c>
      <c r="W102" s="1383">
        <v>4610.1218899999994</v>
      </c>
      <c r="X102" s="1383">
        <v>7745.7208000000001</v>
      </c>
      <c r="Y102" s="1383">
        <v>4863.6545900000001</v>
      </c>
      <c r="Z102" s="1383">
        <v>10730.714970000001</v>
      </c>
      <c r="AA102" s="1383">
        <v>2229.9279799999999</v>
      </c>
      <c r="AB102" s="1383">
        <v>10872.93132</v>
      </c>
      <c r="AC102" s="1383">
        <v>8322.821469999999</v>
      </c>
      <c r="AD102" s="1383">
        <v>1576.1681999999998</v>
      </c>
      <c r="AE102" s="1383">
        <v>12357.0471</v>
      </c>
      <c r="AF102" s="1383">
        <v>217739.15480000002</v>
      </c>
      <c r="AG102" s="1384">
        <v>5.1957905024555988E-2</v>
      </c>
    </row>
    <row r="103" spans="1:33" ht="20.25">
      <c r="A103" s="383" t="s">
        <v>890</v>
      </c>
      <c r="B103" s="384">
        <v>33831.937680000003</v>
      </c>
      <c r="C103" s="384">
        <v>32406.34878</v>
      </c>
      <c r="D103" s="384">
        <v>20663.983070000002</v>
      </c>
      <c r="E103" s="384">
        <v>2593.9557400000003</v>
      </c>
      <c r="F103" s="384">
        <v>11940.518460000001</v>
      </c>
      <c r="G103" s="384">
        <v>26895.020230000002</v>
      </c>
      <c r="H103" s="384">
        <v>16323.841900000001</v>
      </c>
      <c r="I103" s="384">
        <v>21161.842350000003</v>
      </c>
      <c r="J103" s="384">
        <v>14388.541539999998</v>
      </c>
      <c r="K103" s="384">
        <v>13767.2934</v>
      </c>
      <c r="L103" s="384">
        <v>11053.243060000001</v>
      </c>
      <c r="M103" s="384">
        <v>5538.2951900000007</v>
      </c>
      <c r="N103" s="384">
        <v>17563.476210000001</v>
      </c>
      <c r="O103" s="384">
        <v>10761.356679999999</v>
      </c>
      <c r="P103" s="384">
        <v>10541.372230000001</v>
      </c>
      <c r="Q103" s="1383">
        <v>1262.1398000000002</v>
      </c>
      <c r="R103" s="1383">
        <v>9427.4721799999988</v>
      </c>
      <c r="S103" s="1383">
        <v>20562.453870000001</v>
      </c>
      <c r="T103" s="1383">
        <v>7956.3638700000001</v>
      </c>
      <c r="U103" s="1383">
        <v>20840.889050000002</v>
      </c>
      <c r="V103" s="1383">
        <v>22870.971379999999</v>
      </c>
      <c r="W103" s="1383">
        <v>6710.0164699999996</v>
      </c>
      <c r="X103" s="1383">
        <v>17923.233920000002</v>
      </c>
      <c r="Y103" s="1383">
        <v>11508.418460000001</v>
      </c>
      <c r="Z103" s="1383">
        <v>17701.912210000002</v>
      </c>
      <c r="AA103" s="1383">
        <v>6007.4502199999997</v>
      </c>
      <c r="AB103" s="1383">
        <v>38281.422100000003</v>
      </c>
      <c r="AC103" s="1383">
        <v>16020.967289999999</v>
      </c>
      <c r="AD103" s="1383">
        <v>4437.0482000000002</v>
      </c>
      <c r="AE103" s="1383">
        <v>43803.811630000004</v>
      </c>
      <c r="AF103" s="1383">
        <v>494745.59717000002</v>
      </c>
      <c r="AG103" s="1384">
        <v>0.11805843911118229</v>
      </c>
    </row>
    <row r="104" spans="1:33" ht="20.25">
      <c r="A104" s="383" t="s">
        <v>891</v>
      </c>
      <c r="B104" s="384">
        <v>39630.649340000004</v>
      </c>
      <c r="C104" s="384">
        <v>32486.176809999997</v>
      </c>
      <c r="D104" s="384">
        <v>18235.643179999999</v>
      </c>
      <c r="E104" s="384">
        <v>2854.3024700000001</v>
      </c>
      <c r="F104" s="384">
        <v>10179.90696</v>
      </c>
      <c r="G104" s="384">
        <v>23478.152269999999</v>
      </c>
      <c r="H104" s="384">
        <v>14481.411980000001</v>
      </c>
      <c r="I104" s="384">
        <v>23599.639870000003</v>
      </c>
      <c r="J104" s="384">
        <v>16024.83015</v>
      </c>
      <c r="K104" s="384">
        <v>13924.20397</v>
      </c>
      <c r="L104" s="384">
        <v>10300.82906</v>
      </c>
      <c r="M104" s="384">
        <v>4127.2824600000004</v>
      </c>
      <c r="N104" s="384">
        <v>19323.381739999997</v>
      </c>
      <c r="O104" s="384">
        <v>8168.6817099999998</v>
      </c>
      <c r="P104" s="384">
        <v>10011.100420000001</v>
      </c>
      <c r="Q104" s="1383">
        <v>729.02800000000002</v>
      </c>
      <c r="R104" s="1383">
        <v>10938.65056</v>
      </c>
      <c r="S104" s="1383">
        <v>15285.325269999999</v>
      </c>
      <c r="T104" s="1383">
        <v>6335.8709800000006</v>
      </c>
      <c r="U104" s="1383">
        <v>19223.370620000002</v>
      </c>
      <c r="V104" s="1383">
        <v>18367.692469999998</v>
      </c>
      <c r="W104" s="1383">
        <v>8449.913779999999</v>
      </c>
      <c r="X104" s="1383">
        <v>16504.880229999999</v>
      </c>
      <c r="Y104" s="1383">
        <v>13800.0656</v>
      </c>
      <c r="Z104" s="1383">
        <v>16644.827089999999</v>
      </c>
      <c r="AA104" s="1383">
        <v>6453.7038600000005</v>
      </c>
      <c r="AB104" s="1383">
        <v>19997.001</v>
      </c>
      <c r="AC104" s="1383">
        <v>15221.71975</v>
      </c>
      <c r="AD104" s="1383">
        <v>3064.2982200000001</v>
      </c>
      <c r="AE104" s="1383">
        <v>26476.536620000003</v>
      </c>
      <c r="AF104" s="1383">
        <v>444319.07643999998</v>
      </c>
      <c r="AG104" s="1384">
        <v>0.10602543394399154</v>
      </c>
    </row>
    <row r="105" spans="1:33" ht="20.25">
      <c r="A105" s="383" t="s">
        <v>892</v>
      </c>
      <c r="B105" s="384">
        <v>18969.68043</v>
      </c>
      <c r="C105" s="384">
        <v>17076.969430000001</v>
      </c>
      <c r="D105" s="384">
        <v>10947.649509999999</v>
      </c>
      <c r="E105" s="384">
        <v>1453.9021499999999</v>
      </c>
      <c r="F105" s="384">
        <v>6785.9165000000003</v>
      </c>
      <c r="G105" s="384">
        <v>17222.795610000001</v>
      </c>
      <c r="H105" s="384">
        <v>11292.81539</v>
      </c>
      <c r="I105" s="384">
        <v>15127.111220000001</v>
      </c>
      <c r="J105" s="384">
        <v>11555.259980000001</v>
      </c>
      <c r="K105" s="384">
        <v>9160.8048699999999</v>
      </c>
      <c r="L105" s="384">
        <v>10947.892739999999</v>
      </c>
      <c r="M105" s="384">
        <v>3078.7747999999997</v>
      </c>
      <c r="N105" s="384">
        <v>15525.64205</v>
      </c>
      <c r="O105" s="384">
        <v>7099.7495399999998</v>
      </c>
      <c r="P105" s="384">
        <v>6541.5909099999999</v>
      </c>
      <c r="Q105" s="1383">
        <v>1061.6825700000002</v>
      </c>
      <c r="R105" s="1383">
        <v>6937.3334199999999</v>
      </c>
      <c r="S105" s="1383">
        <v>12716.43852</v>
      </c>
      <c r="T105" s="1383">
        <v>5227.8058300000002</v>
      </c>
      <c r="U105" s="1383">
        <v>16137.777169999999</v>
      </c>
      <c r="V105" s="1383">
        <v>17197.191079999997</v>
      </c>
      <c r="W105" s="1383">
        <v>5046.4430499999999</v>
      </c>
      <c r="X105" s="1383">
        <v>10791.315500000001</v>
      </c>
      <c r="Y105" s="1383">
        <v>9064.6161699999993</v>
      </c>
      <c r="Z105" s="1383">
        <v>7917.2156299999997</v>
      </c>
      <c r="AA105" s="1383">
        <v>4632.3601500000004</v>
      </c>
      <c r="AB105" s="1383">
        <v>22952.72682</v>
      </c>
      <c r="AC105" s="1383">
        <v>11401.759269999999</v>
      </c>
      <c r="AD105" s="1383">
        <v>2890.3764999999999</v>
      </c>
      <c r="AE105" s="1383">
        <v>12299.774740000001</v>
      </c>
      <c r="AF105" s="1383">
        <v>309061.37155000004</v>
      </c>
      <c r="AG105" s="1384">
        <v>7.3749626724251019E-2</v>
      </c>
    </row>
    <row r="106" spans="1:33" ht="20.25">
      <c r="A106" s="383" t="s">
        <v>893</v>
      </c>
      <c r="B106" s="384">
        <v>866.83922999999993</v>
      </c>
      <c r="C106" s="384">
        <v>685.27370999999994</v>
      </c>
      <c r="D106" s="384">
        <v>432.95663000000002</v>
      </c>
      <c r="E106" s="384">
        <v>42.102739999999997</v>
      </c>
      <c r="F106" s="384">
        <v>269.84933000000001</v>
      </c>
      <c r="G106" s="384">
        <v>603.50047999999992</v>
      </c>
      <c r="H106" s="384">
        <v>360.96944999999999</v>
      </c>
      <c r="I106" s="384">
        <v>506.79563999999999</v>
      </c>
      <c r="J106" s="384">
        <v>501.28863999999999</v>
      </c>
      <c r="K106" s="384">
        <v>206.13255999999998</v>
      </c>
      <c r="L106" s="384">
        <v>916.95266000000004</v>
      </c>
      <c r="M106" s="384">
        <v>162.57417999999998</v>
      </c>
      <c r="N106" s="384">
        <v>881.94958999999994</v>
      </c>
      <c r="O106" s="384">
        <v>396.01688999999999</v>
      </c>
      <c r="P106" s="384">
        <v>352.39239000000003</v>
      </c>
      <c r="Q106" s="1383">
        <v>22</v>
      </c>
      <c r="R106" s="1383">
        <v>206.21054999999998</v>
      </c>
      <c r="S106" s="1383">
        <v>469.98577</v>
      </c>
      <c r="T106" s="1383">
        <v>228.08459999999999</v>
      </c>
      <c r="U106" s="1383">
        <v>1339.0601499999998</v>
      </c>
      <c r="V106" s="1383">
        <v>400.16146000000003</v>
      </c>
      <c r="W106" s="1383">
        <v>185.50206</v>
      </c>
      <c r="X106" s="1383">
        <v>374.38466999999997</v>
      </c>
      <c r="Y106" s="1383">
        <v>337.96610999999996</v>
      </c>
      <c r="Z106" s="1383">
        <v>320.34040000000005</v>
      </c>
      <c r="AA106" s="1383">
        <v>200.38830999999999</v>
      </c>
      <c r="AB106" s="1383">
        <v>1367.037</v>
      </c>
      <c r="AC106" s="1383">
        <v>639.03587000000005</v>
      </c>
      <c r="AD106" s="1383">
        <v>176.25</v>
      </c>
      <c r="AE106" s="1383">
        <v>566.50464999999997</v>
      </c>
      <c r="AF106" s="1383">
        <v>14018.505720000001</v>
      </c>
      <c r="AG106" s="1384">
        <v>3.3451594383885007E-3</v>
      </c>
    </row>
    <row r="107" spans="1:33" ht="20.25">
      <c r="A107" s="383" t="s">
        <v>894</v>
      </c>
      <c r="B107" s="384">
        <v>218.32809</v>
      </c>
      <c r="C107" s="384">
        <v>219.91140999999999</v>
      </c>
      <c r="D107" s="384">
        <v>98.541589999999999</v>
      </c>
      <c r="E107" s="384">
        <v>0</v>
      </c>
      <c r="F107" s="384">
        <v>66.093860000000006</v>
      </c>
      <c r="G107" s="384">
        <v>194.73737</v>
      </c>
      <c r="H107" s="384">
        <v>76.647619999999989</v>
      </c>
      <c r="I107" s="384">
        <v>171.99823000000001</v>
      </c>
      <c r="J107" s="384">
        <v>167.03432999999998</v>
      </c>
      <c r="K107" s="384">
        <v>62.235190000000003</v>
      </c>
      <c r="L107" s="384">
        <v>541.41717000000006</v>
      </c>
      <c r="M107" s="384">
        <v>24.541240000000002</v>
      </c>
      <c r="N107" s="384">
        <v>222.29757000000001</v>
      </c>
      <c r="O107" s="384">
        <v>102.60939</v>
      </c>
      <c r="P107" s="384">
        <v>263.86142999999998</v>
      </c>
      <c r="Q107" s="1383">
        <v>3.5</v>
      </c>
      <c r="R107" s="1383">
        <v>62.29983</v>
      </c>
      <c r="S107" s="1383">
        <v>141.34465</v>
      </c>
      <c r="T107" s="1383">
        <v>52.052120000000002</v>
      </c>
      <c r="U107" s="1383">
        <v>245.18263000000002</v>
      </c>
      <c r="V107" s="1383">
        <v>0</v>
      </c>
      <c r="W107" s="1383">
        <v>0</v>
      </c>
      <c r="X107" s="1383">
        <v>87.360470000000007</v>
      </c>
      <c r="Y107" s="1383">
        <v>3</v>
      </c>
      <c r="Z107" s="1383">
        <v>98.279499999999999</v>
      </c>
      <c r="AA107" s="1383">
        <v>39.62923</v>
      </c>
      <c r="AB107" s="1383">
        <v>446.69344000000001</v>
      </c>
      <c r="AC107" s="1383">
        <v>202.02812</v>
      </c>
      <c r="AD107" s="1383">
        <v>26.343109999999999</v>
      </c>
      <c r="AE107" s="1383">
        <v>113.20780000000001</v>
      </c>
      <c r="AF107" s="1383">
        <v>3951.1753900000003</v>
      </c>
      <c r="AG107" s="1384">
        <v>9.4284739847342767E-4</v>
      </c>
    </row>
    <row r="108" spans="1:33" ht="20.25">
      <c r="A108" s="383" t="s">
        <v>1533</v>
      </c>
      <c r="B108" s="384">
        <v>9252.4536371428494</v>
      </c>
      <c r="C108" s="384">
        <v>16473.5292313186</v>
      </c>
      <c r="D108" s="384">
        <v>9925.1409864834804</v>
      </c>
      <c r="E108" s="384">
        <v>2484.29459098901</v>
      </c>
      <c r="F108" s="384">
        <v>6139.3933671428604</v>
      </c>
      <c r="G108" s="384">
        <v>15278.941622087899</v>
      </c>
      <c r="H108" s="384">
        <v>9189.1487734065904</v>
      </c>
      <c r="I108" s="384">
        <v>13931.6208187912</v>
      </c>
      <c r="J108" s="384">
        <v>9979.2779962637396</v>
      </c>
      <c r="K108" s="384">
        <v>8406.9691873626307</v>
      </c>
      <c r="L108" s="384">
        <v>7429.1540639560399</v>
      </c>
      <c r="M108" s="384">
        <v>3569.2592950549401</v>
      </c>
      <c r="N108" s="384">
        <v>13693.2153575824</v>
      </c>
      <c r="O108" s="384">
        <v>6088.3177915384604</v>
      </c>
      <c r="P108" s="384">
        <v>6435.73897175825</v>
      </c>
      <c r="Q108" s="1383">
        <v>1328.8901356044</v>
      </c>
      <c r="R108" s="1383">
        <v>7018.0452475824204</v>
      </c>
      <c r="S108" s="1383">
        <v>12493.0658212088</v>
      </c>
      <c r="T108" s="1383">
        <v>4577.12044384616</v>
      </c>
      <c r="U108" s="1383">
        <v>11517.905822857099</v>
      </c>
      <c r="V108" s="1383">
        <v>12782.879981648301</v>
      </c>
      <c r="W108" s="1383">
        <v>5513.7615364835201</v>
      </c>
      <c r="X108" s="1383">
        <v>11775.6535345055</v>
      </c>
      <c r="Y108" s="1383">
        <v>8500.2167678021997</v>
      </c>
      <c r="Z108" s="1383">
        <v>8899.5592083516694</v>
      </c>
      <c r="AA108" s="1383">
        <v>3062.8491069230799</v>
      </c>
      <c r="AB108" s="1383">
        <v>18573.730387912099</v>
      </c>
      <c r="AC108" s="1383">
        <v>11368.3313904396</v>
      </c>
      <c r="AD108" s="1383">
        <v>2774.4897956044001</v>
      </c>
      <c r="AE108" s="1383">
        <v>17449.8608178022</v>
      </c>
      <c r="AF108" s="1383">
        <v>275912.815689451</v>
      </c>
      <c r="AG108" s="1384">
        <v>6.5839567926210596E-2</v>
      </c>
    </row>
    <row r="109" spans="1:33" ht="21" thickBot="1">
      <c r="A109" s="388" t="s">
        <v>895</v>
      </c>
      <c r="B109" s="385">
        <v>0.25132606277219605</v>
      </c>
      <c r="C109" s="385">
        <v>0.20526333618275039</v>
      </c>
      <c r="D109" s="385">
        <v>0.10447651229019504</v>
      </c>
      <c r="E109" s="385">
        <v>1.7183650724263807E-2</v>
      </c>
      <c r="F109" s="385">
        <v>5.060664617198031E-2</v>
      </c>
      <c r="G109" s="385">
        <v>5.5608690852320973E-2</v>
      </c>
      <c r="H109" s="385">
        <v>4.6197198843261275E-2</v>
      </c>
      <c r="I109" s="385">
        <v>4.2157614701540461E-2</v>
      </c>
      <c r="J109" s="385">
        <v>3.8522297985317283E-2</v>
      </c>
      <c r="K109" s="385">
        <v>2.0349992843886399E-2</v>
      </c>
      <c r="L109" s="385">
        <v>1.832512851245293E-2</v>
      </c>
      <c r="M109" s="385">
        <v>1.2826947840861413E-2</v>
      </c>
      <c r="N109" s="385">
        <v>4.1153343641612716E-2</v>
      </c>
      <c r="O109" s="385">
        <v>2.6635536065386191E-2</v>
      </c>
      <c r="P109" s="385">
        <v>1.8323608848103089E-2</v>
      </c>
      <c r="Q109" s="1384">
        <v>6.3758989064113423E-3</v>
      </c>
      <c r="R109" s="1384">
        <v>1.5667493590053438E-2</v>
      </c>
      <c r="S109" s="1384">
        <v>2.5617729772765583E-2</v>
      </c>
      <c r="T109" s="1384">
        <v>8.6921802194340533E-3</v>
      </c>
      <c r="U109" s="1384">
        <v>3.0642032255289085E-2</v>
      </c>
      <c r="V109" s="1384">
        <v>2.2526104259035173E-2</v>
      </c>
      <c r="W109" s="1384">
        <v>1.697464987349517E-2</v>
      </c>
      <c r="X109" s="1384">
        <v>3.8850817534875501E-2</v>
      </c>
      <c r="Y109" s="1384">
        <v>1.5396033887114588E-2</v>
      </c>
      <c r="Z109" s="1384">
        <v>4.908004308655145E-2</v>
      </c>
      <c r="AA109" s="1384">
        <v>1.9379265988421972E-2</v>
      </c>
      <c r="AB109" s="1384">
        <v>4.0861312971888858E-2</v>
      </c>
      <c r="AC109" s="1384">
        <v>2.8018408993264299E-2</v>
      </c>
      <c r="AD109" s="1384">
        <v>5.7151220255598194E-3</v>
      </c>
      <c r="AE109" s="1384">
        <v>2.8856760227628956E-2</v>
      </c>
      <c r="AF109" s="1384">
        <v>1</v>
      </c>
      <c r="AG109" s="1384"/>
    </row>
    <row r="110" spans="1:33" ht="21.75" thickTop="1" thickBot="1">
      <c r="A110" s="389" t="s">
        <v>1092</v>
      </c>
      <c r="B110" s="1380" t="s">
        <v>134</v>
      </c>
      <c r="C110" s="1380" t="s">
        <v>136</v>
      </c>
      <c r="D110" s="1380" t="s">
        <v>138</v>
      </c>
      <c r="E110" s="1380" t="s">
        <v>140</v>
      </c>
      <c r="F110" s="1380" t="s">
        <v>142</v>
      </c>
      <c r="G110" s="1380" t="s">
        <v>144</v>
      </c>
      <c r="H110" s="1380" t="s">
        <v>146</v>
      </c>
      <c r="I110" s="1380" t="s">
        <v>148</v>
      </c>
      <c r="J110" s="1380" t="s">
        <v>150</v>
      </c>
      <c r="K110" s="1380" t="s">
        <v>152</v>
      </c>
      <c r="L110" s="1380" t="s">
        <v>154</v>
      </c>
      <c r="M110" s="1380" t="s">
        <v>156</v>
      </c>
      <c r="N110" s="1380" t="s">
        <v>158</v>
      </c>
      <c r="O110" s="1380" t="s">
        <v>160</v>
      </c>
      <c r="P110" s="1380" t="s">
        <v>162</v>
      </c>
      <c r="Q110" s="1381" t="s">
        <v>164</v>
      </c>
      <c r="R110" s="1381" t="s">
        <v>166</v>
      </c>
      <c r="S110" s="1381" t="s">
        <v>168</v>
      </c>
      <c r="T110" s="1381" t="s">
        <v>170</v>
      </c>
      <c r="U110" s="1381" t="s">
        <v>172</v>
      </c>
      <c r="V110" s="1381" t="s">
        <v>174</v>
      </c>
      <c r="W110" s="1381" t="s">
        <v>176</v>
      </c>
      <c r="X110" s="1381" t="s">
        <v>178</v>
      </c>
      <c r="Y110" s="1381" t="s">
        <v>180</v>
      </c>
      <c r="Z110" s="1381" t="s">
        <v>182</v>
      </c>
      <c r="AA110" s="1381" t="s">
        <v>184</v>
      </c>
      <c r="AB110" s="1381" t="s">
        <v>186</v>
      </c>
      <c r="AC110" s="1381" t="s">
        <v>188</v>
      </c>
      <c r="AD110" s="1381" t="s">
        <v>190</v>
      </c>
      <c r="AE110" s="1381" t="s">
        <v>192</v>
      </c>
      <c r="AF110" s="1381" t="s">
        <v>279</v>
      </c>
      <c r="AG110" s="1382" t="s">
        <v>831</v>
      </c>
    </row>
    <row r="111" spans="1:33" ht="21" thickTop="1">
      <c r="A111" s="383" t="s">
        <v>881</v>
      </c>
      <c r="B111" s="384">
        <v>1</v>
      </c>
      <c r="C111" s="384">
        <v>0</v>
      </c>
      <c r="D111" s="384">
        <v>2</v>
      </c>
      <c r="E111" s="384">
        <v>0</v>
      </c>
      <c r="F111" s="384">
        <v>0</v>
      </c>
      <c r="G111" s="384">
        <v>0</v>
      </c>
      <c r="H111" s="384">
        <v>0</v>
      </c>
      <c r="I111" s="384">
        <v>0</v>
      </c>
      <c r="J111" s="384">
        <v>0</v>
      </c>
      <c r="K111" s="384">
        <v>0</v>
      </c>
      <c r="L111" s="384">
        <v>0</v>
      </c>
      <c r="M111" s="384">
        <v>0</v>
      </c>
      <c r="N111" s="384">
        <v>0</v>
      </c>
      <c r="O111" s="384">
        <v>0</v>
      </c>
      <c r="P111" s="384">
        <v>0</v>
      </c>
      <c r="Q111" s="1383">
        <v>0</v>
      </c>
      <c r="R111" s="1383">
        <v>0</v>
      </c>
      <c r="S111" s="1383">
        <v>0</v>
      </c>
      <c r="T111" s="1383">
        <v>0</v>
      </c>
      <c r="U111" s="1383">
        <v>1</v>
      </c>
      <c r="V111" s="1383">
        <v>0</v>
      </c>
      <c r="W111" s="1383">
        <v>0</v>
      </c>
      <c r="X111" s="1383">
        <v>0</v>
      </c>
      <c r="Y111" s="1383">
        <v>0</v>
      </c>
      <c r="Z111" s="1383">
        <v>0</v>
      </c>
      <c r="AA111" s="1383">
        <v>0</v>
      </c>
      <c r="AB111" s="1383">
        <v>0</v>
      </c>
      <c r="AC111" s="1383">
        <v>0</v>
      </c>
      <c r="AD111" s="1383">
        <v>0</v>
      </c>
      <c r="AE111" s="1383">
        <v>0</v>
      </c>
      <c r="AF111" s="1383">
        <v>4</v>
      </c>
      <c r="AG111" s="1384">
        <v>8.9385474860335202E-5</v>
      </c>
    </row>
    <row r="112" spans="1:33" ht="20.25">
      <c r="A112" s="383" t="s">
        <v>882</v>
      </c>
      <c r="B112" s="384">
        <v>6</v>
      </c>
      <c r="C112" s="384">
        <v>2</v>
      </c>
      <c r="D112" s="384">
        <v>0</v>
      </c>
      <c r="E112" s="384">
        <v>0</v>
      </c>
      <c r="F112" s="384">
        <v>0</v>
      </c>
      <c r="G112" s="384">
        <v>0</v>
      </c>
      <c r="H112" s="384">
        <v>0</v>
      </c>
      <c r="I112" s="384">
        <v>0</v>
      </c>
      <c r="J112" s="384">
        <v>0</v>
      </c>
      <c r="K112" s="384">
        <v>0</v>
      </c>
      <c r="L112" s="384">
        <v>0</v>
      </c>
      <c r="M112" s="384">
        <v>0</v>
      </c>
      <c r="N112" s="384">
        <v>0</v>
      </c>
      <c r="O112" s="384">
        <v>0</v>
      </c>
      <c r="P112" s="384">
        <v>0</v>
      </c>
      <c r="Q112" s="1383">
        <v>0</v>
      </c>
      <c r="R112" s="1383">
        <v>0</v>
      </c>
      <c r="S112" s="1383">
        <v>0</v>
      </c>
      <c r="T112" s="1383">
        <v>0</v>
      </c>
      <c r="U112" s="1383">
        <v>0</v>
      </c>
      <c r="V112" s="1383">
        <v>0</v>
      </c>
      <c r="W112" s="1383">
        <v>0</v>
      </c>
      <c r="X112" s="1383">
        <v>0</v>
      </c>
      <c r="Y112" s="1383">
        <v>0</v>
      </c>
      <c r="Z112" s="1383">
        <v>1</v>
      </c>
      <c r="AA112" s="1383">
        <v>0</v>
      </c>
      <c r="AB112" s="1383">
        <v>0</v>
      </c>
      <c r="AC112" s="1383">
        <v>0</v>
      </c>
      <c r="AD112" s="1383">
        <v>0</v>
      </c>
      <c r="AE112" s="1383">
        <v>0</v>
      </c>
      <c r="AF112" s="1383">
        <v>9</v>
      </c>
      <c r="AG112" s="1384">
        <v>2.011173184357542E-4</v>
      </c>
    </row>
    <row r="113" spans="1:33" ht="20.25">
      <c r="A113" s="383" t="s">
        <v>883</v>
      </c>
      <c r="B113" s="384">
        <v>5</v>
      </c>
      <c r="C113" s="384">
        <v>15</v>
      </c>
      <c r="D113" s="384">
        <v>1</v>
      </c>
      <c r="E113" s="384">
        <v>0</v>
      </c>
      <c r="F113" s="384">
        <v>0</v>
      </c>
      <c r="G113" s="384">
        <v>2</v>
      </c>
      <c r="H113" s="384">
        <v>1</v>
      </c>
      <c r="I113" s="384">
        <v>0</v>
      </c>
      <c r="J113" s="384">
        <v>0</v>
      </c>
      <c r="K113" s="384">
        <v>0</v>
      </c>
      <c r="L113" s="384">
        <v>0</v>
      </c>
      <c r="M113" s="384">
        <v>0</v>
      </c>
      <c r="N113" s="384">
        <v>0</v>
      </c>
      <c r="O113" s="384">
        <v>1</v>
      </c>
      <c r="P113" s="384">
        <v>0</v>
      </c>
      <c r="Q113" s="1383">
        <v>0</v>
      </c>
      <c r="R113" s="1383">
        <v>0</v>
      </c>
      <c r="S113" s="1383">
        <v>0</v>
      </c>
      <c r="T113" s="1383">
        <v>0</v>
      </c>
      <c r="U113" s="1383">
        <v>0</v>
      </c>
      <c r="V113" s="1383">
        <v>1</v>
      </c>
      <c r="W113" s="1383">
        <v>0</v>
      </c>
      <c r="X113" s="1383">
        <v>0</v>
      </c>
      <c r="Y113" s="1383">
        <v>0</v>
      </c>
      <c r="Z113" s="1383">
        <v>4</v>
      </c>
      <c r="AA113" s="1383">
        <v>2</v>
      </c>
      <c r="AB113" s="1383">
        <v>0</v>
      </c>
      <c r="AC113" s="1383">
        <v>0</v>
      </c>
      <c r="AD113" s="1383">
        <v>0</v>
      </c>
      <c r="AE113" s="1383">
        <v>0</v>
      </c>
      <c r="AF113" s="1383">
        <v>32</v>
      </c>
      <c r="AG113" s="1384">
        <v>7.1508379888268162E-4</v>
      </c>
    </row>
    <row r="114" spans="1:33" ht="20.25">
      <c r="A114" s="383" t="s">
        <v>884</v>
      </c>
      <c r="B114" s="384">
        <v>66</v>
      </c>
      <c r="C114" s="384">
        <v>44</v>
      </c>
      <c r="D114" s="384">
        <v>15</v>
      </c>
      <c r="E114" s="384">
        <v>2</v>
      </c>
      <c r="F114" s="384">
        <v>21</v>
      </c>
      <c r="G114" s="384">
        <v>4</v>
      </c>
      <c r="H114" s="384">
        <v>8</v>
      </c>
      <c r="I114" s="384">
        <v>3</v>
      </c>
      <c r="J114" s="384">
        <v>7</v>
      </c>
      <c r="K114" s="384">
        <v>0</v>
      </c>
      <c r="L114" s="384">
        <v>2</v>
      </c>
      <c r="M114" s="384">
        <v>0</v>
      </c>
      <c r="N114" s="384">
        <v>2</v>
      </c>
      <c r="O114" s="384">
        <v>4</v>
      </c>
      <c r="P114" s="384">
        <v>2</v>
      </c>
      <c r="Q114" s="1383">
        <v>0</v>
      </c>
      <c r="R114" s="1383">
        <v>1</v>
      </c>
      <c r="S114" s="1383">
        <v>2</v>
      </c>
      <c r="T114" s="1383">
        <v>0</v>
      </c>
      <c r="U114" s="1383">
        <v>2</v>
      </c>
      <c r="V114" s="1383">
        <v>0</v>
      </c>
      <c r="W114" s="1383">
        <v>3</v>
      </c>
      <c r="X114" s="1383">
        <v>5</v>
      </c>
      <c r="Y114" s="1383">
        <v>1</v>
      </c>
      <c r="Z114" s="1383">
        <v>18</v>
      </c>
      <c r="AA114" s="1383">
        <v>4</v>
      </c>
      <c r="AB114" s="1383">
        <v>9</v>
      </c>
      <c r="AC114" s="1383">
        <v>1</v>
      </c>
      <c r="AD114" s="1383">
        <v>0</v>
      </c>
      <c r="AE114" s="1383">
        <v>1</v>
      </c>
      <c r="AF114" s="1383">
        <v>227</v>
      </c>
      <c r="AG114" s="1384">
        <v>5.0726256983240226E-3</v>
      </c>
    </row>
    <row r="115" spans="1:33" ht="20.25">
      <c r="A115" s="383" t="s">
        <v>885</v>
      </c>
      <c r="B115" s="384">
        <v>167</v>
      </c>
      <c r="C115" s="384">
        <v>85</v>
      </c>
      <c r="D115" s="384">
        <v>38</v>
      </c>
      <c r="E115" s="384">
        <v>5</v>
      </c>
      <c r="F115" s="384">
        <v>23</v>
      </c>
      <c r="G115" s="384">
        <v>12</v>
      </c>
      <c r="H115" s="384">
        <v>22</v>
      </c>
      <c r="I115" s="384">
        <v>11</v>
      </c>
      <c r="J115" s="384">
        <v>13</v>
      </c>
      <c r="K115" s="384">
        <v>1</v>
      </c>
      <c r="L115" s="384">
        <v>1</v>
      </c>
      <c r="M115" s="384">
        <v>5</v>
      </c>
      <c r="N115" s="384">
        <v>4</v>
      </c>
      <c r="O115" s="384">
        <v>10</v>
      </c>
      <c r="P115" s="384">
        <v>1</v>
      </c>
      <c r="Q115" s="1383">
        <v>8</v>
      </c>
      <c r="R115" s="1383">
        <v>7</v>
      </c>
      <c r="S115" s="1383">
        <v>3</v>
      </c>
      <c r="T115" s="1383">
        <v>1</v>
      </c>
      <c r="U115" s="1383">
        <v>5</v>
      </c>
      <c r="V115" s="1383">
        <v>0</v>
      </c>
      <c r="W115" s="1383">
        <v>11</v>
      </c>
      <c r="X115" s="1383">
        <v>37</v>
      </c>
      <c r="Y115" s="1383">
        <v>0</v>
      </c>
      <c r="Z115" s="1383">
        <v>29</v>
      </c>
      <c r="AA115" s="1383">
        <v>26</v>
      </c>
      <c r="AB115" s="1383">
        <v>10</v>
      </c>
      <c r="AC115" s="1383">
        <v>16</v>
      </c>
      <c r="AD115" s="1383">
        <v>0</v>
      </c>
      <c r="AE115" s="1383">
        <v>2</v>
      </c>
      <c r="AF115" s="1383">
        <v>553</v>
      </c>
      <c r="AG115" s="1384">
        <v>1.2357541899441341E-2</v>
      </c>
    </row>
    <row r="116" spans="1:33" ht="20.25">
      <c r="A116" s="383" t="s">
        <v>886</v>
      </c>
      <c r="B116" s="384">
        <v>143</v>
      </c>
      <c r="C116" s="384">
        <v>218</v>
      </c>
      <c r="D116" s="384">
        <v>110</v>
      </c>
      <c r="E116" s="384">
        <v>40</v>
      </c>
      <c r="F116" s="384">
        <v>52</v>
      </c>
      <c r="G116" s="384">
        <v>35</v>
      </c>
      <c r="H116" s="384">
        <v>40</v>
      </c>
      <c r="I116" s="384">
        <v>28</v>
      </c>
      <c r="J116" s="384">
        <v>29</v>
      </c>
      <c r="K116" s="384">
        <v>4</v>
      </c>
      <c r="L116" s="384">
        <v>3</v>
      </c>
      <c r="M116" s="384">
        <v>13</v>
      </c>
      <c r="N116" s="384">
        <v>32</v>
      </c>
      <c r="O116" s="384">
        <v>21</v>
      </c>
      <c r="P116" s="384">
        <v>8</v>
      </c>
      <c r="Q116" s="1383">
        <v>18</v>
      </c>
      <c r="R116" s="1383">
        <v>17</v>
      </c>
      <c r="S116" s="1383">
        <v>24</v>
      </c>
      <c r="T116" s="1383">
        <v>10</v>
      </c>
      <c r="U116" s="1383">
        <v>20</v>
      </c>
      <c r="V116" s="1383">
        <v>18</v>
      </c>
      <c r="W116" s="1383">
        <v>25</v>
      </c>
      <c r="X116" s="1383">
        <v>68</v>
      </c>
      <c r="Y116" s="1383">
        <v>10</v>
      </c>
      <c r="Z116" s="1383">
        <v>53</v>
      </c>
      <c r="AA116" s="1383">
        <v>19</v>
      </c>
      <c r="AB116" s="1383">
        <v>31</v>
      </c>
      <c r="AC116" s="1383">
        <v>37</v>
      </c>
      <c r="AD116" s="1383">
        <v>8</v>
      </c>
      <c r="AE116" s="1383">
        <v>6</v>
      </c>
      <c r="AF116" s="1383">
        <v>1140</v>
      </c>
      <c r="AG116" s="1384">
        <v>2.547486033519553E-2</v>
      </c>
    </row>
    <row r="117" spans="1:33" ht="20.25">
      <c r="A117" s="383" t="s">
        <v>887</v>
      </c>
      <c r="B117" s="384">
        <v>295</v>
      </c>
      <c r="C117" s="384">
        <v>262</v>
      </c>
      <c r="D117" s="384">
        <v>137</v>
      </c>
      <c r="E117" s="384">
        <v>25</v>
      </c>
      <c r="F117" s="384">
        <v>46</v>
      </c>
      <c r="G117" s="384">
        <v>58</v>
      </c>
      <c r="H117" s="384">
        <v>47</v>
      </c>
      <c r="I117" s="384">
        <v>46</v>
      </c>
      <c r="J117" s="384">
        <v>48</v>
      </c>
      <c r="K117" s="384">
        <v>23</v>
      </c>
      <c r="L117" s="384">
        <v>13</v>
      </c>
      <c r="M117" s="384">
        <v>14</v>
      </c>
      <c r="N117" s="384">
        <v>52</v>
      </c>
      <c r="O117" s="384">
        <v>30</v>
      </c>
      <c r="P117" s="384">
        <v>27</v>
      </c>
      <c r="Q117" s="1383">
        <v>16</v>
      </c>
      <c r="R117" s="1383">
        <v>28</v>
      </c>
      <c r="S117" s="1383">
        <v>60</v>
      </c>
      <c r="T117" s="1383">
        <v>18</v>
      </c>
      <c r="U117" s="1383">
        <v>42</v>
      </c>
      <c r="V117" s="1383">
        <v>28</v>
      </c>
      <c r="W117" s="1383">
        <v>29</v>
      </c>
      <c r="X117" s="1383">
        <v>64</v>
      </c>
      <c r="Y117" s="1383">
        <v>27</v>
      </c>
      <c r="Z117" s="1383">
        <v>67</v>
      </c>
      <c r="AA117" s="1383">
        <v>22</v>
      </c>
      <c r="AB117" s="1383">
        <v>65</v>
      </c>
      <c r="AC117" s="1383">
        <v>53</v>
      </c>
      <c r="AD117" s="1383">
        <v>17</v>
      </c>
      <c r="AE117" s="1383">
        <v>27</v>
      </c>
      <c r="AF117" s="1383">
        <v>1686</v>
      </c>
      <c r="AG117" s="1384">
        <v>3.7675977653631287E-2</v>
      </c>
    </row>
    <row r="118" spans="1:33" ht="20.25">
      <c r="A118" s="383" t="s">
        <v>888</v>
      </c>
      <c r="B118" s="384">
        <v>205</v>
      </c>
      <c r="C118" s="384">
        <v>288</v>
      </c>
      <c r="D118" s="384">
        <v>200</v>
      </c>
      <c r="E118" s="384">
        <v>20</v>
      </c>
      <c r="F118" s="384">
        <v>82</v>
      </c>
      <c r="G118" s="384">
        <v>117</v>
      </c>
      <c r="H118" s="384">
        <v>60</v>
      </c>
      <c r="I118" s="384">
        <v>77</v>
      </c>
      <c r="J118" s="384">
        <v>71</v>
      </c>
      <c r="K118" s="384">
        <v>50</v>
      </c>
      <c r="L118" s="384">
        <v>39</v>
      </c>
      <c r="M118" s="384">
        <v>39</v>
      </c>
      <c r="N118" s="384">
        <v>118</v>
      </c>
      <c r="O118" s="384">
        <v>59</v>
      </c>
      <c r="P118" s="384">
        <v>44</v>
      </c>
      <c r="Q118" s="1383">
        <v>23</v>
      </c>
      <c r="R118" s="1383">
        <v>55</v>
      </c>
      <c r="S118" s="1383">
        <v>108</v>
      </c>
      <c r="T118" s="1383">
        <v>20</v>
      </c>
      <c r="U118" s="1383">
        <v>96</v>
      </c>
      <c r="V118" s="1383">
        <v>71</v>
      </c>
      <c r="W118" s="1383">
        <v>59</v>
      </c>
      <c r="X118" s="1383">
        <v>106</v>
      </c>
      <c r="Y118" s="1383">
        <v>73</v>
      </c>
      <c r="Z118" s="1383">
        <v>149</v>
      </c>
      <c r="AA118" s="1383">
        <v>30</v>
      </c>
      <c r="AB118" s="1383">
        <v>120</v>
      </c>
      <c r="AC118" s="1383">
        <v>99</v>
      </c>
      <c r="AD118" s="1383">
        <v>21</v>
      </c>
      <c r="AE118" s="1383">
        <v>74</v>
      </c>
      <c r="AF118" s="1383">
        <v>2573</v>
      </c>
      <c r="AG118" s="1384">
        <v>5.7497206703910612E-2</v>
      </c>
    </row>
    <row r="119" spans="1:33" ht="20.25">
      <c r="A119" s="383" t="s">
        <v>889</v>
      </c>
      <c r="B119" s="384">
        <v>172</v>
      </c>
      <c r="C119" s="384">
        <v>211</v>
      </c>
      <c r="D119" s="384">
        <v>124</v>
      </c>
      <c r="E119" s="384">
        <v>24</v>
      </c>
      <c r="F119" s="384">
        <v>35</v>
      </c>
      <c r="G119" s="384">
        <v>89</v>
      </c>
      <c r="H119" s="384">
        <v>52</v>
      </c>
      <c r="I119" s="384">
        <v>72</v>
      </c>
      <c r="J119" s="384">
        <v>52</v>
      </c>
      <c r="K119" s="384">
        <v>39</v>
      </c>
      <c r="L119" s="384">
        <v>28</v>
      </c>
      <c r="M119" s="384">
        <v>24</v>
      </c>
      <c r="N119" s="384">
        <v>72</v>
      </c>
      <c r="O119" s="384">
        <v>28</v>
      </c>
      <c r="P119" s="384">
        <v>27</v>
      </c>
      <c r="Q119" s="1383">
        <v>9</v>
      </c>
      <c r="R119" s="1383">
        <v>44</v>
      </c>
      <c r="S119" s="1383">
        <v>65</v>
      </c>
      <c r="T119" s="1383">
        <v>20</v>
      </c>
      <c r="U119" s="1383">
        <v>74</v>
      </c>
      <c r="V119" s="1383">
        <v>41</v>
      </c>
      <c r="W119" s="1383">
        <v>39</v>
      </c>
      <c r="X119" s="1383">
        <v>64</v>
      </c>
      <c r="Y119" s="1383">
        <v>41</v>
      </c>
      <c r="Z119" s="1383">
        <v>90</v>
      </c>
      <c r="AA119" s="1383">
        <v>19</v>
      </c>
      <c r="AB119" s="1383">
        <v>93</v>
      </c>
      <c r="AC119" s="1383">
        <v>71</v>
      </c>
      <c r="AD119" s="1383">
        <v>14</v>
      </c>
      <c r="AE119" s="1383">
        <v>105</v>
      </c>
      <c r="AF119" s="1383">
        <v>1838</v>
      </c>
      <c r="AG119" s="1384">
        <v>4.1072625698324025E-2</v>
      </c>
    </row>
    <row r="120" spans="1:33" ht="20.25">
      <c r="A120" s="383" t="s">
        <v>890</v>
      </c>
      <c r="B120" s="384">
        <v>393</v>
      </c>
      <c r="C120" s="384">
        <v>372</v>
      </c>
      <c r="D120" s="384">
        <v>241</v>
      </c>
      <c r="E120" s="384">
        <v>31</v>
      </c>
      <c r="F120" s="384">
        <v>145</v>
      </c>
      <c r="G120" s="384">
        <v>322</v>
      </c>
      <c r="H120" s="384">
        <v>192</v>
      </c>
      <c r="I120" s="384">
        <v>253</v>
      </c>
      <c r="J120" s="384">
        <v>173</v>
      </c>
      <c r="K120" s="384">
        <v>167</v>
      </c>
      <c r="L120" s="384">
        <v>125</v>
      </c>
      <c r="M120" s="384">
        <v>64</v>
      </c>
      <c r="N120" s="384">
        <v>202</v>
      </c>
      <c r="O120" s="384">
        <v>123</v>
      </c>
      <c r="P120" s="384">
        <v>123</v>
      </c>
      <c r="Q120" s="1383">
        <v>14</v>
      </c>
      <c r="R120" s="1383">
        <v>115</v>
      </c>
      <c r="S120" s="1383">
        <v>236</v>
      </c>
      <c r="T120" s="1383">
        <v>90</v>
      </c>
      <c r="U120" s="1383">
        <v>239</v>
      </c>
      <c r="V120" s="1383">
        <v>261</v>
      </c>
      <c r="W120" s="1383">
        <v>76</v>
      </c>
      <c r="X120" s="1383">
        <v>208</v>
      </c>
      <c r="Y120" s="1383">
        <v>134</v>
      </c>
      <c r="Z120" s="1383">
        <v>206</v>
      </c>
      <c r="AA120" s="1383">
        <v>72</v>
      </c>
      <c r="AB120" s="1383">
        <v>468</v>
      </c>
      <c r="AC120" s="1383">
        <v>186</v>
      </c>
      <c r="AD120" s="1383">
        <v>50</v>
      </c>
      <c r="AE120" s="1383">
        <v>518</v>
      </c>
      <c r="AF120" s="1383">
        <v>5799</v>
      </c>
      <c r="AG120" s="1384">
        <v>0.12958659217877094</v>
      </c>
    </row>
    <row r="121" spans="1:33" ht="20.25">
      <c r="A121" s="383" t="s">
        <v>891</v>
      </c>
      <c r="B121" s="384">
        <v>783</v>
      </c>
      <c r="C121" s="384">
        <v>643</v>
      </c>
      <c r="D121" s="384">
        <v>361</v>
      </c>
      <c r="E121" s="384">
        <v>54</v>
      </c>
      <c r="F121" s="384">
        <v>213</v>
      </c>
      <c r="G121" s="384">
        <v>482</v>
      </c>
      <c r="H121" s="384">
        <v>306</v>
      </c>
      <c r="I121" s="384">
        <v>484</v>
      </c>
      <c r="J121" s="384">
        <v>328</v>
      </c>
      <c r="K121" s="384">
        <v>286</v>
      </c>
      <c r="L121" s="384">
        <v>211</v>
      </c>
      <c r="M121" s="384">
        <v>85</v>
      </c>
      <c r="N121" s="384">
        <v>395</v>
      </c>
      <c r="O121" s="384">
        <v>173</v>
      </c>
      <c r="P121" s="384">
        <v>209</v>
      </c>
      <c r="Q121" s="1383">
        <v>16</v>
      </c>
      <c r="R121" s="1383">
        <v>219</v>
      </c>
      <c r="S121" s="1383">
        <v>314</v>
      </c>
      <c r="T121" s="1383">
        <v>129</v>
      </c>
      <c r="U121" s="1383">
        <v>397</v>
      </c>
      <c r="V121" s="1383">
        <v>382</v>
      </c>
      <c r="W121" s="1383">
        <v>176</v>
      </c>
      <c r="X121" s="1383">
        <v>332</v>
      </c>
      <c r="Y121" s="1383">
        <v>284</v>
      </c>
      <c r="Z121" s="1383">
        <v>334</v>
      </c>
      <c r="AA121" s="1383">
        <v>133</v>
      </c>
      <c r="AB121" s="1383">
        <v>418</v>
      </c>
      <c r="AC121" s="1383">
        <v>313</v>
      </c>
      <c r="AD121" s="1383">
        <v>65</v>
      </c>
      <c r="AE121" s="1383">
        <v>529</v>
      </c>
      <c r="AF121" s="1383">
        <v>9054</v>
      </c>
      <c r="AG121" s="1384">
        <v>0.2023240223463687</v>
      </c>
    </row>
    <row r="122" spans="1:33" ht="20.25">
      <c r="A122" s="383" t="s">
        <v>892</v>
      </c>
      <c r="B122" s="384">
        <v>1029</v>
      </c>
      <c r="C122" s="384">
        <v>907</v>
      </c>
      <c r="D122" s="384">
        <v>564</v>
      </c>
      <c r="E122" s="384">
        <v>72</v>
      </c>
      <c r="F122" s="384">
        <v>362</v>
      </c>
      <c r="G122" s="384">
        <v>945</v>
      </c>
      <c r="H122" s="384">
        <v>602</v>
      </c>
      <c r="I122" s="384">
        <v>817</v>
      </c>
      <c r="J122" s="384">
        <v>604</v>
      </c>
      <c r="K122" s="384">
        <v>477</v>
      </c>
      <c r="L122" s="384">
        <v>630</v>
      </c>
      <c r="M122" s="384">
        <v>165</v>
      </c>
      <c r="N122" s="384">
        <v>884</v>
      </c>
      <c r="O122" s="384">
        <v>394</v>
      </c>
      <c r="P122" s="384">
        <v>366</v>
      </c>
      <c r="Q122" s="1383">
        <v>50</v>
      </c>
      <c r="R122" s="1383">
        <v>371</v>
      </c>
      <c r="S122" s="1383">
        <v>664</v>
      </c>
      <c r="T122" s="1383">
        <v>294</v>
      </c>
      <c r="U122" s="1383">
        <v>960</v>
      </c>
      <c r="V122" s="1383">
        <v>1038</v>
      </c>
      <c r="W122" s="1383">
        <v>280</v>
      </c>
      <c r="X122" s="1383">
        <v>568</v>
      </c>
      <c r="Y122" s="1383">
        <v>489</v>
      </c>
      <c r="Z122" s="1383">
        <v>412</v>
      </c>
      <c r="AA122" s="1383">
        <v>259</v>
      </c>
      <c r="AB122" s="1383">
        <v>1331</v>
      </c>
      <c r="AC122" s="1383">
        <v>636</v>
      </c>
      <c r="AD122" s="1383">
        <v>163</v>
      </c>
      <c r="AE122" s="1383">
        <v>669</v>
      </c>
      <c r="AF122" s="1383">
        <v>17002</v>
      </c>
      <c r="AG122" s="1384">
        <v>0.37993296089385475</v>
      </c>
    </row>
    <row r="123" spans="1:33" ht="20.25">
      <c r="A123" s="383" t="s">
        <v>893</v>
      </c>
      <c r="B123" s="384">
        <v>171</v>
      </c>
      <c r="C123" s="384">
        <v>137</v>
      </c>
      <c r="D123" s="384">
        <v>85</v>
      </c>
      <c r="E123" s="384">
        <v>8</v>
      </c>
      <c r="F123" s="384">
        <v>51</v>
      </c>
      <c r="G123" s="384">
        <v>121</v>
      </c>
      <c r="H123" s="384">
        <v>72</v>
      </c>
      <c r="I123" s="384">
        <v>99</v>
      </c>
      <c r="J123" s="384">
        <v>100</v>
      </c>
      <c r="K123" s="384">
        <v>38</v>
      </c>
      <c r="L123" s="384">
        <v>181</v>
      </c>
      <c r="M123" s="384">
        <v>32</v>
      </c>
      <c r="N123" s="384">
        <v>170</v>
      </c>
      <c r="O123" s="384">
        <v>79</v>
      </c>
      <c r="P123" s="384">
        <v>71</v>
      </c>
      <c r="Q123" s="1383">
        <v>5</v>
      </c>
      <c r="R123" s="1383">
        <v>41</v>
      </c>
      <c r="S123" s="1383">
        <v>89</v>
      </c>
      <c r="T123" s="1383">
        <v>45</v>
      </c>
      <c r="U123" s="1383">
        <v>262</v>
      </c>
      <c r="V123" s="1383">
        <v>77</v>
      </c>
      <c r="W123" s="1383">
        <v>36</v>
      </c>
      <c r="X123" s="1383">
        <v>72</v>
      </c>
      <c r="Y123" s="1383">
        <v>64</v>
      </c>
      <c r="Z123" s="1383">
        <v>63</v>
      </c>
      <c r="AA123" s="1383">
        <v>39</v>
      </c>
      <c r="AB123" s="1383">
        <v>274</v>
      </c>
      <c r="AC123" s="1383">
        <v>132</v>
      </c>
      <c r="AD123" s="1383">
        <v>36</v>
      </c>
      <c r="AE123" s="1383">
        <v>110</v>
      </c>
      <c r="AF123" s="1383">
        <v>2760</v>
      </c>
      <c r="AG123" s="1384">
        <v>6.1675977653631288E-2</v>
      </c>
    </row>
    <row r="124" spans="1:33" ht="20.25">
      <c r="A124" s="383" t="s">
        <v>894</v>
      </c>
      <c r="B124" s="384">
        <v>113</v>
      </c>
      <c r="C124" s="384">
        <v>138</v>
      </c>
      <c r="D124" s="384">
        <v>38</v>
      </c>
      <c r="E124" s="384">
        <v>0</v>
      </c>
      <c r="F124" s="384">
        <v>34</v>
      </c>
      <c r="G124" s="384">
        <v>94</v>
      </c>
      <c r="H124" s="384">
        <v>30</v>
      </c>
      <c r="I124" s="384">
        <v>91</v>
      </c>
      <c r="J124" s="384">
        <v>77</v>
      </c>
      <c r="K124" s="384">
        <v>28</v>
      </c>
      <c r="L124" s="384">
        <v>307</v>
      </c>
      <c r="M124" s="384">
        <v>10</v>
      </c>
      <c r="N124" s="384">
        <v>113</v>
      </c>
      <c r="O124" s="384">
        <v>49</v>
      </c>
      <c r="P124" s="384">
        <v>221</v>
      </c>
      <c r="Q124" s="1383">
        <v>2</v>
      </c>
      <c r="R124" s="1383">
        <v>32</v>
      </c>
      <c r="S124" s="1383">
        <v>69</v>
      </c>
      <c r="T124" s="1383">
        <v>29</v>
      </c>
      <c r="U124" s="1383">
        <v>148</v>
      </c>
      <c r="V124" s="1383">
        <v>0</v>
      </c>
      <c r="W124" s="1383">
        <v>0</v>
      </c>
      <c r="X124" s="1383">
        <v>34</v>
      </c>
      <c r="Y124" s="1383">
        <v>1</v>
      </c>
      <c r="Z124" s="1383">
        <v>54</v>
      </c>
      <c r="AA124" s="1383">
        <v>13</v>
      </c>
      <c r="AB124" s="1383">
        <v>195</v>
      </c>
      <c r="AC124" s="1383">
        <v>95</v>
      </c>
      <c r="AD124" s="1383">
        <v>12</v>
      </c>
      <c r="AE124" s="1383">
        <v>46</v>
      </c>
      <c r="AF124" s="1383">
        <v>2073</v>
      </c>
      <c r="AG124" s="1384">
        <v>4.6324022346368718E-2</v>
      </c>
    </row>
    <row r="125" spans="1:33" ht="20.25">
      <c r="A125" s="383" t="s">
        <v>1533</v>
      </c>
      <c r="B125" s="384">
        <v>560.63736263736303</v>
      </c>
      <c r="C125" s="384">
        <v>516.51648351648305</v>
      </c>
      <c r="D125" s="384">
        <v>301.89010989011001</v>
      </c>
      <c r="E125" s="384">
        <v>39.472527472527503</v>
      </c>
      <c r="F125" s="384">
        <v>178.19780219780199</v>
      </c>
      <c r="G125" s="384">
        <v>429.25274725274801</v>
      </c>
      <c r="H125" s="384">
        <v>260.13186813186798</v>
      </c>
      <c r="I125" s="384">
        <v>378.28571428571399</v>
      </c>
      <c r="J125" s="384">
        <v>283.26373626373697</v>
      </c>
      <c r="K125" s="384">
        <v>212.01098901098899</v>
      </c>
      <c r="L125" s="384">
        <v>338.06593406593402</v>
      </c>
      <c r="M125" s="384">
        <v>80.263736263736206</v>
      </c>
      <c r="N125" s="384">
        <v>396.912087912088</v>
      </c>
      <c r="O125" s="384">
        <v>182.12087912087901</v>
      </c>
      <c r="P125" s="384">
        <v>228.18681318681399</v>
      </c>
      <c r="Q125" s="1383">
        <v>22.263736263736298</v>
      </c>
      <c r="R125" s="1383">
        <v>171.593406593406</v>
      </c>
      <c r="S125" s="1383">
        <v>304.16483516483498</v>
      </c>
      <c r="T125" s="1383">
        <v>127.593406593406</v>
      </c>
      <c r="U125" s="1383">
        <v>450.27472527472497</v>
      </c>
      <c r="V125" s="1383">
        <v>372.16483516483498</v>
      </c>
      <c r="W125" s="1383">
        <v>127</v>
      </c>
      <c r="X125" s="1383">
        <v>268.20879120879101</v>
      </c>
      <c r="Y125" s="1383">
        <v>210.637362637363</v>
      </c>
      <c r="Z125" s="1383">
        <v>243.28571428571399</v>
      </c>
      <c r="AA125" s="1383">
        <v>112.362637362637</v>
      </c>
      <c r="AB125" s="1383">
        <v>593.12087912087895</v>
      </c>
      <c r="AC125" s="1383">
        <v>308.16483516483498</v>
      </c>
      <c r="AD125" s="1383">
        <v>72.835164835164804</v>
      </c>
      <c r="AE125" s="1383">
        <v>387.24175824175899</v>
      </c>
      <c r="AF125" s="1383">
        <v>8156.1208791208801</v>
      </c>
      <c r="AG125" s="1384">
        <v>0.18225968444962801</v>
      </c>
    </row>
    <row r="126" spans="1:33" ht="20.25">
      <c r="A126" s="390" t="s">
        <v>895</v>
      </c>
      <c r="B126" s="385">
        <f>B125/$AF$125</f>
        <v>6.8738236098554756E-2</v>
      </c>
      <c r="C126" s="385">
        <f t="shared" ref="C126:AE126" si="8">C125/$AF$125</f>
        <v>6.3328694016628717E-2</v>
      </c>
      <c r="D126" s="385">
        <f t="shared" si="8"/>
        <v>3.7013932770776893E-2</v>
      </c>
      <c r="E126" s="385">
        <f t="shared" si="8"/>
        <v>4.8396202137678604E-3</v>
      </c>
      <c r="F126" s="385">
        <f t="shared" si="8"/>
        <v>2.1848352279081145E-2</v>
      </c>
      <c r="G126" s="385">
        <f t="shared" si="8"/>
        <v>5.2629522491703884E-2</v>
      </c>
      <c r="H126" s="385">
        <f t="shared" si="8"/>
        <v>3.1894067288505745E-2</v>
      </c>
      <c r="I126" s="385">
        <f t="shared" si="8"/>
        <v>4.6380591937289689E-2</v>
      </c>
      <c r="J126" s="385">
        <f t="shared" si="8"/>
        <v>3.473020329907972E-2</v>
      </c>
      <c r="K126" s="385">
        <f t="shared" si="8"/>
        <v>2.5994095986699123E-2</v>
      </c>
      <c r="L126" s="385">
        <f t="shared" si="8"/>
        <v>4.1449353078049644E-2</v>
      </c>
      <c r="M126" s="385">
        <f t="shared" si="8"/>
        <v>9.8409203901337408E-3</v>
      </c>
      <c r="N126" s="385">
        <f t="shared" si="8"/>
        <v>4.8664321408986987E-2</v>
      </c>
      <c r="O126" s="385">
        <f t="shared" si="8"/>
        <v>2.2329350167810312E-2</v>
      </c>
      <c r="P126" s="385">
        <f t="shared" si="8"/>
        <v>2.7977370194568457E-2</v>
      </c>
      <c r="Q126" s="385">
        <f t="shared" si="8"/>
        <v>2.7296967018635003E-3</v>
      </c>
      <c r="R126" s="385">
        <f t="shared" si="8"/>
        <v>2.1038605133069269E-2</v>
      </c>
      <c r="S126" s="385">
        <f t="shared" si="8"/>
        <v>3.7292830706258467E-2</v>
      </c>
      <c r="T126" s="385">
        <f t="shared" si="8"/>
        <v>1.5643883714381492E-2</v>
      </c>
      <c r="U126" s="385">
        <f t="shared" si="8"/>
        <v>5.5206970562120768E-2</v>
      </c>
      <c r="V126" s="385">
        <f t="shared" si="8"/>
        <v>4.5630127444230492E-2</v>
      </c>
      <c r="W126" s="385">
        <f t="shared" si="8"/>
        <v>1.5571127731212449E-2</v>
      </c>
      <c r="X126" s="385">
        <f t="shared" si="8"/>
        <v>3.2884357059418709E-2</v>
      </c>
      <c r="Y126" s="385">
        <f t="shared" si="8"/>
        <v>2.5825679358992881E-2</v>
      </c>
      <c r="Z126" s="385">
        <f t="shared" si="8"/>
        <v>2.9828605766315828E-2</v>
      </c>
      <c r="AA126" s="385">
        <f t="shared" si="8"/>
        <v>1.3776480146374214E-2</v>
      </c>
      <c r="AB126" s="385">
        <f t="shared" si="8"/>
        <v>7.2720952510552953E-2</v>
      </c>
      <c r="AC126" s="385">
        <f t="shared" si="8"/>
        <v>3.7783259926139179E-2</v>
      </c>
      <c r="AD126" s="385">
        <f t="shared" si="8"/>
        <v>8.930123267498145E-3</v>
      </c>
      <c r="AE126" s="385">
        <f t="shared" si="8"/>
        <v>4.7478668349934805E-2</v>
      </c>
      <c r="AF126" s="1384">
        <v>1</v>
      </c>
      <c r="AG126" s="1384"/>
    </row>
    <row r="127" spans="1:33" ht="15.75" thickBot="1">
      <c r="A127" s="391"/>
      <c r="B127" s="392"/>
      <c r="C127" s="393"/>
      <c r="D127" s="393"/>
      <c r="E127" s="393"/>
      <c r="F127" s="393"/>
      <c r="G127" s="393"/>
      <c r="H127" s="392"/>
      <c r="I127" s="392"/>
      <c r="J127" s="392"/>
      <c r="K127" s="392"/>
      <c r="L127" s="392"/>
      <c r="M127" s="392"/>
      <c r="N127" s="392"/>
      <c r="O127" s="392"/>
      <c r="P127" s="392"/>
      <c r="Q127" s="66"/>
    </row>
    <row r="128" spans="1:33" ht="26.25" customHeight="1">
      <c r="A128" s="1659" t="s">
        <v>903</v>
      </c>
      <c r="B128" s="1660"/>
      <c r="C128" s="1660"/>
      <c r="D128" s="1660"/>
      <c r="E128" s="1660"/>
      <c r="F128" s="1660"/>
      <c r="G128" s="1660"/>
      <c r="H128" s="1660"/>
      <c r="I128" s="1660"/>
      <c r="J128" s="1660"/>
      <c r="K128" s="1660"/>
      <c r="L128" s="1660"/>
      <c r="M128" s="1660"/>
      <c r="N128" s="1660"/>
      <c r="O128" s="1660"/>
      <c r="P128" s="1660"/>
      <c r="Q128" s="66"/>
    </row>
    <row r="129" spans="1:33" ht="15">
      <c r="A129" s="951"/>
      <c r="B129" s="106"/>
      <c r="C129" s="125"/>
      <c r="D129" s="125"/>
      <c r="E129" s="125"/>
      <c r="F129" s="125"/>
      <c r="G129" s="125"/>
      <c r="H129" s="106"/>
      <c r="I129" s="106"/>
      <c r="J129" s="106"/>
      <c r="K129" s="106"/>
      <c r="L129" s="106"/>
      <c r="M129" s="106"/>
      <c r="N129" s="106"/>
      <c r="O129" s="106"/>
      <c r="P129" s="180"/>
      <c r="Q129" s="66"/>
    </row>
    <row r="130" spans="1:33" ht="15">
      <c r="A130" s="951"/>
      <c r="B130" s="106"/>
      <c r="C130" s="125"/>
      <c r="D130" s="125"/>
      <c r="E130" s="125"/>
      <c r="F130" s="125"/>
      <c r="G130" s="125"/>
      <c r="H130" s="106"/>
      <c r="I130" s="106"/>
      <c r="J130" s="106"/>
      <c r="K130" s="106"/>
      <c r="L130" s="106"/>
      <c r="M130" s="106"/>
      <c r="N130" s="106"/>
      <c r="O130" s="106"/>
      <c r="P130" s="180"/>
      <c r="Q130" s="66"/>
    </row>
    <row r="131" spans="1:33" ht="15.75">
      <c r="A131" s="189"/>
      <c r="C131" s="187"/>
      <c r="D131" s="187"/>
      <c r="E131" s="187"/>
      <c r="F131" s="187"/>
      <c r="G131" s="187"/>
      <c r="Q131" s="66"/>
    </row>
    <row r="132" spans="1:33" ht="30">
      <c r="A132" s="1623" t="s">
        <v>583</v>
      </c>
      <c r="B132" s="1623"/>
      <c r="C132" s="1623"/>
      <c r="D132" s="1623"/>
      <c r="E132" s="1623"/>
      <c r="F132" s="1623"/>
      <c r="G132" s="1623"/>
      <c r="H132" s="1623"/>
      <c r="I132" s="1623"/>
      <c r="J132" s="1623"/>
      <c r="K132" s="1623"/>
      <c r="L132" s="1623"/>
      <c r="M132" s="1623"/>
      <c r="N132" s="1623"/>
      <c r="O132" s="1623"/>
      <c r="P132" s="1623"/>
      <c r="Q132" s="1623"/>
      <c r="R132" s="1623"/>
      <c r="S132" s="1623"/>
      <c r="T132" s="1623"/>
      <c r="U132" s="1623"/>
      <c r="V132" s="1623"/>
      <c r="W132" s="1623"/>
      <c r="X132" s="1623"/>
      <c r="Y132" s="1623"/>
      <c r="Z132" s="1623"/>
      <c r="AA132" s="1623"/>
      <c r="AB132" s="1623"/>
      <c r="AC132" s="1623"/>
      <c r="AD132" s="1623"/>
      <c r="AE132" s="1623"/>
      <c r="AF132" s="1623"/>
      <c r="AG132" s="1623"/>
    </row>
    <row r="133" spans="1:33" ht="30">
      <c r="A133" s="1623" t="s">
        <v>904</v>
      </c>
      <c r="B133" s="1623"/>
      <c r="C133" s="1623"/>
      <c r="D133" s="1623"/>
      <c r="E133" s="1623"/>
      <c r="F133" s="1623"/>
      <c r="G133" s="1623"/>
      <c r="H133" s="1623"/>
      <c r="I133" s="1623"/>
      <c r="J133" s="1623"/>
      <c r="K133" s="1623"/>
      <c r="L133" s="1623"/>
      <c r="M133" s="1623"/>
      <c r="N133" s="1623"/>
      <c r="O133" s="1623"/>
      <c r="P133" s="1623"/>
      <c r="Q133" s="1623"/>
      <c r="R133" s="1623"/>
      <c r="S133" s="1623"/>
      <c r="T133" s="1623"/>
      <c r="U133" s="1623"/>
      <c r="V133" s="1623"/>
      <c r="W133" s="1623"/>
      <c r="X133" s="1623"/>
      <c r="Y133" s="1623"/>
      <c r="Z133" s="1623"/>
      <c r="AA133" s="1623"/>
      <c r="AB133" s="1623"/>
      <c r="AC133" s="1623"/>
      <c r="AD133" s="1623"/>
      <c r="AE133" s="1623"/>
      <c r="AF133" s="1623"/>
      <c r="AG133" s="1623"/>
    </row>
    <row r="134" spans="1:33" ht="30">
      <c r="A134" s="1623" t="s">
        <v>1422</v>
      </c>
      <c r="B134" s="1623"/>
      <c r="C134" s="1623"/>
      <c r="D134" s="1623"/>
      <c r="E134" s="1623"/>
      <c r="F134" s="1623"/>
      <c r="G134" s="1623"/>
      <c r="H134" s="1623"/>
      <c r="I134" s="1623"/>
      <c r="J134" s="1623"/>
      <c r="K134" s="1623"/>
      <c r="L134" s="1623"/>
      <c r="M134" s="1623"/>
      <c r="N134" s="1623"/>
      <c r="O134" s="1623"/>
      <c r="P134" s="1623"/>
      <c r="Q134" s="1623"/>
      <c r="R134" s="1623"/>
      <c r="S134" s="1623"/>
      <c r="T134" s="1623"/>
      <c r="U134" s="1623"/>
      <c r="V134" s="1623"/>
      <c r="W134" s="1623"/>
      <c r="X134" s="1623"/>
      <c r="Y134" s="1623"/>
      <c r="Z134" s="1623"/>
      <c r="AA134" s="1623"/>
      <c r="AB134" s="1623"/>
      <c r="AC134" s="1623"/>
      <c r="AD134" s="1623"/>
      <c r="AE134" s="1623"/>
      <c r="AF134" s="1623"/>
      <c r="AG134" s="1623"/>
    </row>
    <row r="135" spans="1:33" ht="30.75" thickBot="1">
      <c r="A135" s="1658" t="s">
        <v>587</v>
      </c>
      <c r="B135" s="1658"/>
      <c r="C135" s="1658"/>
      <c r="D135" s="1658"/>
      <c r="E135" s="1658"/>
      <c r="F135" s="1658"/>
      <c r="G135" s="1658"/>
      <c r="H135" s="1658"/>
      <c r="I135" s="1658"/>
      <c r="J135" s="1658"/>
      <c r="K135" s="1658"/>
      <c r="L135" s="1658"/>
      <c r="M135" s="1658"/>
      <c r="N135" s="1658"/>
      <c r="O135" s="1658"/>
      <c r="P135" s="1658"/>
      <c r="Q135" s="1658"/>
      <c r="R135" s="1658"/>
      <c r="S135" s="1658"/>
      <c r="T135" s="1658"/>
      <c r="U135" s="1658"/>
      <c r="V135" s="1658"/>
      <c r="W135" s="1658"/>
      <c r="X135" s="1658"/>
      <c r="Y135" s="1658"/>
      <c r="Z135" s="1658"/>
      <c r="AA135" s="1658"/>
      <c r="AB135" s="1658"/>
      <c r="AC135" s="1658"/>
      <c r="AD135" s="1658"/>
      <c r="AE135" s="1658"/>
      <c r="AF135" s="1658"/>
      <c r="AG135" s="1658"/>
    </row>
    <row r="136" spans="1:33" ht="21.75" thickTop="1" thickBot="1">
      <c r="A136" s="382" t="s">
        <v>879</v>
      </c>
      <c r="B136" s="1380" t="s">
        <v>134</v>
      </c>
      <c r="C136" s="1380" t="s">
        <v>136</v>
      </c>
      <c r="D136" s="1380" t="s">
        <v>138</v>
      </c>
      <c r="E136" s="1380" t="s">
        <v>140</v>
      </c>
      <c r="F136" s="1380" t="s">
        <v>142</v>
      </c>
      <c r="G136" s="1380" t="s">
        <v>144</v>
      </c>
      <c r="H136" s="1380" t="s">
        <v>146</v>
      </c>
      <c r="I136" s="1380" t="s">
        <v>148</v>
      </c>
      <c r="J136" s="1380" t="s">
        <v>150</v>
      </c>
      <c r="K136" s="1380" t="s">
        <v>152</v>
      </c>
      <c r="L136" s="1380" t="s">
        <v>154</v>
      </c>
      <c r="M136" s="1380" t="s">
        <v>156</v>
      </c>
      <c r="N136" s="1380" t="s">
        <v>158</v>
      </c>
      <c r="O136" s="1380" t="s">
        <v>160</v>
      </c>
      <c r="P136" s="1380" t="s">
        <v>162</v>
      </c>
      <c r="Q136" s="1380" t="s">
        <v>164</v>
      </c>
      <c r="R136" s="1380" t="s">
        <v>166</v>
      </c>
      <c r="S136" s="1380" t="s">
        <v>168</v>
      </c>
      <c r="T136" s="1380" t="s">
        <v>170</v>
      </c>
      <c r="U136" s="1380" t="s">
        <v>172</v>
      </c>
      <c r="V136" s="1380" t="s">
        <v>174</v>
      </c>
      <c r="W136" s="1380" t="s">
        <v>176</v>
      </c>
      <c r="X136" s="1380" t="s">
        <v>178</v>
      </c>
      <c r="Y136" s="1380" t="s">
        <v>180</v>
      </c>
      <c r="Z136" s="1380" t="s">
        <v>182</v>
      </c>
      <c r="AA136" s="1380" t="s">
        <v>184</v>
      </c>
      <c r="AB136" s="1380" t="s">
        <v>186</v>
      </c>
      <c r="AC136" s="1380" t="s">
        <v>188</v>
      </c>
      <c r="AD136" s="1380" t="s">
        <v>190</v>
      </c>
      <c r="AE136" s="1380" t="s">
        <v>192</v>
      </c>
      <c r="AF136" s="1380" t="s">
        <v>279</v>
      </c>
      <c r="AG136" s="1390" t="s">
        <v>831</v>
      </c>
    </row>
    <row r="137" spans="1:33" ht="21" thickTop="1">
      <c r="A137" s="383" t="s">
        <v>881</v>
      </c>
      <c r="B137" s="384">
        <v>0</v>
      </c>
      <c r="C137" s="384">
        <v>0</v>
      </c>
      <c r="D137" s="384">
        <v>0</v>
      </c>
      <c r="E137" s="384">
        <v>0</v>
      </c>
      <c r="F137" s="384">
        <v>0</v>
      </c>
      <c r="G137" s="384">
        <v>0</v>
      </c>
      <c r="H137" s="384">
        <v>0</v>
      </c>
      <c r="I137" s="384">
        <v>0</v>
      </c>
      <c r="J137" s="384">
        <v>0</v>
      </c>
      <c r="K137" s="384">
        <v>0</v>
      </c>
      <c r="L137" s="384">
        <v>0</v>
      </c>
      <c r="M137" s="384">
        <v>0</v>
      </c>
      <c r="N137" s="384">
        <v>0</v>
      </c>
      <c r="O137" s="384">
        <v>0</v>
      </c>
      <c r="P137" s="384">
        <v>0</v>
      </c>
      <c r="Q137" s="384">
        <v>0</v>
      </c>
      <c r="R137" s="384">
        <v>0</v>
      </c>
      <c r="S137" s="384">
        <v>0</v>
      </c>
      <c r="T137" s="384">
        <v>0</v>
      </c>
      <c r="U137" s="384">
        <v>0</v>
      </c>
      <c r="V137" s="384">
        <v>0</v>
      </c>
      <c r="W137" s="384">
        <v>0</v>
      </c>
      <c r="X137" s="384">
        <v>0</v>
      </c>
      <c r="Y137" s="384">
        <v>0</v>
      </c>
      <c r="Z137" s="384">
        <v>0</v>
      </c>
      <c r="AA137" s="384">
        <v>0</v>
      </c>
      <c r="AB137" s="384">
        <v>0</v>
      </c>
      <c r="AC137" s="384">
        <v>0</v>
      </c>
      <c r="AD137" s="384">
        <v>0</v>
      </c>
      <c r="AE137" s="384">
        <v>0</v>
      </c>
      <c r="AF137" s="384">
        <v>0</v>
      </c>
      <c r="AG137" s="385">
        <v>0</v>
      </c>
    </row>
    <row r="138" spans="1:33" ht="20.25">
      <c r="A138" s="383" t="s">
        <v>882</v>
      </c>
      <c r="B138" s="384">
        <v>7734.2244700000001</v>
      </c>
      <c r="C138" s="384">
        <v>0</v>
      </c>
      <c r="D138" s="384">
        <v>0</v>
      </c>
      <c r="E138" s="384">
        <v>0</v>
      </c>
      <c r="F138" s="384">
        <v>0</v>
      </c>
      <c r="G138" s="384">
        <v>0</v>
      </c>
      <c r="H138" s="384">
        <v>0</v>
      </c>
      <c r="I138" s="384">
        <v>0</v>
      </c>
      <c r="J138" s="384">
        <v>0</v>
      </c>
      <c r="K138" s="384">
        <v>0</v>
      </c>
      <c r="L138" s="384">
        <v>0</v>
      </c>
      <c r="M138" s="384">
        <v>0</v>
      </c>
      <c r="N138" s="384">
        <v>0</v>
      </c>
      <c r="O138" s="384">
        <v>0</v>
      </c>
      <c r="P138" s="384">
        <v>0</v>
      </c>
      <c r="Q138" s="384">
        <v>0</v>
      </c>
      <c r="R138" s="384">
        <v>0</v>
      </c>
      <c r="S138" s="384">
        <v>0</v>
      </c>
      <c r="T138" s="384">
        <v>0</v>
      </c>
      <c r="U138" s="384">
        <v>0</v>
      </c>
      <c r="V138" s="384">
        <v>0</v>
      </c>
      <c r="W138" s="384">
        <v>0</v>
      </c>
      <c r="X138" s="384">
        <v>0</v>
      </c>
      <c r="Y138" s="384">
        <v>0</v>
      </c>
      <c r="Z138" s="384">
        <v>0</v>
      </c>
      <c r="AA138" s="384">
        <v>0</v>
      </c>
      <c r="AB138" s="384">
        <v>0</v>
      </c>
      <c r="AC138" s="384">
        <v>0</v>
      </c>
      <c r="AD138" s="384">
        <v>0</v>
      </c>
      <c r="AE138" s="384">
        <v>0</v>
      </c>
      <c r="AF138" s="384">
        <v>7734.2244700000001</v>
      </c>
      <c r="AG138" s="385">
        <v>3.4793346283683073E-2</v>
      </c>
    </row>
    <row r="139" spans="1:33" ht="20.25">
      <c r="A139" s="383" t="s">
        <v>883</v>
      </c>
      <c r="B139" s="384">
        <v>0</v>
      </c>
      <c r="C139" s="384">
        <v>0</v>
      </c>
      <c r="D139" s="384">
        <v>0</v>
      </c>
      <c r="E139" s="384">
        <v>0</v>
      </c>
      <c r="F139" s="384">
        <v>0</v>
      </c>
      <c r="G139" s="384">
        <v>0</v>
      </c>
      <c r="H139" s="384">
        <v>0</v>
      </c>
      <c r="I139" s="384">
        <v>0</v>
      </c>
      <c r="J139" s="384">
        <v>0</v>
      </c>
      <c r="K139" s="384">
        <v>0</v>
      </c>
      <c r="L139" s="384">
        <v>0</v>
      </c>
      <c r="M139" s="384">
        <v>0</v>
      </c>
      <c r="N139" s="384">
        <v>0</v>
      </c>
      <c r="O139" s="384">
        <v>0</v>
      </c>
      <c r="P139" s="384">
        <v>0</v>
      </c>
      <c r="Q139" s="384">
        <v>0</v>
      </c>
      <c r="R139" s="384">
        <v>0</v>
      </c>
      <c r="S139" s="384">
        <v>0</v>
      </c>
      <c r="T139" s="384">
        <v>0</v>
      </c>
      <c r="U139" s="384">
        <v>0</v>
      </c>
      <c r="V139" s="384">
        <v>0</v>
      </c>
      <c r="W139" s="384">
        <v>0</v>
      </c>
      <c r="X139" s="384">
        <v>0</v>
      </c>
      <c r="Y139" s="384">
        <v>0</v>
      </c>
      <c r="Z139" s="384">
        <v>0</v>
      </c>
      <c r="AA139" s="384">
        <v>0</v>
      </c>
      <c r="AB139" s="384">
        <v>0</v>
      </c>
      <c r="AC139" s="384">
        <v>0</v>
      </c>
      <c r="AD139" s="384">
        <v>0</v>
      </c>
      <c r="AE139" s="384">
        <v>0</v>
      </c>
      <c r="AF139" s="384">
        <v>0</v>
      </c>
      <c r="AG139" s="385">
        <v>0</v>
      </c>
    </row>
    <row r="140" spans="1:33" ht="20.25">
      <c r="A140" s="383" t="s">
        <v>884</v>
      </c>
      <c r="B140" s="384">
        <v>1433.4300700000001</v>
      </c>
      <c r="C140" s="384">
        <v>1715</v>
      </c>
      <c r="D140" s="384">
        <v>0</v>
      </c>
      <c r="E140" s="384">
        <v>0</v>
      </c>
      <c r="F140" s="384">
        <v>0</v>
      </c>
      <c r="G140" s="384">
        <v>0</v>
      </c>
      <c r="H140" s="384">
        <v>0</v>
      </c>
      <c r="I140" s="384">
        <v>0</v>
      </c>
      <c r="J140" s="384">
        <v>0</v>
      </c>
      <c r="K140" s="384">
        <v>0</v>
      </c>
      <c r="L140" s="384">
        <v>0</v>
      </c>
      <c r="M140" s="384">
        <v>0</v>
      </c>
      <c r="N140" s="384">
        <v>1588.375</v>
      </c>
      <c r="O140" s="384">
        <v>0</v>
      </c>
      <c r="P140" s="384">
        <v>0</v>
      </c>
      <c r="Q140" s="384">
        <v>0</v>
      </c>
      <c r="R140" s="384">
        <v>0</v>
      </c>
      <c r="S140" s="384">
        <v>0</v>
      </c>
      <c r="T140" s="384">
        <v>0</v>
      </c>
      <c r="U140" s="384">
        <v>1500</v>
      </c>
      <c r="V140" s="384">
        <v>0</v>
      </c>
      <c r="W140" s="384">
        <v>0</v>
      </c>
      <c r="X140" s="384">
        <v>0</v>
      </c>
      <c r="Y140" s="384">
        <v>0</v>
      </c>
      <c r="Z140" s="384">
        <v>0</v>
      </c>
      <c r="AA140" s="384">
        <v>0</v>
      </c>
      <c r="AB140" s="384">
        <v>0</v>
      </c>
      <c r="AC140" s="384">
        <v>1384</v>
      </c>
      <c r="AD140" s="384">
        <v>3000</v>
      </c>
      <c r="AE140" s="384">
        <v>0</v>
      </c>
      <c r="AF140" s="384">
        <v>10620.80507</v>
      </c>
      <c r="AG140" s="385">
        <v>4.777897901016142E-2</v>
      </c>
    </row>
    <row r="141" spans="1:33" ht="20.25">
      <c r="A141" s="383" t="s">
        <v>885</v>
      </c>
      <c r="B141" s="384">
        <v>1536.2858600000002</v>
      </c>
      <c r="C141" s="384">
        <v>5067.26</v>
      </c>
      <c r="D141" s="384">
        <v>706.58</v>
      </c>
      <c r="E141" s="384">
        <v>0</v>
      </c>
      <c r="F141" s="384">
        <v>693</v>
      </c>
      <c r="G141" s="384">
        <v>0</v>
      </c>
      <c r="H141" s="384">
        <v>0</v>
      </c>
      <c r="I141" s="384">
        <v>0</v>
      </c>
      <c r="J141" s="384">
        <v>0</v>
      </c>
      <c r="K141" s="384">
        <v>0</v>
      </c>
      <c r="L141" s="384">
        <v>0</v>
      </c>
      <c r="M141" s="384">
        <v>0</v>
      </c>
      <c r="N141" s="384">
        <v>0</v>
      </c>
      <c r="O141" s="384">
        <v>1100</v>
      </c>
      <c r="P141" s="384">
        <v>0</v>
      </c>
      <c r="Q141" s="384">
        <v>0</v>
      </c>
      <c r="R141" s="384">
        <v>0</v>
      </c>
      <c r="S141" s="384">
        <v>0</v>
      </c>
      <c r="T141" s="384">
        <v>0</v>
      </c>
      <c r="U141" s="384">
        <v>0</v>
      </c>
      <c r="V141" s="384">
        <v>0</v>
      </c>
      <c r="W141" s="384">
        <v>934.46005000000002</v>
      </c>
      <c r="X141" s="384">
        <v>0</v>
      </c>
      <c r="Y141" s="384">
        <v>0</v>
      </c>
      <c r="Z141" s="384">
        <v>1696</v>
      </c>
      <c r="AA141" s="384">
        <v>0</v>
      </c>
      <c r="AB141" s="384">
        <v>1000</v>
      </c>
      <c r="AC141" s="384">
        <v>4216</v>
      </c>
      <c r="AD141" s="384">
        <v>0</v>
      </c>
      <c r="AE141" s="384">
        <v>0</v>
      </c>
      <c r="AF141" s="384">
        <v>16949.585910000002</v>
      </c>
      <c r="AG141" s="385">
        <v>7.6249766763191132E-2</v>
      </c>
    </row>
    <row r="142" spans="1:33" ht="20.25">
      <c r="A142" s="383" t="s">
        <v>886</v>
      </c>
      <c r="B142" s="384">
        <v>6394.7831999999999</v>
      </c>
      <c r="C142" s="384">
        <v>9309.9002799999998</v>
      </c>
      <c r="D142" s="384">
        <v>1980.0919799999999</v>
      </c>
      <c r="E142" s="384">
        <v>514.5</v>
      </c>
      <c r="F142" s="384">
        <v>400</v>
      </c>
      <c r="G142" s="384">
        <v>596.84</v>
      </c>
      <c r="H142" s="384">
        <v>0</v>
      </c>
      <c r="I142" s="384">
        <v>0</v>
      </c>
      <c r="J142" s="384">
        <v>400</v>
      </c>
      <c r="K142" s="384">
        <v>0</v>
      </c>
      <c r="L142" s="384">
        <v>0</v>
      </c>
      <c r="M142" s="384">
        <v>2000</v>
      </c>
      <c r="N142" s="384">
        <v>1387.2829999999999</v>
      </c>
      <c r="O142" s="384">
        <v>882.8</v>
      </c>
      <c r="P142" s="384">
        <v>0</v>
      </c>
      <c r="Q142" s="384">
        <v>0</v>
      </c>
      <c r="R142" s="384">
        <v>0</v>
      </c>
      <c r="S142" s="384">
        <v>0</v>
      </c>
      <c r="T142" s="384">
        <v>0</v>
      </c>
      <c r="U142" s="384">
        <v>350</v>
      </c>
      <c r="V142" s="384">
        <v>0</v>
      </c>
      <c r="W142" s="384">
        <v>0</v>
      </c>
      <c r="X142" s="384">
        <v>0</v>
      </c>
      <c r="Y142" s="384">
        <v>400</v>
      </c>
      <c r="Z142" s="384">
        <v>1235.8525900000002</v>
      </c>
      <c r="AA142" s="384">
        <v>0</v>
      </c>
      <c r="AB142" s="384">
        <v>1449.3540700000001</v>
      </c>
      <c r="AC142" s="384">
        <v>4520.0558799999999</v>
      </c>
      <c r="AD142" s="384">
        <v>0</v>
      </c>
      <c r="AE142" s="384">
        <v>0</v>
      </c>
      <c r="AF142" s="384">
        <v>31821.460999999999</v>
      </c>
      <c r="AG142" s="385">
        <v>0.14315269955252743</v>
      </c>
    </row>
    <row r="143" spans="1:33" ht="20.25">
      <c r="A143" s="383" t="s">
        <v>887</v>
      </c>
      <c r="B143" s="384">
        <v>7845.3611900000005</v>
      </c>
      <c r="C143" s="384">
        <v>6296.2273600000008</v>
      </c>
      <c r="D143" s="384">
        <v>3716.86</v>
      </c>
      <c r="E143" s="384">
        <v>0</v>
      </c>
      <c r="F143" s="384">
        <v>0</v>
      </c>
      <c r="G143" s="384">
        <v>420</v>
      </c>
      <c r="H143" s="384">
        <v>877</v>
      </c>
      <c r="I143" s="384">
        <v>214.70185999999998</v>
      </c>
      <c r="J143" s="384">
        <v>0</v>
      </c>
      <c r="K143" s="384">
        <v>0</v>
      </c>
      <c r="L143" s="384">
        <v>0</v>
      </c>
      <c r="M143" s="384">
        <v>750</v>
      </c>
      <c r="N143" s="384">
        <v>1587.2991999999999</v>
      </c>
      <c r="O143" s="384">
        <v>260</v>
      </c>
      <c r="P143" s="384">
        <v>0</v>
      </c>
      <c r="Q143" s="384">
        <v>300</v>
      </c>
      <c r="R143" s="384">
        <v>482.44968999999998</v>
      </c>
      <c r="S143" s="384">
        <v>274</v>
      </c>
      <c r="T143" s="384">
        <v>252.11224999999999</v>
      </c>
      <c r="U143" s="384">
        <v>0</v>
      </c>
      <c r="V143" s="384">
        <v>0</v>
      </c>
      <c r="W143" s="384">
        <v>511.3</v>
      </c>
      <c r="X143" s="384">
        <v>514.4</v>
      </c>
      <c r="Y143" s="384">
        <v>253.67500000000001</v>
      </c>
      <c r="Z143" s="384">
        <v>2706.7396699999999</v>
      </c>
      <c r="AA143" s="384">
        <v>0</v>
      </c>
      <c r="AB143" s="384">
        <v>2027.7</v>
      </c>
      <c r="AC143" s="384">
        <v>1917.11256</v>
      </c>
      <c r="AD143" s="384">
        <v>265</v>
      </c>
      <c r="AE143" s="384">
        <v>0</v>
      </c>
      <c r="AF143" s="384">
        <v>31471.93878</v>
      </c>
      <c r="AG143" s="385">
        <v>0.14158033147845969</v>
      </c>
    </row>
    <row r="144" spans="1:33" ht="20.25">
      <c r="A144" s="383" t="s">
        <v>888</v>
      </c>
      <c r="B144" s="384">
        <v>7587.7793799999999</v>
      </c>
      <c r="C144" s="384">
        <v>4297.3219900000004</v>
      </c>
      <c r="D144" s="384">
        <v>3100.2289000000001</v>
      </c>
      <c r="E144" s="384">
        <v>0</v>
      </c>
      <c r="F144" s="384">
        <v>354.27902</v>
      </c>
      <c r="G144" s="384">
        <v>1306.7913899999999</v>
      </c>
      <c r="H144" s="384">
        <v>340</v>
      </c>
      <c r="I144" s="384">
        <v>0</v>
      </c>
      <c r="J144" s="384">
        <v>300</v>
      </c>
      <c r="K144" s="384">
        <v>0</v>
      </c>
      <c r="L144" s="384">
        <v>156.75</v>
      </c>
      <c r="M144" s="384">
        <v>675</v>
      </c>
      <c r="N144" s="384">
        <v>2091.5049399999998</v>
      </c>
      <c r="O144" s="384">
        <v>478</v>
      </c>
      <c r="P144" s="384">
        <v>704.3</v>
      </c>
      <c r="Q144" s="384">
        <v>200</v>
      </c>
      <c r="R144" s="384">
        <v>315</v>
      </c>
      <c r="S144" s="384">
        <v>150.00008</v>
      </c>
      <c r="T144" s="384">
        <v>170</v>
      </c>
      <c r="U144" s="384">
        <v>300</v>
      </c>
      <c r="V144" s="384">
        <v>0</v>
      </c>
      <c r="W144" s="384">
        <v>137.33842999999999</v>
      </c>
      <c r="X144" s="384">
        <v>919.53899999999999</v>
      </c>
      <c r="Y144" s="384">
        <v>0</v>
      </c>
      <c r="Z144" s="384">
        <v>925.95</v>
      </c>
      <c r="AA144" s="384">
        <v>160</v>
      </c>
      <c r="AB144" s="384">
        <v>1997.73549</v>
      </c>
      <c r="AC144" s="384">
        <v>1845.72154</v>
      </c>
      <c r="AD144" s="384">
        <v>0</v>
      </c>
      <c r="AE144" s="384">
        <v>0</v>
      </c>
      <c r="AF144" s="384">
        <v>28513.240160000001</v>
      </c>
      <c r="AG144" s="385">
        <v>0.12827026709721279</v>
      </c>
    </row>
    <row r="145" spans="1:33" ht="20.25">
      <c r="A145" s="383" t="s">
        <v>889</v>
      </c>
      <c r="B145" s="384">
        <v>3879.18091</v>
      </c>
      <c r="C145" s="384">
        <v>2937.8491600000002</v>
      </c>
      <c r="D145" s="384">
        <v>1060.29855</v>
      </c>
      <c r="E145" s="384">
        <v>0</v>
      </c>
      <c r="F145" s="384">
        <v>419.82827000000003</v>
      </c>
      <c r="G145" s="384">
        <v>118</v>
      </c>
      <c r="H145" s="384">
        <v>230</v>
      </c>
      <c r="I145" s="384">
        <v>0</v>
      </c>
      <c r="J145" s="384">
        <v>0</v>
      </c>
      <c r="K145" s="384">
        <v>130</v>
      </c>
      <c r="L145" s="384">
        <v>104.25</v>
      </c>
      <c r="M145" s="384">
        <v>447.29025000000001</v>
      </c>
      <c r="N145" s="384">
        <v>794.89</v>
      </c>
      <c r="O145" s="384">
        <v>469</v>
      </c>
      <c r="P145" s="384">
        <v>230</v>
      </c>
      <c r="Q145" s="384">
        <v>0</v>
      </c>
      <c r="R145" s="384">
        <v>395</v>
      </c>
      <c r="S145" s="384">
        <v>0</v>
      </c>
      <c r="T145" s="384">
        <v>109.89024999999999</v>
      </c>
      <c r="U145" s="384">
        <v>110.73139999999999</v>
      </c>
      <c r="V145" s="384">
        <v>0</v>
      </c>
      <c r="W145" s="384">
        <v>118</v>
      </c>
      <c r="X145" s="384">
        <v>0</v>
      </c>
      <c r="Y145" s="384">
        <v>130</v>
      </c>
      <c r="Z145" s="384">
        <v>359.17</v>
      </c>
      <c r="AA145" s="384">
        <v>234.1</v>
      </c>
      <c r="AB145" s="384">
        <v>488.57</v>
      </c>
      <c r="AC145" s="384">
        <v>1198.9477400000001</v>
      </c>
      <c r="AD145" s="384">
        <v>0</v>
      </c>
      <c r="AE145" s="384">
        <v>327.2</v>
      </c>
      <c r="AF145" s="384">
        <v>14292.196529999999</v>
      </c>
      <c r="AG145" s="385">
        <v>6.4295178521337065E-2</v>
      </c>
    </row>
    <row r="146" spans="1:33" ht="20.25">
      <c r="A146" s="383" t="s">
        <v>890</v>
      </c>
      <c r="B146" s="384">
        <v>7050.1082200000001</v>
      </c>
      <c r="C146" s="384">
        <v>4798.4920499999998</v>
      </c>
      <c r="D146" s="384">
        <v>1591.53882</v>
      </c>
      <c r="E146" s="384">
        <v>0</v>
      </c>
      <c r="F146" s="384">
        <v>404.87403</v>
      </c>
      <c r="G146" s="384">
        <v>1320.6131200000002</v>
      </c>
      <c r="H146" s="384">
        <v>920.0363000000001</v>
      </c>
      <c r="I146" s="384">
        <v>997.34141</v>
      </c>
      <c r="J146" s="384">
        <v>475.41588000000002</v>
      </c>
      <c r="K146" s="384">
        <v>374.5</v>
      </c>
      <c r="L146" s="384">
        <v>328.55556000000001</v>
      </c>
      <c r="M146" s="384">
        <v>608.1</v>
      </c>
      <c r="N146" s="384">
        <v>1959.9</v>
      </c>
      <c r="O146" s="384">
        <v>710</v>
      </c>
      <c r="P146" s="384">
        <v>955.72825</v>
      </c>
      <c r="Q146" s="384">
        <v>72.8</v>
      </c>
      <c r="R146" s="384">
        <v>1022.28854</v>
      </c>
      <c r="S146" s="384">
        <v>170</v>
      </c>
      <c r="T146" s="384">
        <v>407.25662</v>
      </c>
      <c r="U146" s="384">
        <v>504.79255999999998</v>
      </c>
      <c r="V146" s="384">
        <v>0</v>
      </c>
      <c r="W146" s="384">
        <v>888.42106000000001</v>
      </c>
      <c r="X146" s="384">
        <v>649.83199999999999</v>
      </c>
      <c r="Y146" s="384">
        <v>1164</v>
      </c>
      <c r="Z146" s="384">
        <v>813.74980000000005</v>
      </c>
      <c r="AA146" s="384">
        <v>190</v>
      </c>
      <c r="AB146" s="384">
        <v>2260.58097</v>
      </c>
      <c r="AC146" s="384">
        <v>2988.3999199999998</v>
      </c>
      <c r="AD146" s="384">
        <v>102</v>
      </c>
      <c r="AE146" s="384">
        <v>1295.59466</v>
      </c>
      <c r="AF146" s="384">
        <v>35024.91977</v>
      </c>
      <c r="AG146" s="385">
        <v>0.15756384713719426</v>
      </c>
    </row>
    <row r="147" spans="1:33" ht="20.25">
      <c r="A147" s="383" t="s">
        <v>891</v>
      </c>
      <c r="B147" s="384">
        <v>7549.3098</v>
      </c>
      <c r="C147" s="384">
        <v>3777.81583</v>
      </c>
      <c r="D147" s="384">
        <v>1134.83422</v>
      </c>
      <c r="E147" s="384">
        <v>0</v>
      </c>
      <c r="F147" s="384">
        <v>542.98768999999993</v>
      </c>
      <c r="G147" s="384">
        <v>714.66233</v>
      </c>
      <c r="H147" s="384">
        <v>1087.7258899999999</v>
      </c>
      <c r="I147" s="384">
        <v>1135.01819</v>
      </c>
      <c r="J147" s="384">
        <v>356.60061999999999</v>
      </c>
      <c r="K147" s="384">
        <v>390</v>
      </c>
      <c r="L147" s="384">
        <v>507.30627000000004</v>
      </c>
      <c r="M147" s="384">
        <v>509.1</v>
      </c>
      <c r="N147" s="384">
        <v>2178.93532</v>
      </c>
      <c r="O147" s="384">
        <v>662.71587999999997</v>
      </c>
      <c r="P147" s="384">
        <v>523.35225000000003</v>
      </c>
      <c r="Q147" s="384">
        <v>316.14620000000002</v>
      </c>
      <c r="R147" s="384">
        <v>600.95508999999993</v>
      </c>
      <c r="S147" s="384">
        <v>50</v>
      </c>
      <c r="T147" s="384">
        <v>525.15399000000002</v>
      </c>
      <c r="U147" s="384">
        <v>205.09301000000002</v>
      </c>
      <c r="V147" s="384">
        <v>104.16</v>
      </c>
      <c r="W147" s="384">
        <v>372.16823999999997</v>
      </c>
      <c r="X147" s="384">
        <v>208.84639999999999</v>
      </c>
      <c r="Y147" s="384">
        <v>837.36612000000002</v>
      </c>
      <c r="Z147" s="384">
        <v>589.96573000000001</v>
      </c>
      <c r="AA147" s="384">
        <v>273.64519999999999</v>
      </c>
      <c r="AB147" s="384">
        <v>1310.63581</v>
      </c>
      <c r="AC147" s="384">
        <v>1329.5362399999999</v>
      </c>
      <c r="AD147" s="384">
        <v>0</v>
      </c>
      <c r="AE147" s="384">
        <v>1080.9942599999999</v>
      </c>
      <c r="AF147" s="384">
        <v>28875.030579999999</v>
      </c>
      <c r="AG147" s="385">
        <v>0.12989782515607257</v>
      </c>
    </row>
    <row r="148" spans="1:33" ht="20.25">
      <c r="A148" s="383" t="s">
        <v>892</v>
      </c>
      <c r="B148" s="384">
        <v>3267.3083900000001</v>
      </c>
      <c r="C148" s="384">
        <v>1771.7406599999999</v>
      </c>
      <c r="D148" s="384">
        <v>524.82464000000004</v>
      </c>
      <c r="E148" s="384">
        <v>0</v>
      </c>
      <c r="F148" s="384">
        <v>386.69453000000004</v>
      </c>
      <c r="G148" s="384">
        <v>463.33609000000001</v>
      </c>
      <c r="H148" s="384">
        <v>436.07178000000005</v>
      </c>
      <c r="I148" s="384">
        <v>434.30712</v>
      </c>
      <c r="J148" s="384">
        <v>308.11324999999999</v>
      </c>
      <c r="K148" s="384">
        <v>273.52370000000002</v>
      </c>
      <c r="L148" s="384">
        <v>253.52363</v>
      </c>
      <c r="M148" s="384">
        <v>418.00797</v>
      </c>
      <c r="N148" s="384">
        <v>1467.8503000000001</v>
      </c>
      <c r="O148" s="384">
        <v>382.71003000000002</v>
      </c>
      <c r="P148" s="384">
        <v>364.96042999999997</v>
      </c>
      <c r="Q148" s="384">
        <v>81.027429999999995</v>
      </c>
      <c r="R148" s="384">
        <v>475.37440000000004</v>
      </c>
      <c r="S148" s="384">
        <v>67.732749999999996</v>
      </c>
      <c r="T148" s="384">
        <v>447.27226999999999</v>
      </c>
      <c r="U148" s="384">
        <v>448.30246999999997</v>
      </c>
      <c r="V148" s="384">
        <v>90.585909999999998</v>
      </c>
      <c r="W148" s="384">
        <v>841.18388000000004</v>
      </c>
      <c r="X148" s="384">
        <v>205.38</v>
      </c>
      <c r="Y148" s="384">
        <v>365.93225000000001</v>
      </c>
      <c r="Z148" s="384">
        <v>188.53774999999999</v>
      </c>
      <c r="AA148" s="384">
        <v>142.65047000000001</v>
      </c>
      <c r="AB148" s="384">
        <v>898.94103000000007</v>
      </c>
      <c r="AC148" s="384">
        <v>1114.5483100000001</v>
      </c>
      <c r="AD148" s="384">
        <v>33</v>
      </c>
      <c r="AE148" s="384">
        <v>308.80801000000002</v>
      </c>
      <c r="AF148" s="384">
        <v>16462.249449999999</v>
      </c>
      <c r="AG148" s="385">
        <v>7.4057424625305859E-2</v>
      </c>
    </row>
    <row r="149" spans="1:33" ht="20.25">
      <c r="A149" s="383" t="s">
        <v>893</v>
      </c>
      <c r="B149" s="384">
        <v>147.67309</v>
      </c>
      <c r="C149" s="384">
        <v>70.834919999999997</v>
      </c>
      <c r="D149" s="384">
        <v>4.8019999999999996</v>
      </c>
      <c r="E149" s="384">
        <v>0</v>
      </c>
      <c r="F149" s="384">
        <v>24.687349999999999</v>
      </c>
      <c r="G149" s="384">
        <v>3.9167199999999998</v>
      </c>
      <c r="H149" s="384">
        <v>16</v>
      </c>
      <c r="I149" s="384">
        <v>16</v>
      </c>
      <c r="J149" s="384">
        <v>0</v>
      </c>
      <c r="K149" s="384">
        <v>0</v>
      </c>
      <c r="L149" s="384">
        <v>5.4634499999999999</v>
      </c>
      <c r="M149" s="384">
        <v>15.605</v>
      </c>
      <c r="N149" s="384">
        <v>34.272419999999997</v>
      </c>
      <c r="O149" s="384">
        <v>0</v>
      </c>
      <c r="P149" s="384">
        <v>10</v>
      </c>
      <c r="Q149" s="384">
        <v>13.72</v>
      </c>
      <c r="R149" s="384">
        <v>4.0000499999999999</v>
      </c>
      <c r="S149" s="384">
        <v>0</v>
      </c>
      <c r="T149" s="384">
        <v>14.823</v>
      </c>
      <c r="U149" s="384">
        <v>18.335810000000002</v>
      </c>
      <c r="V149" s="384">
        <v>0</v>
      </c>
      <c r="W149" s="384">
        <v>14.85</v>
      </c>
      <c r="X149" s="384">
        <v>0</v>
      </c>
      <c r="Y149" s="384">
        <v>5.5</v>
      </c>
      <c r="Z149" s="384">
        <v>0</v>
      </c>
      <c r="AA149" s="384">
        <v>4.2328000000000001</v>
      </c>
      <c r="AB149" s="384">
        <v>18.502689999999998</v>
      </c>
      <c r="AC149" s="384">
        <v>19</v>
      </c>
      <c r="AD149" s="384">
        <v>0</v>
      </c>
      <c r="AE149" s="384">
        <v>11.866</v>
      </c>
      <c r="AF149" s="384">
        <v>474.08529999999996</v>
      </c>
      <c r="AG149" s="385">
        <v>2.1327301883835516E-3</v>
      </c>
    </row>
    <row r="150" spans="1:33" ht="21" thickBot="1">
      <c r="A150" s="383" t="s">
        <v>894</v>
      </c>
      <c r="B150" s="384">
        <v>17.779730000000001</v>
      </c>
      <c r="C150" s="384">
        <v>12.25</v>
      </c>
      <c r="D150" s="384">
        <v>2.0579999999999998</v>
      </c>
      <c r="E150" s="384">
        <v>0</v>
      </c>
      <c r="F150" s="384">
        <v>5.9050000000000002</v>
      </c>
      <c r="G150" s="384">
        <v>0</v>
      </c>
      <c r="H150" s="384">
        <v>2.5502600000000002</v>
      </c>
      <c r="I150" s="384">
        <v>0</v>
      </c>
      <c r="J150" s="384">
        <v>0</v>
      </c>
      <c r="K150" s="384">
        <v>0</v>
      </c>
      <c r="L150" s="384">
        <v>0</v>
      </c>
      <c r="M150" s="384">
        <v>0</v>
      </c>
      <c r="N150" s="384">
        <v>0</v>
      </c>
      <c r="O150" s="384">
        <v>0</v>
      </c>
      <c r="P150" s="384">
        <v>6.4000000000000001E-2</v>
      </c>
      <c r="Q150" s="384">
        <v>0</v>
      </c>
      <c r="R150" s="384">
        <v>0</v>
      </c>
      <c r="S150" s="384">
        <v>0</v>
      </c>
      <c r="T150" s="384">
        <v>0</v>
      </c>
      <c r="U150" s="384">
        <v>2.1943099999999998</v>
      </c>
      <c r="V150" s="384">
        <v>0</v>
      </c>
      <c r="W150" s="384">
        <v>0</v>
      </c>
      <c r="X150" s="384">
        <v>0</v>
      </c>
      <c r="Y150" s="384">
        <v>0</v>
      </c>
      <c r="Z150" s="384">
        <v>0</v>
      </c>
      <c r="AA150" s="384">
        <v>0</v>
      </c>
      <c r="AB150" s="384">
        <v>2</v>
      </c>
      <c r="AC150" s="384">
        <v>5.79291</v>
      </c>
      <c r="AD150" s="384">
        <v>0</v>
      </c>
      <c r="AE150" s="384">
        <v>0</v>
      </c>
      <c r="AF150" s="384">
        <v>50.594209999999997</v>
      </c>
      <c r="AG150" s="385">
        <v>2.2760418647112021E-4</v>
      </c>
    </row>
    <row r="151" spans="1:33" ht="21.75" thickTop="1" thickBot="1">
      <c r="A151" s="382" t="s">
        <v>279</v>
      </c>
      <c r="B151" s="386">
        <f>SUM(B137:B150)</f>
        <v>54443.224309999998</v>
      </c>
      <c r="C151" s="386">
        <f t="shared" ref="C151:P151" si="9">SUM(C137:C150)</f>
        <v>40054.692250000007</v>
      </c>
      <c r="D151" s="386">
        <f t="shared" si="9"/>
        <v>13822.117110000001</v>
      </c>
      <c r="E151" s="386">
        <f t="shared" si="9"/>
        <v>514.5</v>
      </c>
      <c r="F151" s="386">
        <f t="shared" si="9"/>
        <v>3232.2558900000004</v>
      </c>
      <c r="G151" s="386">
        <f t="shared" si="9"/>
        <v>4944.1596500000005</v>
      </c>
      <c r="H151" s="386">
        <f t="shared" si="9"/>
        <v>3909.3842300000006</v>
      </c>
      <c r="I151" s="386">
        <f t="shared" si="9"/>
        <v>2797.3685799999998</v>
      </c>
      <c r="J151" s="386">
        <f t="shared" si="9"/>
        <v>1840.1297500000001</v>
      </c>
      <c r="K151" s="386">
        <f t="shared" si="9"/>
        <v>1168.0237</v>
      </c>
      <c r="L151" s="386">
        <f t="shared" si="9"/>
        <v>1355.8489099999999</v>
      </c>
      <c r="M151" s="386">
        <f t="shared" si="9"/>
        <v>5423.10322</v>
      </c>
      <c r="N151" s="386">
        <f>SUM(N137:N150)</f>
        <v>13090.31018</v>
      </c>
      <c r="O151" s="386">
        <f>SUM(O137:O150)</f>
        <v>4945.2259100000001</v>
      </c>
      <c r="P151" s="386">
        <f t="shared" si="9"/>
        <v>2788.4049299999997</v>
      </c>
      <c r="Q151" s="386">
        <v>983.69362999999998</v>
      </c>
      <c r="R151" s="386">
        <v>3295.0677700000001</v>
      </c>
      <c r="S151" s="386">
        <v>711.73283000000004</v>
      </c>
      <c r="T151" s="386">
        <v>1926.50838</v>
      </c>
      <c r="U151" s="386">
        <v>3439.44956</v>
      </c>
      <c r="V151" s="386">
        <v>194.74590999999998</v>
      </c>
      <c r="W151" s="386">
        <v>3817.7216600000002</v>
      </c>
      <c r="X151" s="386">
        <v>2497.9973999999997</v>
      </c>
      <c r="Y151" s="386">
        <v>3156.4733699999997</v>
      </c>
      <c r="Z151" s="386">
        <v>8515.9655399999992</v>
      </c>
      <c r="AA151" s="386">
        <v>1004.6284700000001</v>
      </c>
      <c r="AB151" s="386">
        <v>11454.020059999999</v>
      </c>
      <c r="AC151" s="386">
        <v>20539.115099999999</v>
      </c>
      <c r="AD151" s="386">
        <v>3400</v>
      </c>
      <c r="AE151" s="386">
        <v>3024.4629300000001</v>
      </c>
      <c r="AF151" s="386">
        <v>222290.33123000001</v>
      </c>
      <c r="AG151" s="387">
        <v>1</v>
      </c>
    </row>
    <row r="152" spans="1:33" ht="21.75" thickTop="1" thickBot="1">
      <c r="A152" s="388" t="s">
        <v>895</v>
      </c>
      <c r="B152" s="385">
        <v>1.904446187888716E-2</v>
      </c>
      <c r="C152" s="385">
        <v>1.4011294688980592E-2</v>
      </c>
      <c r="D152" s="385">
        <v>4.8350329306003029E-3</v>
      </c>
      <c r="E152" s="385">
        <v>1.7997419809112411E-4</v>
      </c>
      <c r="F152" s="385">
        <v>1.1306562912110063E-3</v>
      </c>
      <c r="G152" s="385">
        <v>1.7294872074698599E-3</v>
      </c>
      <c r="H152" s="385">
        <v>1.3675185458198965E-3</v>
      </c>
      <c r="I152" s="385">
        <v>9.785309367362615E-4</v>
      </c>
      <c r="J152" s="385">
        <v>6.4368489045650275E-4</v>
      </c>
      <c r="K152" s="385">
        <v>4.0857945337012189E-4</v>
      </c>
      <c r="L152" s="385">
        <v>4.74281477764771E-4</v>
      </c>
      <c r="M152" s="385">
        <v>1.8970236213506182E-3</v>
      </c>
      <c r="N152" s="385">
        <v>4.5790438822343607E-3</v>
      </c>
      <c r="O152" s="385">
        <v>1.7298601895659855E-3</v>
      </c>
      <c r="P152" s="385">
        <v>9.7539541541319147E-4</v>
      </c>
      <c r="Q152" s="385">
        <v>4.4252650331524724E-3</v>
      </c>
      <c r="R152" s="385">
        <v>1.4823261775567961E-2</v>
      </c>
      <c r="S152" s="385">
        <v>3.201816408575964E-3</v>
      </c>
      <c r="T152" s="385">
        <v>8.6666314694842702E-3</v>
      </c>
      <c r="U152" s="385">
        <v>1.547278075914719E-2</v>
      </c>
      <c r="V152" s="385">
        <v>8.7608808229495017E-4</v>
      </c>
      <c r="W152" s="385">
        <v>1.7174483653316745E-2</v>
      </c>
      <c r="X152" s="385">
        <v>1.1237544099096979E-2</v>
      </c>
      <c r="Y152" s="385">
        <v>1.4199778067423232E-2</v>
      </c>
      <c r="Z152" s="385">
        <v>3.8310103245960236E-2</v>
      </c>
      <c r="AA152" s="385">
        <v>4.5194429485128085E-3</v>
      </c>
      <c r="AB152" s="385">
        <v>5.1527297640978902E-2</v>
      </c>
      <c r="AC152" s="385">
        <v>9.239769892982222E-2</v>
      </c>
      <c r="AD152" s="385">
        <v>1.5295312131601792E-2</v>
      </c>
      <c r="AE152" s="385">
        <v>1.3605913101414385E-2</v>
      </c>
      <c r="AF152" s="385">
        <v>1</v>
      </c>
      <c r="AG152" s="385"/>
    </row>
    <row r="153" spans="1:33" ht="21.75" thickTop="1" thickBot="1">
      <c r="A153" s="389" t="s">
        <v>1092</v>
      </c>
      <c r="B153" s="1380" t="s">
        <v>134</v>
      </c>
      <c r="C153" s="1380" t="s">
        <v>136</v>
      </c>
      <c r="D153" s="1380" t="s">
        <v>138</v>
      </c>
      <c r="E153" s="1380" t="s">
        <v>140</v>
      </c>
      <c r="F153" s="1380" t="s">
        <v>142</v>
      </c>
      <c r="G153" s="1380" t="s">
        <v>144</v>
      </c>
      <c r="H153" s="1380" t="s">
        <v>146</v>
      </c>
      <c r="I153" s="1380" t="s">
        <v>148</v>
      </c>
      <c r="J153" s="1380" t="s">
        <v>150</v>
      </c>
      <c r="K153" s="1380" t="s">
        <v>152</v>
      </c>
      <c r="L153" s="1380" t="s">
        <v>154</v>
      </c>
      <c r="M153" s="1380" t="s">
        <v>156</v>
      </c>
      <c r="N153" s="1380" t="s">
        <v>158</v>
      </c>
      <c r="O153" s="1380" t="s">
        <v>160</v>
      </c>
      <c r="P153" s="1380" t="s">
        <v>162</v>
      </c>
      <c r="Q153" s="1380" t="s">
        <v>164</v>
      </c>
      <c r="R153" s="1380" t="s">
        <v>166</v>
      </c>
      <c r="S153" s="1380" t="s">
        <v>168</v>
      </c>
      <c r="T153" s="1380" t="s">
        <v>170</v>
      </c>
      <c r="U153" s="1380" t="s">
        <v>172</v>
      </c>
      <c r="V153" s="1380" t="s">
        <v>174</v>
      </c>
      <c r="W153" s="1380" t="s">
        <v>176</v>
      </c>
      <c r="X153" s="1380" t="s">
        <v>178</v>
      </c>
      <c r="Y153" s="1380" t="s">
        <v>180</v>
      </c>
      <c r="Z153" s="1380" t="s">
        <v>182</v>
      </c>
      <c r="AA153" s="1380" t="s">
        <v>184</v>
      </c>
      <c r="AB153" s="1380" t="s">
        <v>186</v>
      </c>
      <c r="AC153" s="1380" t="s">
        <v>188</v>
      </c>
      <c r="AD153" s="1380" t="s">
        <v>190</v>
      </c>
      <c r="AE153" s="1380" t="s">
        <v>192</v>
      </c>
      <c r="AF153" s="1380" t="s">
        <v>279</v>
      </c>
      <c r="AG153" s="1390" t="s">
        <v>831</v>
      </c>
    </row>
    <row r="154" spans="1:33" ht="21" thickTop="1">
      <c r="A154" s="383" t="s">
        <v>881</v>
      </c>
      <c r="B154" s="384">
        <v>0</v>
      </c>
      <c r="C154" s="384">
        <v>0</v>
      </c>
      <c r="D154" s="384">
        <v>0</v>
      </c>
      <c r="E154" s="384">
        <v>0</v>
      </c>
      <c r="F154" s="384">
        <v>0</v>
      </c>
      <c r="G154" s="384">
        <v>0</v>
      </c>
      <c r="H154" s="384">
        <v>0</v>
      </c>
      <c r="I154" s="384">
        <v>0</v>
      </c>
      <c r="J154" s="384">
        <v>0</v>
      </c>
      <c r="K154" s="384">
        <v>0</v>
      </c>
      <c r="L154" s="384">
        <v>0</v>
      </c>
      <c r="M154" s="384">
        <v>0</v>
      </c>
      <c r="N154" s="384">
        <v>0</v>
      </c>
      <c r="O154" s="384">
        <v>0</v>
      </c>
      <c r="P154" s="384">
        <v>0</v>
      </c>
      <c r="Q154" s="384">
        <v>0</v>
      </c>
      <c r="R154" s="384">
        <v>0</v>
      </c>
      <c r="S154" s="384">
        <v>0</v>
      </c>
      <c r="T154" s="384">
        <v>0</v>
      </c>
      <c r="U154" s="384">
        <v>0</v>
      </c>
      <c r="V154" s="384">
        <v>0</v>
      </c>
      <c r="W154" s="384">
        <v>0</v>
      </c>
      <c r="X154" s="384">
        <v>0</v>
      </c>
      <c r="Y154" s="384">
        <v>0</v>
      </c>
      <c r="Z154" s="384">
        <v>0</v>
      </c>
      <c r="AA154" s="384">
        <v>0</v>
      </c>
      <c r="AB154" s="384">
        <v>0</v>
      </c>
      <c r="AC154" s="384">
        <v>0</v>
      </c>
      <c r="AD154" s="384">
        <v>0</v>
      </c>
      <c r="AE154" s="384">
        <v>0</v>
      </c>
      <c r="AF154" s="384">
        <v>0</v>
      </c>
      <c r="AG154" s="385">
        <v>0</v>
      </c>
    </row>
    <row r="155" spans="1:33" ht="20.25">
      <c r="A155" s="383" t="s">
        <v>882</v>
      </c>
      <c r="B155" s="384">
        <v>1</v>
      </c>
      <c r="C155" s="384">
        <v>0</v>
      </c>
      <c r="D155" s="384">
        <v>0</v>
      </c>
      <c r="E155" s="384">
        <v>0</v>
      </c>
      <c r="F155" s="384">
        <v>0</v>
      </c>
      <c r="G155" s="384">
        <v>0</v>
      </c>
      <c r="H155" s="384">
        <v>0</v>
      </c>
      <c r="I155" s="384">
        <v>0</v>
      </c>
      <c r="J155" s="384">
        <v>0</v>
      </c>
      <c r="K155" s="384">
        <v>0</v>
      </c>
      <c r="L155" s="384">
        <v>0</v>
      </c>
      <c r="M155" s="384">
        <v>0</v>
      </c>
      <c r="N155" s="384">
        <v>0</v>
      </c>
      <c r="O155" s="384">
        <v>0</v>
      </c>
      <c r="P155" s="384">
        <v>0</v>
      </c>
      <c r="Q155" s="384">
        <v>0</v>
      </c>
      <c r="R155" s="384">
        <v>0</v>
      </c>
      <c r="S155" s="384">
        <v>0</v>
      </c>
      <c r="T155" s="384">
        <v>0</v>
      </c>
      <c r="U155" s="384">
        <v>0</v>
      </c>
      <c r="V155" s="384">
        <v>0</v>
      </c>
      <c r="W155" s="384">
        <v>0</v>
      </c>
      <c r="X155" s="384">
        <v>0</v>
      </c>
      <c r="Y155" s="384">
        <v>0</v>
      </c>
      <c r="Z155" s="384">
        <v>0</v>
      </c>
      <c r="AA155" s="384">
        <v>0</v>
      </c>
      <c r="AB155" s="384">
        <v>0</v>
      </c>
      <c r="AC155" s="384">
        <v>0</v>
      </c>
      <c r="AD155" s="384">
        <v>0</v>
      </c>
      <c r="AE155" s="384">
        <v>0</v>
      </c>
      <c r="AF155" s="384">
        <v>1</v>
      </c>
      <c r="AG155" s="385">
        <v>4.0783034257748778E-4</v>
      </c>
    </row>
    <row r="156" spans="1:33" ht="20.25">
      <c r="A156" s="383" t="s">
        <v>883</v>
      </c>
      <c r="B156" s="384">
        <v>0</v>
      </c>
      <c r="C156" s="384">
        <v>0</v>
      </c>
      <c r="D156" s="384">
        <v>0</v>
      </c>
      <c r="E156" s="384">
        <v>0</v>
      </c>
      <c r="F156" s="384">
        <v>0</v>
      </c>
      <c r="G156" s="384">
        <v>0</v>
      </c>
      <c r="H156" s="384">
        <v>0</v>
      </c>
      <c r="I156" s="384">
        <v>0</v>
      </c>
      <c r="J156" s="384">
        <v>0</v>
      </c>
      <c r="K156" s="384">
        <v>0</v>
      </c>
      <c r="L156" s="384">
        <v>0</v>
      </c>
      <c r="M156" s="384">
        <v>0</v>
      </c>
      <c r="N156" s="384">
        <v>0</v>
      </c>
      <c r="O156" s="384">
        <v>0</v>
      </c>
      <c r="P156" s="384">
        <v>0</v>
      </c>
      <c r="Q156" s="384">
        <v>0</v>
      </c>
      <c r="R156" s="384">
        <v>0</v>
      </c>
      <c r="S156" s="384">
        <v>0</v>
      </c>
      <c r="T156" s="384">
        <v>0</v>
      </c>
      <c r="U156" s="384">
        <v>0</v>
      </c>
      <c r="V156" s="384">
        <v>0</v>
      </c>
      <c r="W156" s="384">
        <v>0</v>
      </c>
      <c r="X156" s="384">
        <v>0</v>
      </c>
      <c r="Y156" s="384">
        <v>0</v>
      </c>
      <c r="Z156" s="384">
        <v>0</v>
      </c>
      <c r="AA156" s="384">
        <v>0</v>
      </c>
      <c r="AB156" s="384">
        <v>0</v>
      </c>
      <c r="AC156" s="384">
        <v>0</v>
      </c>
      <c r="AD156" s="384">
        <v>0</v>
      </c>
      <c r="AE156" s="384">
        <v>0</v>
      </c>
      <c r="AF156" s="384">
        <v>0</v>
      </c>
      <c r="AG156" s="385">
        <v>0</v>
      </c>
    </row>
    <row r="157" spans="1:33" ht="20.25">
      <c r="A157" s="383" t="s">
        <v>884</v>
      </c>
      <c r="B157" s="384">
        <v>1</v>
      </c>
      <c r="C157" s="384">
        <v>1</v>
      </c>
      <c r="D157" s="384">
        <v>0</v>
      </c>
      <c r="E157" s="384">
        <v>0</v>
      </c>
      <c r="F157" s="384">
        <v>1</v>
      </c>
      <c r="G157" s="384">
        <v>0</v>
      </c>
      <c r="H157" s="384">
        <v>0</v>
      </c>
      <c r="I157" s="384">
        <v>0</v>
      </c>
      <c r="J157" s="384">
        <v>0</v>
      </c>
      <c r="K157" s="384">
        <v>0</v>
      </c>
      <c r="L157" s="384">
        <v>0</v>
      </c>
      <c r="M157" s="384">
        <v>0</v>
      </c>
      <c r="N157" s="384">
        <v>1</v>
      </c>
      <c r="O157" s="384">
        <v>0</v>
      </c>
      <c r="P157" s="384">
        <v>0</v>
      </c>
      <c r="Q157" s="384">
        <v>0</v>
      </c>
      <c r="R157" s="384">
        <v>0</v>
      </c>
      <c r="S157" s="384">
        <v>0</v>
      </c>
      <c r="T157" s="384">
        <v>0</v>
      </c>
      <c r="U157" s="384">
        <v>1</v>
      </c>
      <c r="V157" s="384">
        <v>0</v>
      </c>
      <c r="W157" s="384">
        <v>0</v>
      </c>
      <c r="X157" s="384">
        <v>0</v>
      </c>
      <c r="Y157" s="384">
        <v>0</v>
      </c>
      <c r="Z157" s="384">
        <v>0</v>
      </c>
      <c r="AA157" s="384">
        <v>0</v>
      </c>
      <c r="AB157" s="384">
        <v>0</v>
      </c>
      <c r="AC157" s="384">
        <v>1</v>
      </c>
      <c r="AD157" s="384">
        <v>1</v>
      </c>
      <c r="AE157" s="384">
        <v>0</v>
      </c>
      <c r="AF157" s="384">
        <v>7</v>
      </c>
      <c r="AG157" s="385">
        <v>2.8548123980424145E-3</v>
      </c>
    </row>
    <row r="158" spans="1:33" ht="20.25">
      <c r="A158" s="383" t="s">
        <v>885</v>
      </c>
      <c r="B158" s="384">
        <v>2</v>
      </c>
      <c r="C158" s="384">
        <v>5</v>
      </c>
      <c r="D158" s="384">
        <v>1</v>
      </c>
      <c r="E158" s="384">
        <v>0</v>
      </c>
      <c r="F158" s="384">
        <v>1</v>
      </c>
      <c r="G158" s="384">
        <v>0</v>
      </c>
      <c r="H158" s="384">
        <v>0</v>
      </c>
      <c r="I158" s="384">
        <v>0</v>
      </c>
      <c r="J158" s="384">
        <v>0</v>
      </c>
      <c r="K158" s="384">
        <v>0</v>
      </c>
      <c r="L158" s="384">
        <v>0</v>
      </c>
      <c r="M158" s="384">
        <v>0</v>
      </c>
      <c r="N158" s="384">
        <v>0</v>
      </c>
      <c r="O158" s="384">
        <v>1</v>
      </c>
      <c r="P158" s="384">
        <v>0</v>
      </c>
      <c r="Q158" s="384">
        <v>0</v>
      </c>
      <c r="R158" s="384">
        <v>0</v>
      </c>
      <c r="S158" s="384">
        <v>0</v>
      </c>
      <c r="T158" s="384">
        <v>0</v>
      </c>
      <c r="U158" s="384">
        <v>0</v>
      </c>
      <c r="V158" s="384">
        <v>0</v>
      </c>
      <c r="W158" s="384">
        <v>1</v>
      </c>
      <c r="X158" s="384">
        <v>0</v>
      </c>
      <c r="Y158" s="384">
        <v>0</v>
      </c>
      <c r="Z158" s="384">
        <v>2</v>
      </c>
      <c r="AA158" s="384">
        <v>0</v>
      </c>
      <c r="AB158" s="384">
        <v>1</v>
      </c>
      <c r="AC158" s="384">
        <v>4</v>
      </c>
      <c r="AD158" s="384">
        <v>0</v>
      </c>
      <c r="AE158" s="384">
        <v>0</v>
      </c>
      <c r="AF158" s="384">
        <v>18</v>
      </c>
      <c r="AG158" s="385">
        <v>7.34094616639478E-3</v>
      </c>
    </row>
    <row r="159" spans="1:33" ht="20.25">
      <c r="A159" s="383" t="s">
        <v>886</v>
      </c>
      <c r="B159" s="384">
        <v>14</v>
      </c>
      <c r="C159" s="384">
        <v>19</v>
      </c>
      <c r="D159" s="384">
        <v>4</v>
      </c>
      <c r="E159" s="384">
        <v>1</v>
      </c>
      <c r="F159" s="384">
        <v>1</v>
      </c>
      <c r="G159" s="384">
        <v>1</v>
      </c>
      <c r="H159" s="384">
        <v>0</v>
      </c>
      <c r="I159" s="384">
        <v>0</v>
      </c>
      <c r="J159" s="384">
        <v>1</v>
      </c>
      <c r="K159" s="384">
        <v>0</v>
      </c>
      <c r="L159" s="384">
        <v>0</v>
      </c>
      <c r="M159" s="384">
        <v>4</v>
      </c>
      <c r="N159" s="384">
        <v>3</v>
      </c>
      <c r="O159" s="384">
        <v>2</v>
      </c>
      <c r="P159" s="384">
        <v>0</v>
      </c>
      <c r="Q159" s="384">
        <v>0</v>
      </c>
      <c r="R159" s="384">
        <v>0</v>
      </c>
      <c r="S159" s="384">
        <v>0</v>
      </c>
      <c r="T159" s="384">
        <v>0</v>
      </c>
      <c r="U159" s="384">
        <v>1</v>
      </c>
      <c r="V159" s="384">
        <v>0</v>
      </c>
      <c r="W159" s="384">
        <v>0</v>
      </c>
      <c r="X159" s="384">
        <v>0</v>
      </c>
      <c r="Y159" s="384">
        <v>1</v>
      </c>
      <c r="Z159" s="384">
        <v>3</v>
      </c>
      <c r="AA159" s="384">
        <v>0</v>
      </c>
      <c r="AB159" s="384">
        <v>3</v>
      </c>
      <c r="AC159" s="384">
        <v>9</v>
      </c>
      <c r="AD159" s="384">
        <v>0</v>
      </c>
      <c r="AE159" s="384">
        <v>0</v>
      </c>
      <c r="AF159" s="384">
        <v>67</v>
      </c>
      <c r="AG159" s="385">
        <v>2.732463295269168E-2</v>
      </c>
    </row>
    <row r="160" spans="1:33" ht="20.25">
      <c r="A160" s="383" t="s">
        <v>887</v>
      </c>
      <c r="B160" s="384">
        <v>29</v>
      </c>
      <c r="C160" s="384">
        <v>25</v>
      </c>
      <c r="D160" s="384">
        <v>13</v>
      </c>
      <c r="E160" s="384">
        <v>0</v>
      </c>
      <c r="F160" s="384">
        <v>0</v>
      </c>
      <c r="G160" s="384">
        <v>2</v>
      </c>
      <c r="H160" s="384">
        <v>4</v>
      </c>
      <c r="I160" s="384">
        <v>1</v>
      </c>
      <c r="J160" s="384">
        <v>0</v>
      </c>
      <c r="K160" s="384">
        <v>0</v>
      </c>
      <c r="L160" s="384">
        <v>0</v>
      </c>
      <c r="M160" s="384">
        <v>3</v>
      </c>
      <c r="N160" s="384">
        <v>6</v>
      </c>
      <c r="O160" s="384">
        <v>1</v>
      </c>
      <c r="P160" s="384">
        <v>0</v>
      </c>
      <c r="Q160" s="384">
        <v>1</v>
      </c>
      <c r="R160" s="384">
        <v>2</v>
      </c>
      <c r="S160" s="384">
        <v>1</v>
      </c>
      <c r="T160" s="384">
        <v>1</v>
      </c>
      <c r="U160" s="384">
        <v>0</v>
      </c>
      <c r="V160" s="384">
        <v>0</v>
      </c>
      <c r="W160" s="384">
        <v>2</v>
      </c>
      <c r="X160" s="384">
        <v>2</v>
      </c>
      <c r="Y160" s="384">
        <v>1</v>
      </c>
      <c r="Z160" s="384">
        <v>10</v>
      </c>
      <c r="AA160" s="384">
        <v>0</v>
      </c>
      <c r="AB160" s="384">
        <v>8</v>
      </c>
      <c r="AC160" s="384">
        <v>7</v>
      </c>
      <c r="AD160" s="384">
        <v>1</v>
      </c>
      <c r="AE160" s="384">
        <v>0</v>
      </c>
      <c r="AF160" s="384">
        <v>120</v>
      </c>
      <c r="AG160" s="385">
        <v>4.8939641109298535E-2</v>
      </c>
    </row>
    <row r="161" spans="1:33" ht="20.25">
      <c r="A161" s="383" t="s">
        <v>888</v>
      </c>
      <c r="B161" s="384">
        <v>45</v>
      </c>
      <c r="C161" s="384">
        <v>25</v>
      </c>
      <c r="D161" s="384">
        <v>17</v>
      </c>
      <c r="E161" s="384">
        <v>0</v>
      </c>
      <c r="F161" s="384">
        <v>2</v>
      </c>
      <c r="G161" s="384">
        <v>8</v>
      </c>
      <c r="H161" s="384">
        <v>2</v>
      </c>
      <c r="I161" s="384">
        <v>0</v>
      </c>
      <c r="J161" s="384">
        <v>2</v>
      </c>
      <c r="K161" s="384">
        <v>0</v>
      </c>
      <c r="L161" s="384">
        <v>1</v>
      </c>
      <c r="M161" s="384">
        <v>4</v>
      </c>
      <c r="N161" s="384">
        <v>12</v>
      </c>
      <c r="O161" s="384">
        <v>3</v>
      </c>
      <c r="P161" s="384">
        <v>4</v>
      </c>
      <c r="Q161" s="384">
        <v>1</v>
      </c>
      <c r="R161" s="384">
        <v>2</v>
      </c>
      <c r="S161" s="384">
        <v>1</v>
      </c>
      <c r="T161" s="384">
        <v>1</v>
      </c>
      <c r="U161" s="384">
        <v>2</v>
      </c>
      <c r="V161" s="384">
        <v>0</v>
      </c>
      <c r="W161" s="384">
        <v>1</v>
      </c>
      <c r="X161" s="384">
        <v>5</v>
      </c>
      <c r="Y161" s="384">
        <v>0</v>
      </c>
      <c r="Z161" s="384">
        <v>6</v>
      </c>
      <c r="AA161" s="384">
        <v>1</v>
      </c>
      <c r="AB161" s="384">
        <v>11</v>
      </c>
      <c r="AC161" s="384">
        <v>11</v>
      </c>
      <c r="AD161" s="384">
        <v>0</v>
      </c>
      <c r="AE161" s="384">
        <v>0</v>
      </c>
      <c r="AF161" s="384">
        <v>167</v>
      </c>
      <c r="AG161" s="385">
        <v>6.8107667210440453E-2</v>
      </c>
    </row>
    <row r="162" spans="1:33" ht="20.25">
      <c r="A162" s="383" t="s">
        <v>889</v>
      </c>
      <c r="B162" s="384">
        <v>33</v>
      </c>
      <c r="C162" s="384">
        <v>24</v>
      </c>
      <c r="D162" s="384">
        <v>9</v>
      </c>
      <c r="E162" s="384">
        <v>0</v>
      </c>
      <c r="F162" s="384">
        <v>4</v>
      </c>
      <c r="G162" s="384">
        <v>1</v>
      </c>
      <c r="H162" s="384">
        <v>2</v>
      </c>
      <c r="I162" s="384">
        <v>0</v>
      </c>
      <c r="J162" s="384">
        <v>0</v>
      </c>
      <c r="K162" s="384">
        <v>1</v>
      </c>
      <c r="L162" s="384">
        <v>1</v>
      </c>
      <c r="M162" s="384">
        <v>4</v>
      </c>
      <c r="N162" s="384">
        <v>7</v>
      </c>
      <c r="O162" s="384">
        <v>4</v>
      </c>
      <c r="P162" s="384">
        <v>2</v>
      </c>
      <c r="Q162" s="384">
        <v>0</v>
      </c>
      <c r="R162" s="384">
        <v>3</v>
      </c>
      <c r="S162" s="384">
        <v>0</v>
      </c>
      <c r="T162" s="384">
        <v>1</v>
      </c>
      <c r="U162" s="384">
        <v>1</v>
      </c>
      <c r="V162" s="384">
        <v>0</v>
      </c>
      <c r="W162" s="384">
        <v>1</v>
      </c>
      <c r="X162" s="384">
        <v>0</v>
      </c>
      <c r="Y162" s="384">
        <v>1</v>
      </c>
      <c r="Z162" s="384">
        <v>3</v>
      </c>
      <c r="AA162" s="384">
        <v>2</v>
      </c>
      <c r="AB162" s="384">
        <v>4</v>
      </c>
      <c r="AC162" s="384">
        <v>10</v>
      </c>
      <c r="AD162" s="384">
        <v>0</v>
      </c>
      <c r="AE162" s="384">
        <v>3</v>
      </c>
      <c r="AF162" s="384">
        <v>121</v>
      </c>
      <c r="AG162" s="385">
        <v>4.934747145187602E-2</v>
      </c>
    </row>
    <row r="163" spans="1:33" ht="20.25">
      <c r="A163" s="383" t="s">
        <v>890</v>
      </c>
      <c r="B163" s="384">
        <v>83</v>
      </c>
      <c r="C163" s="384">
        <v>56</v>
      </c>
      <c r="D163" s="384">
        <v>18</v>
      </c>
      <c r="E163" s="384">
        <v>0</v>
      </c>
      <c r="F163" s="384">
        <v>5</v>
      </c>
      <c r="G163" s="384">
        <v>16</v>
      </c>
      <c r="H163" s="384">
        <v>11</v>
      </c>
      <c r="I163" s="384">
        <v>12</v>
      </c>
      <c r="J163" s="384">
        <v>5</v>
      </c>
      <c r="K163" s="384">
        <v>5</v>
      </c>
      <c r="L163" s="384">
        <v>4</v>
      </c>
      <c r="M163" s="384">
        <v>7</v>
      </c>
      <c r="N163" s="384">
        <v>24</v>
      </c>
      <c r="O163" s="384">
        <v>9</v>
      </c>
      <c r="P163" s="384">
        <v>11</v>
      </c>
      <c r="Q163" s="384">
        <v>1</v>
      </c>
      <c r="R163" s="384">
        <v>11</v>
      </c>
      <c r="S163" s="384">
        <v>2</v>
      </c>
      <c r="T163" s="384">
        <v>5</v>
      </c>
      <c r="U163" s="384">
        <v>6</v>
      </c>
      <c r="V163" s="384">
        <v>0</v>
      </c>
      <c r="W163" s="384">
        <v>11</v>
      </c>
      <c r="X163" s="384">
        <v>8</v>
      </c>
      <c r="Y163" s="384">
        <v>14</v>
      </c>
      <c r="Z163" s="384">
        <v>10</v>
      </c>
      <c r="AA163" s="384">
        <v>2</v>
      </c>
      <c r="AB163" s="384">
        <v>28</v>
      </c>
      <c r="AC163" s="384">
        <v>37</v>
      </c>
      <c r="AD163" s="384">
        <v>1</v>
      </c>
      <c r="AE163" s="384">
        <v>16</v>
      </c>
      <c r="AF163" s="384">
        <v>418</v>
      </c>
      <c r="AG163" s="385">
        <v>0.17047308319738988</v>
      </c>
    </row>
    <row r="164" spans="1:33" ht="20.25">
      <c r="A164" s="383" t="s">
        <v>891</v>
      </c>
      <c r="B164" s="384">
        <v>161</v>
      </c>
      <c r="C164" s="384">
        <v>74</v>
      </c>
      <c r="D164" s="384">
        <v>22</v>
      </c>
      <c r="E164" s="384">
        <v>0</v>
      </c>
      <c r="F164" s="384">
        <v>11</v>
      </c>
      <c r="G164" s="384">
        <v>14</v>
      </c>
      <c r="H164" s="384">
        <v>21</v>
      </c>
      <c r="I164" s="384">
        <v>22</v>
      </c>
      <c r="J164" s="384">
        <v>7</v>
      </c>
      <c r="K164" s="384">
        <v>7</v>
      </c>
      <c r="L164" s="384">
        <v>10</v>
      </c>
      <c r="M164" s="384">
        <v>11</v>
      </c>
      <c r="N164" s="384">
        <v>45</v>
      </c>
      <c r="O164" s="384">
        <v>13</v>
      </c>
      <c r="P164" s="384">
        <v>11</v>
      </c>
      <c r="Q164" s="384">
        <v>6</v>
      </c>
      <c r="R164" s="384">
        <v>13</v>
      </c>
      <c r="S164" s="384">
        <v>1</v>
      </c>
      <c r="T164" s="384">
        <v>11</v>
      </c>
      <c r="U164" s="384">
        <v>5</v>
      </c>
      <c r="V164" s="384">
        <v>2</v>
      </c>
      <c r="W164" s="384">
        <v>8</v>
      </c>
      <c r="X164" s="384">
        <v>4</v>
      </c>
      <c r="Y164" s="384">
        <v>16</v>
      </c>
      <c r="Z164" s="384">
        <v>11</v>
      </c>
      <c r="AA164" s="384">
        <v>6</v>
      </c>
      <c r="AB164" s="384">
        <v>27</v>
      </c>
      <c r="AC164" s="384">
        <v>28</v>
      </c>
      <c r="AD164" s="384">
        <v>0</v>
      </c>
      <c r="AE164" s="384">
        <v>21</v>
      </c>
      <c r="AF164" s="384">
        <v>588</v>
      </c>
      <c r="AG164" s="385">
        <v>0.23980424143556281</v>
      </c>
    </row>
    <row r="165" spans="1:33" ht="20.25">
      <c r="A165" s="383" t="s">
        <v>892</v>
      </c>
      <c r="B165" s="384">
        <v>160</v>
      </c>
      <c r="C165" s="384">
        <v>87</v>
      </c>
      <c r="D165" s="384">
        <v>23</v>
      </c>
      <c r="E165" s="384">
        <v>0</v>
      </c>
      <c r="F165" s="384">
        <v>20</v>
      </c>
      <c r="G165" s="384">
        <v>22</v>
      </c>
      <c r="H165" s="384">
        <v>24</v>
      </c>
      <c r="I165" s="384">
        <v>24</v>
      </c>
      <c r="J165" s="384">
        <v>16</v>
      </c>
      <c r="K165" s="384">
        <v>13</v>
      </c>
      <c r="L165" s="384">
        <v>14</v>
      </c>
      <c r="M165" s="384">
        <v>21</v>
      </c>
      <c r="N165" s="384">
        <v>71</v>
      </c>
      <c r="O165" s="384">
        <v>17</v>
      </c>
      <c r="P165" s="384">
        <v>20</v>
      </c>
      <c r="Q165" s="384">
        <v>5</v>
      </c>
      <c r="R165" s="384">
        <v>26</v>
      </c>
      <c r="S165" s="384">
        <v>2</v>
      </c>
      <c r="T165" s="384">
        <v>25</v>
      </c>
      <c r="U165" s="384">
        <v>22</v>
      </c>
      <c r="V165" s="384">
        <v>3</v>
      </c>
      <c r="W165" s="384">
        <v>40</v>
      </c>
      <c r="X165" s="384">
        <v>9</v>
      </c>
      <c r="Y165" s="384">
        <v>18</v>
      </c>
      <c r="Z165" s="384">
        <v>8</v>
      </c>
      <c r="AA165" s="384">
        <v>7</v>
      </c>
      <c r="AB165" s="384">
        <v>51</v>
      </c>
      <c r="AC165" s="384">
        <v>58</v>
      </c>
      <c r="AD165" s="384">
        <v>2</v>
      </c>
      <c r="AE165" s="384">
        <v>17</v>
      </c>
      <c r="AF165" s="384">
        <v>825</v>
      </c>
      <c r="AG165" s="385">
        <v>0.33646003262642743</v>
      </c>
    </row>
    <row r="166" spans="1:33" ht="20.25">
      <c r="A166" s="383" t="s">
        <v>893</v>
      </c>
      <c r="B166" s="384">
        <v>27</v>
      </c>
      <c r="C166" s="384">
        <v>14</v>
      </c>
      <c r="D166" s="384">
        <v>1</v>
      </c>
      <c r="E166" s="384">
        <v>0</v>
      </c>
      <c r="F166" s="384">
        <v>5</v>
      </c>
      <c r="G166" s="384">
        <v>1</v>
      </c>
      <c r="H166" s="384">
        <v>3</v>
      </c>
      <c r="I166" s="384">
        <v>3</v>
      </c>
      <c r="J166" s="384">
        <v>0</v>
      </c>
      <c r="K166" s="384">
        <v>0</v>
      </c>
      <c r="L166" s="384">
        <v>1</v>
      </c>
      <c r="M166" s="384">
        <v>3</v>
      </c>
      <c r="N166" s="384">
        <v>6</v>
      </c>
      <c r="O166" s="384">
        <v>0</v>
      </c>
      <c r="P166" s="384">
        <v>2</v>
      </c>
      <c r="Q166" s="384">
        <v>2</v>
      </c>
      <c r="R166" s="384">
        <v>1</v>
      </c>
      <c r="S166" s="384">
        <v>0</v>
      </c>
      <c r="T166" s="384">
        <v>3</v>
      </c>
      <c r="U166" s="384">
        <v>3</v>
      </c>
      <c r="V166" s="384">
        <v>0</v>
      </c>
      <c r="W166" s="384">
        <v>3</v>
      </c>
      <c r="X166" s="384">
        <v>0</v>
      </c>
      <c r="Y166" s="384">
        <v>1</v>
      </c>
      <c r="Z166" s="384">
        <v>0</v>
      </c>
      <c r="AA166" s="384">
        <v>1</v>
      </c>
      <c r="AB166" s="384">
        <v>4</v>
      </c>
      <c r="AC166" s="384">
        <v>4</v>
      </c>
      <c r="AD166" s="384">
        <v>0</v>
      </c>
      <c r="AE166" s="384">
        <v>2</v>
      </c>
      <c r="AF166" s="384">
        <v>90</v>
      </c>
      <c r="AG166" s="385">
        <v>3.6704730831973897E-2</v>
      </c>
    </row>
    <row r="167" spans="1:33" ht="21" thickBot="1">
      <c r="A167" s="383" t="s">
        <v>894</v>
      </c>
      <c r="B167" s="384">
        <v>7</v>
      </c>
      <c r="C167" s="384">
        <v>7</v>
      </c>
      <c r="D167" s="384">
        <v>1</v>
      </c>
      <c r="E167" s="384">
        <v>0</v>
      </c>
      <c r="F167" s="384">
        <v>8</v>
      </c>
      <c r="G167" s="384">
        <v>0</v>
      </c>
      <c r="H167" s="384">
        <v>1</v>
      </c>
      <c r="I167" s="384">
        <v>0</v>
      </c>
      <c r="J167" s="384">
        <v>0</v>
      </c>
      <c r="K167" s="384">
        <v>0</v>
      </c>
      <c r="L167" s="384">
        <v>0</v>
      </c>
      <c r="M167" s="384">
        <v>0</v>
      </c>
      <c r="N167" s="384">
        <v>0</v>
      </c>
      <c r="O167" s="384">
        <v>0</v>
      </c>
      <c r="P167" s="384">
        <v>1</v>
      </c>
      <c r="Q167" s="384">
        <v>0</v>
      </c>
      <c r="R167" s="384">
        <v>0</v>
      </c>
      <c r="S167" s="384">
        <v>0</v>
      </c>
      <c r="T167" s="384">
        <v>0</v>
      </c>
      <c r="U167" s="384">
        <v>2</v>
      </c>
      <c r="V167" s="384">
        <v>0</v>
      </c>
      <c r="W167" s="384">
        <v>0</v>
      </c>
      <c r="X167" s="384">
        <v>0</v>
      </c>
      <c r="Y167" s="384">
        <v>0</v>
      </c>
      <c r="Z167" s="384">
        <v>0</v>
      </c>
      <c r="AA167" s="384">
        <v>0</v>
      </c>
      <c r="AB167" s="384">
        <v>1</v>
      </c>
      <c r="AC167" s="384">
        <v>2</v>
      </c>
      <c r="AD167" s="384">
        <v>0</v>
      </c>
      <c r="AE167" s="384">
        <v>0</v>
      </c>
      <c r="AF167" s="384">
        <v>30</v>
      </c>
      <c r="AG167" s="385">
        <v>1.2234910277324634E-2</v>
      </c>
    </row>
    <row r="168" spans="1:33" ht="21.75" thickTop="1" thickBot="1">
      <c r="A168" s="382" t="s">
        <v>279</v>
      </c>
      <c r="B168" s="386">
        <f>SUM(B154:B167)</f>
        <v>563</v>
      </c>
      <c r="C168" s="386">
        <f t="shared" ref="C168:P168" si="10">SUM(C154:C167)</f>
        <v>337</v>
      </c>
      <c r="D168" s="386">
        <f t="shared" si="10"/>
        <v>109</v>
      </c>
      <c r="E168" s="386">
        <f t="shared" si="10"/>
        <v>1</v>
      </c>
      <c r="F168" s="386">
        <f t="shared" si="10"/>
        <v>58</v>
      </c>
      <c r="G168" s="386">
        <f t="shared" si="10"/>
        <v>65</v>
      </c>
      <c r="H168" s="386">
        <f t="shared" si="10"/>
        <v>68</v>
      </c>
      <c r="I168" s="386">
        <f t="shared" si="10"/>
        <v>62</v>
      </c>
      <c r="J168" s="386">
        <f t="shared" si="10"/>
        <v>31</v>
      </c>
      <c r="K168" s="386">
        <f t="shared" si="10"/>
        <v>26</v>
      </c>
      <c r="L168" s="386">
        <f t="shared" si="10"/>
        <v>31</v>
      </c>
      <c r="M168" s="386">
        <f t="shared" si="10"/>
        <v>57</v>
      </c>
      <c r="N168" s="386">
        <f>SUM(N154:N167)</f>
        <v>175</v>
      </c>
      <c r="O168" s="386">
        <f>SUM(O154:O167)</f>
        <v>50</v>
      </c>
      <c r="P168" s="386">
        <f t="shared" si="10"/>
        <v>51</v>
      </c>
      <c r="Q168" s="386">
        <v>16</v>
      </c>
      <c r="R168" s="386">
        <v>58</v>
      </c>
      <c r="S168" s="386">
        <v>7</v>
      </c>
      <c r="T168" s="386">
        <v>47</v>
      </c>
      <c r="U168" s="386">
        <v>43</v>
      </c>
      <c r="V168" s="386">
        <v>5</v>
      </c>
      <c r="W168" s="386">
        <v>67</v>
      </c>
      <c r="X168" s="386">
        <v>28</v>
      </c>
      <c r="Y168" s="386">
        <v>52</v>
      </c>
      <c r="Z168" s="386">
        <v>53</v>
      </c>
      <c r="AA168" s="386">
        <v>19</v>
      </c>
      <c r="AB168" s="386">
        <v>138</v>
      </c>
      <c r="AC168" s="386">
        <v>171</v>
      </c>
      <c r="AD168" s="386">
        <v>5</v>
      </c>
      <c r="AE168" s="386">
        <v>59</v>
      </c>
      <c r="AF168" s="386">
        <v>2452</v>
      </c>
      <c r="AG168" s="387">
        <v>1</v>
      </c>
    </row>
    <row r="169" spans="1:33" ht="21" thickTop="1">
      <c r="A169" s="390" t="s">
        <v>895</v>
      </c>
      <c r="B169" s="385">
        <f>B168/$AF$168</f>
        <v>0.22960848287112562</v>
      </c>
      <c r="C169" s="385">
        <f t="shared" ref="C169:AE169" si="11">C168/$AF$168</f>
        <v>0.13743882544861338</v>
      </c>
      <c r="D169" s="385">
        <f t="shared" si="11"/>
        <v>4.4453507340946163E-2</v>
      </c>
      <c r="E169" s="385">
        <f t="shared" si="11"/>
        <v>4.0783034257748778E-4</v>
      </c>
      <c r="F169" s="385">
        <f t="shared" si="11"/>
        <v>2.365415986949429E-2</v>
      </c>
      <c r="G169" s="385">
        <f t="shared" si="11"/>
        <v>2.6508972267536703E-2</v>
      </c>
      <c r="H169" s="385">
        <f t="shared" si="11"/>
        <v>2.7732463295269169E-2</v>
      </c>
      <c r="I169" s="385">
        <f t="shared" si="11"/>
        <v>2.5285481239804241E-2</v>
      </c>
      <c r="J169" s="385">
        <f t="shared" si="11"/>
        <v>1.264274061990212E-2</v>
      </c>
      <c r="K169" s="385">
        <f t="shared" si="11"/>
        <v>1.0603588907014683E-2</v>
      </c>
      <c r="L169" s="385">
        <f t="shared" si="11"/>
        <v>1.264274061990212E-2</v>
      </c>
      <c r="M169" s="385">
        <f t="shared" si="11"/>
        <v>2.3246329526916801E-2</v>
      </c>
      <c r="N169" s="385">
        <f t="shared" si="11"/>
        <v>7.1370309951060362E-2</v>
      </c>
      <c r="O169" s="385">
        <f t="shared" si="11"/>
        <v>2.0391517128874388E-2</v>
      </c>
      <c r="P169" s="385">
        <f t="shared" si="11"/>
        <v>2.0799347471451877E-2</v>
      </c>
      <c r="Q169" s="385">
        <f t="shared" si="11"/>
        <v>6.5252854812398045E-3</v>
      </c>
      <c r="R169" s="385">
        <f t="shared" si="11"/>
        <v>2.365415986949429E-2</v>
      </c>
      <c r="S169" s="385">
        <f t="shared" si="11"/>
        <v>2.8548123980424145E-3</v>
      </c>
      <c r="T169" s="385">
        <f t="shared" si="11"/>
        <v>1.9168026101141926E-2</v>
      </c>
      <c r="U169" s="385">
        <f t="shared" si="11"/>
        <v>1.7536704730831975E-2</v>
      </c>
      <c r="V169" s="385">
        <f t="shared" si="11"/>
        <v>2.0391517128874386E-3</v>
      </c>
      <c r="W169" s="385">
        <f t="shared" si="11"/>
        <v>2.732463295269168E-2</v>
      </c>
      <c r="X169" s="385">
        <f t="shared" si="11"/>
        <v>1.1419249592169658E-2</v>
      </c>
      <c r="Y169" s="385">
        <f t="shared" si="11"/>
        <v>2.1207177814029365E-2</v>
      </c>
      <c r="Z169" s="385">
        <f t="shared" si="11"/>
        <v>2.1615008156606851E-2</v>
      </c>
      <c r="AA169" s="385">
        <f t="shared" si="11"/>
        <v>7.7487765089722677E-3</v>
      </c>
      <c r="AB169" s="385">
        <f t="shared" si="11"/>
        <v>5.6280587275693308E-2</v>
      </c>
      <c r="AC169" s="385">
        <f t="shared" si="11"/>
        <v>6.9738988580750408E-2</v>
      </c>
      <c r="AD169" s="385">
        <f t="shared" si="11"/>
        <v>2.0391517128874386E-3</v>
      </c>
      <c r="AE169" s="385">
        <f t="shared" si="11"/>
        <v>2.4061990212071779E-2</v>
      </c>
      <c r="AF169" s="385">
        <v>1</v>
      </c>
      <c r="AG169" s="385"/>
    </row>
    <row r="170" spans="1:33" ht="15.75" thickBot="1">
      <c r="A170" s="391"/>
      <c r="B170" s="392"/>
      <c r="C170" s="393"/>
      <c r="D170" s="393"/>
      <c r="E170" s="393"/>
      <c r="F170" s="393"/>
      <c r="G170" s="393"/>
      <c r="H170" s="392"/>
      <c r="I170" s="392"/>
      <c r="J170" s="392"/>
      <c r="K170" s="392"/>
      <c r="L170" s="392"/>
      <c r="M170" s="392"/>
      <c r="N170" s="392"/>
      <c r="O170" s="392"/>
      <c r="P170" s="392"/>
      <c r="Q170" s="394"/>
      <c r="R170" s="395"/>
      <c r="S170" s="395"/>
      <c r="T170" s="395"/>
      <c r="U170" s="395"/>
      <c r="V170" s="395"/>
      <c r="W170" s="394"/>
      <c r="X170" s="394"/>
      <c r="Y170" s="394"/>
      <c r="Z170" s="394"/>
      <c r="AA170" s="394"/>
      <c r="AB170" s="394"/>
      <c r="AC170" s="394"/>
      <c r="AD170" s="394"/>
      <c r="AE170" s="394"/>
      <c r="AF170" s="394"/>
      <c r="AG170" s="396"/>
    </row>
    <row r="171" spans="1:33" ht="15">
      <c r="A171" s="1656" t="s">
        <v>905</v>
      </c>
      <c r="B171" s="1657"/>
      <c r="C171" s="1657"/>
      <c r="D171" s="1657"/>
      <c r="E171" s="1657"/>
      <c r="F171" s="1657"/>
      <c r="G171" s="1657"/>
      <c r="H171" s="1657"/>
      <c r="I171" s="1657"/>
      <c r="J171" s="1657"/>
      <c r="K171" s="1657"/>
      <c r="L171" s="1657"/>
      <c r="M171" s="1657"/>
      <c r="N171" s="1657"/>
      <c r="O171" s="1657"/>
      <c r="P171" s="1657"/>
      <c r="Q171" s="66"/>
    </row>
    <row r="172" spans="1:33" ht="15">
      <c r="A172" s="951"/>
      <c r="B172" s="106"/>
      <c r="C172" s="125"/>
      <c r="D172" s="125"/>
      <c r="E172" s="125"/>
      <c r="F172" s="125"/>
      <c r="G172" s="125"/>
      <c r="H172" s="106"/>
      <c r="I172" s="106"/>
      <c r="J172" s="106"/>
      <c r="K172" s="106"/>
      <c r="L172" s="106"/>
      <c r="M172" s="106"/>
      <c r="N172" s="106"/>
      <c r="O172" s="106"/>
      <c r="P172" s="180"/>
      <c r="Q172" s="66"/>
    </row>
    <row r="173" spans="1:33" ht="15.75">
      <c r="A173" s="189"/>
      <c r="C173" s="187"/>
      <c r="D173" s="187"/>
      <c r="E173" s="187"/>
      <c r="F173" s="187"/>
      <c r="G173" s="187"/>
      <c r="Q173" s="66"/>
    </row>
    <row r="174" spans="1:33" ht="15.75">
      <c r="A174" s="189"/>
      <c r="C174" s="187"/>
      <c r="D174" s="187"/>
      <c r="E174" s="187"/>
      <c r="F174" s="187"/>
      <c r="G174" s="187"/>
      <c r="Q174" s="66"/>
    </row>
    <row r="175" spans="1:33" ht="15.75">
      <c r="A175" s="189"/>
      <c r="C175" s="187"/>
      <c r="D175" s="187"/>
      <c r="E175" s="187"/>
      <c r="F175" s="187"/>
      <c r="G175" s="187"/>
      <c r="Q175" s="66"/>
    </row>
    <row r="176" spans="1:33" ht="15.75">
      <c r="A176" s="189"/>
      <c r="C176" s="187"/>
      <c r="D176" s="187"/>
      <c r="E176" s="187"/>
      <c r="F176" s="187"/>
      <c r="G176" s="187"/>
      <c r="Q176" s="66"/>
    </row>
    <row r="177" spans="1:17" ht="15.75">
      <c r="A177" s="189"/>
      <c r="C177" s="187"/>
      <c r="D177" s="187"/>
      <c r="E177" s="187"/>
      <c r="F177" s="187"/>
      <c r="G177" s="187"/>
      <c r="Q177" s="66"/>
    </row>
    <row r="178" spans="1:17" ht="15.75">
      <c r="A178" s="189"/>
      <c r="C178" s="187"/>
      <c r="D178" s="187"/>
      <c r="E178" s="187"/>
      <c r="F178" s="187"/>
      <c r="G178" s="187"/>
      <c r="Q178" s="66"/>
    </row>
    <row r="179" spans="1:17" ht="15.75">
      <c r="A179" s="189"/>
      <c r="C179" s="187"/>
      <c r="D179" s="187"/>
      <c r="E179" s="187"/>
      <c r="F179" s="187"/>
      <c r="G179" s="187"/>
      <c r="Q179" s="66"/>
    </row>
    <row r="180" spans="1:17" ht="15.75">
      <c r="A180" s="189"/>
      <c r="C180" s="187"/>
      <c r="D180" s="187"/>
      <c r="E180" s="187"/>
      <c r="F180" s="187"/>
      <c r="G180" s="187"/>
      <c r="Q180" s="66"/>
    </row>
    <row r="181" spans="1:17" ht="15.75">
      <c r="A181" s="189"/>
      <c r="C181" s="187"/>
      <c r="D181" s="187"/>
      <c r="E181" s="187"/>
      <c r="F181" s="187"/>
      <c r="G181" s="187"/>
      <c r="Q181" s="66"/>
    </row>
    <row r="182" spans="1:17" ht="15.75">
      <c r="A182" s="189"/>
      <c r="C182" s="187"/>
      <c r="D182" s="187"/>
      <c r="E182" s="187"/>
      <c r="F182" s="187"/>
      <c r="G182" s="187"/>
      <c r="Q182" s="66"/>
    </row>
    <row r="183" spans="1:17" ht="15.75">
      <c r="A183" s="189"/>
      <c r="C183" s="187"/>
      <c r="D183" s="187"/>
      <c r="E183" s="187"/>
      <c r="F183" s="187"/>
      <c r="G183" s="187"/>
      <c r="Q183" s="66"/>
    </row>
    <row r="184" spans="1:17" ht="15.75">
      <c r="A184" s="189"/>
      <c r="C184" s="187"/>
      <c r="D184" s="187"/>
      <c r="E184" s="187"/>
      <c r="F184" s="187"/>
      <c r="G184" s="187"/>
      <c r="Q184" s="66"/>
    </row>
    <row r="185" spans="1:17" ht="15.75">
      <c r="A185" s="189"/>
      <c r="C185" s="187"/>
      <c r="D185" s="187"/>
      <c r="E185" s="187"/>
      <c r="F185" s="187"/>
      <c r="G185" s="187"/>
      <c r="Q185" s="66"/>
    </row>
    <row r="186" spans="1:17" ht="15.75">
      <c r="A186" s="189"/>
      <c r="C186" s="187"/>
      <c r="D186" s="187"/>
      <c r="E186" s="187"/>
      <c r="F186" s="187"/>
      <c r="G186" s="187"/>
      <c r="Q186" s="66"/>
    </row>
    <row r="187" spans="1:17" ht="15.75">
      <c r="A187" s="189"/>
      <c r="C187" s="187"/>
      <c r="D187" s="187"/>
      <c r="E187" s="187"/>
      <c r="F187" s="187"/>
      <c r="G187" s="187"/>
      <c r="Q187" s="66"/>
    </row>
    <row r="188" spans="1:17" ht="15.75">
      <c r="A188" s="189"/>
      <c r="C188" s="187"/>
      <c r="D188" s="187"/>
      <c r="E188" s="187"/>
      <c r="F188" s="187"/>
      <c r="G188" s="187"/>
      <c r="Q188" s="66"/>
    </row>
    <row r="189" spans="1:17" ht="15.75">
      <c r="A189" s="47"/>
      <c r="C189" s="187"/>
      <c r="D189" s="187"/>
      <c r="E189" s="187"/>
      <c r="F189" s="187"/>
      <c r="G189" s="187"/>
      <c r="Q189" s="66"/>
    </row>
    <row r="190" spans="1:17" ht="15.75">
      <c r="A190" s="47"/>
      <c r="C190" s="187"/>
      <c r="D190" s="187"/>
      <c r="E190" s="187"/>
      <c r="F190" s="187"/>
      <c r="G190" s="187"/>
      <c r="Q190" s="66"/>
    </row>
    <row r="191" spans="1:17" ht="15.75">
      <c r="A191" s="47"/>
      <c r="C191" s="187"/>
      <c r="D191" s="187"/>
      <c r="E191" s="187"/>
      <c r="F191" s="187"/>
      <c r="G191" s="187"/>
      <c r="Q191" s="66"/>
    </row>
    <row r="192" spans="1:17" ht="15.75">
      <c r="A192" s="47"/>
      <c r="C192" s="187"/>
      <c r="D192" s="187"/>
      <c r="E192" s="187"/>
      <c r="F192" s="187"/>
      <c r="G192" s="187"/>
      <c r="Q192" s="66"/>
    </row>
    <row r="193" spans="1:17" ht="15.75">
      <c r="A193" s="47"/>
      <c r="C193" s="187"/>
      <c r="D193" s="187"/>
      <c r="E193" s="187"/>
      <c r="F193" s="187"/>
      <c r="G193" s="187"/>
      <c r="Q193" s="66"/>
    </row>
    <row r="194" spans="1:17" ht="15.75">
      <c r="A194" s="47"/>
      <c r="C194" s="187"/>
      <c r="D194" s="187"/>
      <c r="E194" s="187"/>
      <c r="F194" s="187"/>
      <c r="G194" s="187"/>
      <c r="Q194" s="66"/>
    </row>
    <row r="195" spans="1:17" ht="15.75">
      <c r="A195" s="47"/>
      <c r="C195" s="187"/>
      <c r="D195" s="187"/>
      <c r="E195" s="187"/>
      <c r="F195" s="187"/>
      <c r="G195" s="187"/>
      <c r="Q195" s="66"/>
    </row>
    <row r="196" spans="1:17">
      <c r="A196" s="47"/>
      <c r="C196" s="187"/>
      <c r="D196" s="187"/>
      <c r="E196" s="187"/>
      <c r="F196" s="187"/>
      <c r="G196" s="187"/>
    </row>
    <row r="197" spans="1:17">
      <c r="A197" s="47"/>
      <c r="C197" s="187"/>
      <c r="D197" s="187"/>
      <c r="E197" s="187"/>
      <c r="F197" s="187"/>
      <c r="G197" s="187"/>
    </row>
    <row r="198" spans="1:17">
      <c r="A198" s="47"/>
      <c r="C198" s="187"/>
      <c r="D198" s="187"/>
      <c r="E198" s="187"/>
      <c r="F198" s="187"/>
      <c r="G198" s="187"/>
    </row>
    <row r="199" spans="1:17">
      <c r="A199" s="47"/>
      <c r="C199" s="187"/>
      <c r="D199" s="187"/>
      <c r="E199" s="187"/>
      <c r="F199" s="187"/>
      <c r="G199" s="187"/>
    </row>
    <row r="200" spans="1:17">
      <c r="A200" s="47"/>
      <c r="C200" s="187"/>
      <c r="D200" s="187"/>
      <c r="E200" s="187"/>
      <c r="F200" s="187"/>
      <c r="G200" s="187"/>
    </row>
    <row r="201" spans="1:17">
      <c r="A201" s="47"/>
      <c r="C201" s="187"/>
      <c r="D201" s="187"/>
      <c r="E201" s="187"/>
      <c r="F201" s="187"/>
      <c r="G201" s="187"/>
    </row>
    <row r="202" spans="1:17">
      <c r="A202" s="47"/>
      <c r="C202" s="187"/>
      <c r="D202" s="187"/>
      <c r="E202" s="187"/>
      <c r="F202" s="187"/>
      <c r="G202" s="187"/>
    </row>
    <row r="203" spans="1:17">
      <c r="A203" s="47"/>
      <c r="C203" s="187"/>
      <c r="D203" s="187"/>
      <c r="E203" s="187"/>
      <c r="F203" s="187"/>
      <c r="G203" s="187"/>
    </row>
    <row r="204" spans="1:17">
      <c r="A204" s="47"/>
      <c r="C204" s="187"/>
      <c r="D204" s="187"/>
      <c r="E204" s="187"/>
      <c r="F204" s="187"/>
      <c r="G204" s="187"/>
    </row>
    <row r="205" spans="1:17">
      <c r="A205" s="47"/>
      <c r="C205" s="187"/>
      <c r="D205" s="187"/>
      <c r="E205" s="187"/>
      <c r="F205" s="187"/>
      <c r="G205" s="187"/>
    </row>
    <row r="206" spans="1:17">
      <c r="A206" s="47"/>
      <c r="C206" s="187"/>
      <c r="D206" s="187"/>
      <c r="E206" s="187"/>
      <c r="F206" s="187"/>
      <c r="G206" s="187"/>
    </row>
    <row r="207" spans="1:17">
      <c r="A207" s="47"/>
      <c r="C207" s="187"/>
      <c r="D207" s="187"/>
      <c r="E207" s="187"/>
      <c r="F207" s="187"/>
      <c r="G207" s="187"/>
    </row>
    <row r="208" spans="1:17">
      <c r="A208" s="47"/>
      <c r="C208" s="187"/>
      <c r="D208" s="187"/>
      <c r="E208" s="187"/>
      <c r="F208" s="187"/>
      <c r="G208" s="187"/>
    </row>
    <row r="209" spans="1:7">
      <c r="A209" s="47"/>
      <c r="C209" s="187"/>
      <c r="D209" s="187"/>
      <c r="E209" s="187"/>
      <c r="F209" s="187"/>
      <c r="G209" s="187"/>
    </row>
    <row r="210" spans="1:7">
      <c r="A210" s="47"/>
      <c r="C210" s="187"/>
      <c r="D210" s="187"/>
      <c r="E210" s="187"/>
      <c r="F210" s="187"/>
      <c r="G210" s="187"/>
    </row>
    <row r="211" spans="1:7">
      <c r="A211" s="47"/>
      <c r="C211" s="187"/>
      <c r="D211" s="187"/>
      <c r="E211" s="187"/>
      <c r="F211" s="187"/>
      <c r="G211" s="187"/>
    </row>
    <row r="212" spans="1:7">
      <c r="A212" s="47"/>
      <c r="C212" s="187"/>
      <c r="D212" s="187"/>
      <c r="E212" s="187"/>
      <c r="F212" s="187"/>
      <c r="G212" s="187"/>
    </row>
    <row r="213" spans="1:7">
      <c r="A213" s="47"/>
      <c r="C213" s="187"/>
      <c r="D213" s="187"/>
      <c r="E213" s="187"/>
      <c r="F213" s="187"/>
      <c r="G213" s="187"/>
    </row>
    <row r="214" spans="1:7">
      <c r="A214" s="47"/>
      <c r="C214" s="187"/>
      <c r="D214" s="187"/>
      <c r="E214" s="187"/>
      <c r="F214" s="187"/>
      <c r="G214" s="187"/>
    </row>
    <row r="215" spans="1:7">
      <c r="A215" s="47"/>
      <c r="C215" s="187"/>
      <c r="D215" s="187"/>
      <c r="E215" s="187"/>
      <c r="F215" s="187"/>
      <c r="G215" s="187"/>
    </row>
    <row r="216" spans="1:7">
      <c r="A216" s="47"/>
      <c r="C216" s="187"/>
      <c r="D216" s="187"/>
      <c r="E216" s="187"/>
      <c r="F216" s="187"/>
      <c r="G216" s="187"/>
    </row>
    <row r="217" spans="1:7">
      <c r="A217" s="47"/>
      <c r="C217" s="187"/>
      <c r="D217" s="187"/>
      <c r="E217" s="187"/>
      <c r="F217" s="187"/>
      <c r="G217" s="187"/>
    </row>
    <row r="218" spans="1:7">
      <c r="A218" s="47"/>
      <c r="C218" s="187"/>
      <c r="D218" s="187"/>
      <c r="E218" s="187"/>
      <c r="F218" s="187"/>
      <c r="G218" s="187"/>
    </row>
    <row r="219" spans="1:7">
      <c r="A219" s="47"/>
      <c r="C219" s="187"/>
      <c r="D219" s="187"/>
      <c r="E219" s="187"/>
      <c r="F219" s="187"/>
      <c r="G219" s="187"/>
    </row>
    <row r="220" spans="1:7">
      <c r="A220" s="47"/>
      <c r="C220" s="187"/>
      <c r="D220" s="187"/>
      <c r="E220" s="187"/>
      <c r="F220" s="187"/>
      <c r="G220" s="187"/>
    </row>
    <row r="221" spans="1:7">
      <c r="A221" s="47"/>
      <c r="C221" s="187"/>
      <c r="D221" s="187"/>
      <c r="E221" s="187"/>
      <c r="F221" s="187"/>
      <c r="G221" s="187"/>
    </row>
    <row r="222" spans="1:7">
      <c r="A222" s="47"/>
      <c r="C222" s="187"/>
      <c r="D222" s="187"/>
      <c r="E222" s="187"/>
      <c r="F222" s="187"/>
      <c r="G222" s="187"/>
    </row>
    <row r="223" spans="1:7">
      <c r="A223" s="47"/>
      <c r="C223" s="187"/>
      <c r="D223" s="187"/>
      <c r="E223" s="187"/>
      <c r="F223" s="187"/>
      <c r="G223" s="187"/>
    </row>
    <row r="224" spans="1:7">
      <c r="A224" s="47"/>
      <c r="C224" s="187"/>
      <c r="D224" s="187"/>
      <c r="E224" s="187"/>
      <c r="F224" s="187"/>
      <c r="G224" s="187"/>
    </row>
    <row r="225" spans="1:7">
      <c r="A225" s="47"/>
      <c r="C225" s="187"/>
      <c r="D225" s="187"/>
      <c r="E225" s="187"/>
      <c r="F225" s="187"/>
      <c r="G225" s="187"/>
    </row>
    <row r="226" spans="1:7">
      <c r="A226" s="47"/>
      <c r="C226" s="187"/>
      <c r="D226" s="187"/>
      <c r="E226" s="187"/>
      <c r="F226" s="187"/>
      <c r="G226" s="187"/>
    </row>
    <row r="227" spans="1:7">
      <c r="A227" s="47"/>
      <c r="C227" s="187"/>
      <c r="D227" s="187"/>
      <c r="E227" s="187"/>
      <c r="F227" s="187"/>
      <c r="G227" s="187"/>
    </row>
    <row r="228" spans="1:7">
      <c r="A228" s="47"/>
      <c r="C228" s="187"/>
      <c r="D228" s="187"/>
      <c r="E228" s="187"/>
      <c r="F228" s="187"/>
      <c r="G228" s="187"/>
    </row>
    <row r="229" spans="1:7">
      <c r="A229" s="47"/>
      <c r="C229" s="187"/>
      <c r="D229" s="187"/>
      <c r="E229" s="187"/>
      <c r="F229" s="187"/>
      <c r="G229" s="187"/>
    </row>
    <row r="230" spans="1:7">
      <c r="A230" s="47"/>
      <c r="C230" s="187"/>
      <c r="D230" s="187"/>
      <c r="E230" s="187"/>
      <c r="F230" s="187"/>
      <c r="G230" s="187"/>
    </row>
    <row r="231" spans="1:7">
      <c r="A231" s="47"/>
      <c r="C231" s="187"/>
      <c r="D231" s="187"/>
      <c r="E231" s="187"/>
      <c r="F231" s="187"/>
      <c r="G231" s="187"/>
    </row>
    <row r="232" spans="1:7">
      <c r="A232" s="47"/>
      <c r="C232" s="187"/>
      <c r="D232" s="187"/>
      <c r="E232" s="187"/>
      <c r="F232" s="187"/>
      <c r="G232" s="187"/>
    </row>
    <row r="233" spans="1:7">
      <c r="A233" s="47"/>
      <c r="C233" s="187"/>
      <c r="D233" s="187"/>
      <c r="E233" s="187"/>
      <c r="F233" s="187"/>
      <c r="G233" s="187"/>
    </row>
    <row r="234" spans="1:7">
      <c r="A234" s="47"/>
      <c r="C234" s="187"/>
      <c r="D234" s="187"/>
      <c r="E234" s="187"/>
      <c r="F234" s="187"/>
      <c r="G234" s="187"/>
    </row>
    <row r="235" spans="1:7">
      <c r="A235" s="47"/>
      <c r="C235" s="187"/>
      <c r="D235" s="187"/>
      <c r="E235" s="187"/>
      <c r="F235" s="187"/>
      <c r="G235" s="187"/>
    </row>
    <row r="236" spans="1:7">
      <c r="A236" s="47"/>
      <c r="C236" s="187"/>
      <c r="D236" s="187"/>
      <c r="E236" s="187"/>
      <c r="F236" s="187"/>
      <c r="G236" s="187"/>
    </row>
    <row r="237" spans="1:7">
      <c r="A237" s="47"/>
      <c r="C237" s="187"/>
      <c r="D237" s="187"/>
      <c r="E237" s="187"/>
      <c r="F237" s="187"/>
      <c r="G237" s="187"/>
    </row>
    <row r="238" spans="1:7">
      <c r="A238" s="47"/>
      <c r="C238" s="187"/>
      <c r="D238" s="187"/>
      <c r="E238" s="187"/>
      <c r="F238" s="187"/>
      <c r="G238" s="187"/>
    </row>
    <row r="239" spans="1:7">
      <c r="A239" s="47"/>
      <c r="C239" s="187"/>
      <c r="D239" s="187"/>
      <c r="E239" s="187"/>
      <c r="F239" s="187"/>
      <c r="G239" s="187"/>
    </row>
    <row r="240" spans="1:7">
      <c r="A240" s="47"/>
      <c r="C240" s="187"/>
      <c r="D240" s="187"/>
      <c r="E240" s="187"/>
      <c r="F240" s="187"/>
      <c r="G240" s="187"/>
    </row>
    <row r="241" spans="1:7">
      <c r="A241" s="47"/>
      <c r="C241" s="187"/>
      <c r="D241" s="187"/>
      <c r="E241" s="187"/>
      <c r="F241" s="187"/>
      <c r="G241" s="187"/>
    </row>
    <row r="242" spans="1:7">
      <c r="A242" s="47"/>
      <c r="C242" s="187"/>
      <c r="D242" s="187"/>
      <c r="E242" s="187"/>
      <c r="F242" s="187"/>
      <c r="G242" s="187"/>
    </row>
    <row r="243" spans="1:7">
      <c r="A243" s="47"/>
      <c r="C243" s="187"/>
      <c r="D243" s="187"/>
      <c r="E243" s="187"/>
      <c r="F243" s="187"/>
      <c r="G243" s="187"/>
    </row>
    <row r="244" spans="1:7">
      <c r="A244" s="47"/>
      <c r="C244" s="187"/>
      <c r="D244" s="187"/>
      <c r="E244" s="187"/>
      <c r="F244" s="187"/>
      <c r="G244" s="187"/>
    </row>
    <row r="245" spans="1:7">
      <c r="A245" s="47"/>
      <c r="C245" s="187"/>
      <c r="D245" s="187"/>
      <c r="E245" s="187"/>
      <c r="F245" s="187"/>
      <c r="G245" s="187"/>
    </row>
    <row r="246" spans="1:7">
      <c r="A246" s="47"/>
      <c r="C246" s="187"/>
      <c r="D246" s="187"/>
      <c r="E246" s="187"/>
      <c r="F246" s="187"/>
      <c r="G246" s="187"/>
    </row>
    <row r="247" spans="1:7">
      <c r="A247" s="47"/>
      <c r="C247" s="187"/>
      <c r="D247" s="187"/>
      <c r="E247" s="187"/>
      <c r="F247" s="187"/>
      <c r="G247" s="187"/>
    </row>
    <row r="248" spans="1:7">
      <c r="A248" s="47"/>
      <c r="C248" s="187"/>
      <c r="D248" s="187"/>
      <c r="E248" s="187"/>
      <c r="F248" s="187"/>
      <c r="G248" s="187"/>
    </row>
    <row r="249" spans="1:7">
      <c r="A249" s="47"/>
      <c r="C249" s="187"/>
      <c r="D249" s="187"/>
      <c r="E249" s="187"/>
      <c r="F249" s="187"/>
      <c r="G249" s="187"/>
    </row>
    <row r="250" spans="1:7">
      <c r="A250" s="47"/>
      <c r="C250" s="187"/>
      <c r="D250" s="187"/>
      <c r="E250" s="187"/>
      <c r="F250" s="187"/>
      <c r="G250" s="187"/>
    </row>
    <row r="251" spans="1:7">
      <c r="A251" s="47"/>
      <c r="C251" s="187"/>
      <c r="D251" s="187"/>
      <c r="E251" s="187"/>
      <c r="F251" s="187"/>
      <c r="G251" s="187"/>
    </row>
    <row r="252" spans="1:7">
      <c r="A252" s="47"/>
      <c r="C252" s="187"/>
      <c r="D252" s="187"/>
      <c r="E252" s="187"/>
      <c r="F252" s="187"/>
      <c r="G252" s="187"/>
    </row>
    <row r="253" spans="1:7">
      <c r="A253" s="47"/>
      <c r="C253" s="187"/>
      <c r="D253" s="187"/>
      <c r="E253" s="187"/>
      <c r="F253" s="187"/>
      <c r="G253" s="187"/>
    </row>
    <row r="254" spans="1:7">
      <c r="A254" s="47"/>
      <c r="C254" s="187"/>
      <c r="D254" s="187"/>
      <c r="E254" s="187"/>
      <c r="F254" s="187"/>
      <c r="G254" s="187"/>
    </row>
    <row r="255" spans="1:7">
      <c r="A255" s="47"/>
      <c r="C255" s="187"/>
      <c r="D255" s="187"/>
      <c r="E255" s="187"/>
      <c r="F255" s="187"/>
      <c r="G255" s="187"/>
    </row>
    <row r="256" spans="1:7">
      <c r="A256" s="47"/>
      <c r="C256" s="187"/>
      <c r="D256" s="187"/>
      <c r="E256" s="187"/>
      <c r="F256" s="187"/>
      <c r="G256" s="187"/>
    </row>
    <row r="257" spans="1:7">
      <c r="A257" s="47"/>
      <c r="C257" s="187"/>
      <c r="D257" s="187"/>
      <c r="E257" s="187"/>
      <c r="F257" s="187"/>
      <c r="G257" s="187"/>
    </row>
    <row r="258" spans="1:7">
      <c r="A258" s="47"/>
      <c r="C258" s="187"/>
      <c r="D258" s="187"/>
      <c r="E258" s="187"/>
      <c r="F258" s="187"/>
      <c r="G258" s="187"/>
    </row>
    <row r="259" spans="1:7">
      <c r="A259" s="47"/>
      <c r="C259" s="187"/>
      <c r="D259" s="187"/>
      <c r="E259" s="187"/>
      <c r="F259" s="187"/>
      <c r="G259" s="187"/>
    </row>
    <row r="260" spans="1:7">
      <c r="A260" s="47"/>
      <c r="C260" s="187"/>
      <c r="D260" s="187"/>
      <c r="E260" s="187"/>
      <c r="F260" s="187"/>
      <c r="G260" s="187"/>
    </row>
    <row r="261" spans="1:7">
      <c r="A261" s="47"/>
    </row>
    <row r="262" spans="1:7">
      <c r="A262" s="47"/>
    </row>
    <row r="263" spans="1:7">
      <c r="A263" s="47"/>
    </row>
    <row r="264" spans="1:7">
      <c r="A264" s="47"/>
    </row>
    <row r="265" spans="1:7">
      <c r="A265" s="47"/>
    </row>
    <row r="266" spans="1:7">
      <c r="A266" s="47"/>
    </row>
    <row r="267" spans="1:7">
      <c r="A267" s="47"/>
    </row>
    <row r="268" spans="1:7">
      <c r="A268" s="47"/>
    </row>
    <row r="269" spans="1:7">
      <c r="A269" s="47"/>
    </row>
    <row r="270" spans="1:7">
      <c r="A270" s="47"/>
    </row>
    <row r="271" spans="1:7">
      <c r="A271" s="47"/>
    </row>
    <row r="272" spans="1:7">
      <c r="A272" s="47"/>
    </row>
    <row r="273" spans="1:1">
      <c r="A273" s="47"/>
    </row>
    <row r="274" spans="1:1">
      <c r="A274" s="47"/>
    </row>
    <row r="275" spans="1:1">
      <c r="A275" s="47"/>
    </row>
    <row r="276" spans="1:1">
      <c r="A276" s="47"/>
    </row>
    <row r="277" spans="1:1">
      <c r="A277" s="47"/>
    </row>
    <row r="278" spans="1:1">
      <c r="A278" s="47"/>
    </row>
    <row r="279" spans="1:1">
      <c r="A279" s="47"/>
    </row>
    <row r="280" spans="1:1">
      <c r="A280" s="47"/>
    </row>
    <row r="281" spans="1:1">
      <c r="A281" s="47"/>
    </row>
    <row r="282" spans="1:1">
      <c r="A282" s="47"/>
    </row>
    <row r="283" spans="1:1">
      <c r="A283" s="47"/>
    </row>
    <row r="284" spans="1:1">
      <c r="A284" s="47"/>
    </row>
    <row r="285" spans="1:1">
      <c r="A285" s="47"/>
    </row>
    <row r="286" spans="1:1">
      <c r="A286" s="47"/>
    </row>
    <row r="287" spans="1:1">
      <c r="A287" s="47"/>
    </row>
    <row r="288" spans="1:1">
      <c r="A288" s="47"/>
    </row>
    <row r="289" spans="1:1">
      <c r="A289" s="47"/>
    </row>
    <row r="290" spans="1:1">
      <c r="A290" s="47"/>
    </row>
    <row r="291" spans="1:1">
      <c r="A291" s="47"/>
    </row>
    <row r="292" spans="1:1">
      <c r="A292" s="47"/>
    </row>
    <row r="293" spans="1:1">
      <c r="A293" s="47"/>
    </row>
    <row r="294" spans="1:1">
      <c r="A294" s="47"/>
    </row>
    <row r="295" spans="1:1">
      <c r="A295" s="47"/>
    </row>
    <row r="296" spans="1:1">
      <c r="A296" s="47"/>
    </row>
    <row r="297" spans="1:1">
      <c r="A297" s="47"/>
    </row>
    <row r="298" spans="1:1">
      <c r="A298" s="47"/>
    </row>
    <row r="299" spans="1:1">
      <c r="A299" s="47"/>
    </row>
    <row r="300" spans="1:1">
      <c r="A300" s="47"/>
    </row>
    <row r="301" spans="1:1">
      <c r="A301" s="47"/>
    </row>
    <row r="302" spans="1:1">
      <c r="A302" s="47"/>
    </row>
    <row r="303" spans="1:1">
      <c r="A303" s="47"/>
    </row>
    <row r="304" spans="1:1">
      <c r="A304" s="47"/>
    </row>
    <row r="305" spans="1:1">
      <c r="A305" s="47"/>
    </row>
    <row r="306" spans="1:1">
      <c r="A306" s="47"/>
    </row>
    <row r="307" spans="1:1">
      <c r="A307" s="47"/>
    </row>
    <row r="308" spans="1:1">
      <c r="A308" s="47"/>
    </row>
    <row r="309" spans="1:1">
      <c r="A309" s="47"/>
    </row>
    <row r="310" spans="1:1">
      <c r="A310" s="47"/>
    </row>
    <row r="311" spans="1:1">
      <c r="A311" s="47"/>
    </row>
    <row r="312" spans="1:1">
      <c r="A312" s="47"/>
    </row>
    <row r="313" spans="1:1">
      <c r="A313" s="47"/>
    </row>
    <row r="314" spans="1:1">
      <c r="A314" s="47"/>
    </row>
    <row r="315" spans="1:1">
      <c r="A315" s="47"/>
    </row>
    <row r="316" spans="1:1">
      <c r="A316" s="47"/>
    </row>
    <row r="317" spans="1:1">
      <c r="A317" s="47"/>
    </row>
    <row r="318" spans="1:1">
      <c r="A318" s="47"/>
    </row>
    <row r="319" spans="1:1">
      <c r="A319" s="47"/>
    </row>
    <row r="320" spans="1:1">
      <c r="A320" s="47"/>
    </row>
    <row r="321" spans="1:1">
      <c r="A321" s="47"/>
    </row>
    <row r="322" spans="1:1">
      <c r="A322" s="47"/>
    </row>
    <row r="323" spans="1:1">
      <c r="A323" s="47"/>
    </row>
    <row r="324" spans="1:1">
      <c r="A324" s="47"/>
    </row>
    <row r="325" spans="1:1">
      <c r="A325" s="47"/>
    </row>
    <row r="326" spans="1:1">
      <c r="A326" s="47"/>
    </row>
    <row r="327" spans="1:1">
      <c r="A327" s="47"/>
    </row>
    <row r="328" spans="1:1">
      <c r="A328" s="47"/>
    </row>
    <row r="329" spans="1:1">
      <c r="A329" s="47"/>
    </row>
    <row r="330" spans="1:1">
      <c r="A330" s="47"/>
    </row>
    <row r="331" spans="1:1">
      <c r="A331" s="47"/>
    </row>
    <row r="332" spans="1:1">
      <c r="A332" s="47"/>
    </row>
    <row r="333" spans="1:1">
      <c r="A333" s="47"/>
    </row>
    <row r="334" spans="1:1">
      <c r="A334" s="47"/>
    </row>
    <row r="335" spans="1:1">
      <c r="A335" s="47"/>
    </row>
    <row r="336" spans="1:1">
      <c r="A336" s="47"/>
    </row>
    <row r="337" spans="1:1">
      <c r="A337" s="47"/>
    </row>
    <row r="338" spans="1:1">
      <c r="A338" s="47"/>
    </row>
    <row r="339" spans="1:1">
      <c r="A339" s="47"/>
    </row>
    <row r="340" spans="1:1">
      <c r="A340" s="47"/>
    </row>
    <row r="341" spans="1:1">
      <c r="A341" s="47"/>
    </row>
    <row r="342" spans="1:1">
      <c r="A342" s="47"/>
    </row>
    <row r="343" spans="1:1">
      <c r="A343" s="47"/>
    </row>
    <row r="344" spans="1:1">
      <c r="A344" s="47"/>
    </row>
    <row r="345" spans="1:1">
      <c r="A345" s="47"/>
    </row>
    <row r="346" spans="1:1">
      <c r="A346" s="47"/>
    </row>
    <row r="347" spans="1:1">
      <c r="A347" s="47"/>
    </row>
    <row r="348" spans="1:1">
      <c r="A348" s="47"/>
    </row>
    <row r="349" spans="1:1">
      <c r="A349" s="47"/>
    </row>
    <row r="350" spans="1:1">
      <c r="A350" s="47"/>
    </row>
    <row r="351" spans="1:1">
      <c r="A351" s="47"/>
    </row>
    <row r="352" spans="1:1">
      <c r="A352" s="47"/>
    </row>
    <row r="353" spans="1:1">
      <c r="A353" s="47"/>
    </row>
    <row r="354" spans="1:1">
      <c r="A354" s="47"/>
    </row>
    <row r="355" spans="1:1">
      <c r="A355" s="47"/>
    </row>
    <row r="356" spans="1:1">
      <c r="A356" s="47"/>
    </row>
    <row r="357" spans="1:1">
      <c r="A357" s="47"/>
    </row>
    <row r="358" spans="1:1">
      <c r="A358" s="47"/>
    </row>
    <row r="359" spans="1:1">
      <c r="A359" s="47"/>
    </row>
    <row r="360" spans="1:1">
      <c r="A360" s="47"/>
    </row>
    <row r="361" spans="1:1">
      <c r="A361" s="47"/>
    </row>
    <row r="362" spans="1:1">
      <c r="A362" s="47"/>
    </row>
    <row r="363" spans="1:1">
      <c r="A363" s="47"/>
    </row>
    <row r="364" spans="1:1">
      <c r="A364" s="47"/>
    </row>
    <row r="365" spans="1:1">
      <c r="A365" s="47"/>
    </row>
    <row r="366" spans="1:1">
      <c r="A366" s="47"/>
    </row>
    <row r="367" spans="1:1">
      <c r="A367" s="47"/>
    </row>
    <row r="368" spans="1:1">
      <c r="A368" s="47"/>
    </row>
    <row r="369" spans="1:1">
      <c r="A369" s="47"/>
    </row>
    <row r="370" spans="1:1">
      <c r="A370" s="47"/>
    </row>
    <row r="371" spans="1:1">
      <c r="A371" s="47"/>
    </row>
    <row r="372" spans="1:1">
      <c r="A372" s="47"/>
    </row>
    <row r="373" spans="1:1">
      <c r="A373" s="47"/>
    </row>
    <row r="374" spans="1:1">
      <c r="A374" s="47"/>
    </row>
    <row r="375" spans="1:1">
      <c r="A375" s="47"/>
    </row>
    <row r="376" spans="1:1">
      <c r="A376" s="47"/>
    </row>
    <row r="377" spans="1:1">
      <c r="A377" s="47"/>
    </row>
    <row r="378" spans="1:1">
      <c r="A378" s="47"/>
    </row>
    <row r="379" spans="1:1">
      <c r="A379" s="47"/>
    </row>
    <row r="380" spans="1:1">
      <c r="A380" s="47"/>
    </row>
    <row r="381" spans="1:1">
      <c r="A381" s="47"/>
    </row>
    <row r="382" spans="1:1">
      <c r="A382" s="47"/>
    </row>
    <row r="383" spans="1:1">
      <c r="A383" s="47"/>
    </row>
    <row r="384" spans="1:1">
      <c r="A384" s="47"/>
    </row>
    <row r="385" spans="1:1">
      <c r="A385" s="47"/>
    </row>
    <row r="386" spans="1:1">
      <c r="A386" s="47"/>
    </row>
    <row r="387" spans="1:1">
      <c r="A387" s="47"/>
    </row>
    <row r="388" spans="1:1">
      <c r="A388" s="47"/>
    </row>
    <row r="389" spans="1:1">
      <c r="A389" s="47"/>
    </row>
    <row r="390" spans="1:1">
      <c r="A390" s="47"/>
    </row>
    <row r="391" spans="1:1">
      <c r="A391" s="47"/>
    </row>
    <row r="392" spans="1:1">
      <c r="A392" s="47"/>
    </row>
    <row r="393" spans="1:1">
      <c r="A393" s="47"/>
    </row>
    <row r="394" spans="1:1">
      <c r="A394" s="47"/>
    </row>
    <row r="395" spans="1:1">
      <c r="A395" s="47"/>
    </row>
    <row r="396" spans="1:1">
      <c r="A396" s="47"/>
    </row>
    <row r="397" spans="1:1">
      <c r="A397" s="47"/>
    </row>
    <row r="398" spans="1:1">
      <c r="A398" s="47"/>
    </row>
    <row r="399" spans="1:1">
      <c r="A399" s="47"/>
    </row>
    <row r="400" spans="1:1">
      <c r="A400" s="47"/>
    </row>
    <row r="401" spans="1:1">
      <c r="A401" s="47"/>
    </row>
    <row r="402" spans="1:1">
      <c r="A402" s="47"/>
    </row>
    <row r="403" spans="1:1">
      <c r="A403" s="47"/>
    </row>
    <row r="404" spans="1:1">
      <c r="A404" s="47"/>
    </row>
    <row r="405" spans="1:1">
      <c r="A405" s="47"/>
    </row>
    <row r="406" spans="1:1">
      <c r="A406" s="47"/>
    </row>
    <row r="407" spans="1:1">
      <c r="A407" s="47"/>
    </row>
    <row r="408" spans="1:1">
      <c r="A408" s="47"/>
    </row>
    <row r="409" spans="1:1">
      <c r="A409" s="47"/>
    </row>
    <row r="410" spans="1:1">
      <c r="A410" s="47"/>
    </row>
    <row r="411" spans="1:1">
      <c r="A411" s="47"/>
    </row>
    <row r="412" spans="1:1">
      <c r="A412" s="47"/>
    </row>
    <row r="413" spans="1:1">
      <c r="A413" s="47"/>
    </row>
    <row r="414" spans="1:1">
      <c r="A414" s="47"/>
    </row>
    <row r="415" spans="1:1">
      <c r="A415" s="47"/>
    </row>
    <row r="416" spans="1:1">
      <c r="A416" s="47"/>
    </row>
    <row r="417" spans="1:1">
      <c r="A417" s="47"/>
    </row>
    <row r="418" spans="1:1">
      <c r="A418" s="47"/>
    </row>
    <row r="419" spans="1:1">
      <c r="A419" s="47"/>
    </row>
    <row r="420" spans="1:1">
      <c r="A420" s="47"/>
    </row>
    <row r="421" spans="1:1">
      <c r="A421" s="47"/>
    </row>
    <row r="422" spans="1:1">
      <c r="A422" s="47"/>
    </row>
    <row r="423" spans="1:1">
      <c r="A423" s="47"/>
    </row>
    <row r="424" spans="1:1">
      <c r="A424" s="47"/>
    </row>
    <row r="425" spans="1:1">
      <c r="A425" s="47"/>
    </row>
    <row r="426" spans="1:1">
      <c r="A426" s="47"/>
    </row>
    <row r="427" spans="1:1">
      <c r="A427" s="47"/>
    </row>
    <row r="428" spans="1:1">
      <c r="A428" s="47"/>
    </row>
    <row r="429" spans="1:1">
      <c r="A429" s="47"/>
    </row>
    <row r="430" spans="1:1">
      <c r="A430" s="47"/>
    </row>
    <row r="431" spans="1:1">
      <c r="A431" s="47"/>
    </row>
    <row r="432" spans="1:1">
      <c r="A432" s="47"/>
    </row>
    <row r="433" spans="1:1">
      <c r="A433" s="47"/>
    </row>
    <row r="434" spans="1:1">
      <c r="A434" s="47"/>
    </row>
    <row r="435" spans="1:1">
      <c r="A435" s="47"/>
    </row>
    <row r="436" spans="1:1">
      <c r="A436" s="47"/>
    </row>
    <row r="437" spans="1:1">
      <c r="A437" s="47"/>
    </row>
    <row r="438" spans="1:1">
      <c r="A438" s="47"/>
    </row>
    <row r="439" spans="1:1">
      <c r="A439" s="47"/>
    </row>
    <row r="440" spans="1:1">
      <c r="A440" s="47"/>
    </row>
    <row r="441" spans="1:1">
      <c r="A441" s="47"/>
    </row>
    <row r="442" spans="1:1">
      <c r="A442" s="47"/>
    </row>
    <row r="443" spans="1:1">
      <c r="A443" s="47"/>
    </row>
    <row r="444" spans="1:1">
      <c r="A444" s="47"/>
    </row>
    <row r="445" spans="1:1">
      <c r="A445" s="47"/>
    </row>
    <row r="446" spans="1:1">
      <c r="A446" s="47"/>
    </row>
    <row r="447" spans="1:1">
      <c r="A447" s="47"/>
    </row>
    <row r="448" spans="1:1">
      <c r="A448" s="47"/>
    </row>
    <row r="449" spans="1:1">
      <c r="A449" s="47"/>
    </row>
    <row r="450" spans="1:1">
      <c r="A450" s="47"/>
    </row>
    <row r="451" spans="1:1">
      <c r="A451" s="47"/>
    </row>
    <row r="452" spans="1:1">
      <c r="A452" s="47"/>
    </row>
    <row r="453" spans="1:1">
      <c r="A453" s="47"/>
    </row>
    <row r="454" spans="1:1">
      <c r="A454" s="47"/>
    </row>
    <row r="455" spans="1:1">
      <c r="A455" s="47"/>
    </row>
    <row r="456" spans="1:1">
      <c r="A456" s="47"/>
    </row>
    <row r="457" spans="1:1">
      <c r="A457" s="47"/>
    </row>
    <row r="458" spans="1:1">
      <c r="A458" s="47"/>
    </row>
    <row r="459" spans="1:1">
      <c r="A459" s="47"/>
    </row>
    <row r="460" spans="1:1">
      <c r="A460" s="47"/>
    </row>
    <row r="461" spans="1:1">
      <c r="A461" s="47"/>
    </row>
    <row r="462" spans="1:1">
      <c r="A462" s="47"/>
    </row>
    <row r="463" spans="1:1">
      <c r="A463" s="47"/>
    </row>
    <row r="464" spans="1:1">
      <c r="A464" s="47"/>
    </row>
    <row r="465" spans="1:1">
      <c r="A465" s="47"/>
    </row>
    <row r="466" spans="1:1">
      <c r="A466" s="47"/>
    </row>
    <row r="467" spans="1:1">
      <c r="A467" s="47"/>
    </row>
    <row r="468" spans="1:1">
      <c r="A468" s="47"/>
    </row>
    <row r="469" spans="1:1">
      <c r="A469" s="47"/>
    </row>
    <row r="470" spans="1:1">
      <c r="A470" s="47"/>
    </row>
    <row r="471" spans="1:1">
      <c r="A471" s="47"/>
    </row>
    <row r="472" spans="1:1">
      <c r="A472" s="47"/>
    </row>
    <row r="473" spans="1:1">
      <c r="A473" s="47"/>
    </row>
    <row r="474" spans="1:1">
      <c r="A474" s="47"/>
    </row>
    <row r="475" spans="1:1">
      <c r="A475" s="47"/>
    </row>
    <row r="476" spans="1:1">
      <c r="A476" s="47"/>
    </row>
    <row r="477" spans="1:1">
      <c r="A477" s="47"/>
    </row>
    <row r="478" spans="1:1">
      <c r="A478" s="47"/>
    </row>
    <row r="479" spans="1:1">
      <c r="A479" s="47"/>
    </row>
    <row r="480" spans="1:1">
      <c r="A480" s="47"/>
    </row>
    <row r="481" spans="1:1">
      <c r="A481" s="47"/>
    </row>
    <row r="482" spans="1:1">
      <c r="A482" s="47"/>
    </row>
    <row r="483" spans="1:1">
      <c r="A483" s="47"/>
    </row>
    <row r="484" spans="1:1">
      <c r="A484" s="47"/>
    </row>
    <row r="485" spans="1:1">
      <c r="A485" s="47"/>
    </row>
    <row r="486" spans="1:1">
      <c r="A486" s="47"/>
    </row>
    <row r="487" spans="1:1">
      <c r="A487" s="47"/>
    </row>
    <row r="488" spans="1:1">
      <c r="A488" s="47"/>
    </row>
    <row r="489" spans="1:1">
      <c r="A489" s="47"/>
    </row>
    <row r="490" spans="1:1">
      <c r="A490" s="47"/>
    </row>
    <row r="491" spans="1:1">
      <c r="A491" s="47"/>
    </row>
    <row r="492" spans="1:1">
      <c r="A492" s="47"/>
    </row>
    <row r="493" spans="1:1">
      <c r="A493" s="47"/>
    </row>
    <row r="494" spans="1:1">
      <c r="A494" s="47"/>
    </row>
    <row r="495" spans="1:1">
      <c r="A495" s="47"/>
    </row>
    <row r="496" spans="1:1">
      <c r="A496" s="47"/>
    </row>
    <row r="497" spans="1:1">
      <c r="A497" s="47"/>
    </row>
    <row r="498" spans="1:1">
      <c r="A498" s="47"/>
    </row>
    <row r="499" spans="1:1">
      <c r="A499" s="47"/>
    </row>
    <row r="500" spans="1:1">
      <c r="A500" s="47"/>
    </row>
    <row r="501" spans="1:1">
      <c r="A501" s="47"/>
    </row>
    <row r="502" spans="1:1">
      <c r="A502" s="47"/>
    </row>
    <row r="503" spans="1:1">
      <c r="A503" s="47"/>
    </row>
    <row r="504" spans="1:1">
      <c r="A504" s="47"/>
    </row>
    <row r="505" spans="1:1">
      <c r="A505" s="47"/>
    </row>
    <row r="506" spans="1:1">
      <c r="A506" s="47"/>
    </row>
    <row r="507" spans="1:1">
      <c r="A507" s="47"/>
    </row>
    <row r="508" spans="1:1">
      <c r="A508" s="47"/>
    </row>
    <row r="509" spans="1:1">
      <c r="A509" s="47"/>
    </row>
    <row r="510" spans="1:1">
      <c r="A510" s="47"/>
    </row>
    <row r="511" spans="1:1">
      <c r="A511" s="47"/>
    </row>
    <row r="512" spans="1:1">
      <c r="A512" s="47"/>
    </row>
    <row r="513" spans="1:1">
      <c r="A513" s="47"/>
    </row>
    <row r="514" spans="1:1">
      <c r="A514" s="47"/>
    </row>
    <row r="515" spans="1:1">
      <c r="A515" s="47"/>
    </row>
    <row r="516" spans="1:1">
      <c r="A516" s="47"/>
    </row>
    <row r="517" spans="1:1">
      <c r="A517" s="47"/>
    </row>
    <row r="518" spans="1:1">
      <c r="A518" s="47"/>
    </row>
    <row r="519" spans="1:1">
      <c r="A519" s="47"/>
    </row>
    <row r="520" spans="1:1">
      <c r="A520" s="47"/>
    </row>
    <row r="521" spans="1:1">
      <c r="A521" s="47"/>
    </row>
    <row r="522" spans="1:1">
      <c r="A522" s="47"/>
    </row>
    <row r="523" spans="1:1">
      <c r="A523" s="47"/>
    </row>
    <row r="524" spans="1:1">
      <c r="A524" s="47"/>
    </row>
    <row r="525" spans="1:1">
      <c r="A525" s="47"/>
    </row>
    <row r="526" spans="1:1">
      <c r="A526" s="47"/>
    </row>
    <row r="527" spans="1:1">
      <c r="A527" s="47"/>
    </row>
    <row r="528" spans="1:1">
      <c r="A528" s="47"/>
    </row>
    <row r="529" spans="1:1">
      <c r="A529" s="47"/>
    </row>
    <row r="530" spans="1:1">
      <c r="A530" s="47"/>
    </row>
    <row r="531" spans="1:1">
      <c r="A531" s="47"/>
    </row>
    <row r="532" spans="1:1">
      <c r="A532" s="47"/>
    </row>
    <row r="533" spans="1:1">
      <c r="A533" s="47"/>
    </row>
    <row r="534" spans="1:1">
      <c r="A534" s="47"/>
    </row>
    <row r="535" spans="1:1">
      <c r="A535" s="47"/>
    </row>
    <row r="536" spans="1:1">
      <c r="A536" s="47"/>
    </row>
    <row r="537" spans="1:1">
      <c r="A537" s="47"/>
    </row>
    <row r="538" spans="1:1">
      <c r="A538" s="47"/>
    </row>
    <row r="539" spans="1:1">
      <c r="A539" s="47"/>
    </row>
    <row r="540" spans="1:1">
      <c r="A540" s="47"/>
    </row>
    <row r="541" spans="1:1">
      <c r="A541" s="47"/>
    </row>
    <row r="542" spans="1:1">
      <c r="A542" s="47"/>
    </row>
    <row r="543" spans="1:1">
      <c r="A543" s="47"/>
    </row>
    <row r="544" spans="1:1">
      <c r="A544" s="47"/>
    </row>
    <row r="545" spans="1:1">
      <c r="A545" s="47"/>
    </row>
    <row r="546" spans="1:1">
      <c r="A546" s="47"/>
    </row>
    <row r="547" spans="1:1">
      <c r="A547" s="47"/>
    </row>
    <row r="548" spans="1:1">
      <c r="A548" s="47"/>
    </row>
    <row r="549" spans="1:1">
      <c r="A549" s="47"/>
    </row>
    <row r="550" spans="1:1">
      <c r="A550" s="47"/>
    </row>
    <row r="551" spans="1:1">
      <c r="A551" s="47"/>
    </row>
    <row r="552" spans="1:1">
      <c r="A552" s="47"/>
    </row>
    <row r="553" spans="1:1">
      <c r="A553" s="47"/>
    </row>
    <row r="554" spans="1:1">
      <c r="A554" s="47"/>
    </row>
    <row r="555" spans="1:1">
      <c r="A555" s="47"/>
    </row>
    <row r="556" spans="1:1">
      <c r="A556" s="47"/>
    </row>
    <row r="557" spans="1:1">
      <c r="A557" s="47"/>
    </row>
    <row r="558" spans="1:1">
      <c r="A558" s="47"/>
    </row>
    <row r="559" spans="1:1">
      <c r="A559" s="47"/>
    </row>
    <row r="560" spans="1:1">
      <c r="A560" s="47"/>
    </row>
    <row r="561" spans="1:1">
      <c r="A561" s="47"/>
    </row>
    <row r="562" spans="1:1">
      <c r="A562" s="47"/>
    </row>
    <row r="563" spans="1:1">
      <c r="A563" s="47"/>
    </row>
    <row r="564" spans="1:1">
      <c r="A564" s="47"/>
    </row>
    <row r="565" spans="1:1">
      <c r="A565" s="47"/>
    </row>
    <row r="566" spans="1:1">
      <c r="A566" s="47"/>
    </row>
    <row r="567" spans="1:1">
      <c r="A567" s="47"/>
    </row>
    <row r="568" spans="1:1">
      <c r="A568" s="47"/>
    </row>
    <row r="569" spans="1:1">
      <c r="A569" s="47"/>
    </row>
    <row r="570" spans="1:1">
      <c r="A570" s="47"/>
    </row>
    <row r="571" spans="1:1">
      <c r="A571" s="47"/>
    </row>
    <row r="572" spans="1:1">
      <c r="A572" s="47"/>
    </row>
    <row r="573" spans="1:1">
      <c r="A573" s="47"/>
    </row>
    <row r="574" spans="1:1">
      <c r="A574" s="47"/>
    </row>
    <row r="575" spans="1:1">
      <c r="A575" s="47"/>
    </row>
    <row r="576" spans="1:1">
      <c r="A576" s="47"/>
    </row>
    <row r="577" spans="1:1">
      <c r="A577" s="47"/>
    </row>
    <row r="578" spans="1:1">
      <c r="A578" s="47"/>
    </row>
    <row r="579" spans="1:1">
      <c r="A579" s="47"/>
    </row>
    <row r="580" spans="1:1">
      <c r="A580" s="47"/>
    </row>
    <row r="581" spans="1:1">
      <c r="A581" s="47"/>
    </row>
    <row r="582" spans="1:1">
      <c r="A582" s="47"/>
    </row>
    <row r="583" spans="1:1">
      <c r="A583" s="47"/>
    </row>
    <row r="584" spans="1:1">
      <c r="A584" s="47"/>
    </row>
    <row r="585" spans="1:1">
      <c r="A585" s="47"/>
    </row>
    <row r="586" spans="1:1">
      <c r="A586" s="47"/>
    </row>
    <row r="587" spans="1:1">
      <c r="A587" s="47"/>
    </row>
    <row r="588" spans="1:1">
      <c r="A588" s="47"/>
    </row>
    <row r="589" spans="1:1">
      <c r="A589" s="47"/>
    </row>
    <row r="590" spans="1:1">
      <c r="A590" s="47"/>
    </row>
    <row r="591" spans="1:1">
      <c r="A591" s="47"/>
    </row>
    <row r="592" spans="1:1">
      <c r="A592" s="47"/>
    </row>
    <row r="593" spans="1:1">
      <c r="A593" s="47"/>
    </row>
    <row r="594" spans="1:1">
      <c r="A594" s="47"/>
    </row>
    <row r="595" spans="1:1">
      <c r="A595" s="47"/>
    </row>
    <row r="596" spans="1:1">
      <c r="A596" s="47"/>
    </row>
    <row r="597" spans="1:1">
      <c r="A597" s="47"/>
    </row>
    <row r="598" spans="1:1">
      <c r="A598" s="47"/>
    </row>
    <row r="599" spans="1:1">
      <c r="A599" s="47"/>
    </row>
    <row r="600" spans="1:1">
      <c r="A600" s="47"/>
    </row>
    <row r="601" spans="1:1">
      <c r="A601" s="47"/>
    </row>
    <row r="602" spans="1:1">
      <c r="A602" s="47"/>
    </row>
    <row r="603" spans="1:1">
      <c r="A603" s="47"/>
    </row>
    <row r="604" spans="1:1">
      <c r="A604" s="47"/>
    </row>
    <row r="605" spans="1:1">
      <c r="A605" s="47"/>
    </row>
    <row r="606" spans="1:1">
      <c r="A606" s="47"/>
    </row>
    <row r="607" spans="1:1">
      <c r="A607" s="47"/>
    </row>
    <row r="608" spans="1:1">
      <c r="A608" s="47"/>
    </row>
    <row r="609" spans="1:1">
      <c r="A609" s="47"/>
    </row>
    <row r="610" spans="1:1">
      <c r="A610" s="47"/>
    </row>
    <row r="611" spans="1:1">
      <c r="A611" s="47"/>
    </row>
    <row r="612" spans="1:1">
      <c r="A612" s="47"/>
    </row>
    <row r="613" spans="1:1">
      <c r="A613" s="47"/>
    </row>
    <row r="614" spans="1:1">
      <c r="A614" s="47"/>
    </row>
    <row r="615" spans="1:1">
      <c r="A615" s="47"/>
    </row>
    <row r="616" spans="1:1">
      <c r="A616" s="47"/>
    </row>
    <row r="617" spans="1:1">
      <c r="A617" s="47"/>
    </row>
    <row r="618" spans="1:1">
      <c r="A618" s="47"/>
    </row>
    <row r="619" spans="1:1">
      <c r="A619" s="47"/>
    </row>
    <row r="620" spans="1:1">
      <c r="A620" s="47"/>
    </row>
    <row r="621" spans="1:1">
      <c r="A621" s="47"/>
    </row>
    <row r="622" spans="1:1">
      <c r="A622" s="47"/>
    </row>
    <row r="623" spans="1:1">
      <c r="A623" s="47"/>
    </row>
    <row r="624" spans="1:1">
      <c r="A624" s="47"/>
    </row>
    <row r="625" spans="1:1">
      <c r="A625" s="47"/>
    </row>
    <row r="626" spans="1:1">
      <c r="A626" s="47"/>
    </row>
    <row r="627" spans="1:1">
      <c r="A627" s="47"/>
    </row>
    <row r="628" spans="1:1">
      <c r="A628" s="47"/>
    </row>
    <row r="629" spans="1:1">
      <c r="A629" s="47"/>
    </row>
    <row r="630" spans="1:1">
      <c r="A630" s="47"/>
    </row>
    <row r="631" spans="1:1">
      <c r="A631" s="47"/>
    </row>
    <row r="632" spans="1:1">
      <c r="A632" s="47"/>
    </row>
    <row r="633" spans="1:1">
      <c r="A633" s="47"/>
    </row>
    <row r="634" spans="1:1">
      <c r="A634" s="47"/>
    </row>
    <row r="635" spans="1:1">
      <c r="A635" s="47"/>
    </row>
    <row r="636" spans="1:1">
      <c r="A636" s="47"/>
    </row>
    <row r="637" spans="1:1">
      <c r="A637" s="47"/>
    </row>
    <row r="638" spans="1:1">
      <c r="A638" s="47"/>
    </row>
    <row r="639" spans="1:1">
      <c r="A639" s="47"/>
    </row>
    <row r="640" spans="1:1">
      <c r="A640" s="47"/>
    </row>
    <row r="641" spans="1:1">
      <c r="A641" s="47"/>
    </row>
    <row r="642" spans="1:1">
      <c r="A642" s="47"/>
    </row>
    <row r="643" spans="1:1">
      <c r="A643" s="47"/>
    </row>
    <row r="644" spans="1:1">
      <c r="A644" s="47"/>
    </row>
  </sheetData>
  <mergeCells count="20">
    <mergeCell ref="A89:AG89"/>
    <mergeCell ref="A2:AG2"/>
    <mergeCell ref="A3:AG3"/>
    <mergeCell ref="A4:AG4"/>
    <mergeCell ref="A5:AG5"/>
    <mergeCell ref="A46:AG46"/>
    <mergeCell ref="A47:AG47"/>
    <mergeCell ref="A48:AG48"/>
    <mergeCell ref="A85:P85"/>
    <mergeCell ref="A88:AG88"/>
    <mergeCell ref="A43:P43"/>
    <mergeCell ref="A49:AG49"/>
    <mergeCell ref="A134:AG134"/>
    <mergeCell ref="A171:P171"/>
    <mergeCell ref="A90:AG90"/>
    <mergeCell ref="A91:AG91"/>
    <mergeCell ref="A128:P128"/>
    <mergeCell ref="A132:AG132"/>
    <mergeCell ref="A133:AG133"/>
    <mergeCell ref="A135:AG135"/>
  </mergeCells>
  <pageMargins left="0.7" right="0.7" top="0.75" bottom="0.75" header="0.3" footer="0.3"/>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62"/>
  <sheetViews>
    <sheetView zoomScale="70" zoomScaleNormal="70" workbookViewId="0">
      <selection activeCell="C17" sqref="C17"/>
    </sheetView>
  </sheetViews>
  <sheetFormatPr baseColWidth="10" defaultColWidth="17.7109375" defaultRowHeight="15"/>
  <cols>
    <col min="1" max="1" width="31.85546875" style="152" customWidth="1"/>
    <col min="2" max="2" width="21.5703125" style="66" customWidth="1"/>
    <col min="3" max="7" width="11.140625" style="66" customWidth="1"/>
    <col min="8" max="13" width="11.85546875" style="66" customWidth="1"/>
    <col min="14" max="17" width="11.28515625" style="66" customWidth="1"/>
    <col min="18" max="19" width="15.140625" style="66" customWidth="1"/>
    <col min="20" max="20" width="4" style="66" customWidth="1"/>
    <col min="21" max="256" width="17.7109375" style="66"/>
    <col min="257" max="257" width="31.85546875" style="66" customWidth="1"/>
    <col min="258" max="258" width="21.5703125" style="66" customWidth="1"/>
    <col min="259" max="263" width="11.140625" style="66" customWidth="1"/>
    <col min="264" max="269" width="11.85546875" style="66" customWidth="1"/>
    <col min="270" max="273" width="11.28515625" style="66" customWidth="1"/>
    <col min="274" max="275" width="15.140625" style="66" customWidth="1"/>
    <col min="276" max="276" width="4" style="66" customWidth="1"/>
    <col min="277" max="512" width="17.7109375" style="66"/>
    <col min="513" max="513" width="31.85546875" style="66" customWidth="1"/>
    <col min="514" max="514" width="21.5703125" style="66" customWidth="1"/>
    <col min="515" max="519" width="11.140625" style="66" customWidth="1"/>
    <col min="520" max="525" width="11.85546875" style="66" customWidth="1"/>
    <col min="526" max="529" width="11.28515625" style="66" customWidth="1"/>
    <col min="530" max="531" width="15.140625" style="66" customWidth="1"/>
    <col min="532" max="532" width="4" style="66" customWidth="1"/>
    <col min="533" max="768" width="17.7109375" style="66"/>
    <col min="769" max="769" width="31.85546875" style="66" customWidth="1"/>
    <col min="770" max="770" width="21.5703125" style="66" customWidth="1"/>
    <col min="771" max="775" width="11.140625" style="66" customWidth="1"/>
    <col min="776" max="781" width="11.85546875" style="66" customWidth="1"/>
    <col min="782" max="785" width="11.28515625" style="66" customWidth="1"/>
    <col min="786" max="787" width="15.140625" style="66" customWidth="1"/>
    <col min="788" max="788" width="4" style="66" customWidth="1"/>
    <col min="789" max="1024" width="17.7109375" style="66"/>
    <col min="1025" max="1025" width="31.85546875" style="66" customWidth="1"/>
    <col min="1026" max="1026" width="21.5703125" style="66" customWidth="1"/>
    <col min="1027" max="1031" width="11.140625" style="66" customWidth="1"/>
    <col min="1032" max="1037" width="11.85546875" style="66" customWidth="1"/>
    <col min="1038" max="1041" width="11.28515625" style="66" customWidth="1"/>
    <col min="1042" max="1043" width="15.140625" style="66" customWidth="1"/>
    <col min="1044" max="1044" width="4" style="66" customWidth="1"/>
    <col min="1045" max="1280" width="17.7109375" style="66"/>
    <col min="1281" max="1281" width="31.85546875" style="66" customWidth="1"/>
    <col min="1282" max="1282" width="21.5703125" style="66" customWidth="1"/>
    <col min="1283" max="1287" width="11.140625" style="66" customWidth="1"/>
    <col min="1288" max="1293" width="11.85546875" style="66" customWidth="1"/>
    <col min="1294" max="1297" width="11.28515625" style="66" customWidth="1"/>
    <col min="1298" max="1299" width="15.140625" style="66" customWidth="1"/>
    <col min="1300" max="1300" width="4" style="66" customWidth="1"/>
    <col min="1301" max="1536" width="17.7109375" style="66"/>
    <col min="1537" max="1537" width="31.85546875" style="66" customWidth="1"/>
    <col min="1538" max="1538" width="21.5703125" style="66" customWidth="1"/>
    <col min="1539" max="1543" width="11.140625" style="66" customWidth="1"/>
    <col min="1544" max="1549" width="11.85546875" style="66" customWidth="1"/>
    <col min="1550" max="1553" width="11.28515625" style="66" customWidth="1"/>
    <col min="1554" max="1555" width="15.140625" style="66" customWidth="1"/>
    <col min="1556" max="1556" width="4" style="66" customWidth="1"/>
    <col min="1557" max="1792" width="17.7109375" style="66"/>
    <col min="1793" max="1793" width="31.85546875" style="66" customWidth="1"/>
    <col min="1794" max="1794" width="21.5703125" style="66" customWidth="1"/>
    <col min="1795" max="1799" width="11.140625" style="66" customWidth="1"/>
    <col min="1800" max="1805" width="11.85546875" style="66" customWidth="1"/>
    <col min="1806" max="1809" width="11.28515625" style="66" customWidth="1"/>
    <col min="1810" max="1811" width="15.140625" style="66" customWidth="1"/>
    <col min="1812" max="1812" width="4" style="66" customWidth="1"/>
    <col min="1813" max="2048" width="17.7109375" style="66"/>
    <col min="2049" max="2049" width="31.85546875" style="66" customWidth="1"/>
    <col min="2050" max="2050" width="21.5703125" style="66" customWidth="1"/>
    <col min="2051" max="2055" width="11.140625" style="66" customWidth="1"/>
    <col min="2056" max="2061" width="11.85546875" style="66" customWidth="1"/>
    <col min="2062" max="2065" width="11.28515625" style="66" customWidth="1"/>
    <col min="2066" max="2067" width="15.140625" style="66" customWidth="1"/>
    <col min="2068" max="2068" width="4" style="66" customWidth="1"/>
    <col min="2069" max="2304" width="17.7109375" style="66"/>
    <col min="2305" max="2305" width="31.85546875" style="66" customWidth="1"/>
    <col min="2306" max="2306" width="21.5703125" style="66" customWidth="1"/>
    <col min="2307" max="2311" width="11.140625" style="66" customWidth="1"/>
    <col min="2312" max="2317" width="11.85546875" style="66" customWidth="1"/>
    <col min="2318" max="2321" width="11.28515625" style="66" customWidth="1"/>
    <col min="2322" max="2323" width="15.140625" style="66" customWidth="1"/>
    <col min="2324" max="2324" width="4" style="66" customWidth="1"/>
    <col min="2325" max="2560" width="17.7109375" style="66"/>
    <col min="2561" max="2561" width="31.85546875" style="66" customWidth="1"/>
    <col min="2562" max="2562" width="21.5703125" style="66" customWidth="1"/>
    <col min="2563" max="2567" width="11.140625" style="66" customWidth="1"/>
    <col min="2568" max="2573" width="11.85546875" style="66" customWidth="1"/>
    <col min="2574" max="2577" width="11.28515625" style="66" customWidth="1"/>
    <col min="2578" max="2579" width="15.140625" style="66" customWidth="1"/>
    <col min="2580" max="2580" width="4" style="66" customWidth="1"/>
    <col min="2581" max="2816" width="17.7109375" style="66"/>
    <col min="2817" max="2817" width="31.85546875" style="66" customWidth="1"/>
    <col min="2818" max="2818" width="21.5703125" style="66" customWidth="1"/>
    <col min="2819" max="2823" width="11.140625" style="66" customWidth="1"/>
    <col min="2824" max="2829" width="11.85546875" style="66" customWidth="1"/>
    <col min="2830" max="2833" width="11.28515625" style="66" customWidth="1"/>
    <col min="2834" max="2835" width="15.140625" style="66" customWidth="1"/>
    <col min="2836" max="2836" width="4" style="66" customWidth="1"/>
    <col min="2837" max="3072" width="17.7109375" style="66"/>
    <col min="3073" max="3073" width="31.85546875" style="66" customWidth="1"/>
    <col min="3074" max="3074" width="21.5703125" style="66" customWidth="1"/>
    <col min="3075" max="3079" width="11.140625" style="66" customWidth="1"/>
    <col min="3080" max="3085" width="11.85546875" style="66" customWidth="1"/>
    <col min="3086" max="3089" width="11.28515625" style="66" customWidth="1"/>
    <col min="3090" max="3091" width="15.140625" style="66" customWidth="1"/>
    <col min="3092" max="3092" width="4" style="66" customWidth="1"/>
    <col min="3093" max="3328" width="17.7109375" style="66"/>
    <col min="3329" max="3329" width="31.85546875" style="66" customWidth="1"/>
    <col min="3330" max="3330" width="21.5703125" style="66" customWidth="1"/>
    <col min="3331" max="3335" width="11.140625" style="66" customWidth="1"/>
    <col min="3336" max="3341" width="11.85546875" style="66" customWidth="1"/>
    <col min="3342" max="3345" width="11.28515625" style="66" customWidth="1"/>
    <col min="3346" max="3347" width="15.140625" style="66" customWidth="1"/>
    <col min="3348" max="3348" width="4" style="66" customWidth="1"/>
    <col min="3349" max="3584" width="17.7109375" style="66"/>
    <col min="3585" max="3585" width="31.85546875" style="66" customWidth="1"/>
    <col min="3586" max="3586" width="21.5703125" style="66" customWidth="1"/>
    <col min="3587" max="3591" width="11.140625" style="66" customWidth="1"/>
    <col min="3592" max="3597" width="11.85546875" style="66" customWidth="1"/>
    <col min="3598" max="3601" width="11.28515625" style="66" customWidth="1"/>
    <col min="3602" max="3603" width="15.140625" style="66" customWidth="1"/>
    <col min="3604" max="3604" width="4" style="66" customWidth="1"/>
    <col min="3605" max="3840" width="17.7109375" style="66"/>
    <col min="3841" max="3841" width="31.85546875" style="66" customWidth="1"/>
    <col min="3842" max="3842" width="21.5703125" style="66" customWidth="1"/>
    <col min="3843" max="3847" width="11.140625" style="66" customWidth="1"/>
    <col min="3848" max="3853" width="11.85546875" style="66" customWidth="1"/>
    <col min="3854" max="3857" width="11.28515625" style="66" customWidth="1"/>
    <col min="3858" max="3859" width="15.140625" style="66" customWidth="1"/>
    <col min="3860" max="3860" width="4" style="66" customWidth="1"/>
    <col min="3861" max="4096" width="17.7109375" style="66"/>
    <col min="4097" max="4097" width="31.85546875" style="66" customWidth="1"/>
    <col min="4098" max="4098" width="21.5703125" style="66" customWidth="1"/>
    <col min="4099" max="4103" width="11.140625" style="66" customWidth="1"/>
    <col min="4104" max="4109" width="11.85546875" style="66" customWidth="1"/>
    <col min="4110" max="4113" width="11.28515625" style="66" customWidth="1"/>
    <col min="4114" max="4115" width="15.140625" style="66" customWidth="1"/>
    <col min="4116" max="4116" width="4" style="66" customWidth="1"/>
    <col min="4117" max="4352" width="17.7109375" style="66"/>
    <col min="4353" max="4353" width="31.85546875" style="66" customWidth="1"/>
    <col min="4354" max="4354" width="21.5703125" style="66" customWidth="1"/>
    <col min="4355" max="4359" width="11.140625" style="66" customWidth="1"/>
    <col min="4360" max="4365" width="11.85546875" style="66" customWidth="1"/>
    <col min="4366" max="4369" width="11.28515625" style="66" customWidth="1"/>
    <col min="4370" max="4371" width="15.140625" style="66" customWidth="1"/>
    <col min="4372" max="4372" width="4" style="66" customWidth="1"/>
    <col min="4373" max="4608" width="17.7109375" style="66"/>
    <col min="4609" max="4609" width="31.85546875" style="66" customWidth="1"/>
    <col min="4610" max="4610" width="21.5703125" style="66" customWidth="1"/>
    <col min="4611" max="4615" width="11.140625" style="66" customWidth="1"/>
    <col min="4616" max="4621" width="11.85546875" style="66" customWidth="1"/>
    <col min="4622" max="4625" width="11.28515625" style="66" customWidth="1"/>
    <col min="4626" max="4627" width="15.140625" style="66" customWidth="1"/>
    <col min="4628" max="4628" width="4" style="66" customWidth="1"/>
    <col min="4629" max="4864" width="17.7109375" style="66"/>
    <col min="4865" max="4865" width="31.85546875" style="66" customWidth="1"/>
    <col min="4866" max="4866" width="21.5703125" style="66" customWidth="1"/>
    <col min="4867" max="4871" width="11.140625" style="66" customWidth="1"/>
    <col min="4872" max="4877" width="11.85546875" style="66" customWidth="1"/>
    <col min="4878" max="4881" width="11.28515625" style="66" customWidth="1"/>
    <col min="4882" max="4883" width="15.140625" style="66" customWidth="1"/>
    <col min="4884" max="4884" width="4" style="66" customWidth="1"/>
    <col min="4885" max="5120" width="17.7109375" style="66"/>
    <col min="5121" max="5121" width="31.85546875" style="66" customWidth="1"/>
    <col min="5122" max="5122" width="21.5703125" style="66" customWidth="1"/>
    <col min="5123" max="5127" width="11.140625" style="66" customWidth="1"/>
    <col min="5128" max="5133" width="11.85546875" style="66" customWidth="1"/>
    <col min="5134" max="5137" width="11.28515625" style="66" customWidth="1"/>
    <col min="5138" max="5139" width="15.140625" style="66" customWidth="1"/>
    <col min="5140" max="5140" width="4" style="66" customWidth="1"/>
    <col min="5141" max="5376" width="17.7109375" style="66"/>
    <col min="5377" max="5377" width="31.85546875" style="66" customWidth="1"/>
    <col min="5378" max="5378" width="21.5703125" style="66" customWidth="1"/>
    <col min="5379" max="5383" width="11.140625" style="66" customWidth="1"/>
    <col min="5384" max="5389" width="11.85546875" style="66" customWidth="1"/>
    <col min="5390" max="5393" width="11.28515625" style="66" customWidth="1"/>
    <col min="5394" max="5395" width="15.140625" style="66" customWidth="1"/>
    <col min="5396" max="5396" width="4" style="66" customWidth="1"/>
    <col min="5397" max="5632" width="17.7109375" style="66"/>
    <col min="5633" max="5633" width="31.85546875" style="66" customWidth="1"/>
    <col min="5634" max="5634" width="21.5703125" style="66" customWidth="1"/>
    <col min="5635" max="5639" width="11.140625" style="66" customWidth="1"/>
    <col min="5640" max="5645" width="11.85546875" style="66" customWidth="1"/>
    <col min="5646" max="5649" width="11.28515625" style="66" customWidth="1"/>
    <col min="5650" max="5651" width="15.140625" style="66" customWidth="1"/>
    <col min="5652" max="5652" width="4" style="66" customWidth="1"/>
    <col min="5653" max="5888" width="17.7109375" style="66"/>
    <col min="5889" max="5889" width="31.85546875" style="66" customWidth="1"/>
    <col min="5890" max="5890" width="21.5703125" style="66" customWidth="1"/>
    <col min="5891" max="5895" width="11.140625" style="66" customWidth="1"/>
    <col min="5896" max="5901" width="11.85546875" style="66" customWidth="1"/>
    <col min="5902" max="5905" width="11.28515625" style="66" customWidth="1"/>
    <col min="5906" max="5907" width="15.140625" style="66" customWidth="1"/>
    <col min="5908" max="5908" width="4" style="66" customWidth="1"/>
    <col min="5909" max="6144" width="17.7109375" style="66"/>
    <col min="6145" max="6145" width="31.85546875" style="66" customWidth="1"/>
    <col min="6146" max="6146" width="21.5703125" style="66" customWidth="1"/>
    <col min="6147" max="6151" width="11.140625" style="66" customWidth="1"/>
    <col min="6152" max="6157" width="11.85546875" style="66" customWidth="1"/>
    <col min="6158" max="6161" width="11.28515625" style="66" customWidth="1"/>
    <col min="6162" max="6163" width="15.140625" style="66" customWidth="1"/>
    <col min="6164" max="6164" width="4" style="66" customWidth="1"/>
    <col min="6165" max="6400" width="17.7109375" style="66"/>
    <col min="6401" max="6401" width="31.85546875" style="66" customWidth="1"/>
    <col min="6402" max="6402" width="21.5703125" style="66" customWidth="1"/>
    <col min="6403" max="6407" width="11.140625" style="66" customWidth="1"/>
    <col min="6408" max="6413" width="11.85546875" style="66" customWidth="1"/>
    <col min="6414" max="6417" width="11.28515625" style="66" customWidth="1"/>
    <col min="6418" max="6419" width="15.140625" style="66" customWidth="1"/>
    <col min="6420" max="6420" width="4" style="66" customWidth="1"/>
    <col min="6421" max="6656" width="17.7109375" style="66"/>
    <col min="6657" max="6657" width="31.85546875" style="66" customWidth="1"/>
    <col min="6658" max="6658" width="21.5703125" style="66" customWidth="1"/>
    <col min="6659" max="6663" width="11.140625" style="66" customWidth="1"/>
    <col min="6664" max="6669" width="11.85546875" style="66" customWidth="1"/>
    <col min="6670" max="6673" width="11.28515625" style="66" customWidth="1"/>
    <col min="6674" max="6675" width="15.140625" style="66" customWidth="1"/>
    <col min="6676" max="6676" width="4" style="66" customWidth="1"/>
    <col min="6677" max="6912" width="17.7109375" style="66"/>
    <col min="6913" max="6913" width="31.85546875" style="66" customWidth="1"/>
    <col min="6914" max="6914" width="21.5703125" style="66" customWidth="1"/>
    <col min="6915" max="6919" width="11.140625" style="66" customWidth="1"/>
    <col min="6920" max="6925" width="11.85546875" style="66" customWidth="1"/>
    <col min="6926" max="6929" width="11.28515625" style="66" customWidth="1"/>
    <col min="6930" max="6931" width="15.140625" style="66" customWidth="1"/>
    <col min="6932" max="6932" width="4" style="66" customWidth="1"/>
    <col min="6933" max="7168" width="17.7109375" style="66"/>
    <col min="7169" max="7169" width="31.85546875" style="66" customWidth="1"/>
    <col min="7170" max="7170" width="21.5703125" style="66" customWidth="1"/>
    <col min="7171" max="7175" width="11.140625" style="66" customWidth="1"/>
    <col min="7176" max="7181" width="11.85546875" style="66" customWidth="1"/>
    <col min="7182" max="7185" width="11.28515625" style="66" customWidth="1"/>
    <col min="7186" max="7187" width="15.140625" style="66" customWidth="1"/>
    <col min="7188" max="7188" width="4" style="66" customWidth="1"/>
    <col min="7189" max="7424" width="17.7109375" style="66"/>
    <col min="7425" max="7425" width="31.85546875" style="66" customWidth="1"/>
    <col min="7426" max="7426" width="21.5703125" style="66" customWidth="1"/>
    <col min="7427" max="7431" width="11.140625" style="66" customWidth="1"/>
    <col min="7432" max="7437" width="11.85546875" style="66" customWidth="1"/>
    <col min="7438" max="7441" width="11.28515625" style="66" customWidth="1"/>
    <col min="7442" max="7443" width="15.140625" style="66" customWidth="1"/>
    <col min="7444" max="7444" width="4" style="66" customWidth="1"/>
    <col min="7445" max="7680" width="17.7109375" style="66"/>
    <col min="7681" max="7681" width="31.85546875" style="66" customWidth="1"/>
    <col min="7682" max="7682" width="21.5703125" style="66" customWidth="1"/>
    <col min="7683" max="7687" width="11.140625" style="66" customWidth="1"/>
    <col min="7688" max="7693" width="11.85546875" style="66" customWidth="1"/>
    <col min="7694" max="7697" width="11.28515625" style="66" customWidth="1"/>
    <col min="7698" max="7699" width="15.140625" style="66" customWidth="1"/>
    <col min="7700" max="7700" width="4" style="66" customWidth="1"/>
    <col min="7701" max="7936" width="17.7109375" style="66"/>
    <col min="7937" max="7937" width="31.85546875" style="66" customWidth="1"/>
    <col min="7938" max="7938" width="21.5703125" style="66" customWidth="1"/>
    <col min="7939" max="7943" width="11.140625" style="66" customWidth="1"/>
    <col min="7944" max="7949" width="11.85546875" style="66" customWidth="1"/>
    <col min="7950" max="7953" width="11.28515625" style="66" customWidth="1"/>
    <col min="7954" max="7955" width="15.140625" style="66" customWidth="1"/>
    <col min="7956" max="7956" width="4" style="66" customWidth="1"/>
    <col min="7957" max="8192" width="17.7109375" style="66"/>
    <col min="8193" max="8193" width="31.85546875" style="66" customWidth="1"/>
    <col min="8194" max="8194" width="21.5703125" style="66" customWidth="1"/>
    <col min="8195" max="8199" width="11.140625" style="66" customWidth="1"/>
    <col min="8200" max="8205" width="11.85546875" style="66" customWidth="1"/>
    <col min="8206" max="8209" width="11.28515625" style="66" customWidth="1"/>
    <col min="8210" max="8211" width="15.140625" style="66" customWidth="1"/>
    <col min="8212" max="8212" width="4" style="66" customWidth="1"/>
    <col min="8213" max="8448" width="17.7109375" style="66"/>
    <col min="8449" max="8449" width="31.85546875" style="66" customWidth="1"/>
    <col min="8450" max="8450" width="21.5703125" style="66" customWidth="1"/>
    <col min="8451" max="8455" width="11.140625" style="66" customWidth="1"/>
    <col min="8456" max="8461" width="11.85546875" style="66" customWidth="1"/>
    <col min="8462" max="8465" width="11.28515625" style="66" customWidth="1"/>
    <col min="8466" max="8467" width="15.140625" style="66" customWidth="1"/>
    <col min="8468" max="8468" width="4" style="66" customWidth="1"/>
    <col min="8469" max="8704" width="17.7109375" style="66"/>
    <col min="8705" max="8705" width="31.85546875" style="66" customWidth="1"/>
    <col min="8706" max="8706" width="21.5703125" style="66" customWidth="1"/>
    <col min="8707" max="8711" width="11.140625" style="66" customWidth="1"/>
    <col min="8712" max="8717" width="11.85546875" style="66" customWidth="1"/>
    <col min="8718" max="8721" width="11.28515625" style="66" customWidth="1"/>
    <col min="8722" max="8723" width="15.140625" style="66" customWidth="1"/>
    <col min="8724" max="8724" width="4" style="66" customWidth="1"/>
    <col min="8725" max="8960" width="17.7109375" style="66"/>
    <col min="8961" max="8961" width="31.85546875" style="66" customWidth="1"/>
    <col min="8962" max="8962" width="21.5703125" style="66" customWidth="1"/>
    <col min="8963" max="8967" width="11.140625" style="66" customWidth="1"/>
    <col min="8968" max="8973" width="11.85546875" style="66" customWidth="1"/>
    <col min="8974" max="8977" width="11.28515625" style="66" customWidth="1"/>
    <col min="8978" max="8979" width="15.140625" style="66" customWidth="1"/>
    <col min="8980" max="8980" width="4" style="66" customWidth="1"/>
    <col min="8981" max="9216" width="17.7109375" style="66"/>
    <col min="9217" max="9217" width="31.85546875" style="66" customWidth="1"/>
    <col min="9218" max="9218" width="21.5703125" style="66" customWidth="1"/>
    <col min="9219" max="9223" width="11.140625" style="66" customWidth="1"/>
    <col min="9224" max="9229" width="11.85546875" style="66" customWidth="1"/>
    <col min="9230" max="9233" width="11.28515625" style="66" customWidth="1"/>
    <col min="9234" max="9235" width="15.140625" style="66" customWidth="1"/>
    <col min="9236" max="9236" width="4" style="66" customWidth="1"/>
    <col min="9237" max="9472" width="17.7109375" style="66"/>
    <col min="9473" max="9473" width="31.85546875" style="66" customWidth="1"/>
    <col min="9474" max="9474" width="21.5703125" style="66" customWidth="1"/>
    <col min="9475" max="9479" width="11.140625" style="66" customWidth="1"/>
    <col min="9480" max="9485" width="11.85546875" style="66" customWidth="1"/>
    <col min="9486" max="9489" width="11.28515625" style="66" customWidth="1"/>
    <col min="9490" max="9491" width="15.140625" style="66" customWidth="1"/>
    <col min="9492" max="9492" width="4" style="66" customWidth="1"/>
    <col min="9493" max="9728" width="17.7109375" style="66"/>
    <col min="9729" max="9729" width="31.85546875" style="66" customWidth="1"/>
    <col min="9730" max="9730" width="21.5703125" style="66" customWidth="1"/>
    <col min="9731" max="9735" width="11.140625" style="66" customWidth="1"/>
    <col min="9736" max="9741" width="11.85546875" style="66" customWidth="1"/>
    <col min="9742" max="9745" width="11.28515625" style="66" customWidth="1"/>
    <col min="9746" max="9747" width="15.140625" style="66" customWidth="1"/>
    <col min="9748" max="9748" width="4" style="66" customWidth="1"/>
    <col min="9749" max="9984" width="17.7109375" style="66"/>
    <col min="9985" max="9985" width="31.85546875" style="66" customWidth="1"/>
    <col min="9986" max="9986" width="21.5703125" style="66" customWidth="1"/>
    <col min="9987" max="9991" width="11.140625" style="66" customWidth="1"/>
    <col min="9992" max="9997" width="11.85546875" style="66" customWidth="1"/>
    <col min="9998" max="10001" width="11.28515625" style="66" customWidth="1"/>
    <col min="10002" max="10003" width="15.140625" style="66" customWidth="1"/>
    <col min="10004" max="10004" width="4" style="66" customWidth="1"/>
    <col min="10005" max="10240" width="17.7109375" style="66"/>
    <col min="10241" max="10241" width="31.85546875" style="66" customWidth="1"/>
    <col min="10242" max="10242" width="21.5703125" style="66" customWidth="1"/>
    <col min="10243" max="10247" width="11.140625" style="66" customWidth="1"/>
    <col min="10248" max="10253" width="11.85546875" style="66" customWidth="1"/>
    <col min="10254" max="10257" width="11.28515625" style="66" customWidth="1"/>
    <col min="10258" max="10259" width="15.140625" style="66" customWidth="1"/>
    <col min="10260" max="10260" width="4" style="66" customWidth="1"/>
    <col min="10261" max="10496" width="17.7109375" style="66"/>
    <col min="10497" max="10497" width="31.85546875" style="66" customWidth="1"/>
    <col min="10498" max="10498" width="21.5703125" style="66" customWidth="1"/>
    <col min="10499" max="10503" width="11.140625" style="66" customWidth="1"/>
    <col min="10504" max="10509" width="11.85546875" style="66" customWidth="1"/>
    <col min="10510" max="10513" width="11.28515625" style="66" customWidth="1"/>
    <col min="10514" max="10515" width="15.140625" style="66" customWidth="1"/>
    <col min="10516" max="10516" width="4" style="66" customWidth="1"/>
    <col min="10517" max="10752" width="17.7109375" style="66"/>
    <col min="10753" max="10753" width="31.85546875" style="66" customWidth="1"/>
    <col min="10754" max="10754" width="21.5703125" style="66" customWidth="1"/>
    <col min="10755" max="10759" width="11.140625" style="66" customWidth="1"/>
    <col min="10760" max="10765" width="11.85546875" style="66" customWidth="1"/>
    <col min="10766" max="10769" width="11.28515625" style="66" customWidth="1"/>
    <col min="10770" max="10771" width="15.140625" style="66" customWidth="1"/>
    <col min="10772" max="10772" width="4" style="66" customWidth="1"/>
    <col min="10773" max="11008" width="17.7109375" style="66"/>
    <col min="11009" max="11009" width="31.85546875" style="66" customWidth="1"/>
    <col min="11010" max="11010" width="21.5703125" style="66" customWidth="1"/>
    <col min="11011" max="11015" width="11.140625" style="66" customWidth="1"/>
    <col min="11016" max="11021" width="11.85546875" style="66" customWidth="1"/>
    <col min="11022" max="11025" width="11.28515625" style="66" customWidth="1"/>
    <col min="11026" max="11027" width="15.140625" style="66" customWidth="1"/>
    <col min="11028" max="11028" width="4" style="66" customWidth="1"/>
    <col min="11029" max="11264" width="17.7109375" style="66"/>
    <col min="11265" max="11265" width="31.85546875" style="66" customWidth="1"/>
    <col min="11266" max="11266" width="21.5703125" style="66" customWidth="1"/>
    <col min="11267" max="11271" width="11.140625" style="66" customWidth="1"/>
    <col min="11272" max="11277" width="11.85546875" style="66" customWidth="1"/>
    <col min="11278" max="11281" width="11.28515625" style="66" customWidth="1"/>
    <col min="11282" max="11283" width="15.140625" style="66" customWidth="1"/>
    <col min="11284" max="11284" width="4" style="66" customWidth="1"/>
    <col min="11285" max="11520" width="17.7109375" style="66"/>
    <col min="11521" max="11521" width="31.85546875" style="66" customWidth="1"/>
    <col min="11522" max="11522" width="21.5703125" style="66" customWidth="1"/>
    <col min="11523" max="11527" width="11.140625" style="66" customWidth="1"/>
    <col min="11528" max="11533" width="11.85546875" style="66" customWidth="1"/>
    <col min="11534" max="11537" width="11.28515625" style="66" customWidth="1"/>
    <col min="11538" max="11539" width="15.140625" style="66" customWidth="1"/>
    <col min="11540" max="11540" width="4" style="66" customWidth="1"/>
    <col min="11541" max="11776" width="17.7109375" style="66"/>
    <col min="11777" max="11777" width="31.85546875" style="66" customWidth="1"/>
    <col min="11778" max="11778" width="21.5703125" style="66" customWidth="1"/>
    <col min="11779" max="11783" width="11.140625" style="66" customWidth="1"/>
    <col min="11784" max="11789" width="11.85546875" style="66" customWidth="1"/>
    <col min="11790" max="11793" width="11.28515625" style="66" customWidth="1"/>
    <col min="11794" max="11795" width="15.140625" style="66" customWidth="1"/>
    <col min="11796" max="11796" width="4" style="66" customWidth="1"/>
    <col min="11797" max="12032" width="17.7109375" style="66"/>
    <col min="12033" max="12033" width="31.85546875" style="66" customWidth="1"/>
    <col min="12034" max="12034" width="21.5703125" style="66" customWidth="1"/>
    <col min="12035" max="12039" width="11.140625" style="66" customWidth="1"/>
    <col min="12040" max="12045" width="11.85546875" style="66" customWidth="1"/>
    <col min="12046" max="12049" width="11.28515625" style="66" customWidth="1"/>
    <col min="12050" max="12051" width="15.140625" style="66" customWidth="1"/>
    <col min="12052" max="12052" width="4" style="66" customWidth="1"/>
    <col min="12053" max="12288" width="17.7109375" style="66"/>
    <col min="12289" max="12289" width="31.85546875" style="66" customWidth="1"/>
    <col min="12290" max="12290" width="21.5703125" style="66" customWidth="1"/>
    <col min="12291" max="12295" width="11.140625" style="66" customWidth="1"/>
    <col min="12296" max="12301" width="11.85546875" style="66" customWidth="1"/>
    <col min="12302" max="12305" width="11.28515625" style="66" customWidth="1"/>
    <col min="12306" max="12307" width="15.140625" style="66" customWidth="1"/>
    <col min="12308" max="12308" width="4" style="66" customWidth="1"/>
    <col min="12309" max="12544" width="17.7109375" style="66"/>
    <col min="12545" max="12545" width="31.85546875" style="66" customWidth="1"/>
    <col min="12546" max="12546" width="21.5703125" style="66" customWidth="1"/>
    <col min="12547" max="12551" width="11.140625" style="66" customWidth="1"/>
    <col min="12552" max="12557" width="11.85546875" style="66" customWidth="1"/>
    <col min="12558" max="12561" width="11.28515625" style="66" customWidth="1"/>
    <col min="12562" max="12563" width="15.140625" style="66" customWidth="1"/>
    <col min="12564" max="12564" width="4" style="66" customWidth="1"/>
    <col min="12565" max="12800" width="17.7109375" style="66"/>
    <col min="12801" max="12801" width="31.85546875" style="66" customWidth="1"/>
    <col min="12802" max="12802" width="21.5703125" style="66" customWidth="1"/>
    <col min="12803" max="12807" width="11.140625" style="66" customWidth="1"/>
    <col min="12808" max="12813" width="11.85546875" style="66" customWidth="1"/>
    <col min="12814" max="12817" width="11.28515625" style="66" customWidth="1"/>
    <col min="12818" max="12819" width="15.140625" style="66" customWidth="1"/>
    <col min="12820" max="12820" width="4" style="66" customWidth="1"/>
    <col min="12821" max="13056" width="17.7109375" style="66"/>
    <col min="13057" max="13057" width="31.85546875" style="66" customWidth="1"/>
    <col min="13058" max="13058" width="21.5703125" style="66" customWidth="1"/>
    <col min="13059" max="13063" width="11.140625" style="66" customWidth="1"/>
    <col min="13064" max="13069" width="11.85546875" style="66" customWidth="1"/>
    <col min="13070" max="13073" width="11.28515625" style="66" customWidth="1"/>
    <col min="13074" max="13075" width="15.140625" style="66" customWidth="1"/>
    <col min="13076" max="13076" width="4" style="66" customWidth="1"/>
    <col min="13077" max="13312" width="17.7109375" style="66"/>
    <col min="13313" max="13313" width="31.85546875" style="66" customWidth="1"/>
    <col min="13314" max="13314" width="21.5703125" style="66" customWidth="1"/>
    <col min="13315" max="13319" width="11.140625" style="66" customWidth="1"/>
    <col min="13320" max="13325" width="11.85546875" style="66" customWidth="1"/>
    <col min="13326" max="13329" width="11.28515625" style="66" customWidth="1"/>
    <col min="13330" max="13331" width="15.140625" style="66" customWidth="1"/>
    <col min="13332" max="13332" width="4" style="66" customWidth="1"/>
    <col min="13333" max="13568" width="17.7109375" style="66"/>
    <col min="13569" max="13569" width="31.85546875" style="66" customWidth="1"/>
    <col min="13570" max="13570" width="21.5703125" style="66" customWidth="1"/>
    <col min="13571" max="13575" width="11.140625" style="66" customWidth="1"/>
    <col min="13576" max="13581" width="11.85546875" style="66" customWidth="1"/>
    <col min="13582" max="13585" width="11.28515625" style="66" customWidth="1"/>
    <col min="13586" max="13587" width="15.140625" style="66" customWidth="1"/>
    <col min="13588" max="13588" width="4" style="66" customWidth="1"/>
    <col min="13589" max="13824" width="17.7109375" style="66"/>
    <col min="13825" max="13825" width="31.85546875" style="66" customWidth="1"/>
    <col min="13826" max="13826" width="21.5703125" style="66" customWidth="1"/>
    <col min="13827" max="13831" width="11.140625" style="66" customWidth="1"/>
    <col min="13832" max="13837" width="11.85546875" style="66" customWidth="1"/>
    <col min="13838" max="13841" width="11.28515625" style="66" customWidth="1"/>
    <col min="13842" max="13843" width="15.140625" style="66" customWidth="1"/>
    <col min="13844" max="13844" width="4" style="66" customWidth="1"/>
    <col min="13845" max="14080" width="17.7109375" style="66"/>
    <col min="14081" max="14081" width="31.85546875" style="66" customWidth="1"/>
    <col min="14082" max="14082" width="21.5703125" style="66" customWidth="1"/>
    <col min="14083" max="14087" width="11.140625" style="66" customWidth="1"/>
    <col min="14088" max="14093" width="11.85546875" style="66" customWidth="1"/>
    <col min="14094" max="14097" width="11.28515625" style="66" customWidth="1"/>
    <col min="14098" max="14099" width="15.140625" style="66" customWidth="1"/>
    <col min="14100" max="14100" width="4" style="66" customWidth="1"/>
    <col min="14101" max="14336" width="17.7109375" style="66"/>
    <col min="14337" max="14337" width="31.85546875" style="66" customWidth="1"/>
    <col min="14338" max="14338" width="21.5703125" style="66" customWidth="1"/>
    <col min="14339" max="14343" width="11.140625" style="66" customWidth="1"/>
    <col min="14344" max="14349" width="11.85546875" style="66" customWidth="1"/>
    <col min="14350" max="14353" width="11.28515625" style="66" customWidth="1"/>
    <col min="14354" max="14355" width="15.140625" style="66" customWidth="1"/>
    <col min="14356" max="14356" width="4" style="66" customWidth="1"/>
    <col min="14357" max="14592" width="17.7109375" style="66"/>
    <col min="14593" max="14593" width="31.85546875" style="66" customWidth="1"/>
    <col min="14594" max="14594" width="21.5703125" style="66" customWidth="1"/>
    <col min="14595" max="14599" width="11.140625" style="66" customWidth="1"/>
    <col min="14600" max="14605" width="11.85546875" style="66" customWidth="1"/>
    <col min="14606" max="14609" width="11.28515625" style="66" customWidth="1"/>
    <col min="14610" max="14611" width="15.140625" style="66" customWidth="1"/>
    <col min="14612" max="14612" width="4" style="66" customWidth="1"/>
    <col min="14613" max="14848" width="17.7109375" style="66"/>
    <col min="14849" max="14849" width="31.85546875" style="66" customWidth="1"/>
    <col min="14850" max="14850" width="21.5703125" style="66" customWidth="1"/>
    <col min="14851" max="14855" width="11.140625" style="66" customWidth="1"/>
    <col min="14856" max="14861" width="11.85546875" style="66" customWidth="1"/>
    <col min="14862" max="14865" width="11.28515625" style="66" customWidth="1"/>
    <col min="14866" max="14867" width="15.140625" style="66" customWidth="1"/>
    <col min="14868" max="14868" width="4" style="66" customWidth="1"/>
    <col min="14869" max="15104" width="17.7109375" style="66"/>
    <col min="15105" max="15105" width="31.85546875" style="66" customWidth="1"/>
    <col min="15106" max="15106" width="21.5703125" style="66" customWidth="1"/>
    <col min="15107" max="15111" width="11.140625" style="66" customWidth="1"/>
    <col min="15112" max="15117" width="11.85546875" style="66" customWidth="1"/>
    <col min="15118" max="15121" width="11.28515625" style="66" customWidth="1"/>
    <col min="15122" max="15123" width="15.140625" style="66" customWidth="1"/>
    <col min="15124" max="15124" width="4" style="66" customWidth="1"/>
    <col min="15125" max="15360" width="17.7109375" style="66"/>
    <col min="15361" max="15361" width="31.85546875" style="66" customWidth="1"/>
    <col min="15362" max="15362" width="21.5703125" style="66" customWidth="1"/>
    <col min="15363" max="15367" width="11.140625" style="66" customWidth="1"/>
    <col min="15368" max="15373" width="11.85546875" style="66" customWidth="1"/>
    <col min="15374" max="15377" width="11.28515625" style="66" customWidth="1"/>
    <col min="15378" max="15379" width="15.140625" style="66" customWidth="1"/>
    <col min="15380" max="15380" width="4" style="66" customWidth="1"/>
    <col min="15381" max="15616" width="17.7109375" style="66"/>
    <col min="15617" max="15617" width="31.85546875" style="66" customWidth="1"/>
    <col min="15618" max="15618" width="21.5703125" style="66" customWidth="1"/>
    <col min="15619" max="15623" width="11.140625" style="66" customWidth="1"/>
    <col min="15624" max="15629" width="11.85546875" style="66" customWidth="1"/>
    <col min="15630" max="15633" width="11.28515625" style="66" customWidth="1"/>
    <col min="15634" max="15635" width="15.140625" style="66" customWidth="1"/>
    <col min="15636" max="15636" width="4" style="66" customWidth="1"/>
    <col min="15637" max="15872" width="17.7109375" style="66"/>
    <col min="15873" max="15873" width="31.85546875" style="66" customWidth="1"/>
    <col min="15874" max="15874" width="21.5703125" style="66" customWidth="1"/>
    <col min="15875" max="15879" width="11.140625" style="66" customWidth="1"/>
    <col min="15880" max="15885" width="11.85546875" style="66" customWidth="1"/>
    <col min="15886" max="15889" width="11.28515625" style="66" customWidth="1"/>
    <col min="15890" max="15891" width="15.140625" style="66" customWidth="1"/>
    <col min="15892" max="15892" width="4" style="66" customWidth="1"/>
    <col min="15893" max="16128" width="17.7109375" style="66"/>
    <col min="16129" max="16129" width="31.85546875" style="66" customWidth="1"/>
    <col min="16130" max="16130" width="21.5703125" style="66" customWidth="1"/>
    <col min="16131" max="16135" width="11.140625" style="66" customWidth="1"/>
    <col min="16136" max="16141" width="11.85546875" style="66" customWidth="1"/>
    <col min="16142" max="16145" width="11.28515625" style="66" customWidth="1"/>
    <col min="16146" max="16147" width="15.140625" style="66" customWidth="1"/>
    <col min="16148" max="16148" width="4" style="66" customWidth="1"/>
    <col min="16149" max="16384" width="17.7109375" style="66"/>
  </cols>
  <sheetData>
    <row r="1" spans="1:24" s="152" customFormat="1" ht="20.25" customHeight="1">
      <c r="A1" s="692"/>
      <c r="B1" s="692"/>
      <c r="C1" s="692"/>
      <c r="D1" s="692"/>
      <c r="E1" s="692"/>
      <c r="F1" s="692"/>
      <c r="G1" s="692"/>
      <c r="H1" s="692"/>
      <c r="I1" s="692"/>
      <c r="J1" s="692"/>
      <c r="K1" s="692"/>
      <c r="L1" s="692"/>
      <c r="M1" s="692" t="s">
        <v>581</v>
      </c>
      <c r="N1" s="692"/>
      <c r="O1" s="692"/>
      <c r="P1" s="692"/>
      <c r="Q1" s="692"/>
      <c r="R1" s="692"/>
      <c r="S1" s="692"/>
    </row>
    <row r="2" spans="1:24" s="152" customFormat="1" ht="29.25" customHeight="1">
      <c r="A2" s="1584" t="s">
        <v>1143</v>
      </c>
      <c r="B2" s="1584"/>
      <c r="C2" s="1584"/>
      <c r="D2" s="1584"/>
      <c r="E2" s="1584"/>
      <c r="F2" s="1584"/>
      <c r="G2" s="1584"/>
      <c r="H2" s="1584"/>
      <c r="I2" s="1584"/>
      <c r="J2" s="1584"/>
      <c r="K2" s="1584"/>
      <c r="L2" s="1584"/>
      <c r="M2" s="1584"/>
      <c r="N2" s="1584"/>
      <c r="O2" s="1584"/>
      <c r="P2" s="1584"/>
      <c r="Q2" s="1584"/>
      <c r="R2" s="1584"/>
      <c r="S2" s="1584"/>
    </row>
    <row r="3" spans="1:24" s="152" customFormat="1" ht="29.25" customHeight="1">
      <c r="A3" s="1584" t="s">
        <v>1144</v>
      </c>
      <c r="B3" s="1584"/>
      <c r="C3" s="1584"/>
      <c r="D3" s="1584"/>
      <c r="E3" s="1584"/>
      <c r="F3" s="1584"/>
      <c r="G3" s="1584"/>
      <c r="H3" s="1584"/>
      <c r="I3" s="1584"/>
      <c r="J3" s="1584"/>
      <c r="K3" s="1584"/>
      <c r="L3" s="1584"/>
      <c r="M3" s="1584"/>
      <c r="N3" s="1584"/>
      <c r="O3" s="1584"/>
      <c r="P3" s="1584"/>
      <c r="Q3" s="1584"/>
      <c r="R3" s="1584"/>
      <c r="S3" s="1584"/>
    </row>
    <row r="4" spans="1:24" s="152" customFormat="1" ht="29.25" customHeight="1">
      <c r="A4" s="1662" t="s">
        <v>1422</v>
      </c>
      <c r="B4" s="1662"/>
      <c r="C4" s="1662"/>
      <c r="D4" s="1662"/>
      <c r="E4" s="1662"/>
      <c r="F4" s="1662"/>
      <c r="G4" s="1662"/>
      <c r="H4" s="1662"/>
      <c r="I4" s="1663"/>
      <c r="J4" s="1662"/>
      <c r="K4" s="1662"/>
      <c r="L4" s="1662"/>
      <c r="M4" s="1662"/>
      <c r="N4" s="1662"/>
      <c r="O4" s="1662"/>
      <c r="P4" s="1662"/>
      <c r="Q4" s="1662"/>
      <c r="R4" s="1662"/>
      <c r="S4" s="1662"/>
    </row>
    <row r="5" spans="1:24" s="152" customFormat="1" ht="29.25" customHeight="1">
      <c r="A5" s="1664" t="s">
        <v>274</v>
      </c>
      <c r="B5" s="1664"/>
      <c r="C5" s="1664"/>
      <c r="D5" s="1664"/>
      <c r="E5" s="1664"/>
      <c r="F5" s="1664"/>
      <c r="G5" s="1664"/>
      <c r="H5" s="1664"/>
      <c r="I5" s="1664"/>
      <c r="J5" s="1664"/>
      <c r="K5" s="1664"/>
      <c r="L5" s="1664"/>
      <c r="M5" s="1664"/>
      <c r="N5" s="1664"/>
      <c r="O5" s="1664"/>
      <c r="P5" s="1664"/>
      <c r="Q5" s="1664"/>
      <c r="R5" s="1664"/>
      <c r="S5" s="1664"/>
    </row>
    <row r="6" spans="1:24" s="152" customFormat="1" ht="18.75" customHeight="1">
      <c r="A6" s="692"/>
      <c r="B6" s="692"/>
      <c r="C6" s="692"/>
      <c r="D6" s="692"/>
      <c r="E6" s="692"/>
      <c r="F6" s="692"/>
      <c r="G6" s="692"/>
      <c r="H6" s="692"/>
      <c r="I6" s="692"/>
      <c r="J6" s="692"/>
      <c r="K6" s="692"/>
      <c r="L6" s="692"/>
      <c r="M6" s="692"/>
      <c r="N6" s="692"/>
      <c r="O6" s="692"/>
      <c r="P6" s="692"/>
      <c r="Q6" s="692"/>
      <c r="R6" s="692"/>
      <c r="S6" s="692"/>
    </row>
    <row r="7" spans="1:24" s="152" customFormat="1" ht="12.75" customHeight="1"/>
    <row r="8" spans="1:24" s="152" customFormat="1" ht="12.75" customHeight="1">
      <c r="A8" s="1666"/>
      <c r="B8" s="689" t="s">
        <v>985</v>
      </c>
      <c r="C8" s="1665" t="s">
        <v>1145</v>
      </c>
      <c r="D8" s="1665"/>
      <c r="E8" s="1665"/>
      <c r="F8" s="1665"/>
      <c r="G8" s="1665"/>
      <c r="H8" s="1665" t="s">
        <v>1146</v>
      </c>
      <c r="I8" s="1665"/>
      <c r="J8" s="1665"/>
      <c r="K8" s="1665"/>
      <c r="L8" s="1665"/>
      <c r="M8" s="1665" t="s">
        <v>1147</v>
      </c>
      <c r="N8" s="1665"/>
      <c r="O8" s="1665"/>
      <c r="P8" s="1665"/>
      <c r="Q8" s="1665"/>
      <c r="R8" s="1665" t="s">
        <v>989</v>
      </c>
      <c r="S8" s="1665"/>
    </row>
    <row r="9" spans="1:24" s="152" customFormat="1" ht="13.5" customHeight="1">
      <c r="A9" s="1666"/>
      <c r="B9" s="1393" t="s">
        <v>990</v>
      </c>
      <c r="C9" s="1394"/>
      <c r="D9" s="1394"/>
      <c r="E9" s="1394"/>
      <c r="F9" s="1394"/>
      <c r="G9" s="1394"/>
      <c r="H9" s="1394"/>
      <c r="I9" s="1394"/>
      <c r="J9" s="1394"/>
      <c r="K9" s="1394"/>
      <c r="L9" s="1394"/>
      <c r="M9" s="1394"/>
      <c r="N9" s="1394"/>
      <c r="O9" s="1394"/>
      <c r="P9" s="1394"/>
      <c r="Q9" s="1394"/>
      <c r="R9" s="1394"/>
      <c r="S9" s="1394"/>
    </row>
    <row r="10" spans="1:24" s="322" customFormat="1" ht="13.5" thickBot="1">
      <c r="A10" s="1667"/>
      <c r="B10" s="1395" t="s">
        <v>991</v>
      </c>
      <c r="C10" s="1395" t="s">
        <v>275</v>
      </c>
      <c r="D10" s="1395" t="s">
        <v>277</v>
      </c>
      <c r="E10" s="1395" t="s">
        <v>276</v>
      </c>
      <c r="F10" s="1395" t="s">
        <v>278</v>
      </c>
      <c r="G10" s="1395" t="s">
        <v>279</v>
      </c>
      <c r="H10" s="1395" t="s">
        <v>275</v>
      </c>
      <c r="I10" s="1395" t="s">
        <v>277</v>
      </c>
      <c r="J10" s="1395" t="s">
        <v>276</v>
      </c>
      <c r="K10" s="1395" t="s">
        <v>278</v>
      </c>
      <c r="L10" s="1395" t="s">
        <v>279</v>
      </c>
      <c r="M10" s="1395" t="s">
        <v>275</v>
      </c>
      <c r="N10" s="1395" t="s">
        <v>277</v>
      </c>
      <c r="O10" s="1395" t="s">
        <v>276</v>
      </c>
      <c r="P10" s="1395" t="s">
        <v>278</v>
      </c>
      <c r="Q10" s="1395" t="s">
        <v>279</v>
      </c>
      <c r="R10" s="1395" t="s">
        <v>992</v>
      </c>
      <c r="S10" s="1395" t="s">
        <v>993</v>
      </c>
    </row>
    <row r="11" spans="1:24" ht="17.25" thickTop="1" thickBot="1">
      <c r="A11" s="1661" t="s">
        <v>1148</v>
      </c>
      <c r="B11" s="1661"/>
      <c r="C11" s="1661"/>
      <c r="D11" s="1661" t="s">
        <v>581</v>
      </c>
      <c r="E11" s="407" t="s">
        <v>581</v>
      </c>
      <c r="F11" s="407"/>
      <c r="G11" s="407" t="s">
        <v>581</v>
      </c>
      <c r="H11" s="407"/>
      <c r="I11" s="407" t="s">
        <v>581</v>
      </c>
      <c r="J11" s="407" t="s">
        <v>581</v>
      </c>
      <c r="K11" s="407"/>
      <c r="L11" s="407"/>
      <c r="M11" s="407"/>
      <c r="N11" s="407"/>
      <c r="O11" s="407"/>
      <c r="P11" s="407"/>
      <c r="Q11" s="407"/>
      <c r="R11" s="407"/>
      <c r="S11" s="407"/>
    </row>
    <row r="12" spans="1:24" ht="11.25" customHeight="1" thickTop="1">
      <c r="A12" s="299"/>
      <c r="B12" s="398" t="s">
        <v>581</v>
      </c>
      <c r="D12" s="398" t="s">
        <v>581</v>
      </c>
      <c r="E12" s="399" t="s">
        <v>581</v>
      </c>
      <c r="F12" s="399"/>
      <c r="G12" s="399" t="s">
        <v>581</v>
      </c>
      <c r="I12" s="398" t="s">
        <v>581</v>
      </c>
      <c r="J12" s="398" t="s">
        <v>581</v>
      </c>
      <c r="K12" s="398"/>
      <c r="L12" s="400"/>
      <c r="M12" s="400"/>
      <c r="N12" s="400"/>
      <c r="O12" s="400"/>
      <c r="P12" s="400"/>
      <c r="X12" s="400"/>
    </row>
    <row r="13" spans="1:24" ht="13.5" customHeight="1">
      <c r="A13" s="1081" t="s">
        <v>119</v>
      </c>
      <c r="B13" s="405">
        <v>1726010.05</v>
      </c>
      <c r="C13" s="405">
        <v>147020.01</v>
      </c>
      <c r="D13" s="405">
        <v>0</v>
      </c>
      <c r="E13" s="405">
        <v>138127.09</v>
      </c>
      <c r="F13" s="405">
        <v>0</v>
      </c>
      <c r="G13" s="405">
        <v>285147.09999999998</v>
      </c>
      <c r="H13" s="405">
        <v>147813.38</v>
      </c>
      <c r="I13" s="405">
        <v>0</v>
      </c>
      <c r="J13" s="405">
        <v>138828.96</v>
      </c>
      <c r="K13" s="405">
        <v>0</v>
      </c>
      <c r="L13" s="405">
        <v>286642.33999999997</v>
      </c>
      <c r="M13" s="405">
        <v>793.36999999999534</v>
      </c>
      <c r="N13" s="405">
        <v>0</v>
      </c>
      <c r="O13" s="405">
        <v>701.86999999999534</v>
      </c>
      <c r="P13" s="405">
        <v>0</v>
      </c>
      <c r="Q13" s="405">
        <v>1495.2399999999907</v>
      </c>
      <c r="R13" s="1396">
        <v>0.16520593260740282</v>
      </c>
      <c r="S13" s="1396">
        <v>0.16607223115531683</v>
      </c>
    </row>
    <row r="14" spans="1:24" ht="13.5" customHeight="1">
      <c r="A14" s="1081" t="s">
        <v>121</v>
      </c>
      <c r="B14" s="405">
        <v>524207.35</v>
      </c>
      <c r="C14" s="405">
        <v>39286.400000000001</v>
      </c>
      <c r="D14" s="405">
        <v>0</v>
      </c>
      <c r="E14" s="405">
        <v>48055.62</v>
      </c>
      <c r="F14" s="405">
        <v>0</v>
      </c>
      <c r="G14" s="405">
        <v>87342.02</v>
      </c>
      <c r="H14" s="405">
        <v>39529.21</v>
      </c>
      <c r="I14" s="405">
        <v>0</v>
      </c>
      <c r="J14" s="405">
        <v>50100.02</v>
      </c>
      <c r="K14" s="405">
        <v>0</v>
      </c>
      <c r="L14" s="405">
        <v>89629.23</v>
      </c>
      <c r="M14" s="405">
        <v>242.80999999999767</v>
      </c>
      <c r="N14" s="405">
        <v>0</v>
      </c>
      <c r="O14" s="405">
        <v>2044.3999999999942</v>
      </c>
      <c r="P14" s="405">
        <v>0</v>
      </c>
      <c r="Q14" s="405">
        <v>2287.2099999999919</v>
      </c>
      <c r="R14" s="1396">
        <v>0.1666173127866292</v>
      </c>
      <c r="S14" s="1396">
        <v>0.1709804908305845</v>
      </c>
    </row>
    <row r="15" spans="1:24" ht="13.5" customHeight="1">
      <c r="A15" s="1081" t="s">
        <v>123</v>
      </c>
      <c r="B15" s="405">
        <v>202764.14</v>
      </c>
      <c r="C15" s="405">
        <v>18295.689999999999</v>
      </c>
      <c r="D15" s="405">
        <v>0</v>
      </c>
      <c r="E15" s="405">
        <v>11478.5</v>
      </c>
      <c r="F15" s="405">
        <v>0</v>
      </c>
      <c r="G15" s="405">
        <v>29774.19</v>
      </c>
      <c r="H15" s="405">
        <v>25151.91</v>
      </c>
      <c r="I15" s="405">
        <v>0</v>
      </c>
      <c r="J15" s="405">
        <v>20011.22</v>
      </c>
      <c r="K15" s="405">
        <v>0</v>
      </c>
      <c r="L15" s="405">
        <v>45163.130000000005</v>
      </c>
      <c r="M15" s="405">
        <v>6856.2200000000012</v>
      </c>
      <c r="N15" s="405">
        <v>0</v>
      </c>
      <c r="O15" s="405">
        <v>8532.7200000000012</v>
      </c>
      <c r="P15" s="405">
        <v>0</v>
      </c>
      <c r="Q15" s="405">
        <v>15388.940000000002</v>
      </c>
      <c r="R15" s="1396">
        <v>0.14684149771256394</v>
      </c>
      <c r="S15" s="1396">
        <v>0.22273726508050193</v>
      </c>
    </row>
    <row r="16" spans="1:24" ht="11.25" customHeight="1">
      <c r="A16" s="299"/>
      <c r="B16" s="404" t="s">
        <v>581</v>
      </c>
      <c r="C16" s="404" t="s">
        <v>581</v>
      </c>
      <c r="D16" s="404" t="s">
        <v>581</v>
      </c>
      <c r="E16" s="404" t="s">
        <v>581</v>
      </c>
      <c r="F16" s="404" t="s">
        <v>581</v>
      </c>
      <c r="G16" s="404" t="s">
        <v>581</v>
      </c>
      <c r="H16" s="404" t="s">
        <v>581</v>
      </c>
      <c r="I16" s="404" t="s">
        <v>581</v>
      </c>
      <c r="J16" s="404" t="s">
        <v>581</v>
      </c>
      <c r="K16" s="404" t="s">
        <v>581</v>
      </c>
      <c r="L16" s="187"/>
      <c r="M16" s="187"/>
      <c r="N16" s="404" t="s">
        <v>581</v>
      </c>
      <c r="O16" s="187"/>
      <c r="P16" s="187"/>
      <c r="Q16" s="187"/>
      <c r="U16" s="400"/>
      <c r="V16" s="400"/>
      <c r="W16" s="400"/>
      <c r="X16" s="400"/>
    </row>
    <row r="17" spans="1:26" s="403" customFormat="1" ht="15.75">
      <c r="A17" s="1397" t="s">
        <v>279</v>
      </c>
      <c r="B17" s="1398">
        <v>2452981.54</v>
      </c>
      <c r="C17" s="1398">
        <v>204602.1</v>
      </c>
      <c r="D17" s="1398">
        <v>0</v>
      </c>
      <c r="E17" s="1398">
        <v>197661.21</v>
      </c>
      <c r="F17" s="1398">
        <v>0</v>
      </c>
      <c r="G17" s="1398">
        <v>402263.31</v>
      </c>
      <c r="H17" s="1398">
        <v>212494.5</v>
      </c>
      <c r="I17" s="1398">
        <v>0</v>
      </c>
      <c r="J17" s="1398">
        <v>208940.19999999998</v>
      </c>
      <c r="K17" s="1398">
        <v>0</v>
      </c>
      <c r="L17" s="1398">
        <v>421434.69999999995</v>
      </c>
      <c r="M17" s="1398">
        <v>7892.3999999999942</v>
      </c>
      <c r="N17" s="1398">
        <v>0</v>
      </c>
      <c r="O17" s="1398">
        <v>11278.989999999991</v>
      </c>
      <c r="P17" s="1398">
        <v>0</v>
      </c>
      <c r="Q17" s="1398">
        <v>19171.389999999985</v>
      </c>
      <c r="R17" s="1399">
        <v>0.16398953821723419</v>
      </c>
      <c r="S17" s="1399">
        <v>0.17180508419154264</v>
      </c>
      <c r="T17" s="402" t="s">
        <v>581</v>
      </c>
      <c r="U17" s="402"/>
      <c r="V17" s="402"/>
      <c r="W17" s="402"/>
      <c r="X17" s="402"/>
      <c r="Y17" s="402"/>
      <c r="Z17" s="402"/>
    </row>
    <row r="18" spans="1:26" ht="22.5" customHeight="1" thickBot="1">
      <c r="A18" s="299"/>
      <c r="B18" s="404"/>
      <c r="C18" s="404" t="s">
        <v>581</v>
      </c>
      <c r="D18" s="405" t="s">
        <v>581</v>
      </c>
      <c r="E18" s="405" t="s">
        <v>581</v>
      </c>
      <c r="F18" s="405"/>
      <c r="G18" s="404"/>
      <c r="H18" s="404"/>
      <c r="I18" s="404"/>
      <c r="J18" s="404"/>
      <c r="K18" s="404"/>
      <c r="L18" s="404" t="s">
        <v>581</v>
      </c>
      <c r="M18" s="404" t="s">
        <v>581</v>
      </c>
      <c r="N18" s="404" t="s">
        <v>581</v>
      </c>
      <c r="O18" s="404" t="s">
        <v>581</v>
      </c>
      <c r="P18" s="404"/>
      <c r="Q18" s="404" t="s">
        <v>581</v>
      </c>
      <c r="R18" s="406" t="s">
        <v>581</v>
      </c>
      <c r="S18" s="406" t="s">
        <v>581</v>
      </c>
      <c r="T18" s="398" t="s">
        <v>581</v>
      </c>
      <c r="U18" s="400"/>
      <c r="V18" s="400"/>
    </row>
    <row r="19" spans="1:26" s="322" customFormat="1" ht="21" customHeight="1" thickTop="1" thickBot="1">
      <c r="A19" s="1661" t="s">
        <v>583</v>
      </c>
      <c r="B19" s="1661"/>
      <c r="C19" s="1661"/>
      <c r="D19" s="1661"/>
      <c r="E19" s="407" t="s">
        <v>581</v>
      </c>
      <c r="F19" s="407"/>
      <c r="G19" s="407"/>
      <c r="H19" s="407"/>
      <c r="I19" s="407"/>
      <c r="J19" s="407"/>
      <c r="K19" s="407"/>
      <c r="L19" s="407" t="s">
        <v>581</v>
      </c>
      <c r="M19" s="407"/>
      <c r="N19" s="407"/>
      <c r="O19" s="407"/>
      <c r="P19" s="407"/>
      <c r="Q19" s="407" t="s">
        <v>581</v>
      </c>
      <c r="R19" s="407"/>
      <c r="S19" s="407"/>
    </row>
    <row r="20" spans="1:26" ht="16.5" customHeight="1" thickTop="1">
      <c r="A20" s="299"/>
      <c r="B20" s="404" t="s">
        <v>581</v>
      </c>
      <c r="C20" s="187"/>
      <c r="D20" s="404" t="s">
        <v>581</v>
      </c>
      <c r="E20" s="404" t="s">
        <v>581</v>
      </c>
      <c r="F20" s="404"/>
      <c r="G20" s="404" t="s">
        <v>581</v>
      </c>
      <c r="H20" s="404" t="s">
        <v>581</v>
      </c>
      <c r="I20" s="404" t="s">
        <v>581</v>
      </c>
      <c r="J20" s="404" t="s">
        <v>581</v>
      </c>
      <c r="K20" s="404"/>
      <c r="L20" s="404" t="s">
        <v>581</v>
      </c>
      <c r="M20" s="404" t="s">
        <v>581</v>
      </c>
      <c r="N20" s="404" t="s">
        <v>581</v>
      </c>
      <c r="O20" s="187"/>
      <c r="P20" s="187"/>
      <c r="Q20" s="187"/>
    </row>
    <row r="21" spans="1:26" ht="13.5" customHeight="1">
      <c r="A21" s="1081" t="s">
        <v>134</v>
      </c>
      <c r="B21" s="405">
        <v>749548.92</v>
      </c>
      <c r="C21" s="405">
        <v>46081.73</v>
      </c>
      <c r="D21" s="405">
        <v>0</v>
      </c>
      <c r="E21" s="405">
        <v>79399.850000000006</v>
      </c>
      <c r="F21" s="405">
        <v>0.24</v>
      </c>
      <c r="G21" s="405">
        <v>125481.82000000002</v>
      </c>
      <c r="H21" s="405">
        <v>68450.09</v>
      </c>
      <c r="I21" s="405">
        <v>0.69</v>
      </c>
      <c r="J21" s="405">
        <v>89107.53</v>
      </c>
      <c r="K21" s="405">
        <v>14.12</v>
      </c>
      <c r="L21" s="405">
        <v>157572.43</v>
      </c>
      <c r="M21" s="405">
        <v>22368.359999999993</v>
      </c>
      <c r="N21" s="405">
        <v>0.69</v>
      </c>
      <c r="O21" s="405">
        <v>9707.679999999993</v>
      </c>
      <c r="P21" s="405">
        <v>13.879999999999999</v>
      </c>
      <c r="Q21" s="405">
        <v>32090.609999999986</v>
      </c>
      <c r="R21" s="1396">
        <v>0.16740978027157991</v>
      </c>
      <c r="S21" s="1396">
        <v>0.21022300986038375</v>
      </c>
    </row>
    <row r="22" spans="1:26" ht="13.5" customHeight="1">
      <c r="A22" s="1081" t="s">
        <v>136</v>
      </c>
      <c r="B22" s="405">
        <v>433741.88</v>
      </c>
      <c r="C22" s="405">
        <v>28569.89</v>
      </c>
      <c r="D22" s="405">
        <v>0</v>
      </c>
      <c r="E22" s="405">
        <v>38597.26</v>
      </c>
      <c r="F22" s="405">
        <v>0</v>
      </c>
      <c r="G22" s="405">
        <v>67167.149999999994</v>
      </c>
      <c r="H22" s="405">
        <v>31339.200000000001</v>
      </c>
      <c r="I22" s="405">
        <v>0</v>
      </c>
      <c r="J22" s="405">
        <v>59717.51</v>
      </c>
      <c r="K22" s="405">
        <v>0</v>
      </c>
      <c r="L22" s="405">
        <v>91056.71</v>
      </c>
      <c r="M22" s="405">
        <v>2769.3100000000013</v>
      </c>
      <c r="N22" s="405">
        <v>0</v>
      </c>
      <c r="O22" s="405">
        <v>21120.25</v>
      </c>
      <c r="P22" s="405">
        <v>0</v>
      </c>
      <c r="Q22" s="405">
        <v>23889.56</v>
      </c>
      <c r="R22" s="1396">
        <v>0.15485511797938439</v>
      </c>
      <c r="S22" s="1396">
        <v>0.20993294445074109</v>
      </c>
    </row>
    <row r="23" spans="1:26" ht="13.5" customHeight="1">
      <c r="A23" s="1081" t="s">
        <v>138</v>
      </c>
      <c r="B23" s="405">
        <v>320052.71999999997</v>
      </c>
      <c r="C23" s="405">
        <v>14172.5</v>
      </c>
      <c r="D23" s="405">
        <v>0</v>
      </c>
      <c r="E23" s="405">
        <v>45378.7</v>
      </c>
      <c r="F23" s="405">
        <v>0</v>
      </c>
      <c r="G23" s="405">
        <v>59551.199999999997</v>
      </c>
      <c r="H23" s="405">
        <v>14899.35</v>
      </c>
      <c r="I23" s="405">
        <v>0</v>
      </c>
      <c r="J23" s="405">
        <v>53980.86</v>
      </c>
      <c r="K23" s="405">
        <v>0</v>
      </c>
      <c r="L23" s="405">
        <v>68880.210000000006</v>
      </c>
      <c r="M23" s="405">
        <v>726.85000000000036</v>
      </c>
      <c r="N23" s="405">
        <v>0</v>
      </c>
      <c r="O23" s="405">
        <v>8602.1600000000035</v>
      </c>
      <c r="P23" s="405">
        <v>0</v>
      </c>
      <c r="Q23" s="405">
        <v>9329.0100000000039</v>
      </c>
      <c r="R23" s="1396">
        <v>0.18606684548720598</v>
      </c>
      <c r="S23" s="1396">
        <v>0.21521519954587487</v>
      </c>
    </row>
    <row r="24" spans="1:26" ht="13.5" customHeight="1">
      <c r="A24" s="1081" t="s">
        <v>140</v>
      </c>
      <c r="B24" s="405">
        <v>103337.24</v>
      </c>
      <c r="C24" s="405">
        <v>3742.85</v>
      </c>
      <c r="D24" s="405">
        <v>0</v>
      </c>
      <c r="E24" s="405">
        <v>14555.97</v>
      </c>
      <c r="F24" s="405">
        <v>0</v>
      </c>
      <c r="G24" s="405">
        <v>18298.82</v>
      </c>
      <c r="H24" s="405">
        <v>4534.53</v>
      </c>
      <c r="I24" s="405">
        <v>0</v>
      </c>
      <c r="J24" s="405">
        <v>16122.02</v>
      </c>
      <c r="K24" s="405">
        <v>0</v>
      </c>
      <c r="L24" s="405">
        <v>20656.55</v>
      </c>
      <c r="M24" s="405">
        <v>791.67999999999984</v>
      </c>
      <c r="N24" s="405">
        <v>0</v>
      </c>
      <c r="O24" s="405">
        <v>1566.0500000000011</v>
      </c>
      <c r="P24" s="405">
        <v>0</v>
      </c>
      <c r="Q24" s="405">
        <v>2357.7300000000009</v>
      </c>
      <c r="R24" s="1396">
        <v>0.17707866012291404</v>
      </c>
      <c r="S24" s="1396">
        <v>0.19989453947095934</v>
      </c>
    </row>
    <row r="25" spans="1:26" ht="13.5" customHeight="1">
      <c r="A25" s="1081" t="s">
        <v>142</v>
      </c>
      <c r="B25" s="405">
        <v>116480.8</v>
      </c>
      <c r="C25" s="405">
        <v>6770.48</v>
      </c>
      <c r="D25" s="405">
        <v>0</v>
      </c>
      <c r="E25" s="405">
        <v>10800.67</v>
      </c>
      <c r="F25" s="405">
        <v>0</v>
      </c>
      <c r="G25" s="405">
        <v>17571.150000000001</v>
      </c>
      <c r="H25" s="405">
        <v>7204.82</v>
      </c>
      <c r="I25" s="405">
        <v>0</v>
      </c>
      <c r="J25" s="405">
        <v>14400.6</v>
      </c>
      <c r="K25" s="405">
        <v>0</v>
      </c>
      <c r="L25" s="405">
        <v>21605.42</v>
      </c>
      <c r="M25" s="405">
        <v>434.34000000000015</v>
      </c>
      <c r="N25" s="405">
        <v>0</v>
      </c>
      <c r="O25" s="405">
        <v>3599.9300000000003</v>
      </c>
      <c r="P25" s="405">
        <v>0</v>
      </c>
      <c r="Q25" s="405">
        <v>4034.2700000000004</v>
      </c>
      <c r="R25" s="1396">
        <v>0.15085018303445719</v>
      </c>
      <c r="S25" s="1396">
        <v>0.18548481809877679</v>
      </c>
    </row>
    <row r="26" spans="1:26" ht="13.5" customHeight="1">
      <c r="A26" s="1081" t="s">
        <v>176</v>
      </c>
      <c r="B26" s="405">
        <v>84193.76</v>
      </c>
      <c r="C26" s="405">
        <v>7328.54</v>
      </c>
      <c r="D26" s="405">
        <v>0</v>
      </c>
      <c r="E26" s="405">
        <v>5262.35</v>
      </c>
      <c r="F26" s="405">
        <v>0</v>
      </c>
      <c r="G26" s="405">
        <v>12590.89</v>
      </c>
      <c r="H26" s="405">
        <v>7979.54</v>
      </c>
      <c r="I26" s="405">
        <v>0</v>
      </c>
      <c r="J26" s="405">
        <v>8212.08</v>
      </c>
      <c r="K26" s="405">
        <v>0</v>
      </c>
      <c r="L26" s="405">
        <v>16191.619999999999</v>
      </c>
      <c r="M26" s="405">
        <v>651</v>
      </c>
      <c r="N26" s="405">
        <v>0</v>
      </c>
      <c r="O26" s="405">
        <v>2949.7299999999996</v>
      </c>
      <c r="P26" s="405">
        <v>0</v>
      </c>
      <c r="Q26" s="405">
        <v>3600.7299999999996</v>
      </c>
      <c r="R26" s="1396">
        <v>0.14954659347676122</v>
      </c>
      <c r="S26" s="1396">
        <v>0.19231377717303516</v>
      </c>
    </row>
    <row r="27" spans="1:26" ht="13.5" customHeight="1">
      <c r="A27" s="1081" t="s">
        <v>144</v>
      </c>
      <c r="B27" s="405">
        <v>167133.54</v>
      </c>
      <c r="C27" s="405">
        <v>14534.19</v>
      </c>
      <c r="D27" s="405">
        <v>0</v>
      </c>
      <c r="E27" s="405">
        <v>12457.57</v>
      </c>
      <c r="F27" s="405">
        <v>0</v>
      </c>
      <c r="G27" s="405">
        <v>26991.760000000002</v>
      </c>
      <c r="H27" s="405">
        <v>14943.65</v>
      </c>
      <c r="I27" s="405">
        <v>0</v>
      </c>
      <c r="J27" s="405">
        <v>13634.37</v>
      </c>
      <c r="K27" s="405">
        <v>0</v>
      </c>
      <c r="L27" s="405">
        <v>28578.02</v>
      </c>
      <c r="M27" s="405">
        <v>409.45999999999913</v>
      </c>
      <c r="N27" s="405">
        <v>0</v>
      </c>
      <c r="O27" s="405">
        <v>1176.8000000000011</v>
      </c>
      <c r="P27" s="405">
        <v>0</v>
      </c>
      <c r="Q27" s="405">
        <v>1586.2600000000002</v>
      </c>
      <c r="R27" s="1396">
        <v>0.16149816488060983</v>
      </c>
      <c r="S27" s="1396">
        <v>0.17098913838598764</v>
      </c>
    </row>
    <row r="28" spans="1:26" ht="13.5" customHeight="1">
      <c r="A28" s="1081" t="s">
        <v>146</v>
      </c>
      <c r="B28" s="405">
        <v>78517.66</v>
      </c>
      <c r="C28" s="405">
        <v>7751.8</v>
      </c>
      <c r="D28" s="405">
        <v>0</v>
      </c>
      <c r="E28" s="405">
        <v>3333.2</v>
      </c>
      <c r="F28" s="405">
        <v>0</v>
      </c>
      <c r="G28" s="405">
        <v>11085</v>
      </c>
      <c r="H28" s="405">
        <v>8104.96</v>
      </c>
      <c r="I28" s="405">
        <v>0</v>
      </c>
      <c r="J28" s="405">
        <v>4692.22</v>
      </c>
      <c r="K28" s="405">
        <v>0</v>
      </c>
      <c r="L28" s="405">
        <v>12797.18</v>
      </c>
      <c r="M28" s="405">
        <v>353.15999999999985</v>
      </c>
      <c r="N28" s="405">
        <v>0</v>
      </c>
      <c r="O28" s="405">
        <v>1359.0200000000004</v>
      </c>
      <c r="P28" s="405">
        <v>0</v>
      </c>
      <c r="Q28" s="405">
        <v>1712.1800000000003</v>
      </c>
      <c r="R28" s="1396">
        <v>0.14117843043208367</v>
      </c>
      <c r="S28" s="1396">
        <v>0.16298473489912971</v>
      </c>
    </row>
    <row r="29" spans="1:26" ht="13.5" customHeight="1">
      <c r="A29" s="1081" t="s">
        <v>148</v>
      </c>
      <c r="B29" s="405">
        <v>86867.89</v>
      </c>
      <c r="C29" s="405">
        <v>7409.79</v>
      </c>
      <c r="D29" s="405">
        <v>0</v>
      </c>
      <c r="E29" s="405">
        <v>5355.11</v>
      </c>
      <c r="F29" s="405">
        <v>0</v>
      </c>
      <c r="G29" s="405">
        <v>12764.9</v>
      </c>
      <c r="H29" s="405">
        <v>9849.98</v>
      </c>
      <c r="I29" s="405">
        <v>0</v>
      </c>
      <c r="J29" s="405">
        <v>6752.03</v>
      </c>
      <c r="K29" s="405">
        <v>0</v>
      </c>
      <c r="L29" s="405">
        <v>16602.009999999998</v>
      </c>
      <c r="M29" s="405">
        <v>2440.1899999999996</v>
      </c>
      <c r="N29" s="405">
        <v>0</v>
      </c>
      <c r="O29" s="405">
        <v>1396.92</v>
      </c>
      <c r="P29" s="405">
        <v>0</v>
      </c>
      <c r="Q29" s="405">
        <v>3837.1099999999997</v>
      </c>
      <c r="R29" s="1396">
        <v>0.1469461270441817</v>
      </c>
      <c r="S29" s="1396">
        <v>0.19111791480143006</v>
      </c>
    </row>
    <row r="30" spans="1:26" ht="13.5" customHeight="1">
      <c r="A30" s="1081" t="s">
        <v>150</v>
      </c>
      <c r="B30" s="405">
        <v>64870.2</v>
      </c>
      <c r="C30" s="405">
        <v>6925.44</v>
      </c>
      <c r="D30" s="405">
        <v>0</v>
      </c>
      <c r="E30" s="405">
        <v>1136.73</v>
      </c>
      <c r="F30" s="405">
        <v>0</v>
      </c>
      <c r="G30" s="405">
        <v>8062.17</v>
      </c>
      <c r="H30" s="405">
        <v>7099.34</v>
      </c>
      <c r="I30" s="405">
        <v>0</v>
      </c>
      <c r="J30" s="405">
        <v>1324.26</v>
      </c>
      <c r="K30" s="405">
        <v>0</v>
      </c>
      <c r="L30" s="405">
        <v>8423.6</v>
      </c>
      <c r="M30" s="405">
        <v>173.90000000000055</v>
      </c>
      <c r="N30" s="405">
        <v>0</v>
      </c>
      <c r="O30" s="405">
        <v>187.52999999999997</v>
      </c>
      <c r="P30" s="405">
        <v>0</v>
      </c>
      <c r="Q30" s="405">
        <v>361.43000000000052</v>
      </c>
      <c r="R30" s="1396">
        <v>0.12428156534125069</v>
      </c>
      <c r="S30" s="1396">
        <v>0.12985315291150637</v>
      </c>
    </row>
    <row r="31" spans="1:26" ht="13.5" customHeight="1">
      <c r="A31" s="1081" t="s">
        <v>152</v>
      </c>
      <c r="B31" s="405">
        <v>63861.14</v>
      </c>
      <c r="C31" s="405">
        <v>6406.86</v>
      </c>
      <c r="D31" s="405">
        <v>0</v>
      </c>
      <c r="E31" s="405">
        <v>2163.64</v>
      </c>
      <c r="F31" s="405">
        <v>0</v>
      </c>
      <c r="G31" s="405">
        <v>8570.5</v>
      </c>
      <c r="H31" s="405">
        <v>6949.72</v>
      </c>
      <c r="I31" s="405">
        <v>0</v>
      </c>
      <c r="J31" s="405">
        <v>3666.86</v>
      </c>
      <c r="K31" s="405">
        <v>0</v>
      </c>
      <c r="L31" s="405">
        <v>10616.58</v>
      </c>
      <c r="M31" s="405">
        <v>542.86000000000058</v>
      </c>
      <c r="N31" s="405">
        <v>0</v>
      </c>
      <c r="O31" s="405">
        <v>1503.2200000000003</v>
      </c>
      <c r="P31" s="405">
        <v>0</v>
      </c>
      <c r="Q31" s="405">
        <v>2046.0800000000008</v>
      </c>
      <c r="R31" s="1396">
        <v>0.13420524594456035</v>
      </c>
      <c r="S31" s="1396">
        <v>0.16624476168136051</v>
      </c>
    </row>
    <row r="32" spans="1:26" ht="13.5" customHeight="1">
      <c r="A32" s="1081" t="s">
        <v>164</v>
      </c>
      <c r="B32" s="405">
        <v>25187.5</v>
      </c>
      <c r="C32" s="405">
        <v>2820.34</v>
      </c>
      <c r="D32" s="405">
        <v>0</v>
      </c>
      <c r="E32" s="405">
        <v>33.840000000000003</v>
      </c>
      <c r="F32" s="405">
        <v>0</v>
      </c>
      <c r="G32" s="405">
        <v>2854.1800000000003</v>
      </c>
      <c r="H32" s="405">
        <v>3171.11</v>
      </c>
      <c r="I32" s="405">
        <v>0</v>
      </c>
      <c r="J32" s="405">
        <v>251.72</v>
      </c>
      <c r="K32" s="405">
        <v>0</v>
      </c>
      <c r="L32" s="405">
        <v>3422.83</v>
      </c>
      <c r="M32" s="405">
        <v>350.77</v>
      </c>
      <c r="N32" s="405">
        <v>0</v>
      </c>
      <c r="O32" s="405">
        <v>217.88</v>
      </c>
      <c r="P32" s="405">
        <v>0</v>
      </c>
      <c r="Q32" s="405">
        <v>568.65</v>
      </c>
      <c r="R32" s="1396">
        <v>0.11331732009925559</v>
      </c>
      <c r="S32" s="1396">
        <v>0.13589399503722083</v>
      </c>
    </row>
    <row r="33" spans="1:19" ht="13.5" customHeight="1">
      <c r="A33" s="1081" t="s">
        <v>160</v>
      </c>
      <c r="B33" s="405">
        <v>63201.99</v>
      </c>
      <c r="C33" s="405">
        <v>6538.94</v>
      </c>
      <c r="D33" s="405">
        <v>0</v>
      </c>
      <c r="E33" s="405">
        <v>1562.64</v>
      </c>
      <c r="F33" s="405">
        <v>0</v>
      </c>
      <c r="G33" s="405">
        <v>8101.58</v>
      </c>
      <c r="H33" s="405">
        <v>7281.04</v>
      </c>
      <c r="I33" s="405">
        <v>0</v>
      </c>
      <c r="J33" s="405">
        <v>5410.4</v>
      </c>
      <c r="K33" s="405">
        <v>0</v>
      </c>
      <c r="L33" s="405">
        <v>12691.439999999999</v>
      </c>
      <c r="M33" s="405">
        <v>742.10000000000036</v>
      </c>
      <c r="N33" s="405">
        <v>0</v>
      </c>
      <c r="O33" s="405">
        <v>3847.7599999999993</v>
      </c>
      <c r="P33" s="405">
        <v>0</v>
      </c>
      <c r="Q33" s="405">
        <v>4589.8599999999997</v>
      </c>
      <c r="R33" s="1396">
        <v>0.12818552074072351</v>
      </c>
      <c r="S33" s="1396">
        <v>0.20080760115306495</v>
      </c>
    </row>
    <row r="34" spans="1:19" ht="13.5" customHeight="1">
      <c r="A34" s="1081" t="s">
        <v>178</v>
      </c>
      <c r="B34" s="405">
        <v>102328.74</v>
      </c>
      <c r="C34" s="405">
        <v>6964.87</v>
      </c>
      <c r="D34" s="405">
        <v>0</v>
      </c>
      <c r="E34" s="405">
        <v>8587.2000000000007</v>
      </c>
      <c r="F34" s="405">
        <v>0</v>
      </c>
      <c r="G34" s="405">
        <v>15552.07</v>
      </c>
      <c r="H34" s="405">
        <v>9388.82</v>
      </c>
      <c r="I34" s="405">
        <v>0</v>
      </c>
      <c r="J34" s="405">
        <v>13455.6</v>
      </c>
      <c r="K34" s="405">
        <v>0</v>
      </c>
      <c r="L34" s="405">
        <v>22844.42</v>
      </c>
      <c r="M34" s="405">
        <v>2423.9499999999998</v>
      </c>
      <c r="N34" s="405">
        <v>0</v>
      </c>
      <c r="O34" s="405">
        <v>4868.3999999999996</v>
      </c>
      <c r="P34" s="405">
        <v>0</v>
      </c>
      <c r="Q34" s="405">
        <v>7292.3499999999995</v>
      </c>
      <c r="R34" s="1396">
        <v>0.15198144724541707</v>
      </c>
      <c r="S34" s="1396">
        <v>0.22324539518418771</v>
      </c>
    </row>
    <row r="35" spans="1:19" ht="13.5" customHeight="1">
      <c r="A35" s="1081" t="s">
        <v>162</v>
      </c>
      <c r="B35" s="405">
        <v>49902.720000000001</v>
      </c>
      <c r="C35" s="405">
        <v>4528.1499999999996</v>
      </c>
      <c r="D35" s="405">
        <v>0</v>
      </c>
      <c r="E35" s="405">
        <v>2829.13</v>
      </c>
      <c r="F35" s="405">
        <v>0</v>
      </c>
      <c r="G35" s="405">
        <v>7357.28</v>
      </c>
      <c r="H35" s="405">
        <v>5223.0600000000004</v>
      </c>
      <c r="I35" s="405">
        <v>0</v>
      </c>
      <c r="J35" s="405">
        <v>4612.22</v>
      </c>
      <c r="K35" s="405">
        <v>0</v>
      </c>
      <c r="L35" s="405">
        <v>9835.2800000000007</v>
      </c>
      <c r="M35" s="405">
        <v>694.91000000000076</v>
      </c>
      <c r="N35" s="405">
        <v>0</v>
      </c>
      <c r="O35" s="405">
        <v>1783.0900000000001</v>
      </c>
      <c r="P35" s="405">
        <v>0</v>
      </c>
      <c r="Q35" s="405">
        <v>2478.0000000000009</v>
      </c>
      <c r="R35" s="1396">
        <v>0.14743244456414398</v>
      </c>
      <c r="S35" s="1396">
        <v>0.19708905646826466</v>
      </c>
    </row>
    <row r="36" spans="1:19" ht="13.5" customHeight="1">
      <c r="A36" s="1081" t="s">
        <v>158</v>
      </c>
      <c r="B36" s="405">
        <v>124427.4</v>
      </c>
      <c r="C36" s="405">
        <v>13015.03</v>
      </c>
      <c r="D36" s="405">
        <v>0</v>
      </c>
      <c r="E36" s="405">
        <v>3066.25</v>
      </c>
      <c r="F36" s="405">
        <v>0</v>
      </c>
      <c r="G36" s="405">
        <v>16081.28</v>
      </c>
      <c r="H36" s="405">
        <v>13995.68</v>
      </c>
      <c r="I36" s="405">
        <v>0</v>
      </c>
      <c r="J36" s="405">
        <v>7769.46</v>
      </c>
      <c r="K36" s="405">
        <v>0</v>
      </c>
      <c r="L36" s="405">
        <v>21765.14</v>
      </c>
      <c r="M36" s="405">
        <v>980.64999999999964</v>
      </c>
      <c r="N36" s="405">
        <v>0</v>
      </c>
      <c r="O36" s="405">
        <v>4703.21</v>
      </c>
      <c r="P36" s="405">
        <v>0</v>
      </c>
      <c r="Q36" s="405">
        <v>5683.86</v>
      </c>
      <c r="R36" s="1396">
        <v>0.12924227300417754</v>
      </c>
      <c r="S36" s="1396">
        <v>0.17492240455076616</v>
      </c>
    </row>
    <row r="37" spans="1:19" ht="13.5" customHeight="1">
      <c r="A37" s="1081" t="s">
        <v>154</v>
      </c>
      <c r="B37" s="405">
        <v>51537.15</v>
      </c>
      <c r="C37" s="405">
        <v>5280.84</v>
      </c>
      <c r="D37" s="405">
        <v>0</v>
      </c>
      <c r="E37" s="405">
        <v>1482.12</v>
      </c>
      <c r="F37" s="405">
        <v>0</v>
      </c>
      <c r="G37" s="405">
        <v>6762.96</v>
      </c>
      <c r="H37" s="405">
        <v>7314.23</v>
      </c>
      <c r="I37" s="405">
        <v>0</v>
      </c>
      <c r="J37" s="405">
        <v>3354.34</v>
      </c>
      <c r="K37" s="405">
        <v>0</v>
      </c>
      <c r="L37" s="405">
        <v>10668.57</v>
      </c>
      <c r="M37" s="405">
        <v>2033.3899999999994</v>
      </c>
      <c r="N37" s="405">
        <v>0</v>
      </c>
      <c r="O37" s="405">
        <v>1872.2200000000003</v>
      </c>
      <c r="P37" s="405">
        <v>0</v>
      </c>
      <c r="Q37" s="405">
        <v>3905.6099999999997</v>
      </c>
      <c r="R37" s="1396">
        <v>0.13122495132152243</v>
      </c>
      <c r="S37" s="1396">
        <v>0.20700737235178895</v>
      </c>
    </row>
    <row r="38" spans="1:19" ht="13.5" customHeight="1">
      <c r="A38" s="1081" t="s">
        <v>156</v>
      </c>
      <c r="B38" s="405">
        <v>58142.36</v>
      </c>
      <c r="C38" s="405">
        <v>6317.75</v>
      </c>
      <c r="D38" s="405">
        <v>0</v>
      </c>
      <c r="E38" s="405">
        <v>318.17</v>
      </c>
      <c r="F38" s="405">
        <v>0.19</v>
      </c>
      <c r="G38" s="405">
        <v>6636.11</v>
      </c>
      <c r="H38" s="405">
        <v>7562.64</v>
      </c>
      <c r="I38" s="405">
        <v>0</v>
      </c>
      <c r="J38" s="405">
        <v>584.73</v>
      </c>
      <c r="K38" s="405">
        <v>6.53</v>
      </c>
      <c r="L38" s="405">
        <v>8153.9000000000005</v>
      </c>
      <c r="M38" s="405">
        <v>1244.8900000000003</v>
      </c>
      <c r="N38" s="405">
        <v>0</v>
      </c>
      <c r="O38" s="405">
        <v>266.56</v>
      </c>
      <c r="P38" s="405">
        <v>6.34</v>
      </c>
      <c r="Q38" s="405">
        <v>1517.7900000000002</v>
      </c>
      <c r="R38" s="1396">
        <v>0.11413554592555238</v>
      </c>
      <c r="S38" s="1396">
        <v>0.14024026544502149</v>
      </c>
    </row>
    <row r="39" spans="1:19" ht="13.5" customHeight="1">
      <c r="A39" s="1081" t="s">
        <v>172</v>
      </c>
      <c r="B39" s="405">
        <v>234306.63</v>
      </c>
      <c r="C39" s="405">
        <v>25382.97</v>
      </c>
      <c r="D39" s="405">
        <v>0</v>
      </c>
      <c r="E39" s="405">
        <v>2657.15</v>
      </c>
      <c r="F39" s="405">
        <v>0</v>
      </c>
      <c r="G39" s="405">
        <v>28040.120000000003</v>
      </c>
      <c r="H39" s="405">
        <v>27313.72</v>
      </c>
      <c r="I39" s="405">
        <v>0</v>
      </c>
      <c r="J39" s="405">
        <v>7703.84</v>
      </c>
      <c r="K39" s="405">
        <v>0</v>
      </c>
      <c r="L39" s="405">
        <v>35017.56</v>
      </c>
      <c r="M39" s="405">
        <v>1930.75</v>
      </c>
      <c r="N39" s="405">
        <v>0</v>
      </c>
      <c r="O39" s="405">
        <v>5046.6900000000005</v>
      </c>
      <c r="P39" s="405">
        <v>0</v>
      </c>
      <c r="Q39" s="405">
        <v>6977.4400000000005</v>
      </c>
      <c r="R39" s="1396">
        <v>0.11967275531213095</v>
      </c>
      <c r="S39" s="1396">
        <v>0.14945185289891283</v>
      </c>
    </row>
    <row r="40" spans="1:19" ht="13.5" customHeight="1">
      <c r="A40" s="1081" t="s">
        <v>174</v>
      </c>
      <c r="B40" s="405">
        <v>186638.74</v>
      </c>
      <c r="C40" s="405">
        <v>19615.68</v>
      </c>
      <c r="D40" s="405">
        <v>0</v>
      </c>
      <c r="E40" s="405">
        <v>3128.36</v>
      </c>
      <c r="F40" s="405">
        <v>0</v>
      </c>
      <c r="G40" s="405">
        <v>22744.04</v>
      </c>
      <c r="H40" s="405">
        <v>20580.39</v>
      </c>
      <c r="I40" s="405">
        <v>0</v>
      </c>
      <c r="J40" s="405">
        <v>5494.61</v>
      </c>
      <c r="K40" s="405">
        <v>194.73</v>
      </c>
      <c r="L40" s="405">
        <v>26269.73</v>
      </c>
      <c r="M40" s="405">
        <v>964.70999999999913</v>
      </c>
      <c r="N40" s="405">
        <v>0</v>
      </c>
      <c r="O40" s="405">
        <v>2366.2499999999995</v>
      </c>
      <c r="P40" s="405">
        <v>194.73</v>
      </c>
      <c r="Q40" s="405">
        <v>3525.6899999999987</v>
      </c>
      <c r="R40" s="1396">
        <v>0.1218613027499007</v>
      </c>
      <c r="S40" s="1396">
        <v>0.14075175389632399</v>
      </c>
    </row>
    <row r="41" spans="1:19" ht="13.5" customHeight="1">
      <c r="A41" s="1081" t="s">
        <v>170</v>
      </c>
      <c r="B41" s="405">
        <v>64901.21</v>
      </c>
      <c r="C41" s="405">
        <v>6616.36</v>
      </c>
      <c r="D41" s="405">
        <v>0</v>
      </c>
      <c r="E41" s="405">
        <v>1501.26</v>
      </c>
      <c r="F41" s="405">
        <v>0</v>
      </c>
      <c r="G41" s="405">
        <v>8117.62</v>
      </c>
      <c r="H41" s="405">
        <v>6823.51</v>
      </c>
      <c r="I41" s="405">
        <v>0</v>
      </c>
      <c r="J41" s="405">
        <v>2527.77</v>
      </c>
      <c r="K41" s="405">
        <v>0</v>
      </c>
      <c r="L41" s="405">
        <v>9351.2800000000007</v>
      </c>
      <c r="M41" s="405">
        <v>207.15000000000055</v>
      </c>
      <c r="N41" s="405">
        <v>0</v>
      </c>
      <c r="O41" s="405">
        <v>1026.51</v>
      </c>
      <c r="P41" s="405">
        <v>0</v>
      </c>
      <c r="Q41" s="405">
        <v>1233.6600000000005</v>
      </c>
      <c r="R41" s="1396">
        <v>0.12507655866508499</v>
      </c>
      <c r="S41" s="1396">
        <v>0.14408483293300697</v>
      </c>
    </row>
    <row r="42" spans="1:19" ht="13.5" customHeight="1">
      <c r="A42" s="1081" t="s">
        <v>168</v>
      </c>
      <c r="B42" s="405">
        <v>93777.55</v>
      </c>
      <c r="C42" s="405">
        <v>9140.2999999999993</v>
      </c>
      <c r="D42" s="405">
        <v>0</v>
      </c>
      <c r="E42" s="405">
        <v>2037.76</v>
      </c>
      <c r="F42" s="405">
        <v>0</v>
      </c>
      <c r="G42" s="405">
        <v>11178.06</v>
      </c>
      <c r="H42" s="405">
        <v>17064.53</v>
      </c>
      <c r="I42" s="405">
        <v>0</v>
      </c>
      <c r="J42" s="405">
        <v>2914.83</v>
      </c>
      <c r="K42" s="405">
        <v>0</v>
      </c>
      <c r="L42" s="405">
        <v>19979.36</v>
      </c>
      <c r="M42" s="405">
        <v>7924.23</v>
      </c>
      <c r="N42" s="405">
        <v>0</v>
      </c>
      <c r="O42" s="405">
        <v>877.06999999999994</v>
      </c>
      <c r="P42" s="405">
        <v>0</v>
      </c>
      <c r="Q42" s="405">
        <v>8801.2999999999993</v>
      </c>
      <c r="R42" s="1396">
        <v>0.11919761179514712</v>
      </c>
      <c r="S42" s="1396">
        <v>0.21305056487400237</v>
      </c>
    </row>
    <row r="43" spans="1:19" ht="13.5" customHeight="1">
      <c r="A43" s="1081" t="s">
        <v>166</v>
      </c>
      <c r="B43" s="405">
        <v>61020.28</v>
      </c>
      <c r="C43" s="405">
        <v>4851.28</v>
      </c>
      <c r="D43" s="405">
        <v>0</v>
      </c>
      <c r="E43" s="405">
        <v>4366.62</v>
      </c>
      <c r="F43" s="405">
        <v>0</v>
      </c>
      <c r="G43" s="405">
        <v>9217.9</v>
      </c>
      <c r="H43" s="405">
        <v>4964.99</v>
      </c>
      <c r="I43" s="405">
        <v>0</v>
      </c>
      <c r="J43" s="405">
        <v>4705.5</v>
      </c>
      <c r="K43" s="405">
        <v>0</v>
      </c>
      <c r="L43" s="405">
        <v>9670.49</v>
      </c>
      <c r="M43" s="405">
        <v>113.71000000000004</v>
      </c>
      <c r="N43" s="405">
        <v>0</v>
      </c>
      <c r="O43" s="405">
        <v>338.88000000000011</v>
      </c>
      <c r="P43" s="405">
        <v>0</v>
      </c>
      <c r="Q43" s="405">
        <v>452.59000000000015</v>
      </c>
      <c r="R43" s="1396">
        <v>0.15106289253343314</v>
      </c>
      <c r="S43" s="1396">
        <v>0.15847993486755552</v>
      </c>
    </row>
    <row r="44" spans="1:19" ht="13.5" customHeight="1">
      <c r="A44" s="1081" t="s">
        <v>180</v>
      </c>
      <c r="B44" s="405">
        <v>80342.59</v>
      </c>
      <c r="C44" s="405">
        <v>8168.72</v>
      </c>
      <c r="D44" s="405">
        <v>0</v>
      </c>
      <c r="E44" s="405">
        <v>2091.34</v>
      </c>
      <c r="F44" s="405">
        <v>0</v>
      </c>
      <c r="G44" s="405">
        <v>10260.060000000001</v>
      </c>
      <c r="H44" s="405">
        <v>9947.6299999999992</v>
      </c>
      <c r="I44" s="405">
        <v>0</v>
      </c>
      <c r="J44" s="405">
        <v>3128.97</v>
      </c>
      <c r="K44" s="405">
        <v>0</v>
      </c>
      <c r="L44" s="405">
        <v>13076.599999999999</v>
      </c>
      <c r="M44" s="405">
        <v>1778.9099999999989</v>
      </c>
      <c r="N44" s="405">
        <v>0</v>
      </c>
      <c r="O44" s="405">
        <v>1037.6299999999997</v>
      </c>
      <c r="P44" s="405">
        <v>0</v>
      </c>
      <c r="Q44" s="405">
        <v>2816.5399999999986</v>
      </c>
      <c r="R44" s="1396">
        <v>0.12770387412205658</v>
      </c>
      <c r="S44" s="1396">
        <v>0.16276049851019239</v>
      </c>
    </row>
    <row r="45" spans="1:19" ht="13.5" customHeight="1">
      <c r="A45" s="1081" t="s">
        <v>182</v>
      </c>
      <c r="B45" s="405">
        <v>139960.49</v>
      </c>
      <c r="C45" s="405">
        <v>14333.63</v>
      </c>
      <c r="D45" s="405">
        <v>0</v>
      </c>
      <c r="E45" s="405">
        <v>14897.45</v>
      </c>
      <c r="F45" s="405">
        <v>0</v>
      </c>
      <c r="G45" s="405">
        <v>29231.08</v>
      </c>
      <c r="H45" s="405">
        <v>14532.55</v>
      </c>
      <c r="I45" s="405">
        <v>0</v>
      </c>
      <c r="J45" s="405">
        <v>19476.310000000001</v>
      </c>
      <c r="K45" s="405">
        <v>0</v>
      </c>
      <c r="L45" s="405">
        <v>34008.86</v>
      </c>
      <c r="M45" s="405">
        <v>198.92000000000007</v>
      </c>
      <c r="N45" s="405">
        <v>0</v>
      </c>
      <c r="O45" s="405">
        <v>4578.8600000000006</v>
      </c>
      <c r="P45" s="405">
        <v>0</v>
      </c>
      <c r="Q45" s="405">
        <v>4777.7800000000007</v>
      </c>
      <c r="R45" s="1396">
        <v>0.20885236969376145</v>
      </c>
      <c r="S45" s="1396">
        <v>0.24298900353949893</v>
      </c>
    </row>
    <row r="46" spans="1:19" ht="13.5" customHeight="1">
      <c r="A46" s="1081" t="s">
        <v>184</v>
      </c>
      <c r="B46" s="405">
        <v>36787.919999999998</v>
      </c>
      <c r="C46" s="405">
        <v>3904.69</v>
      </c>
      <c r="D46" s="405">
        <v>0</v>
      </c>
      <c r="E46" s="405">
        <v>877.4</v>
      </c>
      <c r="F46" s="405">
        <v>0</v>
      </c>
      <c r="G46" s="405">
        <v>4782.09</v>
      </c>
      <c r="H46" s="405">
        <v>4715.63</v>
      </c>
      <c r="I46" s="405">
        <v>0</v>
      </c>
      <c r="J46" s="405">
        <v>2478.12</v>
      </c>
      <c r="K46" s="405">
        <v>0</v>
      </c>
      <c r="L46" s="405">
        <v>7193.75</v>
      </c>
      <c r="M46" s="405">
        <v>810.94</v>
      </c>
      <c r="N46" s="405">
        <v>0</v>
      </c>
      <c r="O46" s="405">
        <v>1600.7199999999998</v>
      </c>
      <c r="P46" s="405">
        <v>0</v>
      </c>
      <c r="Q46" s="405">
        <v>2411.66</v>
      </c>
      <c r="R46" s="1396">
        <v>0.12999076870885878</v>
      </c>
      <c r="S46" s="1396">
        <v>0.19554652722959059</v>
      </c>
    </row>
    <row r="47" spans="1:19" ht="13.5" customHeight="1">
      <c r="A47" s="1081" t="s">
        <v>186</v>
      </c>
      <c r="B47" s="405">
        <v>114521.37</v>
      </c>
      <c r="C47" s="405">
        <v>9357.23</v>
      </c>
      <c r="D47" s="405">
        <v>0</v>
      </c>
      <c r="E47" s="405">
        <v>6071.83</v>
      </c>
      <c r="F47" s="405">
        <v>0</v>
      </c>
      <c r="G47" s="405">
        <v>15429.06</v>
      </c>
      <c r="H47" s="405">
        <v>12231.78</v>
      </c>
      <c r="I47" s="405">
        <v>0</v>
      </c>
      <c r="J47" s="405">
        <v>9155.86</v>
      </c>
      <c r="K47" s="405">
        <v>0</v>
      </c>
      <c r="L47" s="405">
        <v>21387.64</v>
      </c>
      <c r="M47" s="405">
        <v>2874.5500000000011</v>
      </c>
      <c r="N47" s="405">
        <v>0</v>
      </c>
      <c r="O47" s="405">
        <v>3084.0300000000007</v>
      </c>
      <c r="P47" s="405">
        <v>0</v>
      </c>
      <c r="Q47" s="405">
        <v>5958.5800000000017</v>
      </c>
      <c r="R47" s="1396">
        <v>0.13472647070149441</v>
      </c>
      <c r="S47" s="1396">
        <v>0.18675675989555487</v>
      </c>
    </row>
    <row r="48" spans="1:19" ht="13.5" customHeight="1">
      <c r="A48" s="1081" t="s">
        <v>188</v>
      </c>
      <c r="B48" s="405">
        <v>102373.81</v>
      </c>
      <c r="C48" s="405">
        <v>9745.64</v>
      </c>
      <c r="D48" s="405">
        <v>0</v>
      </c>
      <c r="E48" s="405">
        <v>3739.96</v>
      </c>
      <c r="F48" s="405">
        <v>0</v>
      </c>
      <c r="G48" s="405">
        <v>13485.599999999999</v>
      </c>
      <c r="H48" s="405">
        <v>10556.71</v>
      </c>
      <c r="I48" s="405">
        <v>0</v>
      </c>
      <c r="J48" s="405">
        <v>12120.42</v>
      </c>
      <c r="K48" s="405">
        <v>0</v>
      </c>
      <c r="L48" s="405">
        <v>22677.129999999997</v>
      </c>
      <c r="M48" s="405">
        <v>811.06999999999971</v>
      </c>
      <c r="N48" s="405">
        <v>0</v>
      </c>
      <c r="O48" s="405">
        <v>8380.4599999999991</v>
      </c>
      <c r="P48" s="405">
        <v>0</v>
      </c>
      <c r="Q48" s="405">
        <v>9191.5299999999988</v>
      </c>
      <c r="R48" s="1396">
        <v>0.13172900373640484</v>
      </c>
      <c r="S48" s="1396">
        <v>0.22151300220241874</v>
      </c>
    </row>
    <row r="49" spans="1:21" ht="13.5" customHeight="1">
      <c r="A49" s="1081" t="s">
        <v>190</v>
      </c>
      <c r="B49" s="405">
        <v>18881.150000000001</v>
      </c>
      <c r="C49" s="405">
        <v>2093.9699999999998</v>
      </c>
      <c r="D49" s="405">
        <v>0</v>
      </c>
      <c r="E49" s="405">
        <v>52.12</v>
      </c>
      <c r="F49" s="405">
        <v>0</v>
      </c>
      <c r="G49" s="405">
        <v>2146.0899999999997</v>
      </c>
      <c r="H49" s="405">
        <v>2234.75</v>
      </c>
      <c r="I49" s="405">
        <v>0</v>
      </c>
      <c r="J49" s="405">
        <v>158.84</v>
      </c>
      <c r="K49" s="405">
        <v>0</v>
      </c>
      <c r="L49" s="405">
        <v>2393.59</v>
      </c>
      <c r="M49" s="405">
        <v>140.7800000000002</v>
      </c>
      <c r="N49" s="405">
        <v>0</v>
      </c>
      <c r="O49" s="405">
        <v>106.72</v>
      </c>
      <c r="P49" s="405">
        <v>0</v>
      </c>
      <c r="Q49" s="405">
        <v>247.5000000000002</v>
      </c>
      <c r="R49" s="1396">
        <v>0.11366309785156092</v>
      </c>
      <c r="S49" s="1396">
        <v>0.12677140958045457</v>
      </c>
    </row>
    <row r="50" spans="1:21" ht="13.5" customHeight="1">
      <c r="A50" s="1081" t="s">
        <v>192</v>
      </c>
      <c r="B50" s="405">
        <v>146201.65</v>
      </c>
      <c r="C50" s="405">
        <v>14079.26</v>
      </c>
      <c r="D50" s="405">
        <v>0</v>
      </c>
      <c r="E50" s="405">
        <v>5911.97</v>
      </c>
      <c r="F50" s="405">
        <v>0</v>
      </c>
      <c r="G50" s="405">
        <v>19991.23</v>
      </c>
      <c r="H50" s="405">
        <v>14267.58</v>
      </c>
      <c r="I50" s="405">
        <v>0</v>
      </c>
      <c r="J50" s="405">
        <v>6631.43</v>
      </c>
      <c r="K50" s="405">
        <v>0</v>
      </c>
      <c r="L50" s="405">
        <v>20899.010000000002</v>
      </c>
      <c r="M50" s="405">
        <v>188.31999999999971</v>
      </c>
      <c r="N50" s="405">
        <v>0</v>
      </c>
      <c r="O50" s="405">
        <v>719.46</v>
      </c>
      <c r="P50" s="405">
        <v>0</v>
      </c>
      <c r="Q50" s="405">
        <v>907.77999999999975</v>
      </c>
      <c r="R50" s="1396">
        <v>0.13673737608296488</v>
      </c>
      <c r="S50" s="1396">
        <v>0.14294647153435</v>
      </c>
    </row>
    <row r="51" spans="1:21" ht="10.5" customHeight="1">
      <c r="A51" s="299" t="s">
        <v>581</v>
      </c>
      <c r="B51" s="187"/>
      <c r="C51" s="404" t="s">
        <v>581</v>
      </c>
      <c r="D51" s="404" t="s">
        <v>581</v>
      </c>
      <c r="E51" s="187"/>
      <c r="F51" s="187"/>
      <c r="G51" s="404" t="s">
        <v>581</v>
      </c>
      <c r="H51" s="404" t="s">
        <v>581</v>
      </c>
      <c r="I51" s="404" t="s">
        <v>581</v>
      </c>
      <c r="J51" s="187"/>
      <c r="K51" s="187"/>
      <c r="L51" s="187"/>
      <c r="M51" s="187"/>
      <c r="N51" s="404" t="s">
        <v>581</v>
      </c>
      <c r="O51" s="404" t="s">
        <v>581</v>
      </c>
      <c r="P51" s="404" t="s">
        <v>581</v>
      </c>
      <c r="Q51" s="187"/>
    </row>
    <row r="52" spans="1:21" s="152" customFormat="1" ht="15.75">
      <c r="A52" s="1081" t="s">
        <v>279</v>
      </c>
      <c r="B52" s="1400">
        <v>4023046.9999999995</v>
      </c>
      <c r="C52" s="1400">
        <v>322449.71999999991</v>
      </c>
      <c r="D52" s="1400">
        <v>0</v>
      </c>
      <c r="E52" s="1400">
        <v>283653.62000000011</v>
      </c>
      <c r="F52" s="1400">
        <v>0.43</v>
      </c>
      <c r="G52" s="1400">
        <v>606103.77000000014</v>
      </c>
      <c r="H52" s="1400">
        <v>380525.53000000009</v>
      </c>
      <c r="I52" s="1400">
        <v>0.69</v>
      </c>
      <c r="J52" s="1400">
        <v>383545.31</v>
      </c>
      <c r="K52" s="1400">
        <v>215.38</v>
      </c>
      <c r="L52" s="1400">
        <v>764286.90999999992</v>
      </c>
      <c r="M52" s="1400">
        <v>58075.81</v>
      </c>
      <c r="N52" s="1400">
        <v>0.69</v>
      </c>
      <c r="O52" s="1400">
        <v>99891.690000000046</v>
      </c>
      <c r="P52" s="1400">
        <v>214.95</v>
      </c>
      <c r="Q52" s="1400">
        <v>158183.14000000001</v>
      </c>
      <c r="R52" s="1401">
        <v>0.15065788940571667</v>
      </c>
      <c r="S52" s="1401">
        <v>0.18997712678971934</v>
      </c>
      <c r="T52" s="408" t="s">
        <v>581</v>
      </c>
      <c r="U52" s="409" t="s">
        <v>581</v>
      </c>
    </row>
    <row r="53" spans="1:21" ht="22.5" customHeight="1">
      <c r="A53" s="401" t="s">
        <v>581</v>
      </c>
      <c r="B53" s="404"/>
      <c r="C53" s="404"/>
      <c r="D53" s="404"/>
      <c r="E53" s="405"/>
      <c r="F53" s="405"/>
      <c r="G53" s="404"/>
      <c r="H53" s="404"/>
      <c r="I53" s="404"/>
      <c r="J53" s="404"/>
      <c r="K53" s="404"/>
      <c r="L53" s="404"/>
      <c r="M53" s="404"/>
      <c r="N53" s="404"/>
      <c r="O53" s="404"/>
      <c r="P53" s="404"/>
      <c r="Q53" s="404"/>
      <c r="R53" s="406"/>
      <c r="S53" s="398"/>
      <c r="T53" s="398"/>
    </row>
    <row r="54" spans="1:21" ht="9" customHeight="1">
      <c r="B54" s="398"/>
      <c r="C54" s="398"/>
      <c r="E54" s="410"/>
      <c r="F54" s="410"/>
      <c r="G54" s="398"/>
      <c r="H54" s="398"/>
      <c r="I54" s="398"/>
      <c r="J54" s="410"/>
      <c r="K54" s="410"/>
      <c r="L54" s="398"/>
      <c r="M54" s="398"/>
      <c r="O54" s="398" t="s">
        <v>581</v>
      </c>
      <c r="P54" s="398"/>
      <c r="Q54" s="398" t="s">
        <v>581</v>
      </c>
      <c r="R54" s="398" t="s">
        <v>581</v>
      </c>
      <c r="S54" s="398" t="s">
        <v>994</v>
      </c>
      <c r="T54" s="398" t="s">
        <v>581</v>
      </c>
    </row>
    <row r="55" spans="1:21" ht="5.25" customHeight="1" thickBot="1">
      <c r="A55" s="251"/>
      <c r="B55" s="1402"/>
      <c r="C55" s="91"/>
      <c r="D55" s="91"/>
      <c r="E55" s="1402"/>
      <c r="F55" s="1402"/>
      <c r="G55" s="91"/>
      <c r="H55" s="91"/>
      <c r="I55" s="91"/>
      <c r="J55" s="1402"/>
      <c r="K55" s="1402"/>
      <c r="L55" s="1402"/>
      <c r="M55" s="91"/>
      <c r="N55" s="91"/>
      <c r="O55" s="91"/>
      <c r="P55" s="91"/>
      <c r="Q55" s="1402" t="s">
        <v>581</v>
      </c>
      <c r="R55" s="91"/>
      <c r="S55" s="91"/>
    </row>
    <row r="56" spans="1:21" ht="9.75" customHeight="1" thickTop="1">
      <c r="Q56" s="398" t="s">
        <v>581</v>
      </c>
    </row>
    <row r="57" spans="1:21" ht="2.25" customHeight="1"/>
    <row r="58" spans="1:21" ht="2.25" customHeight="1"/>
    <row r="59" spans="1:21">
      <c r="A59" s="411" t="s">
        <v>1474</v>
      </c>
    </row>
    <row r="60" spans="1:21">
      <c r="A60" s="411" t="s">
        <v>1475</v>
      </c>
    </row>
    <row r="61" spans="1:21">
      <c r="A61" s="411"/>
    </row>
    <row r="62" spans="1:21" s="144" customFormat="1" ht="12.75"/>
  </sheetData>
  <mergeCells count="11">
    <mergeCell ref="A11:D11"/>
    <mergeCell ref="A19:D19"/>
    <mergeCell ref="A2:S2"/>
    <mergeCell ref="A3:S3"/>
    <mergeCell ref="A4:S4"/>
    <mergeCell ref="A5:S5"/>
    <mergeCell ref="C8:G8"/>
    <mergeCell ref="H8:L8"/>
    <mergeCell ref="M8:Q8"/>
    <mergeCell ref="R8:S8"/>
    <mergeCell ref="A8:A10"/>
  </mergeCells>
  <pageMargins left="0.7" right="0.7" top="0.75" bottom="0.75" header="0.3" footer="0.3"/>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911"/>
  <sheetViews>
    <sheetView workbookViewId="0">
      <selection activeCell="A8" sqref="A8"/>
    </sheetView>
  </sheetViews>
  <sheetFormatPr baseColWidth="10" defaultColWidth="11.42578125" defaultRowHeight="15"/>
  <cols>
    <col min="1" max="1" width="90.140625" style="76" bestFit="1" customWidth="1"/>
    <col min="2" max="6" width="12.5703125" style="66" customWidth="1"/>
    <col min="7" max="7" width="1.85546875" style="149" customWidth="1"/>
    <col min="8" max="8" width="9.140625" style="66" customWidth="1"/>
    <col min="9" max="9" width="10.7109375" style="66" bestFit="1" customWidth="1"/>
    <col min="10" max="256" width="11.42578125" style="66"/>
    <col min="257" max="257" width="90.140625" style="66" bestFit="1" customWidth="1"/>
    <col min="258" max="262" width="12.5703125" style="66" customWidth="1"/>
    <col min="263" max="263" width="1.85546875" style="66" customWidth="1"/>
    <col min="264" max="264" width="9.140625" style="66" customWidth="1"/>
    <col min="265" max="265" width="10.7109375" style="66" bestFit="1" customWidth="1"/>
    <col min="266" max="512" width="11.42578125" style="66"/>
    <col min="513" max="513" width="90.140625" style="66" bestFit="1" customWidth="1"/>
    <col min="514" max="518" width="12.5703125" style="66" customWidth="1"/>
    <col min="519" max="519" width="1.85546875" style="66" customWidth="1"/>
    <col min="520" max="520" width="9.140625" style="66" customWidth="1"/>
    <col min="521" max="521" width="10.7109375" style="66" bestFit="1" customWidth="1"/>
    <col min="522" max="768" width="11.42578125" style="66"/>
    <col min="769" max="769" width="90.140625" style="66" bestFit="1" customWidth="1"/>
    <col min="770" max="774" width="12.5703125" style="66" customWidth="1"/>
    <col min="775" max="775" width="1.85546875" style="66" customWidth="1"/>
    <col min="776" max="776" width="9.140625" style="66" customWidth="1"/>
    <col min="777" max="777" width="10.7109375" style="66" bestFit="1" customWidth="1"/>
    <col min="778" max="1024" width="11.42578125" style="66"/>
    <col min="1025" max="1025" width="90.140625" style="66" bestFit="1" customWidth="1"/>
    <col min="1026" max="1030" width="12.5703125" style="66" customWidth="1"/>
    <col min="1031" max="1031" width="1.85546875" style="66" customWidth="1"/>
    <col min="1032" max="1032" width="9.140625" style="66" customWidth="1"/>
    <col min="1033" max="1033" width="10.7109375" style="66" bestFit="1" customWidth="1"/>
    <col min="1034" max="1280" width="11.42578125" style="66"/>
    <col min="1281" max="1281" width="90.140625" style="66" bestFit="1" customWidth="1"/>
    <col min="1282" max="1286" width="12.5703125" style="66" customWidth="1"/>
    <col min="1287" max="1287" width="1.85546875" style="66" customWidth="1"/>
    <col min="1288" max="1288" width="9.140625" style="66" customWidth="1"/>
    <col min="1289" max="1289" width="10.7109375" style="66" bestFit="1" customWidth="1"/>
    <col min="1290" max="1536" width="11.42578125" style="66"/>
    <col min="1537" max="1537" width="90.140625" style="66" bestFit="1" customWidth="1"/>
    <col min="1538" max="1542" width="12.5703125" style="66" customWidth="1"/>
    <col min="1543" max="1543" width="1.85546875" style="66" customWidth="1"/>
    <col min="1544" max="1544" width="9.140625" style="66" customWidth="1"/>
    <col min="1545" max="1545" width="10.7109375" style="66" bestFit="1" customWidth="1"/>
    <col min="1546" max="1792" width="11.42578125" style="66"/>
    <col min="1793" max="1793" width="90.140625" style="66" bestFit="1" customWidth="1"/>
    <col min="1794" max="1798" width="12.5703125" style="66" customWidth="1"/>
    <col min="1799" max="1799" width="1.85546875" style="66" customWidth="1"/>
    <col min="1800" max="1800" width="9.140625" style="66" customWidth="1"/>
    <col min="1801" max="1801" width="10.7109375" style="66" bestFit="1" customWidth="1"/>
    <col min="1802" max="2048" width="11.42578125" style="66"/>
    <col min="2049" max="2049" width="90.140625" style="66" bestFit="1" customWidth="1"/>
    <col min="2050" max="2054" width="12.5703125" style="66" customWidth="1"/>
    <col min="2055" max="2055" width="1.85546875" style="66" customWidth="1"/>
    <col min="2056" max="2056" width="9.140625" style="66" customWidth="1"/>
    <col min="2057" max="2057" width="10.7109375" style="66" bestFit="1" customWidth="1"/>
    <col min="2058" max="2304" width="11.42578125" style="66"/>
    <col min="2305" max="2305" width="90.140625" style="66" bestFit="1" customWidth="1"/>
    <col min="2306" max="2310" width="12.5703125" style="66" customWidth="1"/>
    <col min="2311" max="2311" width="1.85546875" style="66" customWidth="1"/>
    <col min="2312" max="2312" width="9.140625" style="66" customWidth="1"/>
    <col min="2313" max="2313" width="10.7109375" style="66" bestFit="1" customWidth="1"/>
    <col min="2314" max="2560" width="11.42578125" style="66"/>
    <col min="2561" max="2561" width="90.140625" style="66" bestFit="1" customWidth="1"/>
    <col min="2562" max="2566" width="12.5703125" style="66" customWidth="1"/>
    <col min="2567" max="2567" width="1.85546875" style="66" customWidth="1"/>
    <col min="2568" max="2568" width="9.140625" style="66" customWidth="1"/>
    <col min="2569" max="2569" width="10.7109375" style="66" bestFit="1" customWidth="1"/>
    <col min="2570" max="2816" width="11.42578125" style="66"/>
    <col min="2817" max="2817" width="90.140625" style="66" bestFit="1" customWidth="1"/>
    <col min="2818" max="2822" width="12.5703125" style="66" customWidth="1"/>
    <col min="2823" max="2823" width="1.85546875" style="66" customWidth="1"/>
    <col min="2824" max="2824" width="9.140625" style="66" customWidth="1"/>
    <col min="2825" max="2825" width="10.7109375" style="66" bestFit="1" customWidth="1"/>
    <col min="2826" max="3072" width="11.42578125" style="66"/>
    <col min="3073" max="3073" width="90.140625" style="66" bestFit="1" customWidth="1"/>
    <col min="3074" max="3078" width="12.5703125" style="66" customWidth="1"/>
    <col min="3079" max="3079" width="1.85546875" style="66" customWidth="1"/>
    <col min="3080" max="3080" width="9.140625" style="66" customWidth="1"/>
    <col min="3081" max="3081" width="10.7109375" style="66" bestFit="1" customWidth="1"/>
    <col min="3082" max="3328" width="11.42578125" style="66"/>
    <col min="3329" max="3329" width="90.140625" style="66" bestFit="1" customWidth="1"/>
    <col min="3330" max="3334" width="12.5703125" style="66" customWidth="1"/>
    <col min="3335" max="3335" width="1.85546875" style="66" customWidth="1"/>
    <col min="3336" max="3336" width="9.140625" style="66" customWidth="1"/>
    <col min="3337" max="3337" width="10.7109375" style="66" bestFit="1" customWidth="1"/>
    <col min="3338" max="3584" width="11.42578125" style="66"/>
    <col min="3585" max="3585" width="90.140625" style="66" bestFit="1" customWidth="1"/>
    <col min="3586" max="3590" width="12.5703125" style="66" customWidth="1"/>
    <col min="3591" max="3591" width="1.85546875" style="66" customWidth="1"/>
    <col min="3592" max="3592" width="9.140625" style="66" customWidth="1"/>
    <col min="3593" max="3593" width="10.7109375" style="66" bestFit="1" customWidth="1"/>
    <col min="3594" max="3840" width="11.42578125" style="66"/>
    <col min="3841" max="3841" width="90.140625" style="66" bestFit="1" customWidth="1"/>
    <col min="3842" max="3846" width="12.5703125" style="66" customWidth="1"/>
    <col min="3847" max="3847" width="1.85546875" style="66" customWidth="1"/>
    <col min="3848" max="3848" width="9.140625" style="66" customWidth="1"/>
    <col min="3849" max="3849" width="10.7109375" style="66" bestFit="1" customWidth="1"/>
    <col min="3850" max="4096" width="11.42578125" style="66"/>
    <col min="4097" max="4097" width="90.140625" style="66" bestFit="1" customWidth="1"/>
    <col min="4098" max="4102" width="12.5703125" style="66" customWidth="1"/>
    <col min="4103" max="4103" width="1.85546875" style="66" customWidth="1"/>
    <col min="4104" max="4104" width="9.140625" style="66" customWidth="1"/>
    <col min="4105" max="4105" width="10.7109375" style="66" bestFit="1" customWidth="1"/>
    <col min="4106" max="4352" width="11.42578125" style="66"/>
    <col min="4353" max="4353" width="90.140625" style="66" bestFit="1" customWidth="1"/>
    <col min="4354" max="4358" width="12.5703125" style="66" customWidth="1"/>
    <col min="4359" max="4359" width="1.85546875" style="66" customWidth="1"/>
    <col min="4360" max="4360" width="9.140625" style="66" customWidth="1"/>
    <col min="4361" max="4361" width="10.7109375" style="66" bestFit="1" customWidth="1"/>
    <col min="4362" max="4608" width="11.42578125" style="66"/>
    <col min="4609" max="4609" width="90.140625" style="66" bestFit="1" customWidth="1"/>
    <col min="4610" max="4614" width="12.5703125" style="66" customWidth="1"/>
    <col min="4615" max="4615" width="1.85546875" style="66" customWidth="1"/>
    <col min="4616" max="4616" width="9.140625" style="66" customWidth="1"/>
    <col min="4617" max="4617" width="10.7109375" style="66" bestFit="1" customWidth="1"/>
    <col min="4618" max="4864" width="11.42578125" style="66"/>
    <col min="4865" max="4865" width="90.140625" style="66" bestFit="1" customWidth="1"/>
    <col min="4866" max="4870" width="12.5703125" style="66" customWidth="1"/>
    <col min="4871" max="4871" width="1.85546875" style="66" customWidth="1"/>
    <col min="4872" max="4872" width="9.140625" style="66" customWidth="1"/>
    <col min="4873" max="4873" width="10.7109375" style="66" bestFit="1" customWidth="1"/>
    <col min="4874" max="5120" width="11.42578125" style="66"/>
    <col min="5121" max="5121" width="90.140625" style="66" bestFit="1" customWidth="1"/>
    <col min="5122" max="5126" width="12.5703125" style="66" customWidth="1"/>
    <col min="5127" max="5127" width="1.85546875" style="66" customWidth="1"/>
    <col min="5128" max="5128" width="9.140625" style="66" customWidth="1"/>
    <col min="5129" max="5129" width="10.7109375" style="66" bestFit="1" customWidth="1"/>
    <col min="5130" max="5376" width="11.42578125" style="66"/>
    <col min="5377" max="5377" width="90.140625" style="66" bestFit="1" customWidth="1"/>
    <col min="5378" max="5382" width="12.5703125" style="66" customWidth="1"/>
    <col min="5383" max="5383" width="1.85546875" style="66" customWidth="1"/>
    <col min="5384" max="5384" width="9.140625" style="66" customWidth="1"/>
    <col min="5385" max="5385" width="10.7109375" style="66" bestFit="1" customWidth="1"/>
    <col min="5386" max="5632" width="11.42578125" style="66"/>
    <col min="5633" max="5633" width="90.140625" style="66" bestFit="1" customWidth="1"/>
    <col min="5634" max="5638" width="12.5703125" style="66" customWidth="1"/>
    <col min="5639" max="5639" width="1.85546875" style="66" customWidth="1"/>
    <col min="5640" max="5640" width="9.140625" style="66" customWidth="1"/>
    <col min="5641" max="5641" width="10.7109375" style="66" bestFit="1" customWidth="1"/>
    <col min="5642" max="5888" width="11.42578125" style="66"/>
    <col min="5889" max="5889" width="90.140625" style="66" bestFit="1" customWidth="1"/>
    <col min="5890" max="5894" width="12.5703125" style="66" customWidth="1"/>
    <col min="5895" max="5895" width="1.85546875" style="66" customWidth="1"/>
    <col min="5896" max="5896" width="9.140625" style="66" customWidth="1"/>
    <col min="5897" max="5897" width="10.7109375" style="66" bestFit="1" customWidth="1"/>
    <col min="5898" max="6144" width="11.42578125" style="66"/>
    <col min="6145" max="6145" width="90.140625" style="66" bestFit="1" customWidth="1"/>
    <col min="6146" max="6150" width="12.5703125" style="66" customWidth="1"/>
    <col min="6151" max="6151" width="1.85546875" style="66" customWidth="1"/>
    <col min="6152" max="6152" width="9.140625" style="66" customWidth="1"/>
    <col min="6153" max="6153" width="10.7109375" style="66" bestFit="1" customWidth="1"/>
    <col min="6154" max="6400" width="11.42578125" style="66"/>
    <col min="6401" max="6401" width="90.140625" style="66" bestFit="1" customWidth="1"/>
    <col min="6402" max="6406" width="12.5703125" style="66" customWidth="1"/>
    <col min="6407" max="6407" width="1.85546875" style="66" customWidth="1"/>
    <col min="6408" max="6408" width="9.140625" style="66" customWidth="1"/>
    <col min="6409" max="6409" width="10.7109375" style="66" bestFit="1" customWidth="1"/>
    <col min="6410" max="6656" width="11.42578125" style="66"/>
    <col min="6657" max="6657" width="90.140625" style="66" bestFit="1" customWidth="1"/>
    <col min="6658" max="6662" width="12.5703125" style="66" customWidth="1"/>
    <col min="6663" max="6663" width="1.85546875" style="66" customWidth="1"/>
    <col min="6664" max="6664" width="9.140625" style="66" customWidth="1"/>
    <col min="6665" max="6665" width="10.7109375" style="66" bestFit="1" customWidth="1"/>
    <col min="6666" max="6912" width="11.42578125" style="66"/>
    <col min="6913" max="6913" width="90.140625" style="66" bestFit="1" customWidth="1"/>
    <col min="6914" max="6918" width="12.5703125" style="66" customWidth="1"/>
    <col min="6919" max="6919" width="1.85546875" style="66" customWidth="1"/>
    <col min="6920" max="6920" width="9.140625" style="66" customWidth="1"/>
    <col min="6921" max="6921" width="10.7109375" style="66" bestFit="1" customWidth="1"/>
    <col min="6922" max="7168" width="11.42578125" style="66"/>
    <col min="7169" max="7169" width="90.140625" style="66" bestFit="1" customWidth="1"/>
    <col min="7170" max="7174" width="12.5703125" style="66" customWidth="1"/>
    <col min="7175" max="7175" width="1.85546875" style="66" customWidth="1"/>
    <col min="7176" max="7176" width="9.140625" style="66" customWidth="1"/>
    <col min="7177" max="7177" width="10.7109375" style="66" bestFit="1" customWidth="1"/>
    <col min="7178" max="7424" width="11.42578125" style="66"/>
    <col min="7425" max="7425" width="90.140625" style="66" bestFit="1" customWidth="1"/>
    <col min="7426" max="7430" width="12.5703125" style="66" customWidth="1"/>
    <col min="7431" max="7431" width="1.85546875" style="66" customWidth="1"/>
    <col min="7432" max="7432" width="9.140625" style="66" customWidth="1"/>
    <col min="7433" max="7433" width="10.7109375" style="66" bestFit="1" customWidth="1"/>
    <col min="7434" max="7680" width="11.42578125" style="66"/>
    <col min="7681" max="7681" width="90.140625" style="66" bestFit="1" customWidth="1"/>
    <col min="7682" max="7686" width="12.5703125" style="66" customWidth="1"/>
    <col min="7687" max="7687" width="1.85546875" style="66" customWidth="1"/>
    <col min="7688" max="7688" width="9.140625" style="66" customWidth="1"/>
    <col min="7689" max="7689" width="10.7109375" style="66" bestFit="1" customWidth="1"/>
    <col min="7690" max="7936" width="11.42578125" style="66"/>
    <col min="7937" max="7937" width="90.140625" style="66" bestFit="1" customWidth="1"/>
    <col min="7938" max="7942" width="12.5703125" style="66" customWidth="1"/>
    <col min="7943" max="7943" width="1.85546875" style="66" customWidth="1"/>
    <col min="7944" max="7944" width="9.140625" style="66" customWidth="1"/>
    <col min="7945" max="7945" width="10.7109375" style="66" bestFit="1" customWidth="1"/>
    <col min="7946" max="8192" width="11.42578125" style="66"/>
    <col min="8193" max="8193" width="90.140625" style="66" bestFit="1" customWidth="1"/>
    <col min="8194" max="8198" width="12.5703125" style="66" customWidth="1"/>
    <col min="8199" max="8199" width="1.85546875" style="66" customWidth="1"/>
    <col min="8200" max="8200" width="9.140625" style="66" customWidth="1"/>
    <col min="8201" max="8201" width="10.7109375" style="66" bestFit="1" customWidth="1"/>
    <col min="8202" max="8448" width="11.42578125" style="66"/>
    <col min="8449" max="8449" width="90.140625" style="66" bestFit="1" customWidth="1"/>
    <col min="8450" max="8454" width="12.5703125" style="66" customWidth="1"/>
    <col min="8455" max="8455" width="1.85546875" style="66" customWidth="1"/>
    <col min="8456" max="8456" width="9.140625" style="66" customWidth="1"/>
    <col min="8457" max="8457" width="10.7109375" style="66" bestFit="1" customWidth="1"/>
    <col min="8458" max="8704" width="11.42578125" style="66"/>
    <col min="8705" max="8705" width="90.140625" style="66" bestFit="1" customWidth="1"/>
    <col min="8706" max="8710" width="12.5703125" style="66" customWidth="1"/>
    <col min="8711" max="8711" width="1.85546875" style="66" customWidth="1"/>
    <col min="8712" max="8712" width="9.140625" style="66" customWidth="1"/>
    <col min="8713" max="8713" width="10.7109375" style="66" bestFit="1" customWidth="1"/>
    <col min="8714" max="8960" width="11.42578125" style="66"/>
    <col min="8961" max="8961" width="90.140625" style="66" bestFit="1" customWidth="1"/>
    <col min="8962" max="8966" width="12.5703125" style="66" customWidth="1"/>
    <col min="8967" max="8967" width="1.85546875" style="66" customWidth="1"/>
    <col min="8968" max="8968" width="9.140625" style="66" customWidth="1"/>
    <col min="8969" max="8969" width="10.7109375" style="66" bestFit="1" customWidth="1"/>
    <col min="8970" max="9216" width="11.42578125" style="66"/>
    <col min="9217" max="9217" width="90.140625" style="66" bestFit="1" customWidth="1"/>
    <col min="9218" max="9222" width="12.5703125" style="66" customWidth="1"/>
    <col min="9223" max="9223" width="1.85546875" style="66" customWidth="1"/>
    <col min="9224" max="9224" width="9.140625" style="66" customWidth="1"/>
    <col min="9225" max="9225" width="10.7109375" style="66" bestFit="1" customWidth="1"/>
    <col min="9226" max="9472" width="11.42578125" style="66"/>
    <col min="9473" max="9473" width="90.140625" style="66" bestFit="1" customWidth="1"/>
    <col min="9474" max="9478" width="12.5703125" style="66" customWidth="1"/>
    <col min="9479" max="9479" width="1.85546875" style="66" customWidth="1"/>
    <col min="9480" max="9480" width="9.140625" style="66" customWidth="1"/>
    <col min="9481" max="9481" width="10.7109375" style="66" bestFit="1" customWidth="1"/>
    <col min="9482" max="9728" width="11.42578125" style="66"/>
    <col min="9729" max="9729" width="90.140625" style="66" bestFit="1" customWidth="1"/>
    <col min="9730" max="9734" width="12.5703125" style="66" customWidth="1"/>
    <col min="9735" max="9735" width="1.85546875" style="66" customWidth="1"/>
    <col min="9736" max="9736" width="9.140625" style="66" customWidth="1"/>
    <col min="9737" max="9737" width="10.7109375" style="66" bestFit="1" customWidth="1"/>
    <col min="9738" max="9984" width="11.42578125" style="66"/>
    <col min="9985" max="9985" width="90.140625" style="66" bestFit="1" customWidth="1"/>
    <col min="9986" max="9990" width="12.5703125" style="66" customWidth="1"/>
    <col min="9991" max="9991" width="1.85546875" style="66" customWidth="1"/>
    <col min="9992" max="9992" width="9.140625" style="66" customWidth="1"/>
    <col min="9993" max="9993" width="10.7109375" style="66" bestFit="1" customWidth="1"/>
    <col min="9994" max="10240" width="11.42578125" style="66"/>
    <col min="10241" max="10241" width="90.140625" style="66" bestFit="1" customWidth="1"/>
    <col min="10242" max="10246" width="12.5703125" style="66" customWidth="1"/>
    <col min="10247" max="10247" width="1.85546875" style="66" customWidth="1"/>
    <col min="10248" max="10248" width="9.140625" style="66" customWidth="1"/>
    <col min="10249" max="10249" width="10.7109375" style="66" bestFit="1" customWidth="1"/>
    <col min="10250" max="10496" width="11.42578125" style="66"/>
    <col min="10497" max="10497" width="90.140625" style="66" bestFit="1" customWidth="1"/>
    <col min="10498" max="10502" width="12.5703125" style="66" customWidth="1"/>
    <col min="10503" max="10503" width="1.85546875" style="66" customWidth="1"/>
    <col min="10504" max="10504" width="9.140625" style="66" customWidth="1"/>
    <col min="10505" max="10505" width="10.7109375" style="66" bestFit="1" customWidth="1"/>
    <col min="10506" max="10752" width="11.42578125" style="66"/>
    <col min="10753" max="10753" width="90.140625" style="66" bestFit="1" customWidth="1"/>
    <col min="10754" max="10758" width="12.5703125" style="66" customWidth="1"/>
    <col min="10759" max="10759" width="1.85546875" style="66" customWidth="1"/>
    <col min="10760" max="10760" width="9.140625" style="66" customWidth="1"/>
    <col min="10761" max="10761" width="10.7109375" style="66" bestFit="1" customWidth="1"/>
    <col min="10762" max="11008" width="11.42578125" style="66"/>
    <col min="11009" max="11009" width="90.140625" style="66" bestFit="1" customWidth="1"/>
    <col min="11010" max="11014" width="12.5703125" style="66" customWidth="1"/>
    <col min="11015" max="11015" width="1.85546875" style="66" customWidth="1"/>
    <col min="11016" max="11016" width="9.140625" style="66" customWidth="1"/>
    <col min="11017" max="11017" width="10.7109375" style="66" bestFit="1" customWidth="1"/>
    <col min="11018" max="11264" width="11.42578125" style="66"/>
    <col min="11265" max="11265" width="90.140625" style="66" bestFit="1" customWidth="1"/>
    <col min="11266" max="11270" width="12.5703125" style="66" customWidth="1"/>
    <col min="11271" max="11271" width="1.85546875" style="66" customWidth="1"/>
    <col min="11272" max="11272" width="9.140625" style="66" customWidth="1"/>
    <col min="11273" max="11273" width="10.7109375" style="66" bestFit="1" customWidth="1"/>
    <col min="11274" max="11520" width="11.42578125" style="66"/>
    <col min="11521" max="11521" width="90.140625" style="66" bestFit="1" customWidth="1"/>
    <col min="11522" max="11526" width="12.5703125" style="66" customWidth="1"/>
    <col min="11527" max="11527" width="1.85546875" style="66" customWidth="1"/>
    <col min="11528" max="11528" width="9.140625" style="66" customWidth="1"/>
    <col min="11529" max="11529" width="10.7109375" style="66" bestFit="1" customWidth="1"/>
    <col min="11530" max="11776" width="11.42578125" style="66"/>
    <col min="11777" max="11777" width="90.140625" style="66" bestFit="1" customWidth="1"/>
    <col min="11778" max="11782" width="12.5703125" style="66" customWidth="1"/>
    <col min="11783" max="11783" width="1.85546875" style="66" customWidth="1"/>
    <col min="11784" max="11784" width="9.140625" style="66" customWidth="1"/>
    <col min="11785" max="11785" width="10.7109375" style="66" bestFit="1" customWidth="1"/>
    <col min="11786" max="12032" width="11.42578125" style="66"/>
    <col min="12033" max="12033" width="90.140625" style="66" bestFit="1" customWidth="1"/>
    <col min="12034" max="12038" width="12.5703125" style="66" customWidth="1"/>
    <col min="12039" max="12039" width="1.85546875" style="66" customWidth="1"/>
    <col min="12040" max="12040" width="9.140625" style="66" customWidth="1"/>
    <col min="12041" max="12041" width="10.7109375" style="66" bestFit="1" customWidth="1"/>
    <col min="12042" max="12288" width="11.42578125" style="66"/>
    <col min="12289" max="12289" width="90.140625" style="66" bestFit="1" customWidth="1"/>
    <col min="12290" max="12294" width="12.5703125" style="66" customWidth="1"/>
    <col min="12295" max="12295" width="1.85546875" style="66" customWidth="1"/>
    <col min="12296" max="12296" width="9.140625" style="66" customWidth="1"/>
    <col min="12297" max="12297" width="10.7109375" style="66" bestFit="1" customWidth="1"/>
    <col min="12298" max="12544" width="11.42578125" style="66"/>
    <col min="12545" max="12545" width="90.140625" style="66" bestFit="1" customWidth="1"/>
    <col min="12546" max="12550" width="12.5703125" style="66" customWidth="1"/>
    <col min="12551" max="12551" width="1.85546875" style="66" customWidth="1"/>
    <col min="12552" max="12552" width="9.140625" style="66" customWidth="1"/>
    <col min="12553" max="12553" width="10.7109375" style="66" bestFit="1" customWidth="1"/>
    <col min="12554" max="12800" width="11.42578125" style="66"/>
    <col min="12801" max="12801" width="90.140625" style="66" bestFit="1" customWidth="1"/>
    <col min="12802" max="12806" width="12.5703125" style="66" customWidth="1"/>
    <col min="12807" max="12807" width="1.85546875" style="66" customWidth="1"/>
    <col min="12808" max="12808" width="9.140625" style="66" customWidth="1"/>
    <col min="12809" max="12809" width="10.7109375" style="66" bestFit="1" customWidth="1"/>
    <col min="12810" max="13056" width="11.42578125" style="66"/>
    <col min="13057" max="13057" width="90.140625" style="66" bestFit="1" customWidth="1"/>
    <col min="13058" max="13062" width="12.5703125" style="66" customWidth="1"/>
    <col min="13063" max="13063" width="1.85546875" style="66" customWidth="1"/>
    <col min="13064" max="13064" width="9.140625" style="66" customWidth="1"/>
    <col min="13065" max="13065" width="10.7109375" style="66" bestFit="1" customWidth="1"/>
    <col min="13066" max="13312" width="11.42578125" style="66"/>
    <col min="13313" max="13313" width="90.140625" style="66" bestFit="1" customWidth="1"/>
    <col min="13314" max="13318" width="12.5703125" style="66" customWidth="1"/>
    <col min="13319" max="13319" width="1.85546875" style="66" customWidth="1"/>
    <col min="13320" max="13320" width="9.140625" style="66" customWidth="1"/>
    <col min="13321" max="13321" width="10.7109375" style="66" bestFit="1" customWidth="1"/>
    <col min="13322" max="13568" width="11.42578125" style="66"/>
    <col min="13569" max="13569" width="90.140625" style="66" bestFit="1" customWidth="1"/>
    <col min="13570" max="13574" width="12.5703125" style="66" customWidth="1"/>
    <col min="13575" max="13575" width="1.85546875" style="66" customWidth="1"/>
    <col min="13576" max="13576" width="9.140625" style="66" customWidth="1"/>
    <col min="13577" max="13577" width="10.7109375" style="66" bestFit="1" customWidth="1"/>
    <col min="13578" max="13824" width="11.42578125" style="66"/>
    <col min="13825" max="13825" width="90.140625" style="66" bestFit="1" customWidth="1"/>
    <col min="13826" max="13830" width="12.5703125" style="66" customWidth="1"/>
    <col min="13831" max="13831" width="1.85546875" style="66" customWidth="1"/>
    <col min="13832" max="13832" width="9.140625" style="66" customWidth="1"/>
    <col min="13833" max="13833" width="10.7109375" style="66" bestFit="1" customWidth="1"/>
    <col min="13834" max="14080" width="11.42578125" style="66"/>
    <col min="14081" max="14081" width="90.140625" style="66" bestFit="1" customWidth="1"/>
    <col min="14082" max="14086" width="12.5703125" style="66" customWidth="1"/>
    <col min="14087" max="14087" width="1.85546875" style="66" customWidth="1"/>
    <col min="14088" max="14088" width="9.140625" style="66" customWidth="1"/>
    <col min="14089" max="14089" width="10.7109375" style="66" bestFit="1" customWidth="1"/>
    <col min="14090" max="14336" width="11.42578125" style="66"/>
    <col min="14337" max="14337" width="90.140625" style="66" bestFit="1" customWidth="1"/>
    <col min="14338" max="14342" width="12.5703125" style="66" customWidth="1"/>
    <col min="14343" max="14343" width="1.85546875" style="66" customWidth="1"/>
    <col min="14344" max="14344" width="9.140625" style="66" customWidth="1"/>
    <col min="14345" max="14345" width="10.7109375" style="66" bestFit="1" customWidth="1"/>
    <col min="14346" max="14592" width="11.42578125" style="66"/>
    <col min="14593" max="14593" width="90.140625" style="66" bestFit="1" customWidth="1"/>
    <col min="14594" max="14598" width="12.5703125" style="66" customWidth="1"/>
    <col min="14599" max="14599" width="1.85546875" style="66" customWidth="1"/>
    <col min="14600" max="14600" width="9.140625" style="66" customWidth="1"/>
    <col min="14601" max="14601" width="10.7109375" style="66" bestFit="1" customWidth="1"/>
    <col min="14602" max="14848" width="11.42578125" style="66"/>
    <col min="14849" max="14849" width="90.140625" style="66" bestFit="1" customWidth="1"/>
    <col min="14850" max="14854" width="12.5703125" style="66" customWidth="1"/>
    <col min="14855" max="14855" width="1.85546875" style="66" customWidth="1"/>
    <col min="14856" max="14856" width="9.140625" style="66" customWidth="1"/>
    <col min="14857" max="14857" width="10.7109375" style="66" bestFit="1" customWidth="1"/>
    <col min="14858" max="15104" width="11.42578125" style="66"/>
    <col min="15105" max="15105" width="90.140625" style="66" bestFit="1" customWidth="1"/>
    <col min="15106" max="15110" width="12.5703125" style="66" customWidth="1"/>
    <col min="15111" max="15111" width="1.85546875" style="66" customWidth="1"/>
    <col min="15112" max="15112" width="9.140625" style="66" customWidth="1"/>
    <col min="15113" max="15113" width="10.7109375" style="66" bestFit="1" customWidth="1"/>
    <col min="15114" max="15360" width="11.42578125" style="66"/>
    <col min="15361" max="15361" width="90.140625" style="66" bestFit="1" customWidth="1"/>
    <col min="15362" max="15366" width="12.5703125" style="66" customWidth="1"/>
    <col min="15367" max="15367" width="1.85546875" style="66" customWidth="1"/>
    <col min="15368" max="15368" width="9.140625" style="66" customWidth="1"/>
    <col min="15369" max="15369" width="10.7109375" style="66" bestFit="1" customWidth="1"/>
    <col min="15370" max="15616" width="11.42578125" style="66"/>
    <col min="15617" max="15617" width="90.140625" style="66" bestFit="1" customWidth="1"/>
    <col min="15618" max="15622" width="12.5703125" style="66" customWidth="1"/>
    <col min="15623" max="15623" width="1.85546875" style="66" customWidth="1"/>
    <col min="15624" max="15624" width="9.140625" style="66" customWidth="1"/>
    <col min="15625" max="15625" width="10.7109375" style="66" bestFit="1" customWidth="1"/>
    <col min="15626" max="15872" width="11.42578125" style="66"/>
    <col min="15873" max="15873" width="90.140625" style="66" bestFit="1" customWidth="1"/>
    <col min="15874" max="15878" width="12.5703125" style="66" customWidth="1"/>
    <col min="15879" max="15879" width="1.85546875" style="66" customWidth="1"/>
    <col min="15880" max="15880" width="9.140625" style="66" customWidth="1"/>
    <col min="15881" max="15881" width="10.7109375" style="66" bestFit="1" customWidth="1"/>
    <col min="15882" max="16128" width="11.42578125" style="66"/>
    <col min="16129" max="16129" width="90.140625" style="66" bestFit="1" customWidth="1"/>
    <col min="16130" max="16134" width="12.5703125" style="66" customWidth="1"/>
    <col min="16135" max="16135" width="1.85546875" style="66" customWidth="1"/>
    <col min="16136" max="16136" width="9.140625" style="66" customWidth="1"/>
    <col min="16137" max="16137" width="10.7109375" style="66" bestFit="1" customWidth="1"/>
    <col min="16138" max="16384" width="11.42578125" style="66"/>
  </cols>
  <sheetData>
    <row r="1" spans="1:8" s="95" customFormat="1" ht="2.25" customHeight="1">
      <c r="A1" s="204"/>
      <c r="B1" s="205"/>
      <c r="C1" s="205"/>
      <c r="D1" s="205"/>
      <c r="E1" s="205"/>
      <c r="F1" s="205"/>
    </row>
    <row r="2" spans="1:8" s="132" customFormat="1" ht="39" customHeight="1">
      <c r="A2" s="1567" t="s">
        <v>588</v>
      </c>
      <c r="B2" s="1567"/>
      <c r="C2" s="1567"/>
      <c r="D2" s="1567"/>
      <c r="E2" s="1567"/>
      <c r="F2" s="1567"/>
    </row>
    <row r="3" spans="1:8" s="132" customFormat="1" ht="20.25">
      <c r="A3" s="1567" t="s">
        <v>596</v>
      </c>
      <c r="B3" s="1567"/>
      <c r="C3" s="1567"/>
      <c r="D3" s="1567"/>
      <c r="E3" s="1567"/>
      <c r="F3" s="1567"/>
    </row>
    <row r="4" spans="1:8" s="132" customFormat="1" ht="20.25">
      <c r="A4" s="1567" t="s">
        <v>1422</v>
      </c>
      <c r="B4" s="1567"/>
      <c r="C4" s="1567"/>
      <c r="D4" s="1567"/>
      <c r="E4" s="1567"/>
      <c r="F4" s="1567"/>
    </row>
    <row r="5" spans="1:8" s="133" customFormat="1" ht="39" customHeight="1">
      <c r="A5" s="1572" t="s">
        <v>597</v>
      </c>
      <c r="B5" s="1572"/>
      <c r="C5" s="1572"/>
      <c r="D5" s="1572"/>
      <c r="E5" s="1572"/>
      <c r="F5" s="1572"/>
    </row>
    <row r="6" spans="1:8" ht="6" customHeight="1">
      <c r="G6" s="66"/>
    </row>
    <row r="7" spans="1:8" ht="4.5" customHeight="1" thickBot="1">
      <c r="A7" s="30"/>
      <c r="B7" s="134"/>
      <c r="C7" s="134"/>
      <c r="D7" s="134"/>
      <c r="E7" s="134"/>
      <c r="F7" s="134"/>
      <c r="G7" s="66"/>
    </row>
    <row r="8" spans="1:8" s="156" customFormat="1" ht="16.5" thickTop="1" thickBot="1">
      <c r="A8" s="412"/>
      <c r="B8" s="731" t="s">
        <v>275</v>
      </c>
      <c r="C8" s="731" t="s">
        <v>276</v>
      </c>
      <c r="D8" s="731" t="s">
        <v>277</v>
      </c>
      <c r="E8" s="731" t="s">
        <v>278</v>
      </c>
      <c r="F8" s="731" t="s">
        <v>279</v>
      </c>
    </row>
    <row r="9" spans="1:8" ht="18" customHeight="1" thickTop="1" thickBot="1">
      <c r="A9" s="413" t="s">
        <v>280</v>
      </c>
      <c r="B9" s="414">
        <v>5276379.9326400002</v>
      </c>
      <c r="C9" s="414">
        <v>273609.66193</v>
      </c>
      <c r="D9" s="414">
        <v>0</v>
      </c>
      <c r="E9" s="414">
        <v>2.5932199999999996</v>
      </c>
      <c r="F9" s="414">
        <v>5549992.1877899999</v>
      </c>
      <c r="G9" s="66"/>
      <c r="H9" s="93"/>
    </row>
    <row r="10" spans="1:8" ht="18.75" customHeight="1" thickTop="1" thickBot="1">
      <c r="A10" s="415" t="s">
        <v>281</v>
      </c>
      <c r="B10" s="416">
        <v>195991.65849999999</v>
      </c>
      <c r="C10" s="416">
        <v>47824.639950000004</v>
      </c>
      <c r="D10" s="416">
        <v>0</v>
      </c>
      <c r="E10" s="416">
        <v>0</v>
      </c>
      <c r="F10" s="416">
        <v>243816.29845</v>
      </c>
      <c r="G10" s="66"/>
      <c r="H10" s="93"/>
    </row>
    <row r="11" spans="1:8" ht="15.75" thickTop="1">
      <c r="A11" s="136" t="s">
        <v>282</v>
      </c>
      <c r="B11" s="137">
        <v>58047.762119999999</v>
      </c>
      <c r="C11" s="137">
        <v>4618.0620799999997</v>
      </c>
      <c r="D11" s="137">
        <v>0</v>
      </c>
      <c r="E11" s="137">
        <v>0</v>
      </c>
      <c r="F11" s="137">
        <v>62665.824200000003</v>
      </c>
      <c r="G11" s="66"/>
      <c r="H11" s="93"/>
    </row>
    <row r="12" spans="1:8">
      <c r="A12" s="136" t="s">
        <v>283</v>
      </c>
      <c r="B12" s="137">
        <v>7550.2306699999999</v>
      </c>
      <c r="C12" s="137">
        <v>24791.810280000002</v>
      </c>
      <c r="D12" s="137">
        <v>0</v>
      </c>
      <c r="E12" s="137">
        <v>0</v>
      </c>
      <c r="F12" s="137">
        <v>32342.040949999999</v>
      </c>
      <c r="G12" s="66"/>
      <c r="H12" s="93"/>
    </row>
    <row r="13" spans="1:8">
      <c r="A13" s="136" t="s">
        <v>284</v>
      </c>
      <c r="B13" s="137">
        <v>130393.66570999999</v>
      </c>
      <c r="C13" s="137">
        <v>18414.767589999999</v>
      </c>
      <c r="D13" s="137">
        <v>0</v>
      </c>
      <c r="E13" s="137">
        <v>0</v>
      </c>
      <c r="F13" s="137">
        <v>148808.4333</v>
      </c>
      <c r="G13" s="66"/>
      <c r="H13" s="93"/>
    </row>
    <row r="14" spans="1:8">
      <c r="A14" s="136" t="s">
        <v>285</v>
      </c>
      <c r="B14" s="137">
        <v>0</v>
      </c>
      <c r="C14" s="137">
        <v>0</v>
      </c>
      <c r="D14" s="137">
        <v>0</v>
      </c>
      <c r="E14" s="137">
        <v>0</v>
      </c>
      <c r="F14" s="137">
        <v>0</v>
      </c>
      <c r="G14" s="66"/>
      <c r="H14" s="93"/>
    </row>
    <row r="15" spans="1:8">
      <c r="A15" s="136" t="s">
        <v>286</v>
      </c>
      <c r="B15" s="137">
        <v>0</v>
      </c>
      <c r="C15" s="137">
        <v>0</v>
      </c>
      <c r="D15" s="137">
        <v>0</v>
      </c>
      <c r="E15" s="137">
        <v>0</v>
      </c>
      <c r="F15" s="137">
        <v>0</v>
      </c>
      <c r="G15" s="66"/>
      <c r="H15" s="93"/>
    </row>
    <row r="16" spans="1:8">
      <c r="A16" s="136" t="s">
        <v>287</v>
      </c>
      <c r="B16" s="137">
        <v>0</v>
      </c>
      <c r="C16" s="137">
        <v>0</v>
      </c>
      <c r="D16" s="137">
        <v>0</v>
      </c>
      <c r="E16" s="137">
        <v>0</v>
      </c>
      <c r="F16" s="137">
        <v>0</v>
      </c>
      <c r="G16" s="66"/>
      <c r="H16" s="93"/>
    </row>
    <row r="17" spans="1:8">
      <c r="A17" s="136" t="s">
        <v>288</v>
      </c>
      <c r="B17" s="137">
        <v>0</v>
      </c>
      <c r="C17" s="137">
        <v>0</v>
      </c>
      <c r="D17" s="137">
        <v>0</v>
      </c>
      <c r="E17" s="137">
        <v>0</v>
      </c>
      <c r="F17" s="137">
        <v>0</v>
      </c>
      <c r="G17" s="66"/>
      <c r="H17" s="93"/>
    </row>
    <row r="18" spans="1:8" ht="15.75" thickBot="1">
      <c r="A18" s="136" t="s">
        <v>289</v>
      </c>
      <c r="B18" s="137">
        <v>0</v>
      </c>
      <c r="C18" s="137">
        <v>0</v>
      </c>
      <c r="D18" s="137">
        <v>0</v>
      </c>
      <c r="E18" s="137">
        <v>0</v>
      </c>
      <c r="F18" s="137">
        <v>0</v>
      </c>
      <c r="G18" s="66"/>
      <c r="H18" s="93"/>
    </row>
    <row r="19" spans="1:8" ht="16.5" thickTop="1" thickBot="1">
      <c r="A19" s="415" t="s">
        <v>290</v>
      </c>
      <c r="B19" s="416">
        <v>104833.54539</v>
      </c>
      <c r="C19" s="416">
        <v>11878.14702</v>
      </c>
      <c r="D19" s="416">
        <v>0</v>
      </c>
      <c r="E19" s="416">
        <v>2.5932199999999996</v>
      </c>
      <c r="F19" s="416">
        <v>116714.28563</v>
      </c>
      <c r="G19" s="66"/>
      <c r="H19" s="93"/>
    </row>
    <row r="20" spans="1:8" ht="15.75" thickTop="1">
      <c r="A20" s="136" t="s">
        <v>291</v>
      </c>
      <c r="B20" s="137">
        <v>0</v>
      </c>
      <c r="C20" s="137">
        <v>0</v>
      </c>
      <c r="D20" s="137">
        <v>0</v>
      </c>
      <c r="E20" s="137">
        <v>0</v>
      </c>
      <c r="F20" s="137">
        <v>0</v>
      </c>
      <c r="G20" s="66"/>
      <c r="H20" s="93"/>
    </row>
    <row r="21" spans="1:8">
      <c r="A21" s="136" t="s">
        <v>292</v>
      </c>
      <c r="B21" s="137">
        <v>37466.18907</v>
      </c>
      <c r="C21" s="137">
        <v>4230.2416800000001</v>
      </c>
      <c r="D21" s="137">
        <v>0</v>
      </c>
      <c r="E21" s="137">
        <v>0</v>
      </c>
      <c r="F21" s="137">
        <v>41696.43075</v>
      </c>
      <c r="G21" s="66"/>
      <c r="H21" s="93"/>
    </row>
    <row r="22" spans="1:8">
      <c r="A22" s="136" t="s">
        <v>293</v>
      </c>
      <c r="B22" s="137">
        <v>0</v>
      </c>
      <c r="C22" s="137">
        <v>0</v>
      </c>
      <c r="D22" s="137">
        <v>0</v>
      </c>
      <c r="E22" s="137">
        <v>0</v>
      </c>
      <c r="F22" s="137">
        <v>0</v>
      </c>
      <c r="G22" s="66"/>
      <c r="H22" s="93"/>
    </row>
    <row r="23" spans="1:8">
      <c r="A23" s="136" t="s">
        <v>294</v>
      </c>
      <c r="B23" s="137">
        <v>0</v>
      </c>
      <c r="C23" s="137">
        <v>0</v>
      </c>
      <c r="D23" s="137">
        <v>0</v>
      </c>
      <c r="E23" s="137">
        <v>0</v>
      </c>
      <c r="F23" s="137">
        <v>0</v>
      </c>
      <c r="G23" s="66"/>
      <c r="H23" s="93"/>
    </row>
    <row r="24" spans="1:8">
      <c r="A24" s="136" t="s">
        <v>295</v>
      </c>
      <c r="B24" s="137">
        <v>23570.687480000001</v>
      </c>
      <c r="C24" s="137">
        <v>2250.28818</v>
      </c>
      <c r="D24" s="137">
        <v>0</v>
      </c>
      <c r="E24" s="137">
        <v>2.5932199999999996</v>
      </c>
      <c r="F24" s="137">
        <v>25823.568879999999</v>
      </c>
      <c r="G24" s="66"/>
      <c r="H24" s="93"/>
    </row>
    <row r="25" spans="1:8">
      <c r="A25" s="136" t="s">
        <v>296</v>
      </c>
      <c r="B25" s="137">
        <v>43748.141779999998</v>
      </c>
      <c r="C25" s="137">
        <v>5395.0209800000002</v>
      </c>
      <c r="D25" s="137">
        <v>0</v>
      </c>
      <c r="E25" s="137">
        <v>0</v>
      </c>
      <c r="F25" s="137">
        <v>49143.162759999999</v>
      </c>
      <c r="G25" s="66"/>
      <c r="H25" s="93"/>
    </row>
    <row r="26" spans="1:8">
      <c r="A26" s="136" t="s">
        <v>297</v>
      </c>
      <c r="B26" s="137">
        <v>48.527059999999999</v>
      </c>
      <c r="C26" s="137">
        <v>2.5961799999999999</v>
      </c>
      <c r="D26" s="137">
        <v>0</v>
      </c>
      <c r="E26" s="137">
        <v>0</v>
      </c>
      <c r="F26" s="137">
        <v>51.123239999999996</v>
      </c>
      <c r="G26" s="66"/>
      <c r="H26" s="93"/>
    </row>
    <row r="27" spans="1:8" ht="15.75" thickBot="1">
      <c r="A27" s="136" t="s">
        <v>298</v>
      </c>
      <c r="B27" s="137">
        <v>0</v>
      </c>
      <c r="C27" s="137">
        <v>0</v>
      </c>
      <c r="D27" s="137">
        <v>0</v>
      </c>
      <c r="E27" s="137">
        <v>0</v>
      </c>
      <c r="F27" s="137">
        <v>0</v>
      </c>
      <c r="G27" s="66"/>
      <c r="H27" s="93"/>
    </row>
    <row r="28" spans="1:8" ht="16.5" thickTop="1" thickBot="1">
      <c r="A28" s="415" t="s">
        <v>299</v>
      </c>
      <c r="B28" s="416">
        <v>4717428.1835000003</v>
      </c>
      <c r="C28" s="416">
        <v>208744.16783000002</v>
      </c>
      <c r="D28" s="416">
        <v>0</v>
      </c>
      <c r="E28" s="416">
        <v>0</v>
      </c>
      <c r="F28" s="416">
        <v>4926172.35133</v>
      </c>
      <c r="G28" s="66"/>
      <c r="H28" s="93"/>
    </row>
    <row r="29" spans="1:8" ht="15.75" thickTop="1">
      <c r="A29" s="138" t="s">
        <v>300</v>
      </c>
      <c r="B29" s="137">
        <v>4809110.3465200001</v>
      </c>
      <c r="C29" s="137">
        <v>206445.55780000001</v>
      </c>
      <c r="D29" s="137">
        <v>0</v>
      </c>
      <c r="E29" s="137">
        <v>0</v>
      </c>
      <c r="F29" s="137">
        <v>5015555.9043199997</v>
      </c>
      <c r="G29" s="66"/>
      <c r="H29" s="93"/>
    </row>
    <row r="30" spans="1:8">
      <c r="A30" s="136" t="s">
        <v>301</v>
      </c>
      <c r="B30" s="137">
        <v>4755070.6922299992</v>
      </c>
      <c r="C30" s="137">
        <v>170136.85580000002</v>
      </c>
      <c r="D30" s="137">
        <v>0</v>
      </c>
      <c r="E30" s="137">
        <v>0</v>
      </c>
      <c r="F30" s="137">
        <v>4925207.5480300002</v>
      </c>
      <c r="G30" s="66"/>
      <c r="H30" s="93"/>
    </row>
    <row r="31" spans="1:8">
      <c r="A31" s="136" t="s">
        <v>302</v>
      </c>
      <c r="B31" s="137">
        <v>54039.654289999999</v>
      </c>
      <c r="C31" s="137">
        <v>36308.701999999997</v>
      </c>
      <c r="D31" s="137">
        <v>0</v>
      </c>
      <c r="E31" s="137">
        <v>0</v>
      </c>
      <c r="F31" s="137">
        <v>90348.356290000011</v>
      </c>
      <c r="G31" s="66"/>
      <c r="H31" s="93"/>
    </row>
    <row r="32" spans="1:8">
      <c r="A32" s="136" t="s">
        <v>303</v>
      </c>
      <c r="B32" s="137">
        <v>0</v>
      </c>
      <c r="C32" s="137">
        <v>0</v>
      </c>
      <c r="D32" s="137">
        <v>0</v>
      </c>
      <c r="E32" s="137">
        <v>0</v>
      </c>
      <c r="F32" s="137">
        <v>0</v>
      </c>
      <c r="G32" s="66"/>
      <c r="H32" s="93"/>
    </row>
    <row r="33" spans="1:8">
      <c r="A33" s="138" t="s">
        <v>304</v>
      </c>
      <c r="B33" s="137">
        <v>42222.225130000006</v>
      </c>
      <c r="C33" s="137">
        <v>2213.19902</v>
      </c>
      <c r="D33" s="137">
        <v>0</v>
      </c>
      <c r="E33" s="137">
        <v>0</v>
      </c>
      <c r="F33" s="137">
        <v>44435.424149999999</v>
      </c>
      <c r="G33" s="66"/>
      <c r="H33" s="93"/>
    </row>
    <row r="34" spans="1:8">
      <c r="A34" s="136" t="s">
        <v>305</v>
      </c>
      <c r="B34" s="137">
        <v>40623.595500000003</v>
      </c>
      <c r="C34" s="137">
        <v>1665.5800400000001</v>
      </c>
      <c r="D34" s="137">
        <v>0</v>
      </c>
      <c r="E34" s="137">
        <v>0</v>
      </c>
      <c r="F34" s="137">
        <v>42289.175539999997</v>
      </c>
      <c r="G34" s="66"/>
      <c r="H34" s="93"/>
    </row>
    <row r="35" spans="1:8">
      <c r="A35" s="136" t="s">
        <v>306</v>
      </c>
      <c r="B35" s="137">
        <v>1598.6296299999999</v>
      </c>
      <c r="C35" s="137">
        <v>547.61897999999997</v>
      </c>
      <c r="D35" s="137">
        <v>0</v>
      </c>
      <c r="E35" s="137">
        <v>0</v>
      </c>
      <c r="F35" s="137">
        <v>2146.2486099999996</v>
      </c>
      <c r="G35" s="66"/>
      <c r="H35" s="93"/>
    </row>
    <row r="36" spans="1:8">
      <c r="A36" s="136" t="s">
        <v>307</v>
      </c>
      <c r="B36" s="137">
        <v>0</v>
      </c>
      <c r="C36" s="137">
        <v>0</v>
      </c>
      <c r="D36" s="137">
        <v>0</v>
      </c>
      <c r="E36" s="137">
        <v>0</v>
      </c>
      <c r="F36" s="137">
        <v>0</v>
      </c>
      <c r="G36" s="66"/>
      <c r="H36" s="93"/>
    </row>
    <row r="37" spans="1:8">
      <c r="A37" s="138" t="s">
        <v>308</v>
      </c>
      <c r="B37" s="137">
        <v>38657.139619999994</v>
      </c>
      <c r="C37" s="137">
        <v>9120.5284000000011</v>
      </c>
      <c r="D37" s="137">
        <v>0</v>
      </c>
      <c r="E37" s="137">
        <v>0</v>
      </c>
      <c r="F37" s="137">
        <v>47777.668020000005</v>
      </c>
      <c r="G37" s="66"/>
      <c r="H37" s="93"/>
    </row>
    <row r="38" spans="1:8">
      <c r="A38" s="136" t="s">
        <v>309</v>
      </c>
      <c r="B38" s="137">
        <v>36136.355280000003</v>
      </c>
      <c r="C38" s="137">
        <v>5337.84962</v>
      </c>
      <c r="D38" s="137">
        <v>0</v>
      </c>
      <c r="E38" s="137">
        <v>0</v>
      </c>
      <c r="F38" s="137">
        <v>41474.204899999997</v>
      </c>
      <c r="G38" s="66"/>
      <c r="H38" s="93"/>
    </row>
    <row r="39" spans="1:8">
      <c r="A39" s="136" t="s">
        <v>310</v>
      </c>
      <c r="B39" s="137">
        <v>2520.7843399999997</v>
      </c>
      <c r="C39" s="137">
        <v>3782.6787799999997</v>
      </c>
      <c r="D39" s="137">
        <v>0</v>
      </c>
      <c r="E39" s="137">
        <v>0</v>
      </c>
      <c r="F39" s="137">
        <v>6303.4631200000003</v>
      </c>
      <c r="G39" s="66"/>
      <c r="H39" s="93"/>
    </row>
    <row r="40" spans="1:8">
      <c r="A40" s="136" t="s">
        <v>311</v>
      </c>
      <c r="B40" s="137">
        <v>0</v>
      </c>
      <c r="C40" s="137">
        <v>0</v>
      </c>
      <c r="D40" s="137">
        <v>0</v>
      </c>
      <c r="E40" s="137">
        <v>0</v>
      </c>
      <c r="F40" s="137">
        <v>0</v>
      </c>
      <c r="G40" s="66"/>
      <c r="H40" s="93"/>
    </row>
    <row r="41" spans="1:8">
      <c r="A41" s="138" t="s">
        <v>312</v>
      </c>
      <c r="B41" s="137">
        <v>67835.975109999999</v>
      </c>
      <c r="C41" s="137">
        <v>3642.4846299999999</v>
      </c>
      <c r="D41" s="137">
        <v>0</v>
      </c>
      <c r="E41" s="137">
        <v>0</v>
      </c>
      <c r="F41" s="137">
        <v>71478.459739999991</v>
      </c>
      <c r="G41" s="66"/>
      <c r="H41" s="93"/>
    </row>
    <row r="42" spans="1:8">
      <c r="A42" s="136" t="s">
        <v>313</v>
      </c>
      <c r="B42" s="137">
        <v>66457.441279999999</v>
      </c>
      <c r="C42" s="137">
        <v>2742.3698899999999</v>
      </c>
      <c r="D42" s="137">
        <v>0</v>
      </c>
      <c r="E42" s="137">
        <v>0</v>
      </c>
      <c r="F42" s="137">
        <v>69199.811170000001</v>
      </c>
      <c r="G42" s="66"/>
      <c r="H42" s="93"/>
    </row>
    <row r="43" spans="1:8">
      <c r="A43" s="136" t="s">
        <v>314</v>
      </c>
      <c r="B43" s="137">
        <v>1150.4576999999999</v>
      </c>
      <c r="C43" s="137">
        <v>870.56115</v>
      </c>
      <c r="D43" s="137">
        <v>0</v>
      </c>
      <c r="E43" s="137">
        <v>0</v>
      </c>
      <c r="F43" s="137">
        <v>2021.0188500000002</v>
      </c>
      <c r="G43" s="66"/>
      <c r="H43" s="93"/>
    </row>
    <row r="44" spans="1:8">
      <c r="A44" s="136" t="s">
        <v>315</v>
      </c>
      <c r="B44" s="137">
        <v>202.39682000000002</v>
      </c>
      <c r="C44" s="137">
        <v>4.8584499999999995</v>
      </c>
      <c r="D44" s="137">
        <v>0</v>
      </c>
      <c r="E44" s="137">
        <v>0</v>
      </c>
      <c r="F44" s="137">
        <v>207.25527</v>
      </c>
      <c r="G44" s="66"/>
      <c r="H44" s="93"/>
    </row>
    <row r="45" spans="1:8">
      <c r="A45" s="136" t="s">
        <v>316</v>
      </c>
      <c r="B45" s="137">
        <v>20.728680000000001</v>
      </c>
      <c r="C45" s="137">
        <v>17.821630000000003</v>
      </c>
      <c r="D45" s="137">
        <v>0</v>
      </c>
      <c r="E45" s="137">
        <v>0</v>
      </c>
      <c r="F45" s="137">
        <v>38.550309999999996</v>
      </c>
      <c r="G45" s="66"/>
      <c r="H45" s="93"/>
    </row>
    <row r="46" spans="1:8">
      <c r="A46" s="136" t="s">
        <v>317</v>
      </c>
      <c r="B46" s="137">
        <v>4.7993600000000001</v>
      </c>
      <c r="C46" s="137">
        <v>0</v>
      </c>
      <c r="D46" s="137">
        <v>0</v>
      </c>
      <c r="E46" s="137">
        <v>0</v>
      </c>
      <c r="F46" s="137">
        <v>4.7993600000000001</v>
      </c>
      <c r="G46" s="66"/>
      <c r="H46" s="93"/>
    </row>
    <row r="47" spans="1:8">
      <c r="A47" s="136" t="s">
        <v>318</v>
      </c>
      <c r="B47" s="137">
        <v>0.15127000000000002</v>
      </c>
      <c r="C47" s="137">
        <v>6.8735100000000005</v>
      </c>
      <c r="D47" s="137">
        <v>0</v>
      </c>
      <c r="E47" s="137">
        <v>0</v>
      </c>
      <c r="F47" s="137">
        <v>7.0247799999999998</v>
      </c>
      <c r="G47" s="66"/>
      <c r="H47" s="93"/>
    </row>
    <row r="48" spans="1:8">
      <c r="A48" s="138" t="s">
        <v>319</v>
      </c>
      <c r="B48" s="137">
        <v>-240397.50287999999</v>
      </c>
      <c r="C48" s="137">
        <v>-12677.60202</v>
      </c>
      <c r="D48" s="137">
        <v>0</v>
      </c>
      <c r="E48" s="137">
        <v>0</v>
      </c>
      <c r="F48" s="137">
        <v>-253075.10490000001</v>
      </c>
      <c r="G48" s="66"/>
      <c r="H48" s="93"/>
    </row>
    <row r="49" spans="1:8">
      <c r="A49" s="139" t="s">
        <v>320</v>
      </c>
      <c r="B49" s="137">
        <v>-34946.148990000002</v>
      </c>
      <c r="C49" s="137">
        <v>-4386.9893200000006</v>
      </c>
      <c r="D49" s="137">
        <v>0</v>
      </c>
      <c r="E49" s="137">
        <v>0</v>
      </c>
      <c r="F49" s="137">
        <v>-39333.138310000002</v>
      </c>
      <c r="G49" s="66"/>
      <c r="H49" s="93"/>
    </row>
    <row r="50" spans="1:8">
      <c r="A50" s="136" t="s">
        <v>321</v>
      </c>
      <c r="B50" s="137">
        <v>-622.91727000000003</v>
      </c>
      <c r="C50" s="137">
        <v>-1047.77529</v>
      </c>
      <c r="D50" s="137">
        <v>0</v>
      </c>
      <c r="E50" s="137">
        <v>0</v>
      </c>
      <c r="F50" s="137">
        <v>-1670.69256</v>
      </c>
      <c r="G50" s="66"/>
      <c r="H50" s="93"/>
    </row>
    <row r="51" spans="1:8">
      <c r="A51" s="136" t="s">
        <v>322</v>
      </c>
      <c r="B51" s="137">
        <v>-29603.70422</v>
      </c>
      <c r="C51" s="137">
        <v>-1103.44407</v>
      </c>
      <c r="D51" s="137">
        <v>0</v>
      </c>
      <c r="E51" s="137">
        <v>0</v>
      </c>
      <c r="F51" s="137">
        <v>-30707.148289999997</v>
      </c>
      <c r="G51" s="66"/>
      <c r="H51" s="93"/>
    </row>
    <row r="52" spans="1:8">
      <c r="A52" s="136" t="s">
        <v>323</v>
      </c>
      <c r="B52" s="137">
        <v>-809.96933000000001</v>
      </c>
      <c r="C52" s="137">
        <v>-176.1842</v>
      </c>
      <c r="D52" s="137">
        <v>0</v>
      </c>
      <c r="E52" s="137">
        <v>0</v>
      </c>
      <c r="F52" s="137">
        <v>-986.15353000000005</v>
      </c>
      <c r="G52" s="66"/>
      <c r="H52" s="93"/>
    </row>
    <row r="53" spans="1:8">
      <c r="A53" s="136" t="s">
        <v>324</v>
      </c>
      <c r="B53" s="137">
        <v>-29368.484660000002</v>
      </c>
      <c r="C53" s="137">
        <v>-3507.7509500000001</v>
      </c>
      <c r="D53" s="137">
        <v>0</v>
      </c>
      <c r="E53" s="137">
        <v>0</v>
      </c>
      <c r="F53" s="137">
        <v>-32876.235609999996</v>
      </c>
      <c r="G53" s="66"/>
      <c r="H53" s="93"/>
    </row>
    <row r="54" spans="1:8">
      <c r="A54" s="136" t="s">
        <v>325</v>
      </c>
      <c r="B54" s="137">
        <v>-1704.17328</v>
      </c>
      <c r="C54" s="137">
        <v>-2455.4581899999998</v>
      </c>
      <c r="D54" s="137">
        <v>0</v>
      </c>
      <c r="E54" s="137">
        <v>0</v>
      </c>
      <c r="F54" s="137">
        <v>-4159.6314700000003</v>
      </c>
      <c r="G54" s="66"/>
      <c r="H54" s="93"/>
    </row>
    <row r="55" spans="1:8">
      <c r="A55" s="139" t="s">
        <v>326</v>
      </c>
      <c r="B55" s="137">
        <v>-130674.65193000001</v>
      </c>
      <c r="C55" s="137">
        <v>0</v>
      </c>
      <c r="D55" s="137">
        <v>0</v>
      </c>
      <c r="E55" s="137">
        <v>0</v>
      </c>
      <c r="F55" s="137">
        <v>-130674.65193000001</v>
      </c>
      <c r="G55" s="66"/>
      <c r="H55" s="93"/>
    </row>
    <row r="56" spans="1:8">
      <c r="A56" s="136" t="s">
        <v>327</v>
      </c>
      <c r="B56" s="137">
        <v>-12667.4532</v>
      </c>
      <c r="C56" s="137">
        <v>0</v>
      </c>
      <c r="D56" s="137">
        <v>0</v>
      </c>
      <c r="E56" s="137">
        <v>0</v>
      </c>
      <c r="F56" s="137">
        <v>-12667.4532</v>
      </c>
      <c r="G56" s="66"/>
      <c r="H56" s="93"/>
    </row>
    <row r="57" spans="1:8">
      <c r="A57" s="136" t="s">
        <v>328</v>
      </c>
      <c r="B57" s="137">
        <v>0</v>
      </c>
      <c r="C57" s="137">
        <v>0</v>
      </c>
      <c r="D57" s="137">
        <v>0</v>
      </c>
      <c r="E57" s="137">
        <v>0</v>
      </c>
      <c r="F57" s="137">
        <v>0</v>
      </c>
      <c r="G57" s="66"/>
      <c r="H57" s="93"/>
    </row>
    <row r="58" spans="1:8" ht="15.75" thickBot="1">
      <c r="A58" s="136" t="s">
        <v>329</v>
      </c>
      <c r="B58" s="137">
        <v>0</v>
      </c>
      <c r="C58" s="137">
        <v>0</v>
      </c>
      <c r="D58" s="137">
        <v>0</v>
      </c>
      <c r="E58" s="137">
        <v>0</v>
      </c>
      <c r="F58" s="137">
        <v>0</v>
      </c>
      <c r="G58" s="66"/>
      <c r="H58" s="93"/>
    </row>
    <row r="59" spans="1:8" ht="16.5" thickTop="1" thickBot="1">
      <c r="A59" s="415" t="s">
        <v>330</v>
      </c>
      <c r="B59" s="416">
        <v>46250.81177</v>
      </c>
      <c r="C59" s="416">
        <v>4455.4494400000003</v>
      </c>
      <c r="D59" s="416">
        <v>0</v>
      </c>
      <c r="E59" s="416">
        <v>0</v>
      </c>
      <c r="F59" s="416">
        <v>50706.261210000004</v>
      </c>
      <c r="G59" s="66"/>
      <c r="H59" s="93"/>
    </row>
    <row r="60" spans="1:8" ht="15.75" thickTop="1">
      <c r="A60" s="136" t="s">
        <v>331</v>
      </c>
      <c r="B60" s="137">
        <v>0</v>
      </c>
      <c r="C60" s="137">
        <v>0</v>
      </c>
      <c r="D60" s="137">
        <v>0</v>
      </c>
      <c r="E60" s="137">
        <v>0</v>
      </c>
      <c r="F60" s="137">
        <v>0</v>
      </c>
      <c r="G60" s="66"/>
      <c r="H60" s="93"/>
    </row>
    <row r="61" spans="1:8">
      <c r="A61" s="139" t="s">
        <v>332</v>
      </c>
      <c r="B61" s="137">
        <v>39424.126120000001</v>
      </c>
      <c r="C61" s="137">
        <v>2212.3045400000001</v>
      </c>
      <c r="D61" s="137">
        <v>0</v>
      </c>
      <c r="E61" s="137">
        <v>0</v>
      </c>
      <c r="F61" s="137">
        <v>41636.430659999998</v>
      </c>
      <c r="G61" s="66"/>
      <c r="H61" s="93"/>
    </row>
    <row r="62" spans="1:8">
      <c r="A62" s="136" t="s">
        <v>333</v>
      </c>
      <c r="B62" s="137">
        <v>9691.0626199999988</v>
      </c>
      <c r="C62" s="137">
        <v>3593.1295</v>
      </c>
      <c r="D62" s="137">
        <v>0</v>
      </c>
      <c r="E62" s="137">
        <v>0</v>
      </c>
      <c r="F62" s="137">
        <v>13284.19212</v>
      </c>
      <c r="G62" s="66"/>
      <c r="H62" s="93"/>
    </row>
    <row r="63" spans="1:8">
      <c r="A63" s="136" t="s">
        <v>334</v>
      </c>
      <c r="B63" s="137">
        <v>0</v>
      </c>
      <c r="C63" s="137">
        <v>0</v>
      </c>
      <c r="D63" s="137">
        <v>0</v>
      </c>
      <c r="E63" s="137">
        <v>0</v>
      </c>
      <c r="F63" s="137">
        <v>0</v>
      </c>
      <c r="G63" s="66"/>
      <c r="H63" s="93"/>
    </row>
    <row r="64" spans="1:8" ht="15.75" thickBot="1">
      <c r="A64" s="136" t="s">
        <v>335</v>
      </c>
      <c r="B64" s="137">
        <v>-2864.3769700000003</v>
      </c>
      <c r="C64" s="137">
        <v>-1349.9846</v>
      </c>
      <c r="D64" s="137">
        <v>0</v>
      </c>
      <c r="E64" s="137">
        <v>0</v>
      </c>
      <c r="F64" s="137">
        <v>-4214.36157</v>
      </c>
      <c r="G64" s="66"/>
      <c r="H64" s="93"/>
    </row>
    <row r="65" spans="1:8" ht="16.5" thickTop="1" thickBot="1">
      <c r="A65" s="415" t="s">
        <v>336</v>
      </c>
      <c r="B65" s="416">
        <v>1796.0008500000001</v>
      </c>
      <c r="C65" s="416">
        <v>0</v>
      </c>
      <c r="D65" s="416">
        <v>0</v>
      </c>
      <c r="E65" s="416">
        <v>0</v>
      </c>
      <c r="F65" s="416">
        <v>1796.0008500000001</v>
      </c>
      <c r="G65" s="66"/>
      <c r="H65" s="93"/>
    </row>
    <row r="66" spans="1:8" ht="15.75" thickTop="1">
      <c r="A66" s="136" t="s">
        <v>337</v>
      </c>
      <c r="B66" s="137">
        <v>0</v>
      </c>
      <c r="C66" s="137">
        <v>0</v>
      </c>
      <c r="D66" s="137">
        <v>0</v>
      </c>
      <c r="E66" s="137">
        <v>0</v>
      </c>
      <c r="F66" s="137">
        <v>0</v>
      </c>
      <c r="G66" s="66"/>
      <c r="H66" s="93"/>
    </row>
    <row r="67" spans="1:8">
      <c r="A67" s="136" t="s">
        <v>338</v>
      </c>
      <c r="B67" s="137">
        <v>3898.6926100000001</v>
      </c>
      <c r="C67" s="137">
        <v>0</v>
      </c>
      <c r="D67" s="137">
        <v>0</v>
      </c>
      <c r="E67" s="137">
        <v>0</v>
      </c>
      <c r="F67" s="137">
        <v>3898.6926100000001</v>
      </c>
      <c r="G67" s="66"/>
      <c r="H67" s="93"/>
    </row>
    <row r="68" spans="1:8">
      <c r="A68" s="136" t="s">
        <v>339</v>
      </c>
      <c r="B68" s="137">
        <v>222.46914000000001</v>
      </c>
      <c r="C68" s="137">
        <v>0</v>
      </c>
      <c r="D68" s="137">
        <v>0</v>
      </c>
      <c r="E68" s="137">
        <v>0</v>
      </c>
      <c r="F68" s="137">
        <v>222.46914000000001</v>
      </c>
      <c r="G68" s="66"/>
      <c r="H68" s="93"/>
    </row>
    <row r="69" spans="1:8">
      <c r="A69" s="136" t="s">
        <v>340</v>
      </c>
      <c r="B69" s="137">
        <v>1E-3</v>
      </c>
      <c r="C69" s="137">
        <v>0</v>
      </c>
      <c r="D69" s="137">
        <v>0</v>
      </c>
      <c r="E69" s="137">
        <v>0</v>
      </c>
      <c r="F69" s="137">
        <v>1E-3</v>
      </c>
      <c r="G69" s="66"/>
      <c r="H69" s="93"/>
    </row>
    <row r="70" spans="1:8" ht="15.75" thickBot="1">
      <c r="A70" s="136" t="s">
        <v>341</v>
      </c>
      <c r="B70" s="137">
        <v>-2325.1619000000001</v>
      </c>
      <c r="C70" s="137">
        <v>0</v>
      </c>
      <c r="D70" s="137">
        <v>0</v>
      </c>
      <c r="E70" s="137">
        <v>0</v>
      </c>
      <c r="F70" s="137">
        <v>-2325.1619000000001</v>
      </c>
      <c r="G70" s="66"/>
      <c r="H70" s="93"/>
    </row>
    <row r="71" spans="1:8" ht="16.5" thickTop="1" thickBot="1">
      <c r="A71" s="415" t="s">
        <v>342</v>
      </c>
      <c r="B71" s="416">
        <v>51442.133820000003</v>
      </c>
      <c r="C71" s="416">
        <v>545.15160000000003</v>
      </c>
      <c r="D71" s="416">
        <v>0</v>
      </c>
      <c r="E71" s="416">
        <v>0</v>
      </c>
      <c r="F71" s="416">
        <v>51987.28542</v>
      </c>
      <c r="G71" s="66"/>
      <c r="H71" s="93"/>
    </row>
    <row r="72" spans="1:8" ht="15.75" thickTop="1">
      <c r="A72" s="136" t="s">
        <v>291</v>
      </c>
      <c r="B72" s="137">
        <v>0</v>
      </c>
      <c r="C72" s="137">
        <v>0</v>
      </c>
      <c r="D72" s="137">
        <v>0</v>
      </c>
      <c r="E72" s="137">
        <v>0</v>
      </c>
      <c r="F72" s="137">
        <v>0</v>
      </c>
      <c r="G72" s="66"/>
      <c r="H72" s="93"/>
    </row>
    <row r="73" spans="1:8">
      <c r="A73" s="136" t="s">
        <v>292</v>
      </c>
      <c r="B73" s="137">
        <v>39992.736549999994</v>
      </c>
      <c r="C73" s="137">
        <v>0</v>
      </c>
      <c r="D73" s="137">
        <v>0</v>
      </c>
      <c r="E73" s="137">
        <v>0</v>
      </c>
      <c r="F73" s="137">
        <v>39992.736549999994</v>
      </c>
      <c r="G73" s="66"/>
      <c r="H73" s="93"/>
    </row>
    <row r="74" spans="1:8">
      <c r="A74" s="136" t="s">
        <v>293</v>
      </c>
      <c r="B74" s="137">
        <v>0</v>
      </c>
      <c r="C74" s="137">
        <v>0</v>
      </c>
      <c r="D74" s="137">
        <v>0</v>
      </c>
      <c r="E74" s="137">
        <v>0</v>
      </c>
      <c r="F74" s="137">
        <v>0</v>
      </c>
      <c r="G74" s="66"/>
      <c r="H74" s="93"/>
    </row>
    <row r="75" spans="1:8">
      <c r="A75" s="136" t="s">
        <v>294</v>
      </c>
      <c r="B75" s="137">
        <v>0</v>
      </c>
      <c r="C75" s="137">
        <v>0</v>
      </c>
      <c r="D75" s="137">
        <v>0</v>
      </c>
      <c r="E75" s="137">
        <v>0</v>
      </c>
      <c r="F75" s="137">
        <v>0</v>
      </c>
      <c r="G75" s="66"/>
      <c r="H75" s="93"/>
    </row>
    <row r="76" spans="1:8">
      <c r="A76" s="136" t="s">
        <v>343</v>
      </c>
      <c r="B76" s="137">
        <v>1705.4</v>
      </c>
      <c r="C76" s="137">
        <v>184.96931000000001</v>
      </c>
      <c r="D76" s="137">
        <v>0</v>
      </c>
      <c r="E76" s="137">
        <v>0</v>
      </c>
      <c r="F76" s="137">
        <v>1890.36931</v>
      </c>
      <c r="G76" s="66"/>
      <c r="H76" s="93"/>
    </row>
    <row r="77" spans="1:8">
      <c r="A77" s="136" t="s">
        <v>344</v>
      </c>
      <c r="B77" s="137">
        <v>164.6</v>
      </c>
      <c r="C77" s="137">
        <v>717.15741000000003</v>
      </c>
      <c r="D77" s="137">
        <v>0</v>
      </c>
      <c r="E77" s="137">
        <v>0</v>
      </c>
      <c r="F77" s="137">
        <v>881.75741000000005</v>
      </c>
      <c r="G77" s="66"/>
      <c r="H77" s="93"/>
    </row>
    <row r="78" spans="1:8">
      <c r="A78" s="136" t="s">
        <v>296</v>
      </c>
      <c r="B78" s="137">
        <v>8800</v>
      </c>
      <c r="C78" s="137">
        <v>72.503339999999994</v>
      </c>
      <c r="D78" s="137">
        <v>0</v>
      </c>
      <c r="E78" s="137">
        <v>0</v>
      </c>
      <c r="F78" s="137">
        <v>8872.5033399999993</v>
      </c>
      <c r="G78" s="66"/>
      <c r="H78" s="93"/>
    </row>
    <row r="79" spans="1:8">
      <c r="A79" s="136" t="s">
        <v>345</v>
      </c>
      <c r="B79" s="137">
        <v>943.99727000000007</v>
      </c>
      <c r="C79" s="137">
        <v>7.4999999999999997E-3</v>
      </c>
      <c r="D79" s="137">
        <v>0</v>
      </c>
      <c r="E79" s="137">
        <v>0</v>
      </c>
      <c r="F79" s="137">
        <v>944.00477000000001</v>
      </c>
      <c r="G79" s="66"/>
      <c r="H79" s="93"/>
    </row>
    <row r="80" spans="1:8" ht="15.75" thickBot="1">
      <c r="A80" s="136" t="s">
        <v>346</v>
      </c>
      <c r="B80" s="137">
        <v>-164.6</v>
      </c>
      <c r="C80" s="137">
        <v>-429.48596000000003</v>
      </c>
      <c r="D80" s="137">
        <v>0</v>
      </c>
      <c r="E80" s="137">
        <v>0</v>
      </c>
      <c r="F80" s="137">
        <v>-594.08596</v>
      </c>
      <c r="G80" s="66"/>
      <c r="H80" s="93"/>
    </row>
    <row r="81" spans="1:8" ht="16.5" thickTop="1" thickBot="1">
      <c r="A81" s="415" t="s">
        <v>347</v>
      </c>
      <c r="B81" s="416">
        <v>130062.14799</v>
      </c>
      <c r="C81" s="416">
        <v>0</v>
      </c>
      <c r="D81" s="416">
        <v>0</v>
      </c>
      <c r="E81" s="416">
        <v>0</v>
      </c>
      <c r="F81" s="416">
        <v>130062.14799</v>
      </c>
      <c r="G81" s="66"/>
      <c r="H81" s="93"/>
    </row>
    <row r="82" spans="1:8" ht="15.75" thickTop="1">
      <c r="A82" s="136" t="s">
        <v>348</v>
      </c>
      <c r="B82" s="137">
        <v>15874.42548</v>
      </c>
      <c r="C82" s="137">
        <v>0</v>
      </c>
      <c r="D82" s="137">
        <v>0</v>
      </c>
      <c r="E82" s="137">
        <v>0</v>
      </c>
      <c r="F82" s="137">
        <v>15874.42548</v>
      </c>
      <c r="G82" s="66"/>
      <c r="H82" s="93"/>
    </row>
    <row r="83" spans="1:8">
      <c r="A83" s="136" t="s">
        <v>349</v>
      </c>
      <c r="B83" s="137">
        <v>47499.467060000003</v>
      </c>
      <c r="C83" s="137">
        <v>0</v>
      </c>
      <c r="D83" s="137">
        <v>0</v>
      </c>
      <c r="E83" s="137">
        <v>0</v>
      </c>
      <c r="F83" s="137">
        <v>47499.467060000003</v>
      </c>
      <c r="G83" s="66"/>
      <c r="H83" s="93"/>
    </row>
    <row r="84" spans="1:8">
      <c r="A84" s="136" t="s">
        <v>350</v>
      </c>
      <c r="B84" s="137">
        <v>15361.810449999999</v>
      </c>
      <c r="C84" s="137">
        <v>0</v>
      </c>
      <c r="D84" s="137">
        <v>0</v>
      </c>
      <c r="E84" s="137">
        <v>0</v>
      </c>
      <c r="F84" s="137">
        <v>15361.810449999999</v>
      </c>
      <c r="G84" s="66"/>
      <c r="H84" s="93"/>
    </row>
    <row r="85" spans="1:8">
      <c r="A85" s="136" t="s">
        <v>351</v>
      </c>
      <c r="B85" s="137">
        <v>18131.198620000003</v>
      </c>
      <c r="C85" s="137">
        <v>0</v>
      </c>
      <c r="D85" s="137">
        <v>0</v>
      </c>
      <c r="E85" s="137">
        <v>0</v>
      </c>
      <c r="F85" s="137">
        <v>18131.198620000003</v>
      </c>
      <c r="G85" s="66"/>
      <c r="H85" s="93"/>
    </row>
    <row r="86" spans="1:8">
      <c r="A86" s="136" t="s">
        <v>352</v>
      </c>
      <c r="B86" s="137">
        <v>20515.059600000001</v>
      </c>
      <c r="C86" s="137">
        <v>0</v>
      </c>
      <c r="D86" s="137">
        <v>0</v>
      </c>
      <c r="E86" s="137">
        <v>0</v>
      </c>
      <c r="F86" s="137">
        <v>20515.059600000001</v>
      </c>
      <c r="G86" s="66"/>
      <c r="H86" s="93"/>
    </row>
    <row r="87" spans="1:8">
      <c r="A87" s="136" t="s">
        <v>353</v>
      </c>
      <c r="B87" s="137">
        <v>12664.39227</v>
      </c>
      <c r="C87" s="137">
        <v>0</v>
      </c>
      <c r="D87" s="137">
        <v>0</v>
      </c>
      <c r="E87" s="137">
        <v>0</v>
      </c>
      <c r="F87" s="137">
        <v>12664.39227</v>
      </c>
      <c r="G87" s="66"/>
      <c r="H87" s="93"/>
    </row>
    <row r="88" spans="1:8">
      <c r="A88" s="136" t="s">
        <v>354</v>
      </c>
      <c r="B88" s="137">
        <v>1.8545099999999999</v>
      </c>
      <c r="C88" s="137">
        <v>0</v>
      </c>
      <c r="D88" s="137">
        <v>0</v>
      </c>
      <c r="E88" s="137">
        <v>0</v>
      </c>
      <c r="F88" s="137">
        <v>1.8545099999999999</v>
      </c>
      <c r="G88" s="66"/>
      <c r="H88" s="93"/>
    </row>
    <row r="89" spans="1:8">
      <c r="A89" s="136" t="s">
        <v>355</v>
      </c>
      <c r="B89" s="137">
        <v>0</v>
      </c>
      <c r="C89" s="137">
        <v>0</v>
      </c>
      <c r="D89" s="137">
        <v>0</v>
      </c>
      <c r="E89" s="137">
        <v>0</v>
      </c>
      <c r="F89" s="137">
        <v>0</v>
      </c>
      <c r="G89" s="66"/>
      <c r="H89" s="93"/>
    </row>
    <row r="90" spans="1:8" ht="15.75" thickBot="1">
      <c r="A90" s="136" t="s">
        <v>356</v>
      </c>
      <c r="B90" s="137">
        <v>13.94</v>
      </c>
      <c r="C90" s="137">
        <v>0</v>
      </c>
      <c r="D90" s="137">
        <v>0</v>
      </c>
      <c r="E90" s="137">
        <v>0</v>
      </c>
      <c r="F90" s="137">
        <v>13.94</v>
      </c>
      <c r="G90" s="66"/>
      <c r="H90" s="93"/>
    </row>
    <row r="91" spans="1:8" ht="16.5" thickTop="1" thickBot="1">
      <c r="A91" s="415" t="s">
        <v>357</v>
      </c>
      <c r="B91" s="416">
        <v>28575.450820000002</v>
      </c>
      <c r="C91" s="416">
        <v>162.10608999999999</v>
      </c>
      <c r="D91" s="416">
        <v>0</v>
      </c>
      <c r="E91" s="416">
        <v>0</v>
      </c>
      <c r="F91" s="416">
        <v>28737.556909999999</v>
      </c>
      <c r="G91" s="66"/>
      <c r="H91" s="93"/>
    </row>
    <row r="92" spans="1:8" ht="15.75" thickTop="1">
      <c r="A92" s="136" t="s">
        <v>358</v>
      </c>
      <c r="B92" s="137">
        <v>5003.8883399999995</v>
      </c>
      <c r="C92" s="137">
        <v>0</v>
      </c>
      <c r="D92" s="137">
        <v>0</v>
      </c>
      <c r="E92" s="137">
        <v>0</v>
      </c>
      <c r="F92" s="137">
        <v>5003.8883399999995</v>
      </c>
      <c r="G92" s="66"/>
      <c r="H92" s="93"/>
    </row>
    <row r="93" spans="1:8">
      <c r="A93" s="136" t="s">
        <v>359</v>
      </c>
      <c r="B93" s="137">
        <v>10539.754130000001</v>
      </c>
      <c r="C93" s="137">
        <v>0</v>
      </c>
      <c r="D93" s="137">
        <v>0</v>
      </c>
      <c r="E93" s="137">
        <v>0</v>
      </c>
      <c r="F93" s="137">
        <v>10539.754130000001</v>
      </c>
      <c r="G93" s="66"/>
      <c r="H93" s="93"/>
    </row>
    <row r="94" spans="1:8">
      <c r="A94" s="136" t="s">
        <v>360</v>
      </c>
      <c r="B94" s="137">
        <v>3499.1815699999997</v>
      </c>
      <c r="C94" s="137">
        <v>109.36171</v>
      </c>
      <c r="D94" s="137">
        <v>0</v>
      </c>
      <c r="E94" s="137">
        <v>0</v>
      </c>
      <c r="F94" s="137">
        <v>3608.5432799999999</v>
      </c>
      <c r="G94" s="66"/>
      <c r="H94" s="93"/>
    </row>
    <row r="95" spans="1:8">
      <c r="A95" s="136" t="s">
        <v>361</v>
      </c>
      <c r="B95" s="137">
        <v>9532.6267799999987</v>
      </c>
      <c r="C95" s="137">
        <v>52.74438</v>
      </c>
      <c r="D95" s="137">
        <v>0</v>
      </c>
      <c r="E95" s="137">
        <v>0</v>
      </c>
      <c r="F95" s="137">
        <v>9585.3711600000006</v>
      </c>
      <c r="G95" s="66"/>
      <c r="H95" s="93"/>
    </row>
    <row r="96" spans="1:8" ht="15.75" thickBot="1">
      <c r="A96" s="136" t="s">
        <v>362</v>
      </c>
      <c r="B96" s="140">
        <v>0</v>
      </c>
      <c r="C96" s="140">
        <v>0</v>
      </c>
      <c r="D96" s="140">
        <v>0</v>
      </c>
      <c r="E96" s="140">
        <v>0</v>
      </c>
      <c r="F96" s="140">
        <v>0</v>
      </c>
      <c r="G96" s="66"/>
      <c r="H96" s="93"/>
    </row>
    <row r="97" spans="1:8" ht="16.5" thickTop="1" thickBot="1">
      <c r="A97" s="415" t="s">
        <v>363</v>
      </c>
      <c r="B97" s="416">
        <v>0</v>
      </c>
      <c r="C97" s="416">
        <v>0</v>
      </c>
      <c r="D97" s="416">
        <v>0</v>
      </c>
      <c r="E97" s="416">
        <v>0</v>
      </c>
      <c r="F97" s="416">
        <v>0</v>
      </c>
      <c r="G97" s="66"/>
      <c r="H97" s="93"/>
    </row>
    <row r="98" spans="1:8" ht="15.75" thickTop="1">
      <c r="A98" s="136" t="s">
        <v>364</v>
      </c>
      <c r="B98" s="137">
        <v>0</v>
      </c>
      <c r="C98" s="137">
        <v>0</v>
      </c>
      <c r="D98" s="137">
        <v>0</v>
      </c>
      <c r="E98" s="137">
        <v>0</v>
      </c>
      <c r="F98" s="137">
        <v>0</v>
      </c>
      <c r="G98" s="66"/>
      <c r="H98" s="93"/>
    </row>
    <row r="99" spans="1:8">
      <c r="A99" s="136" t="s">
        <v>365</v>
      </c>
      <c r="B99" s="137">
        <v>0</v>
      </c>
      <c r="C99" s="137">
        <v>0</v>
      </c>
      <c r="D99" s="137">
        <v>0</v>
      </c>
      <c r="E99" s="137">
        <v>0</v>
      </c>
      <c r="F99" s="137">
        <v>0</v>
      </c>
      <c r="G99" s="66"/>
      <c r="H99" s="93"/>
    </row>
    <row r="100" spans="1:8">
      <c r="A100" s="136" t="s">
        <v>366</v>
      </c>
      <c r="B100" s="137">
        <v>0</v>
      </c>
      <c r="C100" s="137">
        <v>0</v>
      </c>
      <c r="D100" s="137">
        <v>0</v>
      </c>
      <c r="E100" s="137">
        <v>0</v>
      </c>
      <c r="F100" s="137">
        <v>0</v>
      </c>
      <c r="G100" s="66"/>
      <c r="H100" s="93"/>
    </row>
    <row r="101" spans="1:8">
      <c r="A101" s="136" t="s">
        <v>367</v>
      </c>
      <c r="B101" s="137">
        <v>0</v>
      </c>
      <c r="C101" s="137">
        <v>0</v>
      </c>
      <c r="D101" s="137">
        <v>0</v>
      </c>
      <c r="E101" s="137">
        <v>0</v>
      </c>
      <c r="F101" s="137">
        <v>0</v>
      </c>
      <c r="G101" s="66"/>
      <c r="H101" s="93"/>
    </row>
    <row r="102" spans="1:8">
      <c r="A102" s="136" t="s">
        <v>368</v>
      </c>
      <c r="B102" s="137">
        <v>0</v>
      </c>
      <c r="C102" s="137">
        <v>0</v>
      </c>
      <c r="D102" s="137">
        <v>0</v>
      </c>
      <c r="E102" s="137">
        <v>0</v>
      </c>
      <c r="F102" s="137">
        <v>0</v>
      </c>
      <c r="G102" s="66"/>
      <c r="H102" s="93"/>
    </row>
    <row r="103" spans="1:8">
      <c r="A103" s="136" t="s">
        <v>369</v>
      </c>
      <c r="B103" s="140">
        <v>0</v>
      </c>
      <c r="C103" s="140">
        <v>0</v>
      </c>
      <c r="D103" s="140">
        <v>0</v>
      </c>
      <c r="E103" s="140">
        <v>0</v>
      </c>
      <c r="F103" s="140">
        <v>0</v>
      </c>
      <c r="G103" s="66"/>
      <c r="H103" s="93"/>
    </row>
    <row r="104" spans="1:8" ht="9.75" customHeight="1" thickBot="1">
      <c r="A104" s="1403"/>
      <c r="B104" s="1404"/>
      <c r="C104" s="1404"/>
      <c r="D104" s="1404"/>
      <c r="E104" s="1404"/>
      <c r="F104" s="1404"/>
      <c r="G104" s="66"/>
      <c r="H104" s="93"/>
    </row>
    <row r="105" spans="1:8" ht="16.5" thickTop="1" thickBot="1">
      <c r="A105" s="417" t="s">
        <v>370</v>
      </c>
      <c r="B105" s="414">
        <v>3678676.6115799998</v>
      </c>
      <c r="C105" s="414">
        <v>685939.92385000002</v>
      </c>
      <c r="D105" s="414">
        <v>0</v>
      </c>
      <c r="E105" s="414">
        <v>0</v>
      </c>
      <c r="F105" s="414">
        <v>4364616.5354300002</v>
      </c>
      <c r="G105" s="66"/>
      <c r="H105" s="93"/>
    </row>
    <row r="106" spans="1:8" ht="16.5" thickTop="1" thickBot="1">
      <c r="A106" s="418" t="s">
        <v>371</v>
      </c>
      <c r="B106" s="416">
        <v>359.34303000000006</v>
      </c>
      <c r="C106" s="416">
        <v>1.3720000000000001</v>
      </c>
      <c r="D106" s="416">
        <v>0</v>
      </c>
      <c r="E106" s="416">
        <v>0</v>
      </c>
      <c r="F106" s="416">
        <v>360.71503000000001</v>
      </c>
      <c r="G106" s="66"/>
      <c r="H106" s="93"/>
    </row>
    <row r="107" spans="1:8" ht="15.75" thickTop="1">
      <c r="A107" s="142" t="s">
        <v>372</v>
      </c>
      <c r="B107" s="137">
        <v>359.34303000000006</v>
      </c>
      <c r="C107" s="137">
        <v>1.3720000000000001</v>
      </c>
      <c r="D107" s="137">
        <v>0</v>
      </c>
      <c r="E107" s="137">
        <v>0</v>
      </c>
      <c r="F107" s="137">
        <v>360.71503000000001</v>
      </c>
      <c r="G107" s="66"/>
      <c r="H107" s="93"/>
    </row>
    <row r="108" spans="1:8">
      <c r="A108" s="142" t="s">
        <v>373</v>
      </c>
      <c r="B108" s="137">
        <v>0</v>
      </c>
      <c r="C108" s="137">
        <v>0</v>
      </c>
      <c r="D108" s="137">
        <v>0</v>
      </c>
      <c r="E108" s="137">
        <v>0</v>
      </c>
      <c r="F108" s="137">
        <v>0</v>
      </c>
      <c r="G108" s="66"/>
      <c r="H108" s="93"/>
    </row>
    <row r="109" spans="1:8">
      <c r="A109" s="142" t="s">
        <v>374</v>
      </c>
      <c r="B109" s="137">
        <v>359.34303000000006</v>
      </c>
      <c r="C109" s="137">
        <v>1.3720000000000001</v>
      </c>
      <c r="D109" s="137">
        <v>0</v>
      </c>
      <c r="E109" s="137">
        <v>0</v>
      </c>
      <c r="F109" s="137">
        <v>360.71503000000001</v>
      </c>
      <c r="G109" s="66"/>
      <c r="H109" s="93"/>
    </row>
    <row r="110" spans="1:8">
      <c r="A110" s="142" t="s">
        <v>375</v>
      </c>
      <c r="B110" s="137">
        <v>0</v>
      </c>
      <c r="C110" s="137">
        <v>0</v>
      </c>
      <c r="D110" s="137">
        <v>0</v>
      </c>
      <c r="E110" s="137">
        <v>0</v>
      </c>
      <c r="F110" s="137">
        <v>0</v>
      </c>
      <c r="G110" s="66"/>
      <c r="H110" s="93"/>
    </row>
    <row r="111" spans="1:8">
      <c r="A111" s="142" t="s">
        <v>376</v>
      </c>
      <c r="B111" s="137">
        <v>0</v>
      </c>
      <c r="C111" s="137">
        <v>0</v>
      </c>
      <c r="D111" s="137">
        <v>0</v>
      </c>
      <c r="E111" s="137">
        <v>0</v>
      </c>
      <c r="F111" s="137">
        <v>0</v>
      </c>
      <c r="G111" s="66"/>
      <c r="H111" s="93"/>
    </row>
    <row r="112" spans="1:8">
      <c r="A112" s="143" t="s">
        <v>377</v>
      </c>
      <c r="B112" s="137">
        <v>0</v>
      </c>
      <c r="C112" s="137">
        <v>0</v>
      </c>
      <c r="D112" s="137">
        <v>0</v>
      </c>
      <c r="E112" s="137">
        <v>0</v>
      </c>
      <c r="F112" s="137">
        <v>0</v>
      </c>
      <c r="G112" s="66"/>
      <c r="H112" s="93"/>
    </row>
    <row r="113" spans="1:8">
      <c r="A113" s="143" t="s">
        <v>378</v>
      </c>
      <c r="B113" s="137">
        <v>0</v>
      </c>
      <c r="C113" s="137">
        <v>0</v>
      </c>
      <c r="D113" s="137">
        <v>0</v>
      </c>
      <c r="E113" s="137">
        <v>0</v>
      </c>
      <c r="F113" s="137">
        <v>0</v>
      </c>
      <c r="G113" s="66"/>
      <c r="H113" s="93"/>
    </row>
    <row r="114" spans="1:8">
      <c r="A114" s="144" t="s">
        <v>379</v>
      </c>
      <c r="B114" s="137">
        <v>0</v>
      </c>
      <c r="C114" s="137">
        <v>0</v>
      </c>
      <c r="D114" s="137">
        <v>0</v>
      </c>
      <c r="E114" s="137">
        <v>0</v>
      </c>
      <c r="F114" s="137">
        <v>0</v>
      </c>
      <c r="G114" s="66"/>
      <c r="H114" s="93"/>
    </row>
    <row r="115" spans="1:8">
      <c r="A115" s="144" t="s">
        <v>380</v>
      </c>
      <c r="B115" s="137">
        <v>0</v>
      </c>
      <c r="C115" s="137">
        <v>0</v>
      </c>
      <c r="D115" s="137">
        <v>0</v>
      </c>
      <c r="E115" s="137">
        <v>0</v>
      </c>
      <c r="F115" s="137">
        <v>0</v>
      </c>
      <c r="G115" s="66"/>
      <c r="H115" s="93"/>
    </row>
    <row r="116" spans="1:8">
      <c r="A116" s="144" t="s">
        <v>381</v>
      </c>
      <c r="B116" s="137">
        <v>0</v>
      </c>
      <c r="C116" s="137">
        <v>0</v>
      </c>
      <c r="D116" s="137">
        <v>0</v>
      </c>
      <c r="E116" s="137">
        <v>0</v>
      </c>
      <c r="F116" s="137">
        <v>0</v>
      </c>
      <c r="G116" s="66"/>
      <c r="H116" s="93"/>
    </row>
    <row r="117" spans="1:8">
      <c r="A117" s="144" t="s">
        <v>382</v>
      </c>
      <c r="B117" s="137">
        <v>0</v>
      </c>
      <c r="C117" s="137">
        <v>0</v>
      </c>
      <c r="D117" s="137">
        <v>0</v>
      </c>
      <c r="E117" s="137">
        <v>0</v>
      </c>
      <c r="F117" s="137">
        <v>0</v>
      </c>
      <c r="G117" s="66"/>
      <c r="H117" s="93"/>
    </row>
    <row r="118" spans="1:8">
      <c r="A118" s="144" t="s">
        <v>383</v>
      </c>
      <c r="B118" s="137">
        <v>0</v>
      </c>
      <c r="C118" s="137">
        <v>0</v>
      </c>
      <c r="D118" s="137">
        <v>0</v>
      </c>
      <c r="E118" s="137">
        <v>0</v>
      </c>
      <c r="F118" s="137">
        <v>0</v>
      </c>
      <c r="G118" s="66"/>
      <c r="H118" s="93"/>
    </row>
    <row r="119" spans="1:8">
      <c r="A119" s="144" t="s">
        <v>384</v>
      </c>
      <c r="B119" s="137">
        <v>0</v>
      </c>
      <c r="C119" s="137">
        <v>0</v>
      </c>
      <c r="D119" s="137">
        <v>0</v>
      </c>
      <c r="E119" s="137">
        <v>0</v>
      </c>
      <c r="F119" s="137">
        <v>0</v>
      </c>
      <c r="G119" s="66"/>
      <c r="H119" s="93"/>
    </row>
    <row r="120" spans="1:8">
      <c r="A120" s="145" t="s">
        <v>385</v>
      </c>
      <c r="B120" s="137">
        <v>0</v>
      </c>
      <c r="C120" s="137">
        <v>0</v>
      </c>
      <c r="D120" s="137">
        <v>0</v>
      </c>
      <c r="E120" s="137">
        <v>0</v>
      </c>
      <c r="F120" s="137">
        <v>0</v>
      </c>
      <c r="G120" s="66"/>
      <c r="H120" s="93"/>
    </row>
    <row r="121" spans="1:8">
      <c r="A121" s="145" t="s">
        <v>386</v>
      </c>
      <c r="B121" s="137">
        <v>0</v>
      </c>
      <c r="C121" s="137">
        <v>0</v>
      </c>
      <c r="D121" s="137">
        <v>0</v>
      </c>
      <c r="E121" s="137">
        <v>0</v>
      </c>
      <c r="F121" s="137">
        <v>0</v>
      </c>
      <c r="G121" s="66"/>
      <c r="H121" s="93"/>
    </row>
    <row r="122" spans="1:8" ht="15.75" thickBot="1">
      <c r="A122" s="142" t="s">
        <v>387</v>
      </c>
      <c r="B122" s="137">
        <v>0</v>
      </c>
      <c r="C122" s="137">
        <v>0</v>
      </c>
      <c r="D122" s="137">
        <v>0</v>
      </c>
      <c r="E122" s="137">
        <v>0</v>
      </c>
      <c r="F122" s="137">
        <v>0</v>
      </c>
      <c r="G122" s="66"/>
      <c r="H122" s="93"/>
    </row>
    <row r="123" spans="1:8" ht="16.5" thickTop="1" thickBot="1">
      <c r="A123" s="419" t="s">
        <v>388</v>
      </c>
      <c r="B123" s="414">
        <v>0</v>
      </c>
      <c r="C123" s="414">
        <v>0</v>
      </c>
      <c r="D123" s="414">
        <v>0</v>
      </c>
      <c r="E123" s="414">
        <v>0</v>
      </c>
      <c r="F123" s="414">
        <v>0</v>
      </c>
      <c r="G123" s="66"/>
      <c r="H123" s="93"/>
    </row>
    <row r="124" spans="1:8" ht="16.5" thickTop="1" thickBot="1">
      <c r="A124" s="418" t="s">
        <v>1534</v>
      </c>
      <c r="B124" s="416">
        <v>0</v>
      </c>
      <c r="C124" s="416">
        <v>0</v>
      </c>
      <c r="D124" s="416">
        <v>0</v>
      </c>
      <c r="E124" s="416">
        <v>0</v>
      </c>
      <c r="F124" s="416">
        <v>0</v>
      </c>
      <c r="G124" s="66"/>
      <c r="H124" s="93"/>
    </row>
    <row r="125" spans="1:8" ht="15.75" thickTop="1">
      <c r="A125" s="142" t="s">
        <v>1535</v>
      </c>
      <c r="B125" s="137">
        <v>0</v>
      </c>
      <c r="C125" s="137">
        <v>0</v>
      </c>
      <c r="D125" s="137">
        <v>0</v>
      </c>
      <c r="E125" s="137">
        <v>0</v>
      </c>
      <c r="F125" s="137">
        <v>0</v>
      </c>
      <c r="G125" s="66"/>
      <c r="H125" s="93"/>
    </row>
    <row r="126" spans="1:8">
      <c r="A126" s="142" t="s">
        <v>1536</v>
      </c>
      <c r="B126" s="137">
        <v>0</v>
      </c>
      <c r="C126" s="137">
        <v>0</v>
      </c>
      <c r="D126" s="137">
        <v>0</v>
      </c>
      <c r="E126" s="137">
        <v>0</v>
      </c>
      <c r="F126" s="137">
        <v>0</v>
      </c>
      <c r="G126" s="66"/>
      <c r="H126" s="93"/>
    </row>
    <row r="127" spans="1:8">
      <c r="A127" s="142" t="s">
        <v>1537</v>
      </c>
      <c r="B127" s="137">
        <v>0</v>
      </c>
      <c r="C127" s="137">
        <v>0</v>
      </c>
      <c r="D127" s="137">
        <v>0</v>
      </c>
      <c r="E127" s="137">
        <v>0</v>
      </c>
      <c r="F127" s="137">
        <v>0</v>
      </c>
      <c r="G127" s="66"/>
      <c r="H127" s="93"/>
    </row>
    <row r="128" spans="1:8">
      <c r="A128" s="142" t="s">
        <v>1538</v>
      </c>
      <c r="B128" s="137">
        <v>0</v>
      </c>
      <c r="C128" s="137">
        <v>0</v>
      </c>
      <c r="D128" s="137">
        <v>0</v>
      </c>
      <c r="E128" s="137">
        <v>0</v>
      </c>
      <c r="F128" s="137">
        <v>0</v>
      </c>
      <c r="G128" s="66"/>
      <c r="H128" s="93"/>
    </row>
    <row r="129" spans="1:8">
      <c r="A129" s="142" t="s">
        <v>1539</v>
      </c>
      <c r="B129" s="137">
        <v>0</v>
      </c>
      <c r="C129" s="137">
        <v>0</v>
      </c>
      <c r="D129" s="137">
        <v>0</v>
      </c>
      <c r="E129" s="137">
        <v>0</v>
      </c>
      <c r="F129" s="137">
        <v>0</v>
      </c>
      <c r="G129" s="66"/>
      <c r="H129" s="93"/>
    </row>
    <row r="130" spans="1:8" ht="15.75" thickBot="1">
      <c r="A130" s="142" t="s">
        <v>1540</v>
      </c>
      <c r="B130" s="137">
        <v>0</v>
      </c>
      <c r="C130" s="137">
        <v>0</v>
      </c>
      <c r="D130" s="137">
        <v>0</v>
      </c>
      <c r="E130" s="137">
        <v>0</v>
      </c>
      <c r="F130" s="137">
        <v>0</v>
      </c>
      <c r="G130" s="66"/>
      <c r="H130" s="93"/>
    </row>
    <row r="131" spans="1:8" ht="16.5" thickTop="1" thickBot="1">
      <c r="A131" s="418" t="s">
        <v>389</v>
      </c>
      <c r="B131" s="416">
        <v>3266423.6563200001</v>
      </c>
      <c r="C131" s="416">
        <v>647186.12165999995</v>
      </c>
      <c r="D131" s="416">
        <v>0</v>
      </c>
      <c r="E131" s="416">
        <v>0</v>
      </c>
      <c r="F131" s="416">
        <v>3913609.7779800002</v>
      </c>
      <c r="G131" s="66"/>
      <c r="H131" s="93"/>
    </row>
    <row r="132" spans="1:8" ht="15.75" thickTop="1">
      <c r="A132" s="142" t="s">
        <v>390</v>
      </c>
      <c r="B132" s="137">
        <v>0</v>
      </c>
      <c r="C132" s="137">
        <v>0</v>
      </c>
      <c r="D132" s="137">
        <v>0</v>
      </c>
      <c r="E132" s="137">
        <v>0</v>
      </c>
      <c r="F132" s="137">
        <v>0</v>
      </c>
      <c r="G132" s="66"/>
      <c r="H132" s="93"/>
    </row>
    <row r="133" spans="1:8">
      <c r="A133" s="142" t="s">
        <v>391</v>
      </c>
      <c r="B133" s="137">
        <v>0</v>
      </c>
      <c r="C133" s="137">
        <v>0</v>
      </c>
      <c r="D133" s="137">
        <v>0</v>
      </c>
      <c r="E133" s="137">
        <v>0</v>
      </c>
      <c r="F133" s="137">
        <v>0</v>
      </c>
      <c r="G133" s="66"/>
      <c r="H133" s="93"/>
    </row>
    <row r="134" spans="1:8">
      <c r="A134" s="142" t="s">
        <v>392</v>
      </c>
      <c r="B134" s="137">
        <v>0</v>
      </c>
      <c r="C134" s="137">
        <v>0</v>
      </c>
      <c r="D134" s="137">
        <v>0</v>
      </c>
      <c r="E134" s="137">
        <v>0</v>
      </c>
      <c r="F134" s="137">
        <v>0</v>
      </c>
      <c r="G134" s="66"/>
      <c r="H134" s="93"/>
    </row>
    <row r="135" spans="1:8">
      <c r="A135" s="142" t="s">
        <v>393</v>
      </c>
      <c r="B135" s="137">
        <v>358303.80952999997</v>
      </c>
      <c r="C135" s="137">
        <v>5373.6658200000002</v>
      </c>
      <c r="D135" s="137">
        <v>0</v>
      </c>
      <c r="E135" s="137">
        <v>0</v>
      </c>
      <c r="F135" s="137">
        <v>363677.47535000002</v>
      </c>
      <c r="G135" s="66"/>
      <c r="H135" s="93"/>
    </row>
    <row r="136" spans="1:8">
      <c r="A136" s="142" t="s">
        <v>394</v>
      </c>
      <c r="B136" s="137">
        <v>1263084.1558900001</v>
      </c>
      <c r="C136" s="137">
        <v>0</v>
      </c>
      <c r="D136" s="137">
        <v>0</v>
      </c>
      <c r="E136" s="137">
        <v>0</v>
      </c>
      <c r="F136" s="137">
        <v>1263084.1558900001</v>
      </c>
      <c r="G136" s="66"/>
      <c r="H136" s="93"/>
    </row>
    <row r="137" spans="1:8">
      <c r="A137" s="142" t="s">
        <v>395</v>
      </c>
      <c r="B137" s="137">
        <v>1350881.42188</v>
      </c>
      <c r="C137" s="137">
        <v>29429.4</v>
      </c>
      <c r="D137" s="137">
        <v>0</v>
      </c>
      <c r="E137" s="137">
        <v>0</v>
      </c>
      <c r="F137" s="137">
        <v>1380310.8218800002</v>
      </c>
      <c r="G137" s="66"/>
      <c r="H137" s="93"/>
    </row>
    <row r="138" spans="1:8">
      <c r="A138" s="142" t="s">
        <v>396</v>
      </c>
      <c r="B138" s="137">
        <v>170720.49971999999</v>
      </c>
      <c r="C138" s="137">
        <v>603414.01777000003</v>
      </c>
      <c r="D138" s="137">
        <v>0</v>
      </c>
      <c r="E138" s="137">
        <v>0</v>
      </c>
      <c r="F138" s="137">
        <v>774134.51749</v>
      </c>
      <c r="G138" s="66"/>
      <c r="H138" s="93"/>
    </row>
    <row r="139" spans="1:8" ht="15.75" thickBot="1">
      <c r="A139" s="142" t="s">
        <v>397</v>
      </c>
      <c r="B139" s="137">
        <v>123433.7693</v>
      </c>
      <c r="C139" s="137">
        <v>8969.0380700000005</v>
      </c>
      <c r="D139" s="137">
        <v>0</v>
      </c>
      <c r="E139" s="137">
        <v>0</v>
      </c>
      <c r="F139" s="137">
        <v>132402.80736999999</v>
      </c>
      <c r="G139" s="66"/>
      <c r="H139" s="93"/>
    </row>
    <row r="140" spans="1:8" ht="16.5" thickTop="1" thickBot="1">
      <c r="A140" s="418" t="s">
        <v>398</v>
      </c>
      <c r="B140" s="416">
        <v>203871.46813999998</v>
      </c>
      <c r="C140" s="416">
        <v>3311.7853700000001</v>
      </c>
      <c r="D140" s="416">
        <v>0</v>
      </c>
      <c r="E140" s="416">
        <v>0</v>
      </c>
      <c r="F140" s="416">
        <v>207183.25350999998</v>
      </c>
      <c r="G140" s="66"/>
      <c r="H140" s="93"/>
    </row>
    <row r="141" spans="1:8" ht="15.75" thickTop="1">
      <c r="A141" s="142" t="s">
        <v>331</v>
      </c>
      <c r="B141" s="137">
        <v>0</v>
      </c>
      <c r="C141" s="137">
        <v>0</v>
      </c>
      <c r="D141" s="137">
        <v>0</v>
      </c>
      <c r="E141" s="137">
        <v>0</v>
      </c>
      <c r="F141" s="137">
        <v>0</v>
      </c>
      <c r="G141" s="66"/>
      <c r="H141" s="93"/>
    </row>
    <row r="142" spans="1:8">
      <c r="A142" s="142" t="s">
        <v>333</v>
      </c>
      <c r="B142" s="137">
        <v>42167.819159999999</v>
      </c>
      <c r="C142" s="137">
        <v>3280.2539700000002</v>
      </c>
      <c r="D142" s="137">
        <v>0</v>
      </c>
      <c r="E142" s="137">
        <v>0</v>
      </c>
      <c r="F142" s="137">
        <v>45448.073130000004</v>
      </c>
      <c r="G142" s="66"/>
      <c r="H142" s="93"/>
    </row>
    <row r="143" spans="1:8">
      <c r="A143" s="142" t="s">
        <v>399</v>
      </c>
      <c r="B143" s="137">
        <v>157544.76033000002</v>
      </c>
      <c r="C143" s="137">
        <v>1.5510999999999999</v>
      </c>
      <c r="D143" s="137">
        <v>0</v>
      </c>
      <c r="E143" s="137">
        <v>0</v>
      </c>
      <c r="F143" s="137">
        <v>157546.31143</v>
      </c>
      <c r="G143" s="66"/>
      <c r="H143" s="93"/>
    </row>
    <row r="144" spans="1:8">
      <c r="A144" s="142" t="s">
        <v>360</v>
      </c>
      <c r="B144" s="137">
        <v>4158.8886499999999</v>
      </c>
      <c r="C144" s="137">
        <v>29.9803</v>
      </c>
      <c r="D144" s="137">
        <v>0</v>
      </c>
      <c r="E144" s="137">
        <v>0</v>
      </c>
      <c r="F144" s="137">
        <v>4188.86895</v>
      </c>
      <c r="G144" s="66"/>
      <c r="H144" s="93"/>
    </row>
    <row r="145" spans="1:8" ht="15.75" thickBot="1">
      <c r="A145" s="142" t="s">
        <v>400</v>
      </c>
      <c r="B145" s="137">
        <v>0</v>
      </c>
      <c r="C145" s="137">
        <v>0</v>
      </c>
      <c r="D145" s="137">
        <v>0</v>
      </c>
      <c r="E145" s="137">
        <v>0</v>
      </c>
      <c r="F145" s="137">
        <v>0</v>
      </c>
      <c r="G145" s="66"/>
      <c r="H145" s="93"/>
    </row>
    <row r="146" spans="1:8" ht="16.5" thickTop="1" thickBot="1">
      <c r="A146" s="418" t="s">
        <v>401</v>
      </c>
      <c r="B146" s="416">
        <v>87112.996729999999</v>
      </c>
      <c r="C146" s="416">
        <v>3007.9785999999999</v>
      </c>
      <c r="D146" s="416">
        <v>0</v>
      </c>
      <c r="E146" s="416">
        <v>0</v>
      </c>
      <c r="F146" s="416">
        <v>90120.975330000001</v>
      </c>
      <c r="G146" s="66"/>
      <c r="H146" s="93"/>
    </row>
    <row r="147" spans="1:8" ht="15.75" thickTop="1">
      <c r="A147" s="142" t="s">
        <v>402</v>
      </c>
      <c r="B147" s="137">
        <v>0</v>
      </c>
      <c r="C147" s="137">
        <v>0</v>
      </c>
      <c r="D147" s="137">
        <v>0</v>
      </c>
      <c r="E147" s="137">
        <v>0</v>
      </c>
      <c r="F147" s="137">
        <v>0</v>
      </c>
      <c r="G147" s="66"/>
      <c r="H147" s="93"/>
    </row>
    <row r="148" spans="1:8">
      <c r="A148" s="142" t="s">
        <v>403</v>
      </c>
      <c r="B148" s="137">
        <v>0</v>
      </c>
      <c r="C148" s="137">
        <v>0</v>
      </c>
      <c r="D148" s="137">
        <v>0</v>
      </c>
      <c r="E148" s="137">
        <v>0</v>
      </c>
      <c r="F148" s="137">
        <v>0</v>
      </c>
      <c r="G148" s="66"/>
      <c r="H148" s="93"/>
    </row>
    <row r="149" spans="1:8">
      <c r="A149" s="142" t="s">
        <v>404</v>
      </c>
      <c r="B149" s="137">
        <v>19456.811610000001</v>
      </c>
      <c r="C149" s="137">
        <v>617.18627000000004</v>
      </c>
      <c r="D149" s="137">
        <v>0</v>
      </c>
      <c r="E149" s="137">
        <v>0</v>
      </c>
      <c r="F149" s="137">
        <v>20073.997879999999</v>
      </c>
      <c r="G149" s="66"/>
      <c r="H149" s="93"/>
    </row>
    <row r="150" spans="1:8">
      <c r="A150" s="142" t="s">
        <v>405</v>
      </c>
      <c r="B150" s="137">
        <v>46155.407009999995</v>
      </c>
      <c r="C150" s="137">
        <v>2007.8375700000001</v>
      </c>
      <c r="D150" s="137">
        <v>0</v>
      </c>
      <c r="E150" s="137">
        <v>0</v>
      </c>
      <c r="F150" s="137">
        <v>48163.244579999999</v>
      </c>
      <c r="G150" s="66"/>
      <c r="H150" s="93"/>
    </row>
    <row r="151" spans="1:8" ht="15.75" thickBot="1">
      <c r="A151" s="142" t="s">
        <v>406</v>
      </c>
      <c r="B151" s="137">
        <v>21500.778109999999</v>
      </c>
      <c r="C151" s="137">
        <v>382.95476000000002</v>
      </c>
      <c r="D151" s="137">
        <v>0</v>
      </c>
      <c r="E151" s="137">
        <v>0</v>
      </c>
      <c r="F151" s="137">
        <v>21883.73287</v>
      </c>
      <c r="G151" s="66"/>
      <c r="H151" s="93"/>
    </row>
    <row r="152" spans="1:8" ht="16.5" thickTop="1" thickBot="1">
      <c r="A152" s="418" t="s">
        <v>407</v>
      </c>
      <c r="B152" s="416">
        <v>120909.14736</v>
      </c>
      <c r="C152" s="416">
        <v>0</v>
      </c>
      <c r="D152" s="416">
        <v>0</v>
      </c>
      <c r="E152" s="416">
        <v>0</v>
      </c>
      <c r="F152" s="416">
        <v>120909.14736</v>
      </c>
      <c r="G152" s="66"/>
      <c r="H152" s="93"/>
    </row>
    <row r="153" spans="1:8" ht="15.75" thickTop="1">
      <c r="A153" s="142" t="s">
        <v>408</v>
      </c>
      <c r="B153" s="137">
        <v>0</v>
      </c>
      <c r="C153" s="137">
        <v>0</v>
      </c>
      <c r="D153" s="137">
        <v>0</v>
      </c>
      <c r="E153" s="137">
        <v>0</v>
      </c>
      <c r="F153" s="137">
        <v>0</v>
      </c>
      <c r="G153" s="66"/>
      <c r="H153" s="93"/>
    </row>
    <row r="154" spans="1:8">
      <c r="A154" s="142" t="s">
        <v>409</v>
      </c>
      <c r="B154" s="137">
        <v>0</v>
      </c>
      <c r="C154" s="137">
        <v>0</v>
      </c>
      <c r="D154" s="137">
        <v>0</v>
      </c>
      <c r="E154" s="137">
        <v>0</v>
      </c>
      <c r="F154" s="137">
        <v>0</v>
      </c>
      <c r="G154" s="66"/>
      <c r="H154" s="93"/>
    </row>
    <row r="155" spans="1:8">
      <c r="A155" s="142" t="s">
        <v>410</v>
      </c>
      <c r="B155" s="137">
        <v>115196.28456999999</v>
      </c>
      <c r="C155" s="137">
        <v>0</v>
      </c>
      <c r="D155" s="137">
        <v>0</v>
      </c>
      <c r="E155" s="137">
        <v>0</v>
      </c>
      <c r="F155" s="137">
        <v>115196.28456999999</v>
      </c>
      <c r="G155" s="66"/>
      <c r="H155" s="93"/>
    </row>
    <row r="156" spans="1:8" ht="15.75" thickBot="1">
      <c r="A156" s="142" t="s">
        <v>411</v>
      </c>
      <c r="B156" s="137">
        <v>5712.8627900000001</v>
      </c>
      <c r="C156" s="137">
        <v>0</v>
      </c>
      <c r="D156" s="137">
        <v>0</v>
      </c>
      <c r="E156" s="137">
        <v>0</v>
      </c>
      <c r="F156" s="137">
        <v>5712.8627900000001</v>
      </c>
      <c r="G156" s="66"/>
      <c r="H156" s="93"/>
    </row>
    <row r="157" spans="1:8" ht="16.5" thickTop="1" thickBot="1">
      <c r="A157" s="418" t="s">
        <v>412</v>
      </c>
      <c r="B157" s="416">
        <v>0</v>
      </c>
      <c r="C157" s="416">
        <v>32432.666219999999</v>
      </c>
      <c r="D157" s="416">
        <v>0</v>
      </c>
      <c r="E157" s="416">
        <v>0</v>
      </c>
      <c r="F157" s="416">
        <v>32432.666219999999</v>
      </c>
      <c r="G157" s="66"/>
      <c r="H157" s="93"/>
    </row>
    <row r="158" spans="1:8" ht="15.75" thickTop="1">
      <c r="A158" s="142" t="s">
        <v>413</v>
      </c>
      <c r="B158" s="137">
        <v>0</v>
      </c>
      <c r="C158" s="137">
        <v>31838.187579999998</v>
      </c>
      <c r="D158" s="137">
        <v>0</v>
      </c>
      <c r="E158" s="137">
        <v>0</v>
      </c>
      <c r="F158" s="137">
        <v>31838.187579999998</v>
      </c>
      <c r="G158" s="66"/>
      <c r="H158" s="93"/>
    </row>
    <row r="159" spans="1:8">
      <c r="A159" s="142" t="s">
        <v>414</v>
      </c>
      <c r="B159" s="137">
        <v>0</v>
      </c>
      <c r="C159" s="137">
        <v>0</v>
      </c>
      <c r="D159" s="137">
        <v>0</v>
      </c>
      <c r="E159" s="137">
        <v>0</v>
      </c>
      <c r="F159" s="137">
        <v>0</v>
      </c>
      <c r="G159" s="66"/>
      <c r="H159" s="93"/>
    </row>
    <row r="160" spans="1:8">
      <c r="A160" s="142" t="s">
        <v>415</v>
      </c>
      <c r="B160" s="137">
        <v>0</v>
      </c>
      <c r="C160" s="137">
        <v>3078.9409799999999</v>
      </c>
      <c r="D160" s="137">
        <v>0</v>
      </c>
      <c r="E160" s="137">
        <v>0</v>
      </c>
      <c r="F160" s="137">
        <v>3078.9409799999999</v>
      </c>
      <c r="G160" s="66"/>
      <c r="H160" s="93"/>
    </row>
    <row r="161" spans="1:8">
      <c r="A161" s="142" t="s">
        <v>416</v>
      </c>
      <c r="B161" s="137">
        <v>0</v>
      </c>
      <c r="C161" s="137">
        <v>28759.246600000002</v>
      </c>
      <c r="D161" s="137">
        <v>0</v>
      </c>
      <c r="E161" s="137">
        <v>0</v>
      </c>
      <c r="F161" s="137">
        <v>28759.246600000002</v>
      </c>
      <c r="G161" s="66"/>
      <c r="H161" s="93"/>
    </row>
    <row r="162" spans="1:8">
      <c r="A162" s="142" t="s">
        <v>417</v>
      </c>
      <c r="B162" s="137">
        <v>0</v>
      </c>
      <c r="C162" s="137">
        <v>0</v>
      </c>
      <c r="D162" s="137">
        <v>0</v>
      </c>
      <c r="E162" s="137">
        <v>0</v>
      </c>
      <c r="F162" s="137">
        <v>0</v>
      </c>
      <c r="G162" s="66"/>
      <c r="H162" s="93"/>
    </row>
    <row r="163" spans="1:8">
      <c r="A163" s="142" t="s">
        <v>418</v>
      </c>
      <c r="B163" s="137">
        <v>0</v>
      </c>
      <c r="C163" s="137">
        <v>0</v>
      </c>
      <c r="D163" s="137">
        <v>0</v>
      </c>
      <c r="E163" s="137">
        <v>0</v>
      </c>
      <c r="F163" s="137">
        <v>0</v>
      </c>
      <c r="G163" s="66"/>
      <c r="H163" s="93"/>
    </row>
    <row r="164" spans="1:8">
      <c r="A164" s="142" t="s">
        <v>419</v>
      </c>
      <c r="B164" s="137">
        <v>0</v>
      </c>
      <c r="C164" s="137">
        <v>0</v>
      </c>
      <c r="D164" s="137">
        <v>0</v>
      </c>
      <c r="E164" s="137">
        <v>0</v>
      </c>
      <c r="F164" s="137">
        <v>0</v>
      </c>
      <c r="G164" s="66"/>
      <c r="H164" s="93"/>
    </row>
    <row r="165" spans="1:8">
      <c r="A165" s="142" t="s">
        <v>420</v>
      </c>
      <c r="B165" s="140">
        <v>0</v>
      </c>
      <c r="C165" s="140">
        <v>594.47864000000004</v>
      </c>
      <c r="D165" s="140">
        <v>0</v>
      </c>
      <c r="E165" s="140">
        <v>0</v>
      </c>
      <c r="F165" s="140">
        <v>594.47864000000004</v>
      </c>
      <c r="G165" s="66"/>
      <c r="H165" s="93"/>
    </row>
    <row r="166" spans="1:8">
      <c r="A166" s="1405" t="s">
        <v>421</v>
      </c>
      <c r="B166" s="1406">
        <v>1185375.6523699998</v>
      </c>
      <c r="C166" s="1406">
        <v>0</v>
      </c>
      <c r="D166" s="1406">
        <v>0</v>
      </c>
      <c r="E166" s="1406">
        <v>0</v>
      </c>
      <c r="F166" s="1406">
        <v>1185375.6523699998</v>
      </c>
      <c r="G166" s="66"/>
      <c r="H166" s="93"/>
    </row>
    <row r="167" spans="1:8">
      <c r="A167" s="146" t="s">
        <v>422</v>
      </c>
      <c r="B167" s="137">
        <v>1058353.5140499999</v>
      </c>
      <c r="C167" s="137">
        <v>0</v>
      </c>
      <c r="D167" s="137">
        <v>0</v>
      </c>
      <c r="E167" s="137">
        <v>0</v>
      </c>
      <c r="F167" s="137">
        <v>1058353.5140499999</v>
      </c>
      <c r="G167" s="66"/>
      <c r="H167" s="93"/>
    </row>
    <row r="168" spans="1:8">
      <c r="A168" s="142" t="s">
        <v>423</v>
      </c>
      <c r="B168" s="137">
        <v>1058353.5140499999</v>
      </c>
      <c r="C168" s="137">
        <v>0</v>
      </c>
      <c r="D168" s="137">
        <v>0</v>
      </c>
      <c r="E168" s="137">
        <v>0</v>
      </c>
      <c r="F168" s="137">
        <v>1058353.5140499999</v>
      </c>
      <c r="G168" s="66"/>
      <c r="H168" s="93"/>
    </row>
    <row r="169" spans="1:8">
      <c r="A169" s="142" t="s">
        <v>424</v>
      </c>
      <c r="B169" s="137">
        <v>0</v>
      </c>
      <c r="C169" s="137">
        <v>0</v>
      </c>
      <c r="D169" s="137">
        <v>0</v>
      </c>
      <c r="E169" s="137">
        <v>0</v>
      </c>
      <c r="F169" s="137">
        <v>0</v>
      </c>
      <c r="G169" s="66"/>
      <c r="H169" s="93"/>
    </row>
    <row r="170" spans="1:8">
      <c r="A170" s="142" t="s">
        <v>425</v>
      </c>
      <c r="B170" s="137">
        <v>0</v>
      </c>
      <c r="C170" s="137">
        <v>0</v>
      </c>
      <c r="D170" s="137">
        <v>0</v>
      </c>
      <c r="E170" s="137">
        <v>0</v>
      </c>
      <c r="F170" s="137">
        <v>0</v>
      </c>
      <c r="G170" s="66"/>
      <c r="H170" s="93"/>
    </row>
    <row r="171" spans="1:8">
      <c r="A171" s="146" t="s">
        <v>426</v>
      </c>
      <c r="B171" s="137">
        <v>2886.52144</v>
      </c>
      <c r="C171" s="137">
        <v>0</v>
      </c>
      <c r="D171" s="137">
        <v>0</v>
      </c>
      <c r="E171" s="137">
        <v>0</v>
      </c>
      <c r="F171" s="137">
        <v>2886.52144</v>
      </c>
      <c r="G171" s="66"/>
      <c r="H171" s="93"/>
    </row>
    <row r="172" spans="1:8">
      <c r="A172" s="142" t="s">
        <v>427</v>
      </c>
      <c r="B172" s="137">
        <v>0</v>
      </c>
      <c r="C172" s="137">
        <v>0</v>
      </c>
      <c r="D172" s="137">
        <v>0</v>
      </c>
      <c r="E172" s="137">
        <v>0</v>
      </c>
      <c r="F172" s="137">
        <v>0</v>
      </c>
      <c r="G172" s="66"/>
      <c r="H172" s="93"/>
    </row>
    <row r="173" spans="1:8">
      <c r="A173" s="142" t="s">
        <v>428</v>
      </c>
      <c r="B173" s="137">
        <v>6</v>
      </c>
      <c r="C173" s="137">
        <v>0</v>
      </c>
      <c r="D173" s="137">
        <v>0</v>
      </c>
      <c r="E173" s="137">
        <v>0</v>
      </c>
      <c r="F173" s="137">
        <v>6</v>
      </c>
      <c r="G173" s="66"/>
      <c r="H173" s="93"/>
    </row>
    <row r="174" spans="1:8">
      <c r="A174" s="142" t="s">
        <v>429</v>
      </c>
      <c r="B174" s="137">
        <v>2880.52144</v>
      </c>
      <c r="C174" s="137">
        <v>0</v>
      </c>
      <c r="D174" s="137">
        <v>0</v>
      </c>
      <c r="E174" s="137">
        <v>0</v>
      </c>
      <c r="F174" s="137">
        <v>2880.52144</v>
      </c>
      <c r="G174" s="66"/>
      <c r="H174" s="93"/>
    </row>
    <row r="175" spans="1:8">
      <c r="A175" s="146" t="s">
        <v>430</v>
      </c>
      <c r="B175" s="137">
        <v>0</v>
      </c>
      <c r="C175" s="137">
        <v>0</v>
      </c>
      <c r="D175" s="137">
        <v>0</v>
      </c>
      <c r="E175" s="137">
        <v>0</v>
      </c>
      <c r="F175" s="137">
        <v>0</v>
      </c>
      <c r="G175" s="66"/>
      <c r="H175" s="93"/>
    </row>
    <row r="176" spans="1:8">
      <c r="A176" s="142" t="s">
        <v>431</v>
      </c>
      <c r="B176" s="137">
        <v>0</v>
      </c>
      <c r="C176" s="137">
        <v>0</v>
      </c>
      <c r="D176" s="137">
        <v>0</v>
      </c>
      <c r="E176" s="137">
        <v>0</v>
      </c>
      <c r="F176" s="137">
        <v>0</v>
      </c>
      <c r="G176" s="66"/>
      <c r="H176" s="93"/>
    </row>
    <row r="177" spans="1:8">
      <c r="A177" s="146" t="s">
        <v>432</v>
      </c>
      <c r="B177" s="137">
        <v>80595.956059999997</v>
      </c>
      <c r="C177" s="137">
        <v>0</v>
      </c>
      <c r="D177" s="137">
        <v>0</v>
      </c>
      <c r="E177" s="137">
        <v>0</v>
      </c>
      <c r="F177" s="137">
        <v>80595.956059999997</v>
      </c>
      <c r="G177" s="66"/>
      <c r="H177" s="93"/>
    </row>
    <row r="178" spans="1:8">
      <c r="A178" s="142" t="s">
        <v>433</v>
      </c>
      <c r="B178" s="137">
        <v>47931.889630000005</v>
      </c>
      <c r="C178" s="137">
        <v>0</v>
      </c>
      <c r="D178" s="137">
        <v>0</v>
      </c>
      <c r="E178" s="137">
        <v>0</v>
      </c>
      <c r="F178" s="137">
        <v>47931.889630000005</v>
      </c>
      <c r="G178" s="66"/>
      <c r="H178" s="93"/>
    </row>
    <row r="179" spans="1:8">
      <c r="A179" s="142" t="s">
        <v>434</v>
      </c>
      <c r="B179" s="137">
        <v>32649.61306</v>
      </c>
      <c r="C179" s="137">
        <v>0</v>
      </c>
      <c r="D179" s="137">
        <v>0</v>
      </c>
      <c r="E179" s="137">
        <v>0</v>
      </c>
      <c r="F179" s="137">
        <v>32649.61306</v>
      </c>
      <c r="G179" s="66"/>
      <c r="H179" s="93"/>
    </row>
    <row r="180" spans="1:8">
      <c r="A180" s="142" t="s">
        <v>435</v>
      </c>
      <c r="B180" s="137">
        <v>14.453370000000001</v>
      </c>
      <c r="C180" s="137">
        <v>0</v>
      </c>
      <c r="D180" s="137">
        <v>0</v>
      </c>
      <c r="E180" s="137">
        <v>0</v>
      </c>
      <c r="F180" s="137">
        <v>14.453370000000001</v>
      </c>
      <c r="G180" s="66"/>
      <c r="H180" s="93"/>
    </row>
    <row r="181" spans="1:8">
      <c r="A181" s="146" t="s">
        <v>436</v>
      </c>
      <c r="B181" s="137">
        <v>43539.660819999997</v>
      </c>
      <c r="C181" s="137">
        <v>0</v>
      </c>
      <c r="D181" s="137">
        <v>0</v>
      </c>
      <c r="E181" s="137">
        <v>0</v>
      </c>
      <c r="F181" s="137">
        <v>43539.660819999997</v>
      </c>
      <c r="G181" s="66"/>
      <c r="H181" s="93"/>
    </row>
    <row r="182" spans="1:8">
      <c r="A182" s="142" t="s">
        <v>437</v>
      </c>
      <c r="B182" s="137">
        <v>-12447.7706</v>
      </c>
      <c r="C182" s="137">
        <v>0</v>
      </c>
      <c r="D182" s="137">
        <v>0</v>
      </c>
      <c r="E182" s="137">
        <v>0</v>
      </c>
      <c r="F182" s="137">
        <v>-12447.7706</v>
      </c>
      <c r="G182" s="66"/>
      <c r="H182" s="93"/>
    </row>
    <row r="183" spans="1:8">
      <c r="A183" s="142" t="s">
        <v>438</v>
      </c>
      <c r="B183" s="137">
        <v>55987.431420000001</v>
      </c>
      <c r="C183" s="137">
        <v>0</v>
      </c>
      <c r="D183" s="137">
        <v>0</v>
      </c>
      <c r="E183" s="137">
        <v>0</v>
      </c>
      <c r="F183" s="137">
        <v>55987.431420000001</v>
      </c>
      <c r="G183" s="66"/>
      <c r="H183" s="93"/>
    </row>
    <row r="184" spans="1:8">
      <c r="A184" s="1182" t="s">
        <v>439</v>
      </c>
      <c r="B184" s="1406">
        <v>4864052.2639499996</v>
      </c>
      <c r="C184" s="1406">
        <v>685939.92385000002</v>
      </c>
      <c r="D184" s="1406">
        <v>0</v>
      </c>
      <c r="E184" s="1406">
        <v>0</v>
      </c>
      <c r="F184" s="1406">
        <v>5549992.1878000004</v>
      </c>
      <c r="G184" s="66"/>
      <c r="H184" s="93"/>
    </row>
    <row r="185" spans="1:8">
      <c r="A185" s="1182" t="s">
        <v>440</v>
      </c>
      <c r="B185" s="1406">
        <v>804.84282999999994</v>
      </c>
      <c r="C185" s="1406">
        <v>0</v>
      </c>
      <c r="D185" s="1406">
        <v>0</v>
      </c>
      <c r="E185" s="1406">
        <v>0</v>
      </c>
      <c r="F185" s="1406">
        <v>804.84282999999994</v>
      </c>
      <c r="G185" s="66"/>
      <c r="H185" s="93"/>
    </row>
    <row r="186" spans="1:8">
      <c r="A186" s="148" t="s">
        <v>441</v>
      </c>
      <c r="B186" s="137">
        <v>0</v>
      </c>
      <c r="C186" s="137">
        <v>0</v>
      </c>
      <c r="D186" s="137">
        <v>0</v>
      </c>
      <c r="E186" s="137">
        <v>0</v>
      </c>
      <c r="F186" s="137">
        <v>0</v>
      </c>
      <c r="G186" s="66"/>
      <c r="H186" s="93"/>
    </row>
    <row r="187" spans="1:8">
      <c r="A187" s="142" t="s">
        <v>442</v>
      </c>
      <c r="B187" s="137">
        <v>0</v>
      </c>
      <c r="C187" s="137">
        <v>0</v>
      </c>
      <c r="D187" s="137">
        <v>0</v>
      </c>
      <c r="E187" s="137">
        <v>0</v>
      </c>
      <c r="F187" s="137">
        <v>0</v>
      </c>
      <c r="G187" s="66"/>
      <c r="H187" s="93"/>
    </row>
    <row r="188" spans="1:8">
      <c r="A188" s="142" t="s">
        <v>443</v>
      </c>
      <c r="B188" s="137">
        <v>0</v>
      </c>
      <c r="C188" s="137">
        <v>0</v>
      </c>
      <c r="D188" s="137">
        <v>0</v>
      </c>
      <c r="E188" s="137">
        <v>0</v>
      </c>
      <c r="F188" s="137">
        <v>0</v>
      </c>
      <c r="G188" s="66"/>
      <c r="H188" s="93"/>
    </row>
    <row r="189" spans="1:8">
      <c r="A189" s="142" t="s">
        <v>444</v>
      </c>
      <c r="B189" s="137">
        <v>0</v>
      </c>
      <c r="C189" s="137">
        <v>0</v>
      </c>
      <c r="D189" s="137">
        <v>0</v>
      </c>
      <c r="E189" s="137">
        <v>0</v>
      </c>
      <c r="F189" s="137">
        <v>0</v>
      </c>
      <c r="G189" s="66"/>
      <c r="H189" s="93"/>
    </row>
    <row r="190" spans="1:8">
      <c r="A190" s="142" t="s">
        <v>445</v>
      </c>
      <c r="B190" s="137">
        <v>0</v>
      </c>
      <c r="C190" s="137">
        <v>0</v>
      </c>
      <c r="D190" s="137">
        <v>0</v>
      </c>
      <c r="E190" s="137">
        <v>0</v>
      </c>
      <c r="F190" s="137">
        <v>0</v>
      </c>
      <c r="G190" s="66"/>
      <c r="H190" s="93"/>
    </row>
    <row r="191" spans="1:8">
      <c r="A191" s="142" t="s">
        <v>446</v>
      </c>
      <c r="B191" s="137">
        <v>0</v>
      </c>
      <c r="C191" s="137">
        <v>0</v>
      </c>
      <c r="D191" s="137">
        <v>0</v>
      </c>
      <c r="E191" s="137">
        <v>0</v>
      </c>
      <c r="F191" s="137">
        <v>0</v>
      </c>
      <c r="G191" s="66"/>
      <c r="H191" s="93"/>
    </row>
    <row r="192" spans="1:8">
      <c r="A192" s="146" t="s">
        <v>447</v>
      </c>
      <c r="B192" s="137">
        <v>0</v>
      </c>
      <c r="C192" s="137">
        <v>0</v>
      </c>
      <c r="D192" s="137">
        <v>0</v>
      </c>
      <c r="E192" s="137">
        <v>0</v>
      </c>
      <c r="F192" s="137">
        <v>0</v>
      </c>
      <c r="G192" s="66"/>
      <c r="H192" s="93"/>
    </row>
    <row r="193" spans="1:8">
      <c r="A193" s="142" t="s">
        <v>448</v>
      </c>
      <c r="B193" s="137">
        <v>0</v>
      </c>
      <c r="C193" s="137">
        <v>0</v>
      </c>
      <c r="D193" s="137">
        <v>0</v>
      </c>
      <c r="E193" s="137">
        <v>0</v>
      </c>
      <c r="F193" s="137">
        <v>0</v>
      </c>
      <c r="G193" s="66"/>
      <c r="H193" s="93"/>
    </row>
    <row r="194" spans="1:8">
      <c r="A194" s="142" t="s">
        <v>449</v>
      </c>
      <c r="B194" s="137">
        <v>0</v>
      </c>
      <c r="C194" s="137">
        <v>0</v>
      </c>
      <c r="D194" s="137">
        <v>0</v>
      </c>
      <c r="E194" s="137">
        <v>0</v>
      </c>
      <c r="F194" s="137">
        <v>0</v>
      </c>
      <c r="G194" s="66"/>
      <c r="H194" s="93"/>
    </row>
    <row r="195" spans="1:8">
      <c r="A195" s="142" t="s">
        <v>450</v>
      </c>
      <c r="B195" s="137">
        <v>0</v>
      </c>
      <c r="C195" s="137">
        <v>0</v>
      </c>
      <c r="D195" s="137">
        <v>0</v>
      </c>
      <c r="E195" s="137">
        <v>0</v>
      </c>
      <c r="F195" s="137">
        <v>0</v>
      </c>
      <c r="G195" s="66"/>
      <c r="H195" s="93"/>
    </row>
    <row r="196" spans="1:8">
      <c r="A196" s="142" t="s">
        <v>451</v>
      </c>
      <c r="B196" s="137">
        <v>0</v>
      </c>
      <c r="C196" s="137">
        <v>0</v>
      </c>
      <c r="D196" s="137">
        <v>0</v>
      </c>
      <c r="E196" s="137">
        <v>0</v>
      </c>
      <c r="F196" s="137">
        <v>0</v>
      </c>
      <c r="G196" s="66"/>
      <c r="H196" s="93"/>
    </row>
    <row r="197" spans="1:8">
      <c r="A197" s="142" t="s">
        <v>452</v>
      </c>
      <c r="B197" s="137">
        <v>0</v>
      </c>
      <c r="C197" s="137">
        <v>0</v>
      </c>
      <c r="D197" s="137">
        <v>0</v>
      </c>
      <c r="E197" s="137">
        <v>0</v>
      </c>
      <c r="F197" s="137">
        <v>0</v>
      </c>
      <c r="G197" s="66"/>
      <c r="H197" s="93"/>
    </row>
    <row r="198" spans="1:8">
      <c r="A198" s="146" t="s">
        <v>453</v>
      </c>
      <c r="B198" s="137">
        <v>0</v>
      </c>
      <c r="C198" s="137">
        <v>0</v>
      </c>
      <c r="D198" s="137">
        <v>0</v>
      </c>
      <c r="E198" s="137">
        <v>0</v>
      </c>
      <c r="F198" s="137">
        <v>0</v>
      </c>
      <c r="H198" s="93"/>
    </row>
    <row r="199" spans="1:8">
      <c r="A199" s="146" t="s">
        <v>454</v>
      </c>
      <c r="B199" s="137">
        <v>0</v>
      </c>
      <c r="C199" s="137">
        <v>0</v>
      </c>
      <c r="D199" s="137">
        <v>0</v>
      </c>
      <c r="E199" s="137">
        <v>0</v>
      </c>
      <c r="F199" s="137">
        <v>0</v>
      </c>
      <c r="H199" s="93"/>
    </row>
    <row r="200" spans="1:8">
      <c r="A200" s="142" t="s">
        <v>455</v>
      </c>
      <c r="B200" s="137">
        <v>0</v>
      </c>
      <c r="C200" s="137">
        <v>0</v>
      </c>
      <c r="D200" s="137">
        <v>0</v>
      </c>
      <c r="E200" s="137">
        <v>0</v>
      </c>
      <c r="F200" s="137">
        <v>0</v>
      </c>
      <c r="H200" s="93"/>
    </row>
    <row r="201" spans="1:8">
      <c r="A201" s="142" t="s">
        <v>456</v>
      </c>
      <c r="B201" s="137">
        <v>0</v>
      </c>
      <c r="C201" s="137">
        <v>0</v>
      </c>
      <c r="D201" s="137">
        <v>0</v>
      </c>
      <c r="E201" s="137">
        <v>0</v>
      </c>
      <c r="F201" s="137">
        <v>0</v>
      </c>
      <c r="H201" s="93"/>
    </row>
    <row r="202" spans="1:8">
      <c r="A202" s="142" t="s">
        <v>457</v>
      </c>
      <c r="B202" s="137">
        <v>0</v>
      </c>
      <c r="C202" s="137">
        <v>0</v>
      </c>
      <c r="D202" s="137">
        <v>0</v>
      </c>
      <c r="E202" s="137">
        <v>0</v>
      </c>
      <c r="F202" s="137">
        <v>0</v>
      </c>
      <c r="H202" s="93"/>
    </row>
    <row r="203" spans="1:8">
      <c r="A203" s="142" t="s">
        <v>458</v>
      </c>
      <c r="B203" s="137">
        <v>0</v>
      </c>
      <c r="C203" s="137">
        <v>0</v>
      </c>
      <c r="D203" s="137">
        <v>0</v>
      </c>
      <c r="E203" s="137">
        <v>0</v>
      </c>
      <c r="F203" s="137">
        <v>0</v>
      </c>
      <c r="H203" s="93"/>
    </row>
    <row r="204" spans="1:8">
      <c r="A204" s="146" t="s">
        <v>459</v>
      </c>
      <c r="B204" s="137">
        <v>804.84282999999994</v>
      </c>
      <c r="C204" s="137">
        <v>0</v>
      </c>
      <c r="D204" s="137">
        <v>0</v>
      </c>
      <c r="E204" s="137">
        <v>0</v>
      </c>
      <c r="F204" s="137">
        <v>804.84282999999994</v>
      </c>
      <c r="H204" s="93"/>
    </row>
    <row r="205" spans="1:8">
      <c r="A205" s="1407" t="s">
        <v>460</v>
      </c>
      <c r="B205" s="1406">
        <v>5501262.4242799999</v>
      </c>
      <c r="C205" s="1406">
        <v>2304557.3568299999</v>
      </c>
      <c r="D205" s="1406">
        <v>0</v>
      </c>
      <c r="E205" s="1406">
        <v>0</v>
      </c>
      <c r="F205" s="1406">
        <v>7805819.7811099999</v>
      </c>
      <c r="H205" s="93"/>
    </row>
    <row r="206" spans="1:8">
      <c r="A206" s="146" t="s">
        <v>461</v>
      </c>
      <c r="B206" s="137">
        <v>415132.39512</v>
      </c>
      <c r="C206" s="137">
        <v>0</v>
      </c>
      <c r="D206" s="137">
        <v>0</v>
      </c>
      <c r="E206" s="137">
        <v>0</v>
      </c>
      <c r="F206" s="137">
        <v>415132.39512</v>
      </c>
      <c r="H206" s="93"/>
    </row>
    <row r="207" spans="1:8">
      <c r="A207" s="142" t="s">
        <v>462</v>
      </c>
      <c r="B207" s="137">
        <v>0</v>
      </c>
      <c r="C207" s="137">
        <v>0</v>
      </c>
      <c r="D207" s="137">
        <v>0</v>
      </c>
      <c r="E207" s="137">
        <v>0</v>
      </c>
      <c r="F207" s="137">
        <v>0</v>
      </c>
      <c r="H207" s="93"/>
    </row>
    <row r="208" spans="1:8">
      <c r="A208" s="142" t="s">
        <v>463</v>
      </c>
      <c r="B208" s="137">
        <v>0</v>
      </c>
      <c r="C208" s="137">
        <v>0</v>
      </c>
      <c r="D208" s="137">
        <v>0</v>
      </c>
      <c r="E208" s="137">
        <v>0</v>
      </c>
      <c r="F208" s="137">
        <v>0</v>
      </c>
      <c r="H208" s="93"/>
    </row>
    <row r="209" spans="1:8">
      <c r="A209" s="142" t="s">
        <v>464</v>
      </c>
      <c r="B209" s="137">
        <v>415132.39512</v>
      </c>
      <c r="C209" s="137">
        <v>0</v>
      </c>
      <c r="D209" s="137">
        <v>0</v>
      </c>
      <c r="E209" s="137">
        <v>0</v>
      </c>
      <c r="F209" s="137">
        <v>415132.39512</v>
      </c>
      <c r="H209" s="93"/>
    </row>
    <row r="210" spans="1:8">
      <c r="A210" s="146" t="s">
        <v>465</v>
      </c>
      <c r="B210" s="137">
        <v>224196.25951</v>
      </c>
      <c r="C210" s="137">
        <v>0</v>
      </c>
      <c r="D210" s="137">
        <v>0</v>
      </c>
      <c r="E210" s="137">
        <v>0</v>
      </c>
      <c r="F210" s="137">
        <v>224196.25951</v>
      </c>
      <c r="H210" s="93"/>
    </row>
    <row r="211" spans="1:8">
      <c r="A211" s="142" t="s">
        <v>466</v>
      </c>
      <c r="B211" s="137">
        <v>0</v>
      </c>
      <c r="C211" s="137">
        <v>0</v>
      </c>
      <c r="D211" s="137">
        <v>0</v>
      </c>
      <c r="E211" s="137">
        <v>0</v>
      </c>
      <c r="F211" s="137">
        <v>0</v>
      </c>
      <c r="H211" s="93"/>
    </row>
    <row r="212" spans="1:8">
      <c r="A212" s="142" t="s">
        <v>467</v>
      </c>
      <c r="B212" s="137">
        <v>224038.48433000001</v>
      </c>
      <c r="C212" s="137">
        <v>0</v>
      </c>
      <c r="D212" s="137">
        <v>0</v>
      </c>
      <c r="E212" s="137">
        <v>0</v>
      </c>
      <c r="F212" s="137">
        <v>224038.48433000001</v>
      </c>
      <c r="H212" s="93"/>
    </row>
    <row r="213" spans="1:8">
      <c r="A213" s="142" t="s">
        <v>468</v>
      </c>
      <c r="B213" s="137">
        <v>0</v>
      </c>
      <c r="C213" s="137">
        <v>0</v>
      </c>
      <c r="D213" s="137">
        <v>0</v>
      </c>
      <c r="E213" s="137">
        <v>0</v>
      </c>
      <c r="F213" s="137">
        <v>0</v>
      </c>
      <c r="H213" s="93"/>
    </row>
    <row r="214" spans="1:8">
      <c r="A214" s="143" t="s">
        <v>469</v>
      </c>
      <c r="B214" s="137">
        <v>0</v>
      </c>
      <c r="C214" s="137">
        <v>0</v>
      </c>
      <c r="D214" s="137">
        <v>0</v>
      </c>
      <c r="E214" s="137">
        <v>0</v>
      </c>
      <c r="F214" s="137">
        <v>0</v>
      </c>
      <c r="H214" s="93"/>
    </row>
    <row r="215" spans="1:8">
      <c r="A215" s="142" t="s">
        <v>470</v>
      </c>
      <c r="B215" s="137">
        <v>157.77518000000001</v>
      </c>
      <c r="C215" s="137">
        <v>0</v>
      </c>
      <c r="D215" s="137">
        <v>0</v>
      </c>
      <c r="E215" s="137">
        <v>0</v>
      </c>
      <c r="F215" s="137">
        <v>157.77518000000001</v>
      </c>
      <c r="H215" s="93"/>
    </row>
    <row r="216" spans="1:8">
      <c r="A216" s="146" t="s">
        <v>471</v>
      </c>
      <c r="B216" s="137">
        <v>0</v>
      </c>
      <c r="C216" s="137">
        <v>423.47687999999999</v>
      </c>
      <c r="D216" s="137">
        <v>0</v>
      </c>
      <c r="E216" s="137">
        <v>0</v>
      </c>
      <c r="F216" s="137">
        <v>423.47687999999999</v>
      </c>
      <c r="H216" s="93"/>
    </row>
    <row r="217" spans="1:8">
      <c r="A217" s="142" t="s">
        <v>472</v>
      </c>
      <c r="B217" s="137">
        <v>0</v>
      </c>
      <c r="C217" s="137">
        <v>423.47687999999999</v>
      </c>
      <c r="D217" s="137">
        <v>0</v>
      </c>
      <c r="E217" s="137">
        <v>0</v>
      </c>
      <c r="F217" s="137">
        <v>423.47687999999999</v>
      </c>
      <c r="H217" s="93"/>
    </row>
    <row r="218" spans="1:8">
      <c r="A218" s="142" t="s">
        <v>473</v>
      </c>
      <c r="B218" s="137">
        <v>0</v>
      </c>
      <c r="C218" s="137">
        <v>0</v>
      </c>
      <c r="D218" s="137">
        <v>0</v>
      </c>
      <c r="E218" s="137">
        <v>0</v>
      </c>
      <c r="F218" s="137">
        <v>0</v>
      </c>
      <c r="H218" s="93"/>
    </row>
    <row r="219" spans="1:8">
      <c r="A219" s="146" t="s">
        <v>474</v>
      </c>
      <c r="B219" s="137">
        <v>0</v>
      </c>
      <c r="C219" s="137">
        <v>0</v>
      </c>
      <c r="D219" s="137">
        <v>0</v>
      </c>
      <c r="E219" s="137">
        <v>0</v>
      </c>
      <c r="F219" s="137">
        <v>0</v>
      </c>
      <c r="H219" s="93"/>
    </row>
    <row r="220" spans="1:8">
      <c r="A220" s="142" t="s">
        <v>475</v>
      </c>
      <c r="B220" s="137">
        <v>0</v>
      </c>
      <c r="C220" s="137">
        <v>0</v>
      </c>
      <c r="D220" s="137">
        <v>0</v>
      </c>
      <c r="E220" s="137">
        <v>0</v>
      </c>
      <c r="F220" s="137">
        <v>0</v>
      </c>
      <c r="H220" s="93"/>
    </row>
    <row r="221" spans="1:8">
      <c r="A221" s="142" t="s">
        <v>476</v>
      </c>
      <c r="B221" s="137">
        <v>0</v>
      </c>
      <c r="C221" s="137">
        <v>0</v>
      </c>
      <c r="D221" s="137">
        <v>0</v>
      </c>
      <c r="E221" s="137">
        <v>0</v>
      </c>
      <c r="F221" s="137">
        <v>0</v>
      </c>
      <c r="H221" s="93"/>
    </row>
    <row r="222" spans="1:8">
      <c r="A222" s="146" t="s">
        <v>477</v>
      </c>
      <c r="B222" s="137">
        <v>3482367.1578699998</v>
      </c>
      <c r="C222" s="137">
        <v>1392667.92132</v>
      </c>
      <c r="D222" s="137">
        <v>0</v>
      </c>
      <c r="E222" s="137">
        <v>0</v>
      </c>
      <c r="F222" s="137">
        <v>4875035.07919</v>
      </c>
      <c r="H222" s="93"/>
    </row>
    <row r="223" spans="1:8">
      <c r="A223" s="142" t="s">
        <v>478</v>
      </c>
      <c r="B223" s="137">
        <v>1039488.89981</v>
      </c>
      <c r="C223" s="137">
        <v>795669.38549000002</v>
      </c>
      <c r="D223" s="137">
        <v>0</v>
      </c>
      <c r="E223" s="137">
        <v>0</v>
      </c>
      <c r="F223" s="137">
        <v>1835158.2852999999</v>
      </c>
      <c r="H223" s="93"/>
    </row>
    <row r="224" spans="1:8">
      <c r="A224" s="142" t="s">
        <v>479</v>
      </c>
      <c r="B224" s="137">
        <v>0</v>
      </c>
      <c r="C224" s="137">
        <v>0</v>
      </c>
      <c r="D224" s="137">
        <v>0</v>
      </c>
      <c r="E224" s="137">
        <v>0</v>
      </c>
      <c r="F224" s="137">
        <v>0</v>
      </c>
      <c r="H224" s="93"/>
    </row>
    <row r="225" spans="1:8">
      <c r="A225" s="142" t="s">
        <v>480</v>
      </c>
      <c r="B225" s="137">
        <v>1202216.0852099999</v>
      </c>
      <c r="C225" s="137">
        <v>396610.41089999996</v>
      </c>
      <c r="D225" s="137">
        <v>0</v>
      </c>
      <c r="E225" s="137">
        <v>0</v>
      </c>
      <c r="F225" s="137">
        <v>1598826.4961099999</v>
      </c>
      <c r="H225" s="93"/>
    </row>
    <row r="226" spans="1:8">
      <c r="A226" s="142" t="s">
        <v>481</v>
      </c>
      <c r="B226" s="137">
        <v>0</v>
      </c>
      <c r="C226" s="137">
        <v>0</v>
      </c>
      <c r="D226" s="137">
        <v>0</v>
      </c>
      <c r="E226" s="137">
        <v>0</v>
      </c>
      <c r="F226" s="137">
        <v>0</v>
      </c>
      <c r="H226" s="93"/>
    </row>
    <row r="227" spans="1:8">
      <c r="A227" s="142" t="s">
        <v>482</v>
      </c>
      <c r="B227" s="137">
        <v>0</v>
      </c>
      <c r="C227" s="137">
        <v>0</v>
      </c>
      <c r="D227" s="137">
        <v>0</v>
      </c>
      <c r="E227" s="137">
        <v>0</v>
      </c>
      <c r="F227" s="137">
        <v>0</v>
      </c>
      <c r="H227" s="93"/>
    </row>
    <row r="228" spans="1:8">
      <c r="A228" s="142" t="s">
        <v>483</v>
      </c>
      <c r="B228" s="137">
        <v>0</v>
      </c>
      <c r="C228" s="137">
        <v>0</v>
      </c>
      <c r="D228" s="137">
        <v>0</v>
      </c>
      <c r="E228" s="137">
        <v>0</v>
      </c>
      <c r="F228" s="137">
        <v>0</v>
      </c>
      <c r="H228" s="93"/>
    </row>
    <row r="229" spans="1:8">
      <c r="A229" s="142" t="s">
        <v>484</v>
      </c>
      <c r="B229" s="137">
        <v>0</v>
      </c>
      <c r="C229" s="137">
        <v>0</v>
      </c>
      <c r="D229" s="137">
        <v>0</v>
      </c>
      <c r="E229" s="137">
        <v>0</v>
      </c>
      <c r="F229" s="137">
        <v>0</v>
      </c>
      <c r="H229" s="93"/>
    </row>
    <row r="230" spans="1:8">
      <c r="A230" s="142" t="s">
        <v>485</v>
      </c>
      <c r="B230" s="137">
        <v>0</v>
      </c>
      <c r="C230" s="137">
        <v>0</v>
      </c>
      <c r="D230" s="137">
        <v>0</v>
      </c>
      <c r="E230" s="137">
        <v>0</v>
      </c>
      <c r="F230" s="137">
        <v>0</v>
      </c>
      <c r="H230" s="93"/>
    </row>
    <row r="231" spans="1:8">
      <c r="A231" s="142" t="s">
        <v>486</v>
      </c>
      <c r="B231" s="137">
        <v>1240662.17285</v>
      </c>
      <c r="C231" s="137">
        <v>200388.12493000002</v>
      </c>
      <c r="D231" s="137">
        <v>0</v>
      </c>
      <c r="E231" s="137">
        <v>0</v>
      </c>
      <c r="F231" s="137">
        <v>1441050.2977799999</v>
      </c>
      <c r="H231" s="93"/>
    </row>
    <row r="232" spans="1:8">
      <c r="A232" s="146" t="s">
        <v>487</v>
      </c>
      <c r="B232" s="137">
        <v>786401.93229999999</v>
      </c>
      <c r="C232" s="137">
        <v>911465.95863000001</v>
      </c>
      <c r="D232" s="137">
        <v>0</v>
      </c>
      <c r="E232" s="137">
        <v>0</v>
      </c>
      <c r="F232" s="137">
        <v>1697867.89093</v>
      </c>
      <c r="H232" s="93"/>
    </row>
    <row r="233" spans="1:8">
      <c r="A233" s="142" t="s">
        <v>488</v>
      </c>
      <c r="B233" s="137">
        <v>83548.07190000001</v>
      </c>
      <c r="C233" s="137">
        <v>89376.635829999999</v>
      </c>
      <c r="D233" s="137">
        <v>0</v>
      </c>
      <c r="E233" s="137">
        <v>0</v>
      </c>
      <c r="F233" s="137">
        <v>172924.70772999999</v>
      </c>
      <c r="H233" s="93"/>
    </row>
    <row r="234" spans="1:8">
      <c r="A234" s="142" t="s">
        <v>489</v>
      </c>
      <c r="B234" s="137">
        <v>62659.270499999999</v>
      </c>
      <c r="C234" s="137">
        <v>686.5</v>
      </c>
      <c r="D234" s="137">
        <v>0</v>
      </c>
      <c r="E234" s="137">
        <v>0</v>
      </c>
      <c r="F234" s="137">
        <v>63345.770499999999</v>
      </c>
      <c r="H234" s="93"/>
    </row>
    <row r="235" spans="1:8">
      <c r="A235" s="142" t="s">
        <v>490</v>
      </c>
      <c r="B235" s="137">
        <v>241697.24575</v>
      </c>
      <c r="C235" s="137">
        <v>66053.439440000002</v>
      </c>
      <c r="D235" s="137">
        <v>0</v>
      </c>
      <c r="E235" s="137">
        <v>0</v>
      </c>
      <c r="F235" s="137">
        <v>307750.68518999999</v>
      </c>
      <c r="H235" s="93"/>
    </row>
    <row r="236" spans="1:8">
      <c r="A236" s="142" t="s">
        <v>491</v>
      </c>
      <c r="B236" s="137">
        <v>17738.30989</v>
      </c>
      <c r="C236" s="137">
        <v>3009.8901000000001</v>
      </c>
      <c r="D236" s="137">
        <v>0</v>
      </c>
      <c r="E236" s="137">
        <v>0</v>
      </c>
      <c r="F236" s="137">
        <v>20748.199989999997</v>
      </c>
      <c r="H236" s="93"/>
    </row>
    <row r="237" spans="1:8">
      <c r="A237" s="142" t="s">
        <v>492</v>
      </c>
      <c r="B237" s="137">
        <v>0</v>
      </c>
      <c r="C237" s="137">
        <v>0</v>
      </c>
      <c r="D237" s="137">
        <v>0</v>
      </c>
      <c r="E237" s="137">
        <v>0</v>
      </c>
      <c r="F237" s="137">
        <v>0</v>
      </c>
      <c r="H237" s="93"/>
    </row>
    <row r="238" spans="1:8">
      <c r="A238" s="142" t="s">
        <v>493</v>
      </c>
      <c r="B238" s="137">
        <v>380759.03425999999</v>
      </c>
      <c r="C238" s="137">
        <v>752339.49326000002</v>
      </c>
      <c r="D238" s="137">
        <v>0</v>
      </c>
      <c r="E238" s="137">
        <v>0</v>
      </c>
      <c r="F238" s="137">
        <v>1133098.52752</v>
      </c>
      <c r="H238" s="93"/>
    </row>
    <row r="239" spans="1:8">
      <c r="A239" s="146" t="s">
        <v>494</v>
      </c>
      <c r="B239" s="137">
        <v>283167.28736999998</v>
      </c>
      <c r="C239" s="137">
        <v>0</v>
      </c>
      <c r="D239" s="137">
        <v>0</v>
      </c>
      <c r="E239" s="137">
        <v>0</v>
      </c>
      <c r="F239" s="137">
        <v>283167.28736999998</v>
      </c>
      <c r="H239" s="93"/>
    </row>
    <row r="240" spans="1:8">
      <c r="A240" s="142" t="s">
        <v>495</v>
      </c>
      <c r="B240" s="137">
        <v>265603.18465999997</v>
      </c>
      <c r="C240" s="137">
        <v>0</v>
      </c>
      <c r="D240" s="137">
        <v>0</v>
      </c>
      <c r="E240" s="137">
        <v>0</v>
      </c>
      <c r="F240" s="137">
        <v>265603.18465999997</v>
      </c>
      <c r="H240" s="93"/>
    </row>
    <row r="241" spans="1:8">
      <c r="A241" s="142" t="s">
        <v>496</v>
      </c>
      <c r="B241" s="137">
        <v>17564.102709999999</v>
      </c>
      <c r="C241" s="137">
        <v>0</v>
      </c>
      <c r="D241" s="137">
        <v>0</v>
      </c>
      <c r="E241" s="137">
        <v>0</v>
      </c>
      <c r="F241" s="137">
        <v>17564.102709999999</v>
      </c>
      <c r="H241" s="93"/>
    </row>
    <row r="242" spans="1:8">
      <c r="A242" s="146" t="s">
        <v>497</v>
      </c>
      <c r="B242" s="137">
        <v>309997.39211000002</v>
      </c>
      <c r="C242" s="137">
        <v>0</v>
      </c>
      <c r="D242" s="137">
        <v>0</v>
      </c>
      <c r="E242" s="137">
        <v>0</v>
      </c>
      <c r="F242" s="137">
        <v>309997.39211000002</v>
      </c>
      <c r="H242" s="93"/>
    </row>
    <row r="243" spans="1:8">
      <c r="A243" s="142" t="s">
        <v>495</v>
      </c>
      <c r="B243" s="137">
        <v>304393.13993</v>
      </c>
      <c r="C243" s="137">
        <v>0</v>
      </c>
      <c r="D243" s="137">
        <v>0</v>
      </c>
      <c r="E243" s="137">
        <v>0</v>
      </c>
      <c r="F243" s="137">
        <v>304393.13993</v>
      </c>
      <c r="H243" s="93"/>
    </row>
    <row r="244" spans="1:8">
      <c r="A244" s="142" t="s">
        <v>496</v>
      </c>
      <c r="B244" s="140">
        <v>5604.2521799999995</v>
      </c>
      <c r="C244" s="140">
        <v>0</v>
      </c>
      <c r="D244" s="140">
        <v>0</v>
      </c>
      <c r="E244" s="140">
        <v>0</v>
      </c>
      <c r="F244" s="140">
        <v>5604.2521799999995</v>
      </c>
      <c r="H244" s="93"/>
    </row>
    <row r="245" spans="1:8">
      <c r="A245" s="146" t="s">
        <v>498</v>
      </c>
      <c r="B245" s="150">
        <v>283167.28736999998</v>
      </c>
      <c r="C245" s="150">
        <v>0</v>
      </c>
      <c r="D245" s="150">
        <v>0</v>
      </c>
      <c r="E245" s="150">
        <v>0</v>
      </c>
      <c r="F245" s="150">
        <v>283167.28736999998</v>
      </c>
      <c r="H245" s="93"/>
    </row>
    <row r="246" spans="1:8" ht="15.75" thickBot="1">
      <c r="A246" s="146" t="s">
        <v>499</v>
      </c>
      <c r="B246" s="151">
        <v>309997.39211000002</v>
      </c>
      <c r="C246" s="151">
        <v>0</v>
      </c>
      <c r="D246" s="151">
        <v>0</v>
      </c>
      <c r="E246" s="151">
        <v>0</v>
      </c>
      <c r="F246" s="151">
        <v>309997.39211000002</v>
      </c>
      <c r="H246" s="93"/>
    </row>
    <row r="247" spans="1:8" ht="16.5" thickTop="1" thickBot="1">
      <c r="A247" s="420" t="s">
        <v>1441</v>
      </c>
      <c r="B247" s="420"/>
      <c r="C247" s="420"/>
      <c r="D247" s="420"/>
      <c r="E247" s="420"/>
      <c r="F247" s="420"/>
      <c r="H247" s="93"/>
    </row>
    <row r="248" spans="1:8" ht="16.5" thickTop="1" thickBot="1">
      <c r="A248" s="420" t="s">
        <v>500</v>
      </c>
      <c r="B248" s="416">
        <v>652181.56040999992</v>
      </c>
      <c r="C248" s="416">
        <v>20986.882719999998</v>
      </c>
      <c r="D248" s="416">
        <v>0</v>
      </c>
      <c r="E248" s="416">
        <v>0</v>
      </c>
      <c r="F248" s="416">
        <v>673168.44313000003</v>
      </c>
      <c r="G248" s="126"/>
      <c r="H248" s="93"/>
    </row>
    <row r="249" spans="1:8" ht="15.75" thickTop="1">
      <c r="A249" s="144" t="s">
        <v>501</v>
      </c>
      <c r="B249" s="137">
        <v>390.52933000000002</v>
      </c>
      <c r="C249" s="137">
        <v>0.19541999999999998</v>
      </c>
      <c r="D249" s="137">
        <v>0</v>
      </c>
      <c r="E249" s="137">
        <v>0</v>
      </c>
      <c r="F249" s="137">
        <v>390.72474999999997</v>
      </c>
      <c r="G249" s="126"/>
      <c r="H249" s="93"/>
    </row>
    <row r="250" spans="1:8">
      <c r="A250" s="144" t="s">
        <v>502</v>
      </c>
      <c r="B250" s="137">
        <v>1480.1645600000002</v>
      </c>
      <c r="C250" s="137">
        <v>30.92464</v>
      </c>
      <c r="D250" s="137">
        <v>0</v>
      </c>
      <c r="E250" s="137">
        <v>0</v>
      </c>
      <c r="F250" s="137">
        <v>1511.0891999999999</v>
      </c>
      <c r="G250" s="126"/>
      <c r="H250" s="93"/>
    </row>
    <row r="251" spans="1:8">
      <c r="A251" s="144" t="s">
        <v>503</v>
      </c>
      <c r="B251" s="137">
        <v>637342.09522999998</v>
      </c>
      <c r="C251" s="137">
        <v>17390.3956</v>
      </c>
      <c r="D251" s="137">
        <v>0</v>
      </c>
      <c r="E251" s="137">
        <v>0</v>
      </c>
      <c r="F251" s="137">
        <v>654732.49083000002</v>
      </c>
      <c r="G251" s="126"/>
      <c r="H251" s="93"/>
    </row>
    <row r="252" spans="1:8">
      <c r="A252" s="144" t="s">
        <v>504</v>
      </c>
      <c r="B252" s="137">
        <v>5502.3824800000002</v>
      </c>
      <c r="C252" s="137">
        <v>1971.2417700000001</v>
      </c>
      <c r="D252" s="137">
        <v>0</v>
      </c>
      <c r="E252" s="137">
        <v>0</v>
      </c>
      <c r="F252" s="137">
        <v>7473.6242499999998</v>
      </c>
      <c r="G252" s="126"/>
      <c r="H252" s="93"/>
    </row>
    <row r="253" spans="1:8">
      <c r="A253" s="144" t="s">
        <v>505</v>
      </c>
      <c r="B253" s="137">
        <v>4025.4449599999998</v>
      </c>
      <c r="C253" s="137">
        <v>624.89417000000003</v>
      </c>
      <c r="D253" s="137">
        <v>0</v>
      </c>
      <c r="E253" s="137">
        <v>0</v>
      </c>
      <c r="F253" s="137">
        <v>4650.3391300000003</v>
      </c>
      <c r="G253" s="126"/>
      <c r="H253" s="93"/>
    </row>
    <row r="254" spans="1:8">
      <c r="A254" s="144" t="s">
        <v>506</v>
      </c>
      <c r="B254" s="137">
        <v>206.38588000000001</v>
      </c>
      <c r="C254" s="137">
        <v>90.297409999999999</v>
      </c>
      <c r="D254" s="137">
        <v>0</v>
      </c>
      <c r="E254" s="137">
        <v>0</v>
      </c>
      <c r="F254" s="137">
        <v>296.68329</v>
      </c>
      <c r="G254" s="126"/>
      <c r="H254" s="93"/>
    </row>
    <row r="255" spans="1:8">
      <c r="A255" s="144" t="s">
        <v>507</v>
      </c>
      <c r="B255" s="137">
        <v>2164.7666899999999</v>
      </c>
      <c r="C255" s="137">
        <v>383.31016</v>
      </c>
      <c r="D255" s="137">
        <v>0</v>
      </c>
      <c r="E255" s="137">
        <v>0</v>
      </c>
      <c r="F255" s="137">
        <v>2548.0768499999999</v>
      </c>
      <c r="G255" s="126"/>
      <c r="H255" s="93"/>
    </row>
    <row r="256" spans="1:8">
      <c r="A256" s="144" t="s">
        <v>508</v>
      </c>
      <c r="B256" s="137">
        <v>62.760910000000003</v>
      </c>
      <c r="C256" s="137">
        <v>488.49621000000002</v>
      </c>
      <c r="D256" s="137">
        <v>0</v>
      </c>
      <c r="E256" s="137">
        <v>0</v>
      </c>
      <c r="F256" s="137">
        <v>551.25711999999999</v>
      </c>
      <c r="G256" s="126"/>
      <c r="H256" s="93"/>
    </row>
    <row r="257" spans="1:8">
      <c r="A257" s="144" t="s">
        <v>509</v>
      </c>
      <c r="B257" s="137">
        <v>0</v>
      </c>
      <c r="C257" s="137">
        <v>0</v>
      </c>
      <c r="D257" s="137">
        <v>0</v>
      </c>
      <c r="E257" s="137">
        <v>0</v>
      </c>
      <c r="F257" s="137">
        <v>0</v>
      </c>
      <c r="G257" s="126"/>
      <c r="H257" s="93"/>
    </row>
    <row r="258" spans="1:8">
      <c r="A258" s="144" t="s">
        <v>510</v>
      </c>
      <c r="B258" s="137">
        <v>1004.67387</v>
      </c>
      <c r="C258" s="137">
        <v>0.5418099999999999</v>
      </c>
      <c r="D258" s="137">
        <v>0</v>
      </c>
      <c r="E258" s="137">
        <v>0</v>
      </c>
      <c r="F258" s="137">
        <v>1005.21568</v>
      </c>
      <c r="G258" s="126"/>
      <c r="H258" s="93"/>
    </row>
    <row r="259" spans="1:8" ht="15.75" thickBot="1">
      <c r="A259" s="144" t="s">
        <v>511</v>
      </c>
      <c r="B259" s="137">
        <v>2.3565</v>
      </c>
      <c r="C259" s="137">
        <v>6.5855299999999994</v>
      </c>
      <c r="D259" s="137">
        <v>0</v>
      </c>
      <c r="E259" s="137">
        <v>0</v>
      </c>
      <c r="F259" s="137">
        <v>8.9420300000000008</v>
      </c>
      <c r="G259" s="126"/>
      <c r="H259" s="93"/>
    </row>
    <row r="260" spans="1:8" ht="16.5" thickTop="1" thickBot="1">
      <c r="A260" s="420" t="s">
        <v>512</v>
      </c>
      <c r="B260" s="416">
        <v>-112136.14248000001</v>
      </c>
      <c r="C260" s="416">
        <v>-25519.394399999997</v>
      </c>
      <c r="D260" s="416">
        <v>0</v>
      </c>
      <c r="E260" s="416">
        <v>0</v>
      </c>
      <c r="F260" s="416">
        <v>-137655.53688</v>
      </c>
      <c r="G260" s="126"/>
      <c r="H260" s="93"/>
    </row>
    <row r="261" spans="1:8" ht="15.75" thickTop="1">
      <c r="A261" s="144" t="s">
        <v>513</v>
      </c>
      <c r="B261" s="137">
        <v>0</v>
      </c>
      <c r="C261" s="137">
        <v>0</v>
      </c>
      <c r="D261" s="137">
        <v>0</v>
      </c>
      <c r="E261" s="137">
        <v>0</v>
      </c>
      <c r="F261" s="137">
        <v>0</v>
      </c>
      <c r="G261" s="126"/>
      <c r="H261" s="93"/>
    </row>
    <row r="262" spans="1:8">
      <c r="A262" s="144" t="s">
        <v>514</v>
      </c>
      <c r="B262" s="137">
        <v>0</v>
      </c>
      <c r="C262" s="137">
        <v>0</v>
      </c>
      <c r="D262" s="137">
        <v>0</v>
      </c>
      <c r="E262" s="137">
        <v>0</v>
      </c>
      <c r="F262" s="137">
        <v>0</v>
      </c>
      <c r="G262" s="126"/>
      <c r="H262" s="93"/>
    </row>
    <row r="263" spans="1:8">
      <c r="A263" s="144" t="s">
        <v>515</v>
      </c>
      <c r="B263" s="137">
        <v>-106148.92624</v>
      </c>
      <c r="C263" s="137">
        <v>-23185.798139999999</v>
      </c>
      <c r="D263" s="137">
        <v>0</v>
      </c>
      <c r="E263" s="137">
        <v>0</v>
      </c>
      <c r="F263" s="137">
        <v>-129334.72438</v>
      </c>
      <c r="G263" s="126"/>
      <c r="H263" s="93"/>
    </row>
    <row r="264" spans="1:8">
      <c r="A264" s="144" t="s">
        <v>516</v>
      </c>
      <c r="B264" s="137">
        <v>-1102.0385700000002</v>
      </c>
      <c r="C264" s="137">
        <v>-725.49928</v>
      </c>
      <c r="D264" s="137">
        <v>0</v>
      </c>
      <c r="E264" s="137">
        <v>0</v>
      </c>
      <c r="F264" s="137">
        <v>-1827.5378500000002</v>
      </c>
      <c r="G264" s="126"/>
      <c r="H264" s="93"/>
    </row>
    <row r="265" spans="1:8">
      <c r="A265" s="144" t="s">
        <v>517</v>
      </c>
      <c r="B265" s="137">
        <v>-4885.17767</v>
      </c>
      <c r="C265" s="137">
        <v>0</v>
      </c>
      <c r="D265" s="137">
        <v>0</v>
      </c>
      <c r="E265" s="137">
        <v>0</v>
      </c>
      <c r="F265" s="137">
        <v>-4885.17767</v>
      </c>
      <c r="G265" s="126"/>
      <c r="H265" s="93"/>
    </row>
    <row r="266" spans="1:8">
      <c r="A266" s="145" t="s">
        <v>518</v>
      </c>
      <c r="B266" s="137">
        <v>0</v>
      </c>
      <c r="C266" s="137">
        <v>-1608.09698</v>
      </c>
      <c r="D266" s="137">
        <v>0</v>
      </c>
      <c r="E266" s="137">
        <v>0</v>
      </c>
      <c r="F266" s="137">
        <v>-1608.09698</v>
      </c>
      <c r="G266" s="126"/>
      <c r="H266" s="93"/>
    </row>
    <row r="267" spans="1:8" ht="15.75" thickBot="1">
      <c r="A267" s="144" t="s">
        <v>1541</v>
      </c>
      <c r="B267" s="137">
        <v>0</v>
      </c>
      <c r="C267" s="137">
        <v>0</v>
      </c>
      <c r="D267" s="137">
        <v>0</v>
      </c>
      <c r="E267" s="137">
        <v>0</v>
      </c>
      <c r="F267" s="137">
        <v>0</v>
      </c>
      <c r="G267" s="126"/>
      <c r="H267" s="93"/>
    </row>
    <row r="268" spans="1:8" ht="16.5" thickTop="1" thickBot="1">
      <c r="A268" s="421" t="s">
        <v>519</v>
      </c>
      <c r="B268" s="422">
        <v>540045.41793</v>
      </c>
      <c r="C268" s="422">
        <v>-4532.5116799999996</v>
      </c>
      <c r="D268" s="422">
        <v>0</v>
      </c>
      <c r="E268" s="422">
        <v>0</v>
      </c>
      <c r="F268" s="422">
        <v>535512.90625</v>
      </c>
      <c r="G268" s="1408"/>
      <c r="H268" s="93"/>
    </row>
    <row r="269" spans="1:8" ht="16.5" thickTop="1" thickBot="1">
      <c r="A269" s="423" t="s">
        <v>520</v>
      </c>
      <c r="B269" s="416">
        <v>18936.020559999997</v>
      </c>
      <c r="C269" s="416">
        <v>1043.8864699999999</v>
      </c>
      <c r="D269" s="416">
        <v>0</v>
      </c>
      <c r="E269" s="416">
        <v>0</v>
      </c>
      <c r="F269" s="416">
        <v>19979.907030000002</v>
      </c>
      <c r="G269" s="126"/>
      <c r="H269" s="93"/>
    </row>
    <row r="270" spans="1:8" ht="15.75" thickTop="1">
      <c r="A270" s="144" t="s">
        <v>521</v>
      </c>
      <c r="B270" s="137">
        <v>8280.2045600000001</v>
      </c>
      <c r="C270" s="137">
        <v>598.97060999999997</v>
      </c>
      <c r="D270" s="137">
        <v>0</v>
      </c>
      <c r="E270" s="137">
        <v>0</v>
      </c>
      <c r="F270" s="137">
        <v>8879.1751700000004</v>
      </c>
      <c r="G270" s="126"/>
      <c r="H270" s="93"/>
    </row>
    <row r="271" spans="1:8">
      <c r="A271" s="144" t="s">
        <v>522</v>
      </c>
      <c r="B271" s="137">
        <v>2421.8275199999998</v>
      </c>
      <c r="C271" s="137">
        <v>384.51814000000002</v>
      </c>
      <c r="D271" s="137">
        <v>0</v>
      </c>
      <c r="E271" s="137">
        <v>0</v>
      </c>
      <c r="F271" s="137">
        <v>2806.34566</v>
      </c>
      <c r="G271" s="126"/>
      <c r="H271" s="93"/>
    </row>
    <row r="272" spans="1:8">
      <c r="A272" s="144" t="s">
        <v>523</v>
      </c>
      <c r="B272" s="137">
        <v>542.82051999999999</v>
      </c>
      <c r="C272" s="137">
        <v>0</v>
      </c>
      <c r="D272" s="137">
        <v>0</v>
      </c>
      <c r="E272" s="137">
        <v>0</v>
      </c>
      <c r="F272" s="137">
        <v>542.82051999999999</v>
      </c>
      <c r="G272" s="126"/>
      <c r="H272" s="93"/>
    </row>
    <row r="273" spans="1:8">
      <c r="A273" s="144" t="s">
        <v>524</v>
      </c>
      <c r="B273" s="137">
        <v>958.71154000000001</v>
      </c>
      <c r="C273" s="137">
        <v>0.4</v>
      </c>
      <c r="D273" s="137">
        <v>0</v>
      </c>
      <c r="E273" s="137">
        <v>0</v>
      </c>
      <c r="F273" s="137">
        <v>959.11153999999999</v>
      </c>
      <c r="G273" s="126"/>
      <c r="H273" s="93"/>
    </row>
    <row r="274" spans="1:8">
      <c r="A274" s="144" t="s">
        <v>525</v>
      </c>
      <c r="B274" s="137">
        <v>6732.4564199999995</v>
      </c>
      <c r="C274" s="137">
        <v>59.997720000000001</v>
      </c>
      <c r="D274" s="137">
        <v>0</v>
      </c>
      <c r="E274" s="137">
        <v>0</v>
      </c>
      <c r="F274" s="137">
        <v>6792.4541399999998</v>
      </c>
      <c r="G274" s="126"/>
      <c r="H274" s="93"/>
    </row>
    <row r="275" spans="1:8" ht="15.75" thickBot="1">
      <c r="A275" s="144" t="s">
        <v>526</v>
      </c>
      <c r="B275" s="137">
        <v>0</v>
      </c>
      <c r="C275" s="137">
        <v>0</v>
      </c>
      <c r="D275" s="137">
        <v>0</v>
      </c>
      <c r="E275" s="137">
        <v>0</v>
      </c>
      <c r="F275" s="137">
        <v>0</v>
      </c>
      <c r="G275" s="126"/>
      <c r="H275" s="93"/>
    </row>
    <row r="276" spans="1:8" ht="16.5" thickTop="1" thickBot="1">
      <c r="A276" s="424" t="s">
        <v>527</v>
      </c>
      <c r="B276" s="416">
        <v>-15369.48236</v>
      </c>
      <c r="C276" s="416">
        <v>-1982.3368600000001</v>
      </c>
      <c r="D276" s="416">
        <v>0</v>
      </c>
      <c r="E276" s="416">
        <v>0</v>
      </c>
      <c r="F276" s="416">
        <v>-17351.819219999998</v>
      </c>
      <c r="G276" s="126"/>
      <c r="H276" s="93"/>
    </row>
    <row r="277" spans="1:8" ht="15.75" thickTop="1">
      <c r="A277" s="144" t="s">
        <v>521</v>
      </c>
      <c r="B277" s="137">
        <v>-3437.6435200000001</v>
      </c>
      <c r="C277" s="137">
        <v>-1470.56194</v>
      </c>
      <c r="D277" s="137">
        <v>0</v>
      </c>
      <c r="E277" s="137">
        <v>0</v>
      </c>
      <c r="F277" s="137">
        <v>-4908.2054600000001</v>
      </c>
      <c r="G277" s="126"/>
      <c r="H277" s="93"/>
    </row>
    <row r="278" spans="1:8">
      <c r="A278" s="144" t="s">
        <v>528</v>
      </c>
      <c r="B278" s="137">
        <v>-805.74441000000002</v>
      </c>
      <c r="C278" s="137">
        <v>0</v>
      </c>
      <c r="D278" s="137">
        <v>0</v>
      </c>
      <c r="E278" s="137">
        <v>0</v>
      </c>
      <c r="F278" s="137">
        <v>-805.74441000000002</v>
      </c>
      <c r="G278" s="126"/>
      <c r="H278" s="93"/>
    </row>
    <row r="279" spans="1:8">
      <c r="A279" s="144" t="s">
        <v>529</v>
      </c>
      <c r="B279" s="137">
        <v>0</v>
      </c>
      <c r="C279" s="137">
        <v>-24.869029999999999</v>
      </c>
      <c r="D279" s="137">
        <v>0</v>
      </c>
      <c r="E279" s="137">
        <v>0</v>
      </c>
      <c r="F279" s="137">
        <v>-24.869029999999999</v>
      </c>
      <c r="G279" s="126"/>
      <c r="H279" s="93"/>
    </row>
    <row r="280" spans="1:8">
      <c r="A280" s="144" t="s">
        <v>530</v>
      </c>
      <c r="B280" s="137">
        <v>0</v>
      </c>
      <c r="C280" s="137">
        <v>0</v>
      </c>
      <c r="D280" s="137">
        <v>0</v>
      </c>
      <c r="E280" s="137">
        <v>0</v>
      </c>
      <c r="F280" s="137">
        <v>0</v>
      </c>
      <c r="G280" s="126"/>
      <c r="H280" s="93"/>
    </row>
    <row r="281" spans="1:8">
      <c r="A281" s="144" t="s">
        <v>531</v>
      </c>
      <c r="B281" s="137">
        <v>-11126.094429999999</v>
      </c>
      <c r="C281" s="137">
        <v>-486.90589</v>
      </c>
      <c r="D281" s="137">
        <v>0</v>
      </c>
      <c r="E281" s="137">
        <v>0</v>
      </c>
      <c r="F281" s="137">
        <v>-11613.000320000001</v>
      </c>
      <c r="G281" s="126"/>
      <c r="H281" s="93"/>
    </row>
    <row r="282" spans="1:8" ht="15.75" thickBot="1">
      <c r="A282" s="144" t="s">
        <v>532</v>
      </c>
      <c r="B282" s="137">
        <v>0</v>
      </c>
      <c r="C282" s="137">
        <v>0</v>
      </c>
      <c r="D282" s="137">
        <v>0</v>
      </c>
      <c r="E282" s="137">
        <v>0</v>
      </c>
      <c r="F282" s="137">
        <v>0</v>
      </c>
      <c r="G282" s="126"/>
      <c r="H282" s="93"/>
    </row>
    <row r="283" spans="1:8" ht="16.5" thickTop="1" thickBot="1">
      <c r="A283" s="420" t="s">
        <v>533</v>
      </c>
      <c r="B283" s="416">
        <v>543611.95612999995</v>
      </c>
      <c r="C283" s="416">
        <v>-5470.9620700000005</v>
      </c>
      <c r="D283" s="416">
        <v>0</v>
      </c>
      <c r="E283" s="416">
        <v>0</v>
      </c>
      <c r="F283" s="416">
        <v>538140.99405999994</v>
      </c>
      <c r="G283" s="126"/>
      <c r="H283" s="93"/>
    </row>
    <row r="284" spans="1:8" ht="15.75" thickTop="1">
      <c r="A284" s="152" t="s">
        <v>534</v>
      </c>
      <c r="B284" s="137">
        <v>129456.94752</v>
      </c>
      <c r="C284" s="137">
        <v>29876.937440000002</v>
      </c>
      <c r="D284" s="137">
        <v>0</v>
      </c>
      <c r="E284" s="137">
        <v>0</v>
      </c>
      <c r="F284" s="137">
        <v>159333.88496</v>
      </c>
      <c r="G284" s="126"/>
      <c r="H284" s="93"/>
    </row>
    <row r="285" spans="1:8">
      <c r="A285" s="144" t="s">
        <v>535</v>
      </c>
      <c r="B285" s="137">
        <v>7091.1913199999999</v>
      </c>
      <c r="C285" s="137">
        <v>1495.98046</v>
      </c>
      <c r="D285" s="137">
        <v>0</v>
      </c>
      <c r="E285" s="137">
        <v>0</v>
      </c>
      <c r="F285" s="137">
        <v>8587.1717799999988</v>
      </c>
      <c r="G285" s="126"/>
      <c r="H285" s="93"/>
    </row>
    <row r="286" spans="1:8">
      <c r="A286" s="144" t="s">
        <v>536</v>
      </c>
      <c r="B286" s="137">
        <v>122365.7562</v>
      </c>
      <c r="C286" s="137">
        <v>28380.956979999999</v>
      </c>
      <c r="D286" s="137">
        <v>0</v>
      </c>
      <c r="E286" s="137">
        <v>0</v>
      </c>
      <c r="F286" s="137">
        <v>150746.71318000002</v>
      </c>
      <c r="G286" s="126"/>
      <c r="H286" s="93"/>
    </row>
    <row r="287" spans="1:8">
      <c r="A287" s="144" t="s">
        <v>537</v>
      </c>
      <c r="B287" s="137">
        <v>0</v>
      </c>
      <c r="C287" s="137">
        <v>0</v>
      </c>
      <c r="D287" s="137">
        <v>0</v>
      </c>
      <c r="E287" s="137">
        <v>0</v>
      </c>
      <c r="F287" s="137">
        <v>0</v>
      </c>
      <c r="G287" s="126"/>
      <c r="H287" s="93"/>
    </row>
    <row r="288" spans="1:8">
      <c r="A288" s="144" t="s">
        <v>538</v>
      </c>
      <c r="B288" s="137">
        <v>0</v>
      </c>
      <c r="C288" s="137">
        <v>0</v>
      </c>
      <c r="D288" s="137">
        <v>0</v>
      </c>
      <c r="E288" s="137">
        <v>0</v>
      </c>
      <c r="F288" s="137">
        <v>0</v>
      </c>
      <c r="G288" s="126"/>
      <c r="H288" s="93"/>
    </row>
    <row r="289" spans="1:8">
      <c r="A289" s="144" t="s">
        <v>539</v>
      </c>
      <c r="B289" s="137">
        <v>0</v>
      </c>
      <c r="C289" s="137">
        <v>0</v>
      </c>
      <c r="D289" s="137">
        <v>0</v>
      </c>
      <c r="E289" s="137">
        <v>0</v>
      </c>
      <c r="F289" s="137">
        <v>0</v>
      </c>
      <c r="G289" s="126"/>
      <c r="H289" s="93"/>
    </row>
    <row r="290" spans="1:8">
      <c r="A290" s="144" t="s">
        <v>540</v>
      </c>
      <c r="B290" s="137">
        <v>0</v>
      </c>
      <c r="C290" s="137">
        <v>0</v>
      </c>
      <c r="D290" s="137">
        <v>0</v>
      </c>
      <c r="E290" s="137">
        <v>0</v>
      </c>
      <c r="F290" s="137">
        <v>0</v>
      </c>
      <c r="G290" s="126"/>
      <c r="H290" s="93"/>
    </row>
    <row r="291" spans="1:8">
      <c r="A291" s="144" t="s">
        <v>541</v>
      </c>
      <c r="B291" s="137">
        <v>0</v>
      </c>
      <c r="C291" s="137">
        <v>0</v>
      </c>
      <c r="D291" s="137">
        <v>0</v>
      </c>
      <c r="E291" s="137">
        <v>0</v>
      </c>
      <c r="F291" s="137">
        <v>0</v>
      </c>
      <c r="G291" s="126"/>
      <c r="H291" s="93"/>
    </row>
    <row r="292" spans="1:8">
      <c r="A292" s="152" t="s">
        <v>542</v>
      </c>
      <c r="B292" s="137">
        <v>-164622.75078999999</v>
      </c>
      <c r="C292" s="137">
        <v>-31419.787600000003</v>
      </c>
      <c r="D292" s="137">
        <v>0</v>
      </c>
      <c r="E292" s="137">
        <v>0</v>
      </c>
      <c r="F292" s="137">
        <v>-196042.53838999997</v>
      </c>
      <c r="G292" s="126"/>
      <c r="H292" s="93"/>
    </row>
    <row r="293" spans="1:8">
      <c r="A293" s="144" t="s">
        <v>543</v>
      </c>
      <c r="B293" s="137">
        <v>-159720.36814999999</v>
      </c>
      <c r="C293" s="137">
        <v>-29409.806</v>
      </c>
      <c r="D293" s="137">
        <v>0</v>
      </c>
      <c r="E293" s="137">
        <v>0</v>
      </c>
      <c r="F293" s="137">
        <v>-189130.17415000001</v>
      </c>
      <c r="G293" s="126"/>
      <c r="H293" s="93"/>
    </row>
    <row r="294" spans="1:8">
      <c r="A294" s="144" t="s">
        <v>544</v>
      </c>
      <c r="B294" s="137">
        <v>-3.58561</v>
      </c>
      <c r="C294" s="137">
        <v>-0.7404400000000001</v>
      </c>
      <c r="D294" s="137">
        <v>0</v>
      </c>
      <c r="E294" s="137">
        <v>0</v>
      </c>
      <c r="F294" s="137">
        <v>-4.3260500000000004</v>
      </c>
      <c r="G294" s="126"/>
      <c r="H294" s="93"/>
    </row>
    <row r="295" spans="1:8">
      <c r="A295" s="144" t="s">
        <v>545</v>
      </c>
      <c r="B295" s="137">
        <v>-2.1733500000000001</v>
      </c>
      <c r="C295" s="137">
        <v>0</v>
      </c>
      <c r="D295" s="137">
        <v>0</v>
      </c>
      <c r="E295" s="137">
        <v>0</v>
      </c>
      <c r="F295" s="137">
        <v>-2.1733500000000001</v>
      </c>
      <c r="G295" s="126"/>
      <c r="H295" s="93"/>
    </row>
    <row r="296" spans="1:8">
      <c r="A296" s="145" t="s">
        <v>546</v>
      </c>
      <c r="B296" s="137">
        <v>-4896.6236799999997</v>
      </c>
      <c r="C296" s="137">
        <v>-2009.2411599999998</v>
      </c>
      <c r="D296" s="137">
        <v>0</v>
      </c>
      <c r="E296" s="137">
        <v>0</v>
      </c>
      <c r="F296" s="137">
        <v>-6905.8648400000002</v>
      </c>
      <c r="G296" s="126"/>
      <c r="H296" s="93"/>
    </row>
    <row r="297" spans="1:8">
      <c r="A297" s="145" t="s">
        <v>547</v>
      </c>
      <c r="B297" s="137">
        <v>0</v>
      </c>
      <c r="C297" s="137">
        <v>0</v>
      </c>
      <c r="D297" s="137">
        <v>0</v>
      </c>
      <c r="E297" s="137">
        <v>0</v>
      </c>
      <c r="F297" s="137">
        <v>0</v>
      </c>
      <c r="G297" s="126"/>
      <c r="H297" s="93"/>
    </row>
    <row r="298" spans="1:8" ht="15.75" thickBot="1">
      <c r="A298" s="145" t="s">
        <v>548</v>
      </c>
      <c r="B298" s="137">
        <v>0</v>
      </c>
      <c r="C298" s="137">
        <v>0</v>
      </c>
      <c r="D298" s="137">
        <v>0</v>
      </c>
      <c r="E298" s="137">
        <v>0</v>
      </c>
      <c r="F298" s="137">
        <v>0</v>
      </c>
      <c r="G298" s="126"/>
      <c r="H298" s="93"/>
    </row>
    <row r="299" spans="1:8" ht="16.5" thickTop="1" thickBot="1">
      <c r="A299" s="425" t="s">
        <v>549</v>
      </c>
      <c r="B299" s="414">
        <v>508446.15286000003</v>
      </c>
      <c r="C299" s="414">
        <v>-7013.8122300000005</v>
      </c>
      <c r="D299" s="414">
        <v>0</v>
      </c>
      <c r="E299" s="414">
        <v>0</v>
      </c>
      <c r="F299" s="414">
        <v>501432.34062999999</v>
      </c>
      <c r="G299" s="126"/>
      <c r="H299" s="93"/>
    </row>
    <row r="300" spans="1:8" ht="16.5" thickTop="1" thickBot="1">
      <c r="A300" s="420" t="s">
        <v>550</v>
      </c>
      <c r="B300" s="416">
        <v>-397902.29117000004</v>
      </c>
      <c r="C300" s="416">
        <v>-2084.9486400000001</v>
      </c>
      <c r="D300" s="416">
        <v>0</v>
      </c>
      <c r="E300" s="416">
        <v>0</v>
      </c>
      <c r="F300" s="416">
        <v>-399987.23981</v>
      </c>
      <c r="G300" s="126"/>
      <c r="H300" s="93"/>
    </row>
    <row r="301" spans="1:8" ht="15.75" thickTop="1">
      <c r="A301" s="144" t="s">
        <v>551</v>
      </c>
      <c r="B301" s="137">
        <v>-278846.18550999998</v>
      </c>
      <c r="C301" s="137">
        <v>-98.438050000000004</v>
      </c>
      <c r="D301" s="137">
        <v>0</v>
      </c>
      <c r="E301" s="137">
        <v>0</v>
      </c>
      <c r="F301" s="137">
        <v>-278944.62355999998</v>
      </c>
      <c r="G301" s="126"/>
      <c r="H301" s="93"/>
    </row>
    <row r="302" spans="1:8">
      <c r="A302" s="144" t="s">
        <v>552</v>
      </c>
      <c r="B302" s="137">
        <v>-24098.898809999999</v>
      </c>
      <c r="C302" s="137">
        <v>0</v>
      </c>
      <c r="D302" s="137">
        <v>0</v>
      </c>
      <c r="E302" s="137">
        <v>0</v>
      </c>
      <c r="F302" s="137">
        <v>-24098.898809999999</v>
      </c>
      <c r="G302" s="126"/>
      <c r="H302" s="93"/>
    </row>
    <row r="303" spans="1:8">
      <c r="A303" s="144" t="s">
        <v>553</v>
      </c>
      <c r="B303" s="137">
        <v>-1456.8651399999999</v>
      </c>
      <c r="C303" s="137">
        <v>-1407.5314599999999</v>
      </c>
      <c r="D303" s="137">
        <v>0</v>
      </c>
      <c r="E303" s="137">
        <v>0</v>
      </c>
      <c r="F303" s="137">
        <v>-2864.3966</v>
      </c>
      <c r="G303" s="126"/>
      <c r="H303" s="93"/>
    </row>
    <row r="304" spans="1:8">
      <c r="A304" s="144" t="s">
        <v>554</v>
      </c>
      <c r="B304" s="137">
        <v>-13565.146279999999</v>
      </c>
      <c r="C304" s="137">
        <v>-43.632419999999996</v>
      </c>
      <c r="D304" s="137">
        <v>0</v>
      </c>
      <c r="E304" s="137">
        <v>0</v>
      </c>
      <c r="F304" s="137">
        <v>-13608.778699999999</v>
      </c>
      <c r="G304" s="126"/>
      <c r="H304" s="93"/>
    </row>
    <row r="305" spans="1:8">
      <c r="A305" s="144" t="s">
        <v>555</v>
      </c>
      <c r="B305" s="137">
        <v>-11351.4498</v>
      </c>
      <c r="C305" s="137">
        <v>0</v>
      </c>
      <c r="D305" s="137">
        <v>0</v>
      </c>
      <c r="E305" s="137">
        <v>0</v>
      </c>
      <c r="F305" s="137">
        <v>-11351.4498</v>
      </c>
      <c r="G305" s="126"/>
      <c r="H305" s="93"/>
    </row>
    <row r="306" spans="1:8">
      <c r="A306" s="144" t="s">
        <v>556</v>
      </c>
      <c r="B306" s="137">
        <v>-6947.3397599999998</v>
      </c>
      <c r="C306" s="137">
        <v>-1.41</v>
      </c>
      <c r="D306" s="137">
        <v>0</v>
      </c>
      <c r="E306" s="137">
        <v>0</v>
      </c>
      <c r="F306" s="137">
        <v>-6948.7497599999997</v>
      </c>
      <c r="G306" s="126"/>
      <c r="H306" s="93"/>
    </row>
    <row r="307" spans="1:8">
      <c r="A307" s="144" t="s">
        <v>557</v>
      </c>
      <c r="B307" s="137">
        <v>-12558.162050000001</v>
      </c>
      <c r="C307" s="137">
        <v>0</v>
      </c>
      <c r="D307" s="137">
        <v>0</v>
      </c>
      <c r="E307" s="137">
        <v>0</v>
      </c>
      <c r="F307" s="137">
        <v>-12558.162050000001</v>
      </c>
      <c r="G307" s="126"/>
      <c r="H307" s="93"/>
    </row>
    <row r="308" spans="1:8">
      <c r="A308" s="144" t="s">
        <v>558</v>
      </c>
      <c r="B308" s="137">
        <v>-5978.94517</v>
      </c>
      <c r="C308" s="137">
        <v>0</v>
      </c>
      <c r="D308" s="137">
        <v>0</v>
      </c>
      <c r="E308" s="137">
        <v>0</v>
      </c>
      <c r="F308" s="137">
        <v>-5978.94517</v>
      </c>
      <c r="G308" s="126"/>
      <c r="H308" s="93"/>
    </row>
    <row r="309" spans="1:8" ht="15.75" thickBot="1">
      <c r="A309" s="144" t="s">
        <v>559</v>
      </c>
      <c r="B309" s="137">
        <v>-43099.298649999997</v>
      </c>
      <c r="C309" s="137">
        <v>-533.93670999999995</v>
      </c>
      <c r="D309" s="137">
        <v>0</v>
      </c>
      <c r="E309" s="137">
        <v>0</v>
      </c>
      <c r="F309" s="137">
        <v>-43633.235359999999</v>
      </c>
      <c r="G309" s="126"/>
      <c r="H309" s="93"/>
    </row>
    <row r="310" spans="1:8" ht="16.5" thickTop="1" thickBot="1">
      <c r="A310" s="423" t="s">
        <v>560</v>
      </c>
      <c r="B310" s="416">
        <v>110543.86168999999</v>
      </c>
      <c r="C310" s="416">
        <v>-9098.7608700000001</v>
      </c>
      <c r="D310" s="416">
        <v>0</v>
      </c>
      <c r="E310" s="416">
        <v>0</v>
      </c>
      <c r="F310" s="416">
        <v>101445.10081999999</v>
      </c>
      <c r="G310" s="126"/>
      <c r="H310" s="93"/>
    </row>
    <row r="311" spans="1:8" ht="15.75" thickTop="1">
      <c r="A311" s="149" t="s">
        <v>561</v>
      </c>
      <c r="B311" s="137">
        <v>26.911150000000003</v>
      </c>
      <c r="C311" s="137">
        <v>0</v>
      </c>
      <c r="D311" s="137">
        <v>0</v>
      </c>
      <c r="E311" s="137">
        <v>0</v>
      </c>
      <c r="F311" s="137">
        <v>26.911150000000003</v>
      </c>
      <c r="G311" s="126"/>
      <c r="H311" s="93"/>
    </row>
    <row r="312" spans="1:8">
      <c r="A312" s="145" t="s">
        <v>562</v>
      </c>
      <c r="B312" s="137">
        <v>26.89404</v>
      </c>
      <c r="C312" s="137">
        <v>0</v>
      </c>
      <c r="D312" s="137">
        <v>0</v>
      </c>
      <c r="E312" s="137">
        <v>0</v>
      </c>
      <c r="F312" s="137">
        <v>26.89404</v>
      </c>
      <c r="G312" s="126"/>
      <c r="H312" s="93"/>
    </row>
    <row r="313" spans="1:8">
      <c r="A313" s="145" t="s">
        <v>563</v>
      </c>
      <c r="B313" s="137">
        <v>1.711E-2</v>
      </c>
      <c r="C313" s="137">
        <v>0</v>
      </c>
      <c r="D313" s="137">
        <v>0</v>
      </c>
      <c r="E313" s="137">
        <v>0</v>
      </c>
      <c r="F313" s="137">
        <v>1.711E-2</v>
      </c>
      <c r="G313" s="126"/>
      <c r="H313" s="93"/>
    </row>
    <row r="314" spans="1:8">
      <c r="A314" s="149" t="s">
        <v>564</v>
      </c>
      <c r="B314" s="137">
        <v>-842.61923999999999</v>
      </c>
      <c r="C314" s="137">
        <v>0</v>
      </c>
      <c r="D314" s="137">
        <v>0</v>
      </c>
      <c r="E314" s="137">
        <v>0</v>
      </c>
      <c r="F314" s="137">
        <v>-842.61923999999999</v>
      </c>
      <c r="G314" s="126"/>
      <c r="H314" s="93"/>
    </row>
    <row r="315" spans="1:8">
      <c r="A315" s="145" t="s">
        <v>565</v>
      </c>
      <c r="B315" s="137">
        <v>-842.61923999999999</v>
      </c>
      <c r="C315" s="137">
        <v>0</v>
      </c>
      <c r="D315" s="137">
        <v>0</v>
      </c>
      <c r="E315" s="137">
        <v>0</v>
      </c>
      <c r="F315" s="137">
        <v>-842.61923999999999</v>
      </c>
      <c r="G315" s="126"/>
      <c r="H315" s="93"/>
    </row>
    <row r="316" spans="1:8" ht="15.75" thickBot="1">
      <c r="A316" s="145" t="s">
        <v>566</v>
      </c>
      <c r="B316" s="137">
        <v>0</v>
      </c>
      <c r="C316" s="137">
        <v>0</v>
      </c>
      <c r="D316" s="137">
        <v>0</v>
      </c>
      <c r="E316" s="137">
        <v>0</v>
      </c>
      <c r="F316" s="137">
        <v>0</v>
      </c>
      <c r="G316" s="126"/>
      <c r="H316" s="93"/>
    </row>
    <row r="317" spans="1:8" ht="16.5" thickTop="1" thickBot="1">
      <c r="A317" s="423" t="s">
        <v>567</v>
      </c>
      <c r="B317" s="416">
        <v>109728.15359999999</v>
      </c>
      <c r="C317" s="416">
        <v>-9098.7608700000001</v>
      </c>
      <c r="D317" s="416">
        <v>0</v>
      </c>
      <c r="E317" s="416">
        <v>0</v>
      </c>
      <c r="F317" s="416">
        <v>100629.39273000001</v>
      </c>
      <c r="G317" s="126"/>
      <c r="H317" s="93"/>
    </row>
    <row r="318" spans="1:8" ht="16.5" thickTop="1" thickBot="1">
      <c r="A318" s="144" t="s">
        <v>568</v>
      </c>
      <c r="B318" s="153">
        <v>-1822.0355300000001</v>
      </c>
      <c r="C318" s="153">
        <v>0</v>
      </c>
      <c r="D318" s="153">
        <v>0</v>
      </c>
      <c r="E318" s="153">
        <v>0</v>
      </c>
      <c r="F318" s="153">
        <v>-1822.0355300000001</v>
      </c>
      <c r="G318" s="126"/>
      <c r="H318" s="93"/>
    </row>
    <row r="319" spans="1:8" ht="16.5" thickTop="1" thickBot="1">
      <c r="A319" s="423" t="s">
        <v>569</v>
      </c>
      <c r="B319" s="426">
        <v>107906.11807</v>
      </c>
      <c r="C319" s="426">
        <v>-9098.7608700000001</v>
      </c>
      <c r="D319" s="426">
        <v>0</v>
      </c>
      <c r="E319" s="426">
        <v>0</v>
      </c>
      <c r="F319" s="426">
        <v>98807.357199999999</v>
      </c>
      <c r="G319" s="126"/>
      <c r="H319" s="93"/>
    </row>
    <row r="320" spans="1:8" ht="16.5" thickTop="1" thickBot="1">
      <c r="A320" s="145" t="s">
        <v>570</v>
      </c>
      <c r="B320" s="153">
        <v>991.38492000000008</v>
      </c>
      <c r="C320" s="153">
        <v>0</v>
      </c>
      <c r="D320" s="153">
        <v>0</v>
      </c>
      <c r="E320" s="153">
        <v>0</v>
      </c>
      <c r="F320" s="153">
        <v>991.38492000000008</v>
      </c>
      <c r="G320" s="126"/>
      <c r="H320" s="93"/>
    </row>
    <row r="321" spans="1:8" ht="16.5" thickTop="1" thickBot="1">
      <c r="A321" s="420" t="s">
        <v>571</v>
      </c>
      <c r="B321" s="426">
        <v>108897.50298999999</v>
      </c>
      <c r="C321" s="426">
        <v>-9098.7608700000001</v>
      </c>
      <c r="D321" s="426">
        <v>0</v>
      </c>
      <c r="E321" s="426">
        <v>0</v>
      </c>
      <c r="F321" s="426">
        <v>99798.74212000001</v>
      </c>
      <c r="G321" s="126"/>
      <c r="H321" s="93"/>
    </row>
    <row r="322" spans="1:8" ht="16.5" thickTop="1" thickBot="1">
      <c r="A322" s="145" t="s">
        <v>572</v>
      </c>
      <c r="B322" s="153">
        <v>0</v>
      </c>
      <c r="C322" s="153">
        <v>0</v>
      </c>
      <c r="D322" s="153">
        <v>0</v>
      </c>
      <c r="E322" s="153">
        <v>0</v>
      </c>
      <c r="F322" s="153">
        <v>0</v>
      </c>
      <c r="G322" s="126"/>
      <c r="H322" s="93"/>
    </row>
    <row r="323" spans="1:8" ht="16.5" thickTop="1" thickBot="1">
      <c r="A323" s="423" t="s">
        <v>573</v>
      </c>
      <c r="B323" s="426">
        <v>108897.50298999999</v>
      </c>
      <c r="C323" s="426">
        <v>-9098.7608700000001</v>
      </c>
      <c r="D323" s="426">
        <v>0</v>
      </c>
      <c r="E323" s="426">
        <v>0</v>
      </c>
      <c r="F323" s="426">
        <v>99798.74212000001</v>
      </c>
      <c r="G323" s="126"/>
      <c r="H323" s="93"/>
    </row>
    <row r="324" spans="1:8" ht="16.5" thickTop="1" thickBot="1">
      <c r="A324" s="149" t="s">
        <v>574</v>
      </c>
      <c r="B324" s="153">
        <v>-43811.310659999996</v>
      </c>
      <c r="C324" s="153">
        <v>0</v>
      </c>
      <c r="D324" s="153">
        <v>0</v>
      </c>
      <c r="E324" s="153">
        <v>0</v>
      </c>
      <c r="F324" s="153">
        <v>-43811.310659999996</v>
      </c>
      <c r="G324" s="126"/>
      <c r="H324" s="93"/>
    </row>
    <row r="325" spans="1:8" ht="16.5" thickTop="1" thickBot="1">
      <c r="A325" s="423" t="s">
        <v>575</v>
      </c>
      <c r="B325" s="427">
        <v>65086.192329999998</v>
      </c>
      <c r="C325" s="427">
        <v>-9098.7608700000001</v>
      </c>
      <c r="D325" s="427">
        <v>0</v>
      </c>
      <c r="E325" s="427">
        <v>0</v>
      </c>
      <c r="F325" s="427">
        <v>55987.43146</v>
      </c>
      <c r="G325" s="126"/>
      <c r="H325" s="93"/>
    </row>
    <row r="326" spans="1:8" ht="16.5" thickTop="1" thickBot="1">
      <c r="A326" s="1409"/>
      <c r="B326" s="495"/>
      <c r="C326" s="495"/>
      <c r="D326" s="495"/>
      <c r="E326" s="495"/>
      <c r="F326" s="495"/>
      <c r="G326" s="126"/>
      <c r="H326" s="126"/>
    </row>
    <row r="327" spans="1:8" ht="15.75" thickTop="1">
      <c r="A327" s="1410"/>
      <c r="B327" s="334"/>
      <c r="C327" s="334"/>
      <c r="D327" s="334"/>
      <c r="E327" s="334"/>
      <c r="F327" s="334"/>
    </row>
    <row r="328" spans="1:8" ht="15.75">
      <c r="A328" s="47"/>
      <c r="B328" s="156"/>
      <c r="C328" s="156"/>
      <c r="D328" s="156"/>
      <c r="E328" s="156"/>
      <c r="F328" s="156"/>
    </row>
    <row r="329" spans="1:8" ht="15.75">
      <c r="A329" s="47"/>
      <c r="B329" s="156"/>
      <c r="C329" s="156"/>
      <c r="D329" s="156"/>
      <c r="E329" s="156"/>
      <c r="F329" s="156"/>
    </row>
    <row r="330" spans="1:8" ht="15.75">
      <c r="A330" s="47"/>
      <c r="B330" s="156"/>
      <c r="C330" s="156"/>
      <c r="D330" s="156"/>
      <c r="E330" s="156"/>
      <c r="F330" s="156"/>
    </row>
    <row r="331" spans="1:8" ht="15.75">
      <c r="A331" s="47"/>
      <c r="B331" s="156"/>
      <c r="C331" s="156"/>
      <c r="D331" s="156"/>
      <c r="E331" s="156"/>
      <c r="F331" s="156"/>
    </row>
    <row r="332" spans="1:8" ht="15.75">
      <c r="A332" s="47"/>
      <c r="B332" s="156"/>
      <c r="C332" s="156"/>
      <c r="D332" s="156"/>
      <c r="E332" s="156"/>
      <c r="F332" s="156"/>
    </row>
    <row r="333" spans="1:8" ht="15.75">
      <c r="A333" s="47"/>
      <c r="B333" s="156"/>
      <c r="C333" s="156"/>
      <c r="D333" s="156"/>
      <c r="E333" s="156"/>
      <c r="F333" s="156"/>
    </row>
    <row r="334" spans="1:8" ht="15.75">
      <c r="A334" s="47"/>
      <c r="B334" s="156"/>
      <c r="C334" s="156"/>
      <c r="D334" s="156"/>
      <c r="E334" s="156"/>
      <c r="F334" s="156"/>
    </row>
    <row r="335" spans="1:8" ht="15.75">
      <c r="A335" s="47"/>
      <c r="B335" s="156"/>
      <c r="C335" s="156"/>
      <c r="D335" s="156"/>
      <c r="E335" s="156"/>
      <c r="F335" s="156"/>
    </row>
    <row r="336" spans="1:8" ht="15.75">
      <c r="A336" s="47"/>
      <c r="B336" s="156"/>
      <c r="C336" s="156"/>
      <c r="D336" s="156"/>
      <c r="E336" s="156"/>
      <c r="F336" s="156"/>
    </row>
    <row r="337" spans="1:6" ht="15.75">
      <c r="A337" s="47"/>
      <c r="B337" s="156"/>
      <c r="C337" s="156"/>
      <c r="D337" s="156"/>
      <c r="E337" s="156"/>
      <c r="F337" s="156"/>
    </row>
    <row r="338" spans="1:6" ht="15.75">
      <c r="A338" s="47"/>
      <c r="B338" s="156"/>
      <c r="C338" s="156"/>
      <c r="D338" s="156"/>
      <c r="E338" s="156"/>
      <c r="F338" s="156"/>
    </row>
    <row r="339" spans="1:6" ht="15.75">
      <c r="A339" s="47"/>
      <c r="B339" s="156"/>
      <c r="C339" s="156"/>
      <c r="D339" s="156"/>
      <c r="E339" s="156"/>
      <c r="F339" s="156"/>
    </row>
    <row r="340" spans="1:6" ht="15.75">
      <c r="A340" s="47"/>
      <c r="B340" s="156"/>
      <c r="C340" s="156"/>
      <c r="D340" s="156"/>
      <c r="E340" s="156"/>
      <c r="F340" s="156"/>
    </row>
    <row r="341" spans="1:6" ht="15.75">
      <c r="A341" s="47"/>
      <c r="B341" s="156"/>
      <c r="C341" s="156"/>
      <c r="D341" s="156"/>
      <c r="E341" s="156"/>
      <c r="F341" s="156"/>
    </row>
    <row r="342" spans="1:6" ht="15.75">
      <c r="A342" s="47"/>
      <c r="B342" s="156"/>
      <c r="C342" s="156"/>
      <c r="D342" s="156"/>
      <c r="E342" s="156"/>
      <c r="F342" s="156"/>
    </row>
    <row r="343" spans="1:6" ht="15.75">
      <c r="A343" s="47"/>
      <c r="B343" s="156"/>
      <c r="C343" s="156"/>
      <c r="D343" s="156"/>
      <c r="E343" s="156"/>
      <c r="F343" s="156"/>
    </row>
    <row r="344" spans="1:6" ht="15.75">
      <c r="A344" s="47"/>
      <c r="B344" s="156"/>
      <c r="C344" s="156"/>
      <c r="D344" s="156"/>
      <c r="E344" s="156"/>
      <c r="F344" s="156"/>
    </row>
    <row r="345" spans="1:6" ht="15.75">
      <c r="A345" s="47"/>
      <c r="B345" s="156"/>
      <c r="C345" s="156"/>
      <c r="D345" s="156"/>
      <c r="E345" s="156"/>
      <c r="F345" s="156"/>
    </row>
    <row r="346" spans="1:6" ht="15.75">
      <c r="A346" s="47"/>
      <c r="B346" s="156"/>
      <c r="C346" s="156"/>
      <c r="D346" s="156"/>
      <c r="E346" s="156"/>
      <c r="F346" s="156"/>
    </row>
    <row r="347" spans="1:6" ht="15.75">
      <c r="A347" s="47"/>
      <c r="B347" s="156"/>
      <c r="C347" s="156"/>
      <c r="D347" s="156"/>
      <c r="E347" s="156"/>
      <c r="F347" s="156"/>
    </row>
    <row r="348" spans="1:6" ht="15.75">
      <c r="A348" s="47"/>
      <c r="B348" s="156"/>
      <c r="C348" s="156"/>
      <c r="D348" s="156"/>
      <c r="E348" s="156"/>
      <c r="F348" s="156"/>
    </row>
    <row r="349" spans="1:6" ht="15.75">
      <c r="A349" s="47"/>
      <c r="B349" s="156"/>
      <c r="C349" s="156"/>
      <c r="D349" s="156"/>
      <c r="E349" s="156"/>
      <c r="F349" s="156"/>
    </row>
    <row r="350" spans="1:6" ht="15.75">
      <c r="A350" s="47"/>
      <c r="B350" s="156"/>
      <c r="C350" s="156"/>
      <c r="D350" s="156"/>
      <c r="E350" s="156"/>
      <c r="F350" s="156"/>
    </row>
    <row r="351" spans="1:6" ht="15.75">
      <c r="A351" s="47"/>
      <c r="B351" s="156"/>
      <c r="C351" s="156"/>
      <c r="D351" s="156"/>
      <c r="E351" s="156"/>
      <c r="F351" s="156"/>
    </row>
    <row r="352" spans="1:6" ht="15.75">
      <c r="A352" s="47"/>
      <c r="B352" s="156"/>
      <c r="C352" s="156"/>
      <c r="D352" s="156"/>
      <c r="E352" s="156"/>
      <c r="F352" s="156"/>
    </row>
    <row r="353" spans="1:6" ht="15.75">
      <c r="A353" s="47"/>
      <c r="B353" s="156"/>
      <c r="C353" s="156"/>
      <c r="D353" s="156"/>
      <c r="E353" s="156"/>
      <c r="F353" s="156"/>
    </row>
    <row r="354" spans="1:6" ht="15.75">
      <c r="A354" s="47"/>
      <c r="B354" s="156"/>
      <c r="C354" s="156"/>
      <c r="D354" s="156"/>
      <c r="E354" s="156"/>
      <c r="F354" s="156"/>
    </row>
    <row r="355" spans="1:6" ht="15.75">
      <c r="A355" s="47"/>
      <c r="B355" s="156"/>
      <c r="C355" s="156"/>
      <c r="D355" s="156"/>
      <c r="E355" s="156"/>
      <c r="F355" s="156"/>
    </row>
    <row r="356" spans="1:6" ht="15.75">
      <c r="A356" s="47"/>
      <c r="B356" s="156"/>
      <c r="C356" s="156"/>
      <c r="D356" s="156"/>
      <c r="E356" s="156"/>
      <c r="F356" s="156"/>
    </row>
    <row r="357" spans="1:6" ht="15.75">
      <c r="A357" s="47"/>
      <c r="B357" s="156"/>
      <c r="C357" s="156"/>
      <c r="D357" s="156"/>
      <c r="E357" s="156"/>
      <c r="F357" s="156"/>
    </row>
    <row r="358" spans="1:6" ht="15.75">
      <c r="A358" s="47"/>
      <c r="B358" s="156"/>
      <c r="C358" s="156"/>
      <c r="D358" s="156"/>
      <c r="E358" s="156"/>
      <c r="F358" s="156"/>
    </row>
    <row r="359" spans="1:6" ht="15.75">
      <c r="A359" s="47"/>
      <c r="B359" s="156"/>
      <c r="C359" s="156"/>
      <c r="D359" s="156"/>
      <c r="E359" s="156"/>
      <c r="F359" s="156"/>
    </row>
    <row r="360" spans="1:6" ht="15.75">
      <c r="A360" s="47"/>
      <c r="B360" s="156"/>
      <c r="C360" s="156"/>
      <c r="D360" s="156"/>
      <c r="E360" s="156"/>
      <c r="F360" s="156"/>
    </row>
    <row r="361" spans="1:6" ht="15.75">
      <c r="A361" s="47"/>
      <c r="B361" s="156"/>
      <c r="C361" s="156"/>
      <c r="D361" s="156"/>
      <c r="E361" s="156"/>
      <c r="F361" s="156"/>
    </row>
    <row r="362" spans="1:6" ht="15.75">
      <c r="A362" s="47"/>
      <c r="B362" s="156"/>
      <c r="C362" s="156"/>
      <c r="D362" s="156"/>
      <c r="E362" s="156"/>
      <c r="F362" s="156"/>
    </row>
    <row r="363" spans="1:6" ht="15.75">
      <c r="A363" s="47"/>
      <c r="B363" s="156"/>
      <c r="C363" s="156"/>
      <c r="D363" s="156"/>
      <c r="E363" s="156"/>
      <c r="F363" s="156"/>
    </row>
    <row r="364" spans="1:6" ht="15.75">
      <c r="A364" s="47"/>
      <c r="B364" s="156"/>
      <c r="C364" s="156"/>
      <c r="D364" s="156"/>
      <c r="E364" s="156"/>
      <c r="F364" s="156"/>
    </row>
    <row r="365" spans="1:6" ht="15.75">
      <c r="A365" s="47"/>
      <c r="B365" s="156"/>
      <c r="C365" s="156"/>
      <c r="D365" s="156"/>
      <c r="E365" s="156"/>
      <c r="F365" s="156"/>
    </row>
    <row r="366" spans="1:6" ht="15.75">
      <c r="A366" s="47"/>
      <c r="B366" s="156"/>
      <c r="C366" s="156"/>
      <c r="D366" s="156"/>
      <c r="E366" s="156"/>
      <c r="F366" s="156"/>
    </row>
    <row r="367" spans="1:6" ht="15.75">
      <c r="A367" s="47"/>
      <c r="B367" s="156"/>
      <c r="C367" s="156"/>
      <c r="D367" s="156"/>
      <c r="E367" s="156"/>
      <c r="F367" s="156"/>
    </row>
    <row r="368" spans="1:6" ht="15.75">
      <c r="A368" s="47"/>
      <c r="B368" s="156"/>
      <c r="C368" s="156"/>
      <c r="D368" s="156"/>
      <c r="E368" s="156"/>
      <c r="F368" s="156"/>
    </row>
    <row r="369" spans="1:6" ht="15.75">
      <c r="A369" s="47"/>
      <c r="B369" s="156"/>
      <c r="C369" s="156"/>
      <c r="D369" s="156"/>
      <c r="E369" s="156"/>
      <c r="F369" s="156"/>
    </row>
    <row r="370" spans="1:6" ht="15.75">
      <c r="A370" s="47"/>
      <c r="B370" s="156"/>
      <c r="C370" s="156"/>
      <c r="D370" s="156"/>
      <c r="E370" s="156"/>
      <c r="F370" s="156"/>
    </row>
    <row r="371" spans="1:6" ht="15.75">
      <c r="A371" s="47"/>
      <c r="B371" s="156"/>
      <c r="C371" s="156"/>
      <c r="D371" s="156"/>
      <c r="E371" s="156"/>
      <c r="F371" s="156"/>
    </row>
    <row r="372" spans="1:6" ht="15.75">
      <c r="A372" s="47"/>
      <c r="B372" s="156"/>
      <c r="C372" s="156"/>
      <c r="D372" s="156"/>
      <c r="E372" s="156"/>
      <c r="F372" s="156"/>
    </row>
    <row r="373" spans="1:6" ht="15.75">
      <c r="A373" s="47"/>
      <c r="B373" s="156"/>
      <c r="C373" s="156"/>
      <c r="D373" s="156"/>
      <c r="E373" s="156"/>
      <c r="F373" s="156"/>
    </row>
    <row r="374" spans="1:6" ht="15.75">
      <c r="A374" s="47"/>
      <c r="B374" s="156"/>
      <c r="C374" s="156"/>
      <c r="D374" s="156"/>
      <c r="E374" s="156"/>
      <c r="F374" s="156"/>
    </row>
    <row r="375" spans="1:6" ht="15.75">
      <c r="A375" s="47"/>
      <c r="B375" s="156"/>
      <c r="C375" s="156"/>
      <c r="D375" s="156"/>
      <c r="E375" s="156"/>
      <c r="F375" s="156"/>
    </row>
    <row r="376" spans="1:6" ht="15.75">
      <c r="A376" s="47"/>
      <c r="B376" s="156"/>
      <c r="C376" s="156"/>
      <c r="D376" s="156"/>
      <c r="E376" s="156"/>
      <c r="F376" s="156"/>
    </row>
    <row r="377" spans="1:6" ht="15.75">
      <c r="A377" s="47"/>
      <c r="B377" s="156"/>
      <c r="C377" s="156"/>
      <c r="D377" s="156"/>
      <c r="E377" s="156"/>
      <c r="F377" s="156"/>
    </row>
    <row r="378" spans="1:6" ht="15.75">
      <c r="A378" s="47"/>
      <c r="B378" s="156"/>
      <c r="C378" s="156"/>
      <c r="D378" s="156"/>
      <c r="E378" s="156"/>
      <c r="F378" s="156"/>
    </row>
    <row r="379" spans="1:6" ht="15.75">
      <c r="A379" s="47"/>
      <c r="B379" s="156"/>
      <c r="C379" s="156"/>
      <c r="D379" s="156"/>
      <c r="E379" s="156"/>
      <c r="F379" s="156"/>
    </row>
    <row r="380" spans="1:6" ht="15.75">
      <c r="A380" s="47"/>
      <c r="B380" s="156"/>
      <c r="C380" s="156"/>
      <c r="D380" s="156"/>
      <c r="E380" s="156"/>
      <c r="F380" s="156"/>
    </row>
    <row r="381" spans="1:6" ht="15.75">
      <c r="A381" s="47"/>
      <c r="B381" s="156"/>
      <c r="C381" s="156"/>
      <c r="D381" s="156"/>
      <c r="E381" s="156"/>
      <c r="F381" s="156"/>
    </row>
    <row r="382" spans="1:6" ht="15.75">
      <c r="A382" s="47"/>
      <c r="B382" s="156"/>
      <c r="C382" s="156"/>
      <c r="D382" s="156"/>
      <c r="E382" s="156"/>
      <c r="F382" s="156"/>
    </row>
    <row r="383" spans="1:6" ht="15.75">
      <c r="A383" s="47"/>
      <c r="B383" s="156"/>
      <c r="C383" s="156"/>
      <c r="D383" s="156"/>
      <c r="E383" s="156"/>
      <c r="F383" s="156"/>
    </row>
    <row r="384" spans="1:6" ht="15.75">
      <c r="A384" s="47"/>
      <c r="B384" s="156"/>
      <c r="C384" s="156"/>
      <c r="D384" s="156"/>
      <c r="E384" s="156"/>
      <c r="F384" s="156"/>
    </row>
    <row r="385" spans="1:6" ht="15.75">
      <c r="A385" s="47"/>
      <c r="B385" s="156"/>
      <c r="C385" s="156"/>
      <c r="D385" s="156"/>
      <c r="E385" s="156"/>
      <c r="F385" s="156"/>
    </row>
    <row r="386" spans="1:6" ht="15.75">
      <c r="A386" s="47"/>
      <c r="B386" s="156"/>
      <c r="C386" s="156"/>
      <c r="D386" s="156"/>
      <c r="E386" s="156"/>
      <c r="F386" s="156"/>
    </row>
    <row r="387" spans="1:6" ht="15.75">
      <c r="A387" s="47"/>
      <c r="B387" s="156"/>
      <c r="C387" s="156"/>
      <c r="D387" s="156"/>
      <c r="E387" s="156"/>
      <c r="F387" s="156"/>
    </row>
    <row r="388" spans="1:6" ht="15.75">
      <c r="A388" s="47"/>
      <c r="B388" s="156"/>
      <c r="C388" s="156"/>
      <c r="D388" s="156"/>
      <c r="E388" s="156"/>
      <c r="F388" s="156"/>
    </row>
    <row r="389" spans="1:6" ht="15.75">
      <c r="A389" s="47"/>
      <c r="B389" s="156"/>
      <c r="C389" s="156"/>
      <c r="D389" s="156"/>
      <c r="E389" s="156"/>
      <c r="F389" s="156"/>
    </row>
    <row r="390" spans="1:6" ht="15.75">
      <c r="A390" s="47"/>
      <c r="B390" s="156"/>
      <c r="C390" s="156"/>
      <c r="D390" s="156"/>
      <c r="E390" s="156"/>
      <c r="F390" s="156"/>
    </row>
    <row r="391" spans="1:6" ht="15.75">
      <c r="A391" s="47"/>
      <c r="B391" s="156"/>
      <c r="C391" s="156"/>
      <c r="D391" s="156"/>
      <c r="E391" s="156"/>
      <c r="F391" s="156"/>
    </row>
    <row r="392" spans="1:6" ht="15.75">
      <c r="A392" s="47"/>
      <c r="B392" s="156"/>
      <c r="C392" s="156"/>
      <c r="D392" s="156"/>
      <c r="E392" s="156"/>
      <c r="F392" s="156"/>
    </row>
    <row r="393" spans="1:6" ht="15.75">
      <c r="A393" s="47"/>
      <c r="B393" s="156"/>
      <c r="C393" s="156"/>
      <c r="D393" s="156"/>
      <c r="E393" s="156"/>
      <c r="F393" s="156"/>
    </row>
    <row r="394" spans="1:6" ht="15.75">
      <c r="A394" s="47"/>
      <c r="B394" s="156"/>
      <c r="C394" s="156"/>
      <c r="D394" s="156"/>
      <c r="E394" s="156"/>
      <c r="F394" s="156"/>
    </row>
    <row r="395" spans="1:6" ht="15.75">
      <c r="A395" s="47"/>
      <c r="B395" s="156"/>
      <c r="C395" s="156"/>
      <c r="D395" s="156"/>
      <c r="E395" s="156"/>
      <c r="F395" s="156"/>
    </row>
    <row r="396" spans="1:6" ht="15.75">
      <c r="A396" s="47"/>
      <c r="B396" s="156"/>
      <c r="C396" s="156"/>
      <c r="D396" s="156"/>
      <c r="E396" s="156"/>
      <c r="F396" s="156"/>
    </row>
    <row r="397" spans="1:6" ht="15.75">
      <c r="A397" s="47"/>
      <c r="B397" s="156"/>
      <c r="C397" s="156"/>
      <c r="D397" s="156"/>
      <c r="E397" s="156"/>
      <c r="F397" s="156"/>
    </row>
    <row r="398" spans="1:6" ht="15.75">
      <c r="A398" s="47"/>
      <c r="B398" s="156"/>
      <c r="C398" s="156"/>
      <c r="D398" s="156"/>
      <c r="E398" s="156"/>
      <c r="F398" s="156"/>
    </row>
    <row r="399" spans="1:6" ht="15.75">
      <c r="A399" s="47"/>
      <c r="B399" s="156"/>
      <c r="C399" s="156"/>
      <c r="D399" s="156"/>
      <c r="E399" s="156"/>
      <c r="F399" s="156"/>
    </row>
    <row r="400" spans="1:6" ht="15.75">
      <c r="A400" s="47"/>
      <c r="B400" s="156"/>
      <c r="C400" s="156"/>
      <c r="D400" s="156"/>
      <c r="E400" s="156"/>
      <c r="F400" s="156"/>
    </row>
    <row r="401" spans="1:6" ht="15.75">
      <c r="A401" s="47"/>
      <c r="B401" s="156"/>
      <c r="C401" s="156"/>
      <c r="D401" s="156"/>
      <c r="E401" s="156"/>
      <c r="F401" s="156"/>
    </row>
    <row r="402" spans="1:6" ht="15.75">
      <c r="A402" s="47"/>
      <c r="B402" s="156"/>
      <c r="C402" s="156"/>
      <c r="D402" s="156"/>
      <c r="E402" s="156"/>
      <c r="F402" s="156"/>
    </row>
    <row r="403" spans="1:6" ht="15.75">
      <c r="A403" s="47"/>
      <c r="B403" s="156"/>
      <c r="C403" s="156"/>
      <c r="D403" s="156"/>
      <c r="E403" s="156"/>
      <c r="F403" s="156"/>
    </row>
    <row r="404" spans="1:6" ht="15.75">
      <c r="A404" s="47"/>
      <c r="B404" s="156"/>
      <c r="C404" s="156"/>
      <c r="D404" s="156"/>
      <c r="E404" s="156"/>
      <c r="F404" s="156"/>
    </row>
    <row r="405" spans="1:6" ht="15.75">
      <c r="A405" s="47"/>
      <c r="B405" s="156"/>
      <c r="C405" s="156"/>
      <c r="D405" s="156"/>
      <c r="E405" s="156"/>
      <c r="F405" s="156"/>
    </row>
    <row r="406" spans="1:6" ht="15.75">
      <c r="A406" s="47"/>
      <c r="B406" s="156"/>
      <c r="C406" s="156"/>
      <c r="D406" s="156"/>
      <c r="E406" s="156"/>
      <c r="F406" s="156"/>
    </row>
    <row r="407" spans="1:6" ht="15.75">
      <c r="A407" s="47"/>
      <c r="B407" s="156"/>
      <c r="C407" s="156"/>
      <c r="D407" s="156"/>
      <c r="E407" s="156"/>
      <c r="F407" s="156"/>
    </row>
    <row r="408" spans="1:6" ht="15.75">
      <c r="A408" s="47"/>
      <c r="B408" s="156"/>
      <c r="C408" s="156"/>
      <c r="D408" s="156"/>
      <c r="E408" s="156"/>
      <c r="F408" s="156"/>
    </row>
    <row r="409" spans="1:6" ht="15.75">
      <c r="A409" s="47"/>
      <c r="B409" s="156"/>
      <c r="C409" s="156"/>
      <c r="D409" s="156"/>
      <c r="E409" s="156"/>
      <c r="F409" s="156"/>
    </row>
    <row r="410" spans="1:6" ht="15.75">
      <c r="A410" s="47"/>
      <c r="B410" s="156"/>
      <c r="C410" s="156"/>
      <c r="D410" s="156"/>
      <c r="E410" s="156"/>
      <c r="F410" s="156"/>
    </row>
    <row r="411" spans="1:6" ht="15.75">
      <c r="A411" s="47"/>
      <c r="B411" s="156"/>
      <c r="C411" s="156"/>
      <c r="D411" s="156"/>
      <c r="E411" s="156"/>
      <c r="F411" s="156"/>
    </row>
    <row r="412" spans="1:6" ht="15.75">
      <c r="A412" s="47"/>
      <c r="B412" s="156"/>
      <c r="C412" s="156"/>
      <c r="D412" s="156"/>
      <c r="E412" s="156"/>
      <c r="F412" s="156"/>
    </row>
    <row r="413" spans="1:6" ht="15.75">
      <c r="A413" s="47"/>
      <c r="B413" s="156"/>
      <c r="C413" s="156"/>
      <c r="D413" s="156"/>
      <c r="E413" s="156"/>
      <c r="F413" s="156"/>
    </row>
    <row r="414" spans="1:6" ht="15.75">
      <c r="A414" s="47"/>
      <c r="B414" s="156"/>
      <c r="C414" s="156"/>
      <c r="D414" s="156"/>
      <c r="E414" s="156"/>
      <c r="F414" s="156"/>
    </row>
    <row r="415" spans="1:6" ht="15.75">
      <c r="A415" s="47"/>
      <c r="B415" s="156"/>
      <c r="C415" s="156"/>
      <c r="D415" s="156"/>
      <c r="E415" s="156"/>
      <c r="F415" s="156"/>
    </row>
    <row r="416" spans="1:6" ht="15.75">
      <c r="A416" s="47"/>
      <c r="B416" s="156"/>
      <c r="C416" s="156"/>
      <c r="D416" s="156"/>
      <c r="E416" s="156"/>
      <c r="F416" s="156"/>
    </row>
    <row r="417" spans="1:6" ht="15.75">
      <c r="A417" s="47"/>
      <c r="B417" s="156"/>
      <c r="C417" s="156"/>
      <c r="D417" s="156"/>
      <c r="E417" s="156"/>
      <c r="F417" s="156"/>
    </row>
    <row r="418" spans="1:6" ht="15.75">
      <c r="A418" s="47"/>
      <c r="B418" s="156"/>
      <c r="C418" s="156"/>
      <c r="D418" s="156"/>
      <c r="E418" s="156"/>
      <c r="F418" s="156"/>
    </row>
    <row r="419" spans="1:6" ht="15.75">
      <c r="A419" s="47"/>
      <c r="B419" s="156"/>
      <c r="C419" s="156"/>
      <c r="D419" s="156"/>
      <c r="E419" s="156"/>
      <c r="F419" s="156"/>
    </row>
    <row r="420" spans="1:6" ht="15.75">
      <c r="A420" s="47"/>
      <c r="B420" s="156"/>
      <c r="C420" s="156"/>
      <c r="D420" s="156"/>
      <c r="E420" s="156"/>
      <c r="F420" s="156"/>
    </row>
    <row r="421" spans="1:6" ht="15.75">
      <c r="A421" s="47"/>
      <c r="B421" s="156"/>
      <c r="C421" s="156"/>
      <c r="D421" s="156"/>
      <c r="E421" s="156"/>
      <c r="F421" s="156"/>
    </row>
    <row r="422" spans="1:6" ht="15.75">
      <c r="A422" s="47"/>
      <c r="B422" s="156"/>
      <c r="C422" s="156"/>
      <c r="D422" s="156"/>
      <c r="E422" s="156"/>
      <c r="F422" s="156"/>
    </row>
    <row r="423" spans="1:6" ht="15.75">
      <c r="A423" s="47"/>
      <c r="B423" s="156"/>
      <c r="C423" s="156"/>
      <c r="D423" s="156"/>
      <c r="E423" s="156"/>
      <c r="F423" s="156"/>
    </row>
    <row r="424" spans="1:6" ht="15.75">
      <c r="A424" s="47"/>
      <c r="B424" s="156"/>
      <c r="C424" s="156"/>
      <c r="D424" s="156"/>
      <c r="E424" s="156"/>
      <c r="F424" s="156"/>
    </row>
    <row r="425" spans="1:6" ht="15.75">
      <c r="A425" s="47"/>
      <c r="B425" s="156"/>
      <c r="C425" s="156"/>
      <c r="D425" s="156"/>
      <c r="E425" s="156"/>
      <c r="F425" s="156"/>
    </row>
    <row r="426" spans="1:6" ht="15.75">
      <c r="A426" s="47"/>
      <c r="B426" s="156"/>
      <c r="C426" s="156"/>
      <c r="D426" s="156"/>
      <c r="E426" s="156"/>
      <c r="F426" s="156"/>
    </row>
    <row r="427" spans="1:6" ht="15.75">
      <c r="A427" s="47"/>
      <c r="B427" s="156"/>
      <c r="C427" s="156"/>
      <c r="D427" s="156"/>
      <c r="E427" s="156"/>
      <c r="F427" s="156"/>
    </row>
    <row r="428" spans="1:6" ht="15.75">
      <c r="A428" s="47"/>
      <c r="B428" s="156"/>
      <c r="C428" s="156"/>
      <c r="D428" s="156"/>
      <c r="E428" s="156"/>
      <c r="F428" s="156"/>
    </row>
    <row r="429" spans="1:6" ht="15.75">
      <c r="A429" s="47"/>
      <c r="B429" s="156"/>
      <c r="C429" s="156"/>
      <c r="D429" s="156"/>
      <c r="E429" s="156"/>
      <c r="F429" s="156"/>
    </row>
    <row r="430" spans="1:6" ht="15.75">
      <c r="A430" s="47"/>
      <c r="B430" s="156"/>
      <c r="C430" s="156"/>
      <c r="D430" s="156"/>
      <c r="E430" s="156"/>
      <c r="F430" s="156"/>
    </row>
    <row r="431" spans="1:6" ht="15.75">
      <c r="A431" s="47"/>
      <c r="B431" s="156"/>
      <c r="C431" s="156"/>
      <c r="D431" s="156"/>
      <c r="E431" s="156"/>
      <c r="F431" s="156"/>
    </row>
    <row r="432" spans="1:6" ht="15.75">
      <c r="A432" s="47"/>
      <c r="B432" s="156"/>
      <c r="C432" s="156"/>
      <c r="D432" s="156"/>
      <c r="E432" s="156"/>
      <c r="F432" s="156"/>
    </row>
    <row r="433" spans="1:6" ht="15.75">
      <c r="A433" s="47"/>
      <c r="B433" s="156"/>
      <c r="C433" s="156"/>
      <c r="D433" s="156"/>
      <c r="E433" s="156"/>
      <c r="F433" s="156"/>
    </row>
    <row r="434" spans="1:6" ht="15.75">
      <c r="A434" s="47"/>
      <c r="B434" s="156"/>
      <c r="C434" s="156"/>
      <c r="D434" s="156"/>
      <c r="E434" s="156"/>
      <c r="F434" s="156"/>
    </row>
    <row r="435" spans="1:6" ht="15.75">
      <c r="A435" s="47"/>
      <c r="B435" s="156"/>
      <c r="C435" s="156"/>
      <c r="D435" s="156"/>
      <c r="E435" s="156"/>
      <c r="F435" s="156"/>
    </row>
    <row r="436" spans="1:6" ht="15.75">
      <c r="A436" s="47"/>
      <c r="B436" s="156"/>
      <c r="C436" s="156"/>
      <c r="D436" s="156"/>
      <c r="E436" s="156"/>
      <c r="F436" s="156"/>
    </row>
    <row r="437" spans="1:6" ht="15.75">
      <c r="A437" s="47"/>
      <c r="B437" s="156"/>
      <c r="C437" s="156"/>
      <c r="D437" s="156"/>
      <c r="E437" s="156"/>
      <c r="F437" s="156"/>
    </row>
    <row r="438" spans="1:6" ht="15.75">
      <c r="A438" s="47"/>
      <c r="B438" s="156"/>
      <c r="C438" s="156"/>
      <c r="D438" s="156"/>
      <c r="E438" s="156"/>
      <c r="F438" s="156"/>
    </row>
    <row r="439" spans="1:6" ht="15.75">
      <c r="A439" s="47"/>
      <c r="B439" s="156"/>
      <c r="C439" s="156"/>
      <c r="D439" s="156"/>
      <c r="E439" s="156"/>
      <c r="F439" s="156"/>
    </row>
    <row r="440" spans="1:6" ht="15.75">
      <c r="A440" s="47"/>
      <c r="B440" s="156"/>
      <c r="C440" s="156"/>
      <c r="D440" s="156"/>
      <c r="E440" s="156"/>
      <c r="F440" s="156"/>
    </row>
    <row r="441" spans="1:6" ht="15.75">
      <c r="A441" s="47"/>
      <c r="B441" s="156"/>
      <c r="C441" s="156"/>
      <c r="D441" s="156"/>
      <c r="E441" s="156"/>
      <c r="F441" s="156"/>
    </row>
    <row r="442" spans="1:6" ht="15.75">
      <c r="A442" s="47"/>
      <c r="B442" s="156"/>
      <c r="C442" s="156"/>
      <c r="D442" s="156"/>
      <c r="E442" s="156"/>
      <c r="F442" s="156"/>
    </row>
    <row r="443" spans="1:6" ht="15.75">
      <c r="A443" s="47"/>
      <c r="B443" s="156"/>
      <c r="C443" s="156"/>
      <c r="D443" s="156"/>
      <c r="E443" s="156"/>
      <c r="F443" s="156"/>
    </row>
    <row r="444" spans="1:6" ht="15.75">
      <c r="A444" s="47"/>
      <c r="B444" s="156"/>
      <c r="C444" s="156"/>
      <c r="D444" s="156"/>
      <c r="E444" s="156"/>
      <c r="F444" s="156"/>
    </row>
    <row r="445" spans="1:6" ht="15.75">
      <c r="A445" s="47"/>
      <c r="B445" s="156"/>
      <c r="C445" s="156"/>
      <c r="D445" s="156"/>
      <c r="E445" s="156"/>
      <c r="F445" s="156"/>
    </row>
    <row r="446" spans="1:6" ht="15.75">
      <c r="A446" s="47"/>
      <c r="B446" s="156"/>
      <c r="C446" s="156"/>
      <c r="D446" s="156"/>
      <c r="E446" s="156"/>
      <c r="F446" s="156"/>
    </row>
    <row r="447" spans="1:6" ht="15.75">
      <c r="A447" s="47"/>
      <c r="B447" s="156"/>
      <c r="C447" s="156"/>
      <c r="D447" s="156"/>
      <c r="E447" s="156"/>
      <c r="F447" s="156"/>
    </row>
    <row r="448" spans="1:6" ht="15.75">
      <c r="A448" s="47"/>
      <c r="B448" s="156"/>
      <c r="C448" s="156"/>
      <c r="D448" s="156"/>
      <c r="E448" s="156"/>
      <c r="F448" s="156"/>
    </row>
    <row r="449" spans="1:6" ht="15.75">
      <c r="A449" s="47"/>
      <c r="B449" s="156"/>
      <c r="C449" s="156"/>
      <c r="D449" s="156"/>
      <c r="E449" s="156"/>
      <c r="F449" s="156"/>
    </row>
    <row r="450" spans="1:6" ht="15.75">
      <c r="A450" s="47"/>
      <c r="B450" s="156"/>
      <c r="C450" s="156"/>
      <c r="D450" s="156"/>
      <c r="E450" s="156"/>
      <c r="F450" s="156"/>
    </row>
    <row r="451" spans="1:6" ht="15.75">
      <c r="A451" s="47"/>
      <c r="B451" s="156"/>
      <c r="C451" s="156"/>
      <c r="D451" s="156"/>
      <c r="E451" s="156"/>
      <c r="F451" s="156"/>
    </row>
    <row r="452" spans="1:6" ht="15.75">
      <c r="A452" s="47"/>
      <c r="B452" s="156"/>
      <c r="C452" s="156"/>
      <c r="D452" s="156"/>
      <c r="E452" s="156"/>
      <c r="F452" s="156"/>
    </row>
    <row r="453" spans="1:6" ht="15.75">
      <c r="A453" s="47"/>
      <c r="B453" s="156"/>
      <c r="C453" s="156"/>
      <c r="D453" s="156"/>
      <c r="E453" s="156"/>
      <c r="F453" s="156"/>
    </row>
    <row r="454" spans="1:6" ht="15.75">
      <c r="A454" s="47"/>
      <c r="B454" s="156"/>
      <c r="C454" s="156"/>
      <c r="D454" s="156"/>
      <c r="E454" s="156"/>
      <c r="F454" s="156"/>
    </row>
    <row r="455" spans="1:6" ht="15.75">
      <c r="A455" s="47"/>
      <c r="B455" s="156"/>
      <c r="C455" s="156"/>
      <c r="D455" s="156"/>
      <c r="E455" s="156"/>
      <c r="F455" s="156"/>
    </row>
    <row r="456" spans="1:6" ht="15.75">
      <c r="A456" s="47"/>
      <c r="B456" s="156"/>
      <c r="C456" s="156"/>
      <c r="D456" s="156"/>
      <c r="E456" s="156"/>
      <c r="F456" s="156"/>
    </row>
    <row r="457" spans="1:6" ht="15.75">
      <c r="A457" s="47"/>
      <c r="B457" s="156"/>
      <c r="C457" s="156"/>
      <c r="D457" s="156"/>
      <c r="E457" s="156"/>
      <c r="F457" s="156"/>
    </row>
    <row r="458" spans="1:6" ht="15.75">
      <c r="A458" s="47"/>
      <c r="B458" s="156"/>
      <c r="C458" s="156"/>
      <c r="D458" s="156"/>
      <c r="E458" s="156"/>
      <c r="F458" s="156"/>
    </row>
    <row r="459" spans="1:6" ht="15.75">
      <c r="A459" s="47"/>
      <c r="B459" s="156"/>
      <c r="C459" s="156"/>
      <c r="D459" s="156"/>
      <c r="E459" s="156"/>
      <c r="F459" s="156"/>
    </row>
    <row r="460" spans="1:6" ht="15.75">
      <c r="A460" s="47"/>
      <c r="B460" s="156"/>
      <c r="C460" s="156"/>
      <c r="D460" s="156"/>
      <c r="E460" s="156"/>
      <c r="F460" s="156"/>
    </row>
    <row r="461" spans="1:6" ht="15.75">
      <c r="A461" s="47"/>
      <c r="B461" s="156"/>
      <c r="C461" s="156"/>
      <c r="D461" s="156"/>
      <c r="E461" s="156"/>
      <c r="F461" s="156"/>
    </row>
    <row r="462" spans="1:6" ht="15.75">
      <c r="A462" s="47"/>
      <c r="B462" s="156"/>
      <c r="C462" s="156"/>
      <c r="D462" s="156"/>
      <c r="E462" s="156"/>
      <c r="F462" s="156"/>
    </row>
    <row r="463" spans="1:6" ht="15.75">
      <c r="A463" s="47"/>
      <c r="B463" s="156"/>
      <c r="C463" s="156"/>
      <c r="D463" s="156"/>
      <c r="E463" s="156"/>
      <c r="F463" s="156"/>
    </row>
    <row r="464" spans="1:6" ht="15.75">
      <c r="A464" s="47"/>
      <c r="B464" s="156"/>
      <c r="C464" s="156"/>
      <c r="D464" s="156"/>
      <c r="E464" s="156"/>
      <c r="F464" s="156"/>
    </row>
    <row r="465" spans="1:6" ht="15.75">
      <c r="A465" s="47"/>
      <c r="B465" s="156"/>
      <c r="C465" s="156"/>
      <c r="D465" s="156"/>
      <c r="E465" s="156"/>
      <c r="F465" s="156"/>
    </row>
    <row r="466" spans="1:6" ht="15.75">
      <c r="A466" s="47"/>
      <c r="B466" s="156"/>
      <c r="C466" s="156"/>
      <c r="D466" s="156"/>
      <c r="E466" s="156"/>
      <c r="F466" s="156"/>
    </row>
    <row r="467" spans="1:6" ht="15.75">
      <c r="A467" s="47"/>
      <c r="B467" s="156"/>
      <c r="C467" s="156"/>
      <c r="D467" s="156"/>
      <c r="E467" s="156"/>
      <c r="F467" s="156"/>
    </row>
    <row r="468" spans="1:6" ht="15.75">
      <c r="A468" s="47"/>
      <c r="B468" s="156"/>
      <c r="C468" s="156"/>
      <c r="D468" s="156"/>
      <c r="E468" s="156"/>
      <c r="F468" s="156"/>
    </row>
    <row r="469" spans="1:6" ht="15.75">
      <c r="A469" s="47"/>
      <c r="B469" s="156"/>
      <c r="C469" s="156"/>
      <c r="D469" s="156"/>
      <c r="E469" s="156"/>
      <c r="F469" s="156"/>
    </row>
    <row r="470" spans="1:6" ht="15.75">
      <c r="A470" s="47"/>
      <c r="B470" s="156"/>
      <c r="C470" s="156"/>
      <c r="D470" s="156"/>
      <c r="E470" s="156"/>
      <c r="F470" s="156"/>
    </row>
    <row r="471" spans="1:6" ht="15.75">
      <c r="A471" s="47"/>
      <c r="B471" s="156"/>
      <c r="C471" s="156"/>
      <c r="D471" s="156"/>
      <c r="E471" s="156"/>
      <c r="F471" s="156"/>
    </row>
    <row r="472" spans="1:6" ht="15.75">
      <c r="A472" s="47"/>
      <c r="B472" s="156"/>
      <c r="C472" s="156"/>
      <c r="D472" s="156"/>
      <c r="E472" s="156"/>
      <c r="F472" s="156"/>
    </row>
    <row r="473" spans="1:6" ht="15.75">
      <c r="A473" s="47"/>
      <c r="B473" s="156"/>
      <c r="C473" s="156"/>
      <c r="D473" s="156"/>
      <c r="E473" s="156"/>
      <c r="F473" s="156"/>
    </row>
    <row r="474" spans="1:6" ht="15.75">
      <c r="A474" s="47"/>
      <c r="B474" s="156"/>
      <c r="C474" s="156"/>
      <c r="D474" s="156"/>
      <c r="E474" s="156"/>
      <c r="F474" s="156"/>
    </row>
    <row r="475" spans="1:6" ht="15.75">
      <c r="A475" s="47"/>
      <c r="B475" s="156"/>
      <c r="C475" s="156"/>
      <c r="D475" s="156"/>
      <c r="E475" s="156"/>
      <c r="F475" s="156"/>
    </row>
    <row r="476" spans="1:6" ht="15.75">
      <c r="A476" s="47"/>
      <c r="B476" s="156"/>
      <c r="C476" s="156"/>
      <c r="D476" s="156"/>
      <c r="E476" s="156"/>
      <c r="F476" s="156"/>
    </row>
    <row r="477" spans="1:6" ht="15.75">
      <c r="A477" s="47"/>
      <c r="B477" s="156"/>
      <c r="C477" s="156"/>
      <c r="D477" s="156"/>
      <c r="E477" s="156"/>
      <c r="F477" s="156"/>
    </row>
    <row r="478" spans="1:6" ht="15.75">
      <c r="A478" s="47"/>
      <c r="B478" s="156"/>
      <c r="C478" s="156"/>
      <c r="D478" s="156"/>
      <c r="E478" s="156"/>
      <c r="F478" s="156"/>
    </row>
    <row r="479" spans="1:6" ht="15.75">
      <c r="A479" s="47"/>
      <c r="B479" s="156"/>
      <c r="C479" s="156"/>
      <c r="D479" s="156"/>
      <c r="E479" s="156"/>
      <c r="F479" s="156"/>
    </row>
    <row r="480" spans="1:6" ht="15.75">
      <c r="A480" s="47"/>
      <c r="B480" s="156"/>
      <c r="C480" s="156"/>
      <c r="D480" s="156"/>
      <c r="E480" s="156"/>
      <c r="F480" s="156"/>
    </row>
    <row r="481" spans="1:6" ht="15.75">
      <c r="A481" s="47"/>
      <c r="B481" s="156"/>
      <c r="C481" s="156"/>
      <c r="D481" s="156"/>
      <c r="E481" s="156"/>
      <c r="F481" s="156"/>
    </row>
    <row r="482" spans="1:6" ht="15.75">
      <c r="A482" s="47"/>
      <c r="B482" s="156"/>
      <c r="C482" s="156"/>
      <c r="D482" s="156"/>
      <c r="E482" s="156"/>
      <c r="F482" s="156"/>
    </row>
    <row r="483" spans="1:6" ht="15.75">
      <c r="A483" s="47"/>
      <c r="B483" s="156"/>
      <c r="C483" s="156"/>
      <c r="D483" s="156"/>
      <c r="E483" s="156"/>
      <c r="F483" s="156"/>
    </row>
    <row r="484" spans="1:6" ht="15.75">
      <c r="A484" s="47"/>
      <c r="B484" s="156"/>
      <c r="C484" s="156"/>
      <c r="D484" s="156"/>
      <c r="E484" s="156"/>
      <c r="F484" s="156"/>
    </row>
    <row r="485" spans="1:6" ht="15.75">
      <c r="A485" s="47"/>
      <c r="B485" s="156"/>
      <c r="C485" s="156"/>
      <c r="D485" s="156"/>
      <c r="E485" s="156"/>
      <c r="F485" s="156"/>
    </row>
    <row r="486" spans="1:6" ht="15.75">
      <c r="A486" s="47"/>
      <c r="B486" s="156"/>
      <c r="C486" s="156"/>
      <c r="D486" s="156"/>
      <c r="E486" s="156"/>
      <c r="F486" s="156"/>
    </row>
    <row r="487" spans="1:6" ht="15.75">
      <c r="A487" s="47"/>
      <c r="B487" s="156"/>
      <c r="C487" s="156"/>
      <c r="D487" s="156"/>
      <c r="E487" s="156"/>
      <c r="F487" s="156"/>
    </row>
    <row r="488" spans="1:6" ht="15.75">
      <c r="A488" s="47"/>
      <c r="B488" s="156"/>
      <c r="C488" s="156"/>
      <c r="D488" s="156"/>
      <c r="E488" s="156"/>
      <c r="F488" s="156"/>
    </row>
    <row r="489" spans="1:6" ht="15.75">
      <c r="A489" s="47"/>
      <c r="B489" s="156"/>
      <c r="C489" s="156"/>
      <c r="D489" s="156"/>
      <c r="E489" s="156"/>
      <c r="F489" s="156"/>
    </row>
    <row r="490" spans="1:6" ht="15.75">
      <c r="A490" s="47"/>
      <c r="B490" s="156"/>
      <c r="C490" s="156"/>
      <c r="D490" s="156"/>
      <c r="E490" s="156"/>
      <c r="F490" s="156"/>
    </row>
    <row r="491" spans="1:6" ht="15.75">
      <c r="A491" s="47"/>
      <c r="B491" s="156"/>
      <c r="C491" s="156"/>
      <c r="D491" s="156"/>
      <c r="E491" s="156"/>
      <c r="F491" s="156"/>
    </row>
    <row r="492" spans="1:6" ht="15.75">
      <c r="A492" s="47"/>
      <c r="B492" s="156"/>
      <c r="C492" s="156"/>
      <c r="D492" s="156"/>
      <c r="E492" s="156"/>
      <c r="F492" s="156"/>
    </row>
    <row r="493" spans="1:6" ht="15.75">
      <c r="A493" s="47"/>
      <c r="B493" s="156"/>
      <c r="C493" s="156"/>
      <c r="D493" s="156"/>
      <c r="E493" s="156"/>
      <c r="F493" s="156"/>
    </row>
    <row r="494" spans="1:6" ht="15.75">
      <c r="A494" s="47"/>
      <c r="B494" s="156"/>
      <c r="C494" s="156"/>
      <c r="D494" s="156"/>
      <c r="E494" s="156"/>
      <c r="F494" s="156"/>
    </row>
    <row r="495" spans="1:6" ht="15.75">
      <c r="A495" s="47"/>
      <c r="B495" s="156"/>
      <c r="C495" s="156"/>
      <c r="D495" s="156"/>
      <c r="E495" s="156"/>
      <c r="F495" s="156"/>
    </row>
    <row r="496" spans="1:6" ht="15.75">
      <c r="A496" s="47"/>
      <c r="B496" s="156"/>
      <c r="C496" s="156"/>
      <c r="D496" s="156"/>
      <c r="E496" s="156"/>
      <c r="F496" s="156"/>
    </row>
    <row r="497" spans="1:6" ht="15.75">
      <c r="A497" s="47"/>
      <c r="B497" s="156"/>
      <c r="C497" s="156"/>
      <c r="D497" s="156"/>
      <c r="E497" s="156"/>
      <c r="F497" s="156"/>
    </row>
    <row r="498" spans="1:6" ht="15.75">
      <c r="A498" s="47"/>
      <c r="B498" s="156"/>
      <c r="C498" s="156"/>
      <c r="D498" s="156"/>
      <c r="E498" s="156"/>
      <c r="F498" s="156"/>
    </row>
    <row r="499" spans="1:6" ht="15.75">
      <c r="A499" s="47"/>
      <c r="B499" s="156"/>
      <c r="C499" s="156"/>
      <c r="D499" s="156"/>
      <c r="E499" s="156"/>
      <c r="F499" s="156"/>
    </row>
    <row r="500" spans="1:6" ht="15.75">
      <c r="A500" s="47"/>
      <c r="B500" s="156"/>
      <c r="C500" s="156"/>
      <c r="D500" s="156"/>
      <c r="E500" s="156"/>
      <c r="F500" s="156"/>
    </row>
    <row r="501" spans="1:6" ht="15.75">
      <c r="A501" s="47"/>
      <c r="B501" s="156"/>
      <c r="C501" s="156"/>
      <c r="D501" s="156"/>
      <c r="E501" s="156"/>
      <c r="F501" s="156"/>
    </row>
    <row r="502" spans="1:6" ht="15.75">
      <c r="A502" s="47"/>
      <c r="B502" s="156"/>
      <c r="C502" s="156"/>
      <c r="D502" s="156"/>
      <c r="E502" s="156"/>
      <c r="F502" s="156"/>
    </row>
    <row r="503" spans="1:6" ht="15.75">
      <c r="A503" s="47"/>
      <c r="B503" s="156"/>
      <c r="C503" s="156"/>
      <c r="D503" s="156"/>
      <c r="E503" s="156"/>
      <c r="F503" s="156"/>
    </row>
    <row r="504" spans="1:6" ht="15.75">
      <c r="A504" s="47"/>
      <c r="B504" s="156"/>
      <c r="C504" s="156"/>
      <c r="D504" s="156"/>
      <c r="E504" s="156"/>
      <c r="F504" s="156"/>
    </row>
    <row r="505" spans="1:6" ht="15.75">
      <c r="A505" s="47"/>
      <c r="B505" s="156"/>
      <c r="C505" s="156"/>
      <c r="D505" s="156"/>
      <c r="E505" s="156"/>
      <c r="F505" s="156"/>
    </row>
    <row r="506" spans="1:6" ht="15.75">
      <c r="A506" s="47"/>
      <c r="B506" s="156"/>
      <c r="C506" s="156"/>
      <c r="D506" s="156"/>
      <c r="E506" s="156"/>
      <c r="F506" s="156"/>
    </row>
    <row r="507" spans="1:6" ht="15.75">
      <c r="A507" s="47"/>
      <c r="B507" s="156"/>
      <c r="C507" s="156"/>
      <c r="D507" s="156"/>
      <c r="E507" s="156"/>
      <c r="F507" s="156"/>
    </row>
    <row r="508" spans="1:6" ht="15.75">
      <c r="A508" s="47"/>
      <c r="B508" s="156"/>
      <c r="C508" s="156"/>
      <c r="D508" s="156"/>
      <c r="E508" s="156"/>
      <c r="F508" s="156"/>
    </row>
    <row r="509" spans="1:6" ht="15.75">
      <c r="A509" s="47"/>
      <c r="B509" s="156"/>
      <c r="C509" s="156"/>
      <c r="D509" s="156"/>
      <c r="E509" s="156"/>
      <c r="F509" s="156"/>
    </row>
    <row r="510" spans="1:6" ht="15.75">
      <c r="A510" s="47"/>
      <c r="B510" s="156"/>
      <c r="C510" s="156"/>
      <c r="D510" s="156"/>
      <c r="E510" s="156"/>
      <c r="F510" s="156"/>
    </row>
    <row r="511" spans="1:6" ht="15.75">
      <c r="A511" s="47"/>
      <c r="B511" s="156"/>
      <c r="C511" s="156"/>
      <c r="D511" s="156"/>
      <c r="E511" s="156"/>
      <c r="F511" s="156"/>
    </row>
    <row r="512" spans="1:6" ht="15.75">
      <c r="A512" s="47"/>
      <c r="B512" s="156"/>
      <c r="C512" s="156"/>
      <c r="D512" s="156"/>
      <c r="E512" s="156"/>
      <c r="F512" s="156"/>
    </row>
    <row r="513" spans="1:6" ht="15.75">
      <c r="A513" s="47"/>
      <c r="B513" s="156"/>
      <c r="C513" s="156"/>
      <c r="D513" s="156"/>
      <c r="E513" s="156"/>
      <c r="F513" s="156"/>
    </row>
    <row r="514" spans="1:6" ht="15.75">
      <c r="A514" s="47"/>
      <c r="B514" s="156"/>
      <c r="C514" s="156"/>
      <c r="D514" s="156"/>
      <c r="E514" s="156"/>
      <c r="F514" s="156"/>
    </row>
    <row r="515" spans="1:6" ht="15.75">
      <c r="A515" s="47"/>
      <c r="B515" s="156"/>
      <c r="C515" s="156"/>
      <c r="D515" s="156"/>
      <c r="E515" s="156"/>
      <c r="F515" s="156"/>
    </row>
    <row r="516" spans="1:6" ht="15.75">
      <c r="A516" s="47"/>
      <c r="B516" s="156"/>
      <c r="C516" s="156"/>
      <c r="D516" s="156"/>
      <c r="E516" s="156"/>
      <c r="F516" s="156"/>
    </row>
    <row r="517" spans="1:6" ht="15.75">
      <c r="A517" s="47"/>
      <c r="B517" s="156"/>
      <c r="C517" s="156"/>
      <c r="D517" s="156"/>
      <c r="E517" s="156"/>
      <c r="F517" s="156"/>
    </row>
    <row r="518" spans="1:6" ht="15.75">
      <c r="A518" s="47"/>
      <c r="B518" s="156"/>
      <c r="C518" s="156"/>
      <c r="D518" s="156"/>
      <c r="E518" s="156"/>
      <c r="F518" s="156"/>
    </row>
    <row r="519" spans="1:6" ht="15.75">
      <c r="A519" s="47"/>
      <c r="B519" s="156"/>
      <c r="C519" s="156"/>
      <c r="D519" s="156"/>
      <c r="E519" s="156"/>
      <c r="F519" s="156"/>
    </row>
    <row r="520" spans="1:6" ht="15.75">
      <c r="A520" s="47"/>
      <c r="B520" s="156"/>
      <c r="C520" s="156"/>
      <c r="D520" s="156"/>
      <c r="E520" s="156"/>
      <c r="F520" s="156"/>
    </row>
    <row r="521" spans="1:6" ht="15.75">
      <c r="A521" s="47"/>
      <c r="B521" s="156"/>
      <c r="C521" s="156"/>
      <c r="D521" s="156"/>
      <c r="E521" s="156"/>
      <c r="F521" s="156"/>
    </row>
    <row r="522" spans="1:6" ht="15.75">
      <c r="A522" s="47"/>
      <c r="B522" s="156"/>
      <c r="C522" s="156"/>
      <c r="D522" s="156"/>
      <c r="E522" s="156"/>
      <c r="F522" s="156"/>
    </row>
    <row r="523" spans="1:6" ht="15.75">
      <c r="A523" s="47"/>
      <c r="B523" s="156"/>
      <c r="C523" s="156"/>
      <c r="D523" s="156"/>
      <c r="E523" s="156"/>
      <c r="F523" s="156"/>
    </row>
    <row r="524" spans="1:6" ht="15.75">
      <c r="A524" s="47"/>
      <c r="B524" s="156"/>
      <c r="C524" s="156"/>
      <c r="D524" s="156"/>
      <c r="E524" s="156"/>
      <c r="F524" s="156"/>
    </row>
    <row r="525" spans="1:6" ht="15.75">
      <c r="A525" s="47"/>
      <c r="B525" s="156"/>
      <c r="C525" s="156"/>
      <c r="D525" s="156"/>
      <c r="E525" s="156"/>
      <c r="F525" s="156"/>
    </row>
    <row r="526" spans="1:6" ht="15.75">
      <c r="A526" s="47"/>
      <c r="B526" s="156"/>
      <c r="C526" s="156"/>
      <c r="D526" s="156"/>
      <c r="E526" s="156"/>
      <c r="F526" s="156"/>
    </row>
    <row r="527" spans="1:6" ht="15.75">
      <c r="A527" s="47"/>
      <c r="B527" s="156"/>
      <c r="C527" s="156"/>
      <c r="D527" s="156"/>
      <c r="E527" s="156"/>
      <c r="F527" s="156"/>
    </row>
    <row r="528" spans="1:6" ht="15.75">
      <c r="A528" s="47"/>
      <c r="B528" s="156"/>
      <c r="C528" s="156"/>
      <c r="D528" s="156"/>
      <c r="E528" s="156"/>
      <c r="F528" s="156"/>
    </row>
    <row r="529" spans="1:6" ht="15.75">
      <c r="A529" s="47"/>
      <c r="B529" s="156"/>
      <c r="C529" s="156"/>
      <c r="D529" s="156"/>
      <c r="E529" s="156"/>
      <c r="F529" s="156"/>
    </row>
    <row r="530" spans="1:6" ht="15.75">
      <c r="A530" s="47"/>
      <c r="B530" s="156"/>
      <c r="C530" s="156"/>
      <c r="D530" s="156"/>
      <c r="E530" s="156"/>
      <c r="F530" s="156"/>
    </row>
    <row r="531" spans="1:6" ht="15.75">
      <c r="A531" s="47"/>
      <c r="B531" s="156"/>
      <c r="C531" s="156"/>
      <c r="D531" s="156"/>
      <c r="E531" s="156"/>
      <c r="F531" s="156"/>
    </row>
    <row r="532" spans="1:6" ht="15.75">
      <c r="A532" s="47"/>
      <c r="B532" s="156"/>
      <c r="C532" s="156"/>
      <c r="D532" s="156"/>
      <c r="E532" s="156"/>
      <c r="F532" s="156"/>
    </row>
    <row r="533" spans="1:6" ht="15.75">
      <c r="A533" s="47"/>
      <c r="B533" s="156"/>
      <c r="C533" s="156"/>
      <c r="D533" s="156"/>
      <c r="E533" s="156"/>
      <c r="F533" s="156"/>
    </row>
    <row r="534" spans="1:6" ht="15.75">
      <c r="A534" s="47"/>
      <c r="B534" s="156"/>
      <c r="C534" s="156"/>
      <c r="D534" s="156"/>
      <c r="E534" s="156"/>
      <c r="F534" s="156"/>
    </row>
    <row r="535" spans="1:6" ht="15.75">
      <c r="A535" s="47"/>
      <c r="B535" s="156"/>
      <c r="C535" s="156"/>
      <c r="D535" s="156"/>
      <c r="E535" s="156"/>
      <c r="F535" s="156"/>
    </row>
    <row r="536" spans="1:6" ht="15.75">
      <c r="A536" s="47"/>
      <c r="B536" s="156"/>
      <c r="C536" s="156"/>
      <c r="D536" s="156"/>
      <c r="E536" s="156"/>
      <c r="F536" s="156"/>
    </row>
    <row r="537" spans="1:6" ht="15.75">
      <c r="A537" s="47"/>
      <c r="B537" s="156"/>
      <c r="C537" s="156"/>
      <c r="D537" s="156"/>
      <c r="E537" s="156"/>
      <c r="F537" s="156"/>
    </row>
    <row r="538" spans="1:6" ht="15.75">
      <c r="A538" s="47"/>
      <c r="B538" s="156"/>
      <c r="C538" s="156"/>
      <c r="D538" s="156"/>
      <c r="E538" s="156"/>
      <c r="F538" s="156"/>
    </row>
    <row r="539" spans="1:6" ht="15.75">
      <c r="A539" s="47"/>
      <c r="B539" s="156"/>
      <c r="C539" s="156"/>
      <c r="D539" s="156"/>
      <c r="E539" s="156"/>
      <c r="F539" s="156"/>
    </row>
    <row r="540" spans="1:6" ht="15.75">
      <c r="A540" s="47"/>
      <c r="B540" s="156"/>
      <c r="C540" s="156"/>
      <c r="D540" s="156"/>
      <c r="E540" s="156"/>
      <c r="F540" s="156"/>
    </row>
    <row r="541" spans="1:6" ht="15.75">
      <c r="A541" s="47"/>
      <c r="B541" s="156"/>
      <c r="C541" s="156"/>
      <c r="D541" s="156"/>
      <c r="E541" s="156"/>
      <c r="F541" s="156"/>
    </row>
    <row r="542" spans="1:6" ht="15.75">
      <c r="A542" s="47"/>
      <c r="B542" s="156"/>
      <c r="C542" s="156"/>
      <c r="D542" s="156"/>
      <c r="E542" s="156"/>
      <c r="F542" s="156"/>
    </row>
    <row r="543" spans="1:6" ht="15.75">
      <c r="A543" s="47"/>
      <c r="B543" s="156"/>
      <c r="C543" s="156"/>
      <c r="D543" s="156"/>
      <c r="E543" s="156"/>
      <c r="F543" s="156"/>
    </row>
    <row r="544" spans="1:6" ht="15.75">
      <c r="A544" s="47"/>
      <c r="B544" s="156"/>
      <c r="C544" s="156"/>
      <c r="D544" s="156"/>
      <c r="E544" s="156"/>
      <c r="F544" s="156"/>
    </row>
    <row r="545" spans="1:6" ht="15.75">
      <c r="A545" s="47"/>
      <c r="B545" s="156"/>
      <c r="C545" s="156"/>
      <c r="D545" s="156"/>
      <c r="E545" s="156"/>
      <c r="F545" s="156"/>
    </row>
    <row r="546" spans="1:6" ht="15.75">
      <c r="A546" s="47"/>
      <c r="B546" s="156"/>
      <c r="C546" s="156"/>
      <c r="D546" s="156"/>
      <c r="E546" s="156"/>
      <c r="F546" s="156"/>
    </row>
    <row r="547" spans="1:6" ht="15.75">
      <c r="A547" s="47"/>
      <c r="B547" s="156"/>
      <c r="C547" s="156"/>
      <c r="D547" s="156"/>
      <c r="E547" s="156"/>
      <c r="F547" s="156"/>
    </row>
    <row r="548" spans="1:6" ht="15.75">
      <c r="A548" s="47"/>
      <c r="B548" s="156"/>
      <c r="C548" s="156"/>
      <c r="D548" s="156"/>
      <c r="E548" s="156"/>
      <c r="F548" s="156"/>
    </row>
    <row r="549" spans="1:6" ht="15.75">
      <c r="A549" s="47"/>
      <c r="B549" s="156"/>
      <c r="C549" s="156"/>
      <c r="D549" s="156"/>
      <c r="E549" s="156"/>
      <c r="F549" s="156"/>
    </row>
    <row r="550" spans="1:6" ht="15.75">
      <c r="A550" s="47"/>
      <c r="B550" s="156"/>
      <c r="C550" s="156"/>
      <c r="D550" s="156"/>
      <c r="E550" s="156"/>
      <c r="F550" s="156"/>
    </row>
    <row r="551" spans="1:6" ht="15.75">
      <c r="A551" s="47"/>
      <c r="B551" s="156"/>
      <c r="C551" s="156"/>
      <c r="D551" s="156"/>
      <c r="E551" s="156"/>
      <c r="F551" s="156"/>
    </row>
    <row r="552" spans="1:6" ht="15.75">
      <c r="A552" s="47"/>
      <c r="B552" s="156"/>
      <c r="C552" s="156"/>
      <c r="D552" s="156"/>
      <c r="E552" s="156"/>
      <c r="F552" s="156"/>
    </row>
    <row r="553" spans="1:6" ht="15.75">
      <c r="A553" s="47"/>
      <c r="B553" s="156"/>
      <c r="C553" s="156"/>
      <c r="D553" s="156"/>
      <c r="E553" s="156"/>
      <c r="F553" s="156"/>
    </row>
    <row r="554" spans="1:6" ht="15.75">
      <c r="A554" s="47"/>
      <c r="B554" s="156"/>
      <c r="C554" s="156"/>
      <c r="D554" s="156"/>
      <c r="E554" s="156"/>
      <c r="F554" s="156"/>
    </row>
    <row r="555" spans="1:6" ht="15.75">
      <c r="A555" s="47"/>
      <c r="B555" s="156"/>
      <c r="C555" s="156"/>
      <c r="D555" s="156"/>
      <c r="E555" s="156"/>
      <c r="F555" s="156"/>
    </row>
    <row r="556" spans="1:6" ht="15.75">
      <c r="A556" s="47"/>
      <c r="B556" s="156"/>
      <c r="C556" s="156"/>
      <c r="D556" s="156"/>
      <c r="E556" s="156"/>
      <c r="F556" s="156"/>
    </row>
    <row r="557" spans="1:6" ht="15.75">
      <c r="A557" s="47"/>
      <c r="B557" s="156"/>
      <c r="C557" s="156"/>
      <c r="D557" s="156"/>
      <c r="E557" s="156"/>
      <c r="F557" s="156"/>
    </row>
    <row r="558" spans="1:6" ht="15.75">
      <c r="A558" s="47"/>
      <c r="B558" s="156"/>
      <c r="C558" s="156"/>
      <c r="D558" s="156"/>
      <c r="E558" s="156"/>
      <c r="F558" s="156"/>
    </row>
    <row r="559" spans="1:6" ht="15.75">
      <c r="A559" s="47"/>
      <c r="B559" s="156"/>
      <c r="C559" s="156"/>
      <c r="D559" s="156"/>
      <c r="E559" s="156"/>
      <c r="F559" s="156"/>
    </row>
    <row r="560" spans="1:6" ht="15.75">
      <c r="A560" s="47"/>
      <c r="B560" s="156"/>
      <c r="C560" s="156"/>
      <c r="D560" s="156"/>
      <c r="E560" s="156"/>
      <c r="F560" s="156"/>
    </row>
    <row r="561" spans="1:6" ht="15.75">
      <c r="A561" s="47"/>
      <c r="B561" s="156"/>
      <c r="C561" s="156"/>
      <c r="D561" s="156"/>
      <c r="E561" s="156"/>
      <c r="F561" s="156"/>
    </row>
    <row r="562" spans="1:6" ht="15.75">
      <c r="A562" s="47"/>
      <c r="B562" s="156"/>
      <c r="C562" s="156"/>
      <c r="D562" s="156"/>
      <c r="E562" s="156"/>
      <c r="F562" s="156"/>
    </row>
    <row r="563" spans="1:6" ht="15.75">
      <c r="A563" s="47"/>
      <c r="B563" s="156"/>
      <c r="C563" s="156"/>
      <c r="D563" s="156"/>
      <c r="E563" s="156"/>
      <c r="F563" s="156"/>
    </row>
    <row r="564" spans="1:6" ht="15.75">
      <c r="A564" s="47"/>
      <c r="B564" s="156"/>
      <c r="C564" s="156"/>
      <c r="D564" s="156"/>
      <c r="E564" s="156"/>
      <c r="F564" s="156"/>
    </row>
    <row r="565" spans="1:6" ht="15.75">
      <c r="A565" s="47"/>
      <c r="B565" s="156"/>
      <c r="C565" s="156"/>
      <c r="D565" s="156"/>
      <c r="E565" s="156"/>
      <c r="F565" s="156"/>
    </row>
    <row r="566" spans="1:6" ht="15.75">
      <c r="A566" s="47"/>
      <c r="B566" s="156"/>
      <c r="C566" s="156"/>
      <c r="D566" s="156"/>
      <c r="E566" s="156"/>
      <c r="F566" s="156"/>
    </row>
    <row r="567" spans="1:6" ht="15.75">
      <c r="A567" s="47"/>
      <c r="B567" s="156"/>
      <c r="C567" s="156"/>
      <c r="D567" s="156"/>
      <c r="E567" s="156"/>
      <c r="F567" s="156"/>
    </row>
    <row r="568" spans="1:6" ht="15.75">
      <c r="A568" s="47"/>
      <c r="B568" s="156"/>
      <c r="C568" s="156"/>
      <c r="D568" s="156"/>
      <c r="E568" s="156"/>
      <c r="F568" s="156"/>
    </row>
    <row r="569" spans="1:6" ht="15.75">
      <c r="A569" s="47"/>
      <c r="B569" s="156"/>
      <c r="C569" s="156"/>
      <c r="D569" s="156"/>
      <c r="E569" s="156"/>
      <c r="F569" s="156"/>
    </row>
    <row r="570" spans="1:6" ht="15.75">
      <c r="A570" s="47"/>
      <c r="B570" s="156"/>
      <c r="C570" s="156"/>
      <c r="D570" s="156"/>
      <c r="E570" s="156"/>
      <c r="F570" s="156"/>
    </row>
    <row r="571" spans="1:6" ht="15.75">
      <c r="A571" s="47"/>
      <c r="B571" s="156"/>
      <c r="C571" s="156"/>
      <c r="D571" s="156"/>
      <c r="E571" s="156"/>
      <c r="F571" s="156"/>
    </row>
    <row r="572" spans="1:6" ht="15.75">
      <c r="A572" s="47"/>
      <c r="B572" s="156"/>
      <c r="C572" s="156"/>
      <c r="D572" s="156"/>
      <c r="E572" s="156"/>
      <c r="F572" s="156"/>
    </row>
    <row r="573" spans="1:6" ht="15.75">
      <c r="A573" s="47"/>
      <c r="B573" s="156"/>
      <c r="C573" s="156"/>
      <c r="D573" s="156"/>
      <c r="E573" s="156"/>
      <c r="F573" s="156"/>
    </row>
    <row r="574" spans="1:6" ht="15.75">
      <c r="A574" s="47"/>
      <c r="B574" s="156"/>
      <c r="C574" s="156"/>
      <c r="D574" s="156"/>
      <c r="E574" s="156"/>
      <c r="F574" s="156"/>
    </row>
    <row r="575" spans="1:6" ht="15.75">
      <c r="A575" s="47"/>
      <c r="B575" s="156"/>
      <c r="C575" s="156"/>
      <c r="D575" s="156"/>
      <c r="E575" s="156"/>
      <c r="F575" s="156"/>
    </row>
    <row r="576" spans="1:6" ht="15.75">
      <c r="A576" s="47"/>
      <c r="B576" s="156"/>
      <c r="C576" s="156"/>
      <c r="D576" s="156"/>
      <c r="E576" s="156"/>
      <c r="F576" s="156"/>
    </row>
    <row r="577" spans="1:6" ht="15.75">
      <c r="A577" s="47"/>
      <c r="B577" s="156"/>
      <c r="C577" s="156"/>
      <c r="D577" s="156"/>
      <c r="E577" s="156"/>
      <c r="F577" s="156"/>
    </row>
    <row r="578" spans="1:6" ht="15.75">
      <c r="A578" s="47"/>
      <c r="B578" s="156"/>
      <c r="C578" s="156"/>
      <c r="D578" s="156"/>
      <c r="E578" s="156"/>
      <c r="F578" s="156"/>
    </row>
    <row r="579" spans="1:6" ht="15.75">
      <c r="A579" s="47"/>
      <c r="B579" s="156"/>
      <c r="C579" s="156"/>
      <c r="D579" s="156"/>
      <c r="E579" s="156"/>
      <c r="F579" s="156"/>
    </row>
    <row r="580" spans="1:6" ht="15.75">
      <c r="A580" s="47"/>
      <c r="B580" s="156"/>
      <c r="C580" s="156"/>
      <c r="D580" s="156"/>
      <c r="E580" s="156"/>
      <c r="F580" s="156"/>
    </row>
    <row r="581" spans="1:6" ht="15.75">
      <c r="A581" s="47"/>
      <c r="B581" s="156"/>
      <c r="C581" s="156"/>
      <c r="D581" s="156"/>
      <c r="E581" s="156"/>
      <c r="F581" s="156"/>
    </row>
    <row r="582" spans="1:6" ht="15.75">
      <c r="A582" s="47"/>
      <c r="B582" s="156"/>
      <c r="C582" s="156"/>
      <c r="D582" s="156"/>
      <c r="E582" s="156"/>
      <c r="F582" s="156"/>
    </row>
    <row r="583" spans="1:6" ht="15.75">
      <c r="A583" s="47"/>
      <c r="B583" s="156"/>
      <c r="C583" s="156"/>
      <c r="D583" s="156"/>
      <c r="E583" s="156"/>
      <c r="F583" s="156"/>
    </row>
    <row r="584" spans="1:6" ht="15.75">
      <c r="A584" s="47"/>
      <c r="B584" s="156"/>
      <c r="C584" s="156"/>
      <c r="D584" s="156"/>
      <c r="E584" s="156"/>
      <c r="F584" s="156"/>
    </row>
    <row r="585" spans="1:6" ht="15.75">
      <c r="A585" s="47"/>
      <c r="B585" s="156"/>
      <c r="C585" s="156"/>
      <c r="D585" s="156"/>
      <c r="E585" s="156"/>
      <c r="F585" s="156"/>
    </row>
    <row r="586" spans="1:6" ht="15.75">
      <c r="A586" s="47"/>
      <c r="B586" s="156"/>
      <c r="C586" s="156"/>
      <c r="D586" s="156"/>
      <c r="E586" s="156"/>
      <c r="F586" s="156"/>
    </row>
    <row r="587" spans="1:6" ht="15.75">
      <c r="A587" s="47"/>
      <c r="B587" s="156"/>
      <c r="C587" s="156"/>
      <c r="D587" s="156"/>
      <c r="E587" s="156"/>
      <c r="F587" s="156"/>
    </row>
    <row r="588" spans="1:6" ht="15.75">
      <c r="A588" s="47"/>
      <c r="B588" s="156"/>
      <c r="C588" s="156"/>
      <c r="D588" s="156"/>
      <c r="E588" s="156"/>
      <c r="F588" s="156"/>
    </row>
    <row r="589" spans="1:6" ht="15.75">
      <c r="A589" s="47"/>
      <c r="B589" s="156"/>
      <c r="C589" s="156"/>
      <c r="D589" s="156"/>
      <c r="E589" s="156"/>
      <c r="F589" s="156"/>
    </row>
    <row r="590" spans="1:6" ht="15.75">
      <c r="A590" s="47"/>
      <c r="B590" s="156"/>
      <c r="C590" s="156"/>
      <c r="D590" s="156"/>
      <c r="E590" s="156"/>
      <c r="F590" s="156"/>
    </row>
    <row r="591" spans="1:6" ht="15.75">
      <c r="A591" s="47"/>
      <c r="B591" s="156"/>
      <c r="C591" s="156"/>
      <c r="D591" s="156"/>
      <c r="E591" s="156"/>
      <c r="F591" s="156"/>
    </row>
    <row r="592" spans="1:6" ht="15.75">
      <c r="A592" s="47"/>
      <c r="B592" s="156"/>
      <c r="C592" s="156"/>
      <c r="D592" s="156"/>
      <c r="E592" s="156"/>
      <c r="F592" s="156"/>
    </row>
    <row r="593" spans="1:6" ht="15.75">
      <c r="A593" s="47"/>
      <c r="B593" s="156"/>
      <c r="C593" s="156"/>
      <c r="D593" s="156"/>
      <c r="E593" s="156"/>
      <c r="F593" s="156"/>
    </row>
    <row r="594" spans="1:6" ht="15.75">
      <c r="A594" s="47"/>
      <c r="B594" s="156"/>
      <c r="C594" s="156"/>
      <c r="D594" s="156"/>
      <c r="E594" s="156"/>
      <c r="F594" s="156"/>
    </row>
    <row r="595" spans="1:6" ht="15.75">
      <c r="A595" s="47"/>
      <c r="B595" s="156"/>
      <c r="C595" s="156"/>
      <c r="D595" s="156"/>
      <c r="E595" s="156"/>
      <c r="F595" s="156"/>
    </row>
    <row r="596" spans="1:6" ht="15.75">
      <c r="A596" s="47"/>
      <c r="B596" s="156"/>
      <c r="C596" s="156"/>
      <c r="D596" s="156"/>
      <c r="E596" s="156"/>
      <c r="F596" s="156"/>
    </row>
    <row r="597" spans="1:6" ht="15.75">
      <c r="A597" s="47"/>
      <c r="B597" s="156"/>
      <c r="C597" s="156"/>
      <c r="D597" s="156"/>
      <c r="E597" s="156"/>
      <c r="F597" s="156"/>
    </row>
    <row r="598" spans="1:6" ht="15.75">
      <c r="A598" s="47"/>
      <c r="B598" s="156"/>
      <c r="C598" s="156"/>
      <c r="D598" s="156"/>
      <c r="E598" s="156"/>
      <c r="F598" s="156"/>
    </row>
    <row r="599" spans="1:6" ht="15.75">
      <c r="A599" s="47"/>
      <c r="B599" s="156"/>
      <c r="C599" s="156"/>
      <c r="D599" s="156"/>
      <c r="E599" s="156"/>
      <c r="F599" s="156"/>
    </row>
    <row r="600" spans="1:6" ht="15.75">
      <c r="A600" s="47"/>
      <c r="B600" s="156"/>
      <c r="C600" s="156"/>
      <c r="D600" s="156"/>
      <c r="E600" s="156"/>
      <c r="F600" s="156"/>
    </row>
    <row r="601" spans="1:6" ht="15.75">
      <c r="A601" s="47"/>
      <c r="B601" s="156"/>
      <c r="C601" s="156"/>
      <c r="D601" s="156"/>
      <c r="E601" s="156"/>
      <c r="F601" s="156"/>
    </row>
    <row r="602" spans="1:6" ht="15.75">
      <c r="A602" s="47"/>
      <c r="B602" s="156"/>
      <c r="C602" s="156"/>
      <c r="D602" s="156"/>
      <c r="E602" s="156"/>
      <c r="F602" s="156"/>
    </row>
    <row r="603" spans="1:6" ht="15.75">
      <c r="A603" s="47"/>
      <c r="B603" s="156"/>
      <c r="C603" s="156"/>
      <c r="D603" s="156"/>
      <c r="E603" s="156"/>
      <c r="F603" s="156"/>
    </row>
    <row r="604" spans="1:6" ht="15.75">
      <c r="A604" s="47"/>
      <c r="B604" s="156"/>
      <c r="C604" s="156"/>
      <c r="D604" s="156"/>
      <c r="E604" s="156"/>
      <c r="F604" s="156"/>
    </row>
    <row r="605" spans="1:6" ht="15.75">
      <c r="A605" s="47"/>
      <c r="B605" s="156"/>
      <c r="C605" s="156"/>
      <c r="D605" s="156"/>
      <c r="E605" s="156"/>
      <c r="F605" s="156"/>
    </row>
    <row r="606" spans="1:6" ht="15.75">
      <c r="A606" s="47"/>
      <c r="B606" s="156"/>
      <c r="C606" s="156"/>
      <c r="D606" s="156"/>
      <c r="E606" s="156"/>
      <c r="F606" s="156"/>
    </row>
    <row r="607" spans="1:6" ht="15.75">
      <c r="A607" s="47"/>
      <c r="B607" s="156"/>
      <c r="C607" s="156"/>
      <c r="D607" s="156"/>
      <c r="E607" s="156"/>
      <c r="F607" s="156"/>
    </row>
    <row r="608" spans="1:6" ht="15.75">
      <c r="A608" s="47"/>
      <c r="B608" s="156"/>
      <c r="C608" s="156"/>
      <c r="D608" s="156"/>
      <c r="E608" s="156"/>
      <c r="F608" s="156"/>
    </row>
    <row r="609" spans="1:6" ht="15.75">
      <c r="A609" s="47"/>
      <c r="B609" s="156"/>
      <c r="C609" s="156"/>
      <c r="D609" s="156"/>
      <c r="E609" s="156"/>
      <c r="F609" s="156"/>
    </row>
    <row r="610" spans="1:6" ht="15.75">
      <c r="A610" s="47"/>
      <c r="B610" s="156"/>
      <c r="C610" s="156"/>
      <c r="D610" s="156"/>
      <c r="E610" s="156"/>
      <c r="F610" s="156"/>
    </row>
    <row r="611" spans="1:6" ht="15.75">
      <c r="A611" s="47"/>
      <c r="B611" s="156"/>
      <c r="C611" s="156"/>
      <c r="D611" s="156"/>
      <c r="E611" s="156"/>
      <c r="F611" s="156"/>
    </row>
    <row r="612" spans="1:6" ht="15.75">
      <c r="A612" s="47"/>
      <c r="B612" s="156"/>
      <c r="C612" s="156"/>
      <c r="D612" s="156"/>
      <c r="E612" s="156"/>
      <c r="F612" s="156"/>
    </row>
    <row r="613" spans="1:6" ht="15.75">
      <c r="A613" s="47"/>
      <c r="B613" s="156"/>
      <c r="C613" s="156"/>
      <c r="D613" s="156"/>
      <c r="E613" s="156"/>
      <c r="F613" s="156"/>
    </row>
    <row r="614" spans="1:6" ht="15.75">
      <c r="A614" s="47"/>
      <c r="B614" s="156"/>
      <c r="C614" s="156"/>
      <c r="D614" s="156"/>
      <c r="E614" s="156"/>
      <c r="F614" s="156"/>
    </row>
    <row r="615" spans="1:6" ht="15.75">
      <c r="A615" s="47"/>
      <c r="B615" s="156"/>
      <c r="C615" s="156"/>
      <c r="D615" s="156"/>
      <c r="E615" s="156"/>
      <c r="F615" s="156"/>
    </row>
    <row r="616" spans="1:6" ht="15.75">
      <c r="A616" s="47"/>
      <c r="B616" s="156"/>
      <c r="C616" s="156"/>
      <c r="D616" s="156"/>
      <c r="E616" s="156"/>
      <c r="F616" s="156"/>
    </row>
    <row r="617" spans="1:6" ht="15.75">
      <c r="A617" s="47"/>
      <c r="B617" s="156"/>
      <c r="C617" s="156"/>
      <c r="D617" s="156"/>
      <c r="E617" s="156"/>
      <c r="F617" s="156"/>
    </row>
    <row r="618" spans="1:6" ht="15.75">
      <c r="A618" s="47"/>
      <c r="B618" s="156"/>
      <c r="C618" s="156"/>
      <c r="D618" s="156"/>
      <c r="E618" s="156"/>
      <c r="F618" s="156"/>
    </row>
    <row r="619" spans="1:6" ht="15.75">
      <c r="A619" s="47"/>
      <c r="B619" s="156"/>
      <c r="C619" s="156"/>
      <c r="D619" s="156"/>
      <c r="E619" s="156"/>
      <c r="F619" s="156"/>
    </row>
    <row r="620" spans="1:6" ht="15.75">
      <c r="A620" s="47"/>
      <c r="B620" s="156"/>
      <c r="C620" s="156"/>
      <c r="D620" s="156"/>
      <c r="E620" s="156"/>
      <c r="F620" s="156"/>
    </row>
    <row r="621" spans="1:6" ht="15.75">
      <c r="A621" s="47"/>
      <c r="B621" s="156"/>
      <c r="C621" s="156"/>
      <c r="D621" s="156"/>
      <c r="E621" s="156"/>
      <c r="F621" s="156"/>
    </row>
    <row r="622" spans="1:6" ht="15.75">
      <c r="A622" s="47"/>
      <c r="B622" s="156"/>
      <c r="C622" s="156"/>
      <c r="D622" s="156"/>
      <c r="E622" s="156"/>
      <c r="F622" s="156"/>
    </row>
    <row r="623" spans="1:6" ht="15.75">
      <c r="A623" s="47"/>
      <c r="B623" s="156"/>
      <c r="C623" s="156"/>
      <c r="D623" s="156"/>
      <c r="E623" s="156"/>
      <c r="F623" s="156"/>
    </row>
    <row r="624" spans="1:6" ht="15.75">
      <c r="A624" s="47"/>
      <c r="B624" s="156"/>
      <c r="C624" s="156"/>
      <c r="D624" s="156"/>
      <c r="E624" s="156"/>
      <c r="F624" s="156"/>
    </row>
    <row r="625" spans="1:6" ht="15.75">
      <c r="A625" s="47"/>
      <c r="B625" s="156"/>
      <c r="C625" s="156"/>
      <c r="D625" s="156"/>
      <c r="E625" s="156"/>
      <c r="F625" s="156"/>
    </row>
    <row r="626" spans="1:6" ht="15.75">
      <c r="A626" s="47"/>
      <c r="B626" s="156"/>
      <c r="C626" s="156"/>
      <c r="D626" s="156"/>
      <c r="E626" s="156"/>
      <c r="F626" s="156"/>
    </row>
    <row r="627" spans="1:6" ht="15.75">
      <c r="A627" s="47"/>
      <c r="B627" s="156"/>
      <c r="C627" s="156"/>
      <c r="D627" s="156"/>
      <c r="E627" s="156"/>
      <c r="F627" s="156"/>
    </row>
    <row r="628" spans="1:6" ht="15.75">
      <c r="A628" s="47"/>
      <c r="B628" s="156"/>
      <c r="C628" s="156"/>
      <c r="D628" s="156"/>
      <c r="E628" s="156"/>
      <c r="F628" s="156"/>
    </row>
    <row r="629" spans="1:6" ht="15.75">
      <c r="A629" s="47"/>
      <c r="B629" s="156"/>
      <c r="C629" s="156"/>
      <c r="D629" s="156"/>
      <c r="E629" s="156"/>
      <c r="F629" s="156"/>
    </row>
    <row r="630" spans="1:6" ht="15.75">
      <c r="A630" s="47"/>
      <c r="B630" s="156"/>
      <c r="C630" s="156"/>
      <c r="D630" s="156"/>
      <c r="E630" s="156"/>
      <c r="F630" s="156"/>
    </row>
    <row r="631" spans="1:6" ht="15.75">
      <c r="A631" s="47"/>
      <c r="B631" s="156"/>
      <c r="C631" s="156"/>
      <c r="D631" s="156"/>
      <c r="E631" s="156"/>
      <c r="F631" s="156"/>
    </row>
    <row r="632" spans="1:6" ht="15.75">
      <c r="A632" s="47"/>
      <c r="B632" s="156"/>
      <c r="C632" s="156"/>
      <c r="D632" s="156"/>
      <c r="E632" s="156"/>
      <c r="F632" s="156"/>
    </row>
    <row r="633" spans="1:6" ht="15.75">
      <c r="A633" s="47"/>
      <c r="B633" s="156"/>
      <c r="C633" s="156"/>
      <c r="D633" s="156"/>
      <c r="E633" s="156"/>
      <c r="F633" s="156"/>
    </row>
    <row r="634" spans="1:6" ht="15.75">
      <c r="A634" s="47"/>
      <c r="B634" s="156"/>
      <c r="C634" s="156"/>
      <c r="D634" s="156"/>
      <c r="E634" s="156"/>
      <c r="F634" s="156"/>
    </row>
    <row r="635" spans="1:6" ht="15.75">
      <c r="A635" s="47"/>
      <c r="B635" s="156"/>
      <c r="C635" s="156"/>
      <c r="D635" s="156"/>
      <c r="E635" s="156"/>
      <c r="F635" s="156"/>
    </row>
    <row r="636" spans="1:6" ht="15.75">
      <c r="A636" s="47"/>
      <c r="B636" s="156"/>
      <c r="C636" s="156"/>
      <c r="D636" s="156"/>
      <c r="E636" s="156"/>
      <c r="F636" s="156"/>
    </row>
    <row r="637" spans="1:6" ht="15.75">
      <c r="A637" s="47"/>
      <c r="B637" s="156"/>
      <c r="C637" s="156"/>
      <c r="D637" s="156"/>
      <c r="E637" s="156"/>
      <c r="F637" s="156"/>
    </row>
    <row r="638" spans="1:6" ht="15.75">
      <c r="A638" s="47"/>
      <c r="B638" s="156"/>
      <c r="C638" s="156"/>
      <c r="D638" s="156"/>
      <c r="E638" s="156"/>
      <c r="F638" s="156"/>
    </row>
    <row r="639" spans="1:6" ht="15.75">
      <c r="A639" s="47"/>
      <c r="B639" s="156"/>
      <c r="C639" s="156"/>
      <c r="D639" s="156"/>
      <c r="E639" s="156"/>
      <c r="F639" s="156"/>
    </row>
    <row r="640" spans="1:6" ht="15.75">
      <c r="A640" s="47"/>
      <c r="B640" s="156"/>
      <c r="C640" s="156"/>
      <c r="D640" s="156"/>
      <c r="E640" s="156"/>
      <c r="F640" s="156"/>
    </row>
    <row r="641" spans="1:6" ht="15.75">
      <c r="A641" s="47"/>
      <c r="B641" s="156"/>
      <c r="C641" s="156"/>
      <c r="D641" s="156"/>
      <c r="E641" s="156"/>
      <c r="F641" s="156"/>
    </row>
    <row r="642" spans="1:6" ht="15.75">
      <c r="A642" s="47"/>
      <c r="B642" s="156"/>
      <c r="C642" s="156"/>
      <c r="D642" s="156"/>
      <c r="E642" s="156"/>
      <c r="F642" s="156"/>
    </row>
    <row r="643" spans="1:6" ht="15.75">
      <c r="A643" s="47"/>
      <c r="B643" s="156"/>
      <c r="C643" s="156"/>
      <c r="D643" s="156"/>
      <c r="E643" s="156"/>
      <c r="F643" s="156"/>
    </row>
    <row r="644" spans="1:6" ht="15.75">
      <c r="A644" s="47"/>
      <c r="B644" s="156"/>
      <c r="C644" s="156"/>
      <c r="D644" s="156"/>
      <c r="E644" s="156"/>
      <c r="F644" s="156"/>
    </row>
    <row r="645" spans="1:6" ht="15.75">
      <c r="A645" s="47"/>
      <c r="B645" s="156"/>
      <c r="C645" s="156"/>
      <c r="D645" s="156"/>
      <c r="E645" s="156"/>
      <c r="F645" s="156"/>
    </row>
    <row r="646" spans="1:6" ht="15.75">
      <c r="A646" s="47"/>
      <c r="B646" s="156"/>
      <c r="C646" s="156"/>
      <c r="D646" s="156"/>
      <c r="E646" s="156"/>
      <c r="F646" s="156"/>
    </row>
    <row r="647" spans="1:6" ht="15.75">
      <c r="A647" s="47"/>
      <c r="B647" s="156"/>
      <c r="C647" s="156"/>
      <c r="D647" s="156"/>
      <c r="E647" s="156"/>
      <c r="F647" s="156"/>
    </row>
    <row r="648" spans="1:6" ht="15.75">
      <c r="A648" s="47"/>
      <c r="B648" s="156"/>
      <c r="C648" s="156"/>
      <c r="D648" s="156"/>
      <c r="E648" s="156"/>
      <c r="F648" s="156"/>
    </row>
    <row r="649" spans="1:6" ht="15.75">
      <c r="A649" s="47"/>
      <c r="B649" s="156"/>
      <c r="C649" s="156"/>
      <c r="D649" s="156"/>
      <c r="E649" s="156"/>
      <c r="F649" s="156"/>
    </row>
    <row r="650" spans="1:6" ht="15.75">
      <c r="A650" s="47"/>
      <c r="B650" s="156"/>
      <c r="C650" s="156"/>
      <c r="D650" s="156"/>
      <c r="E650" s="156"/>
      <c r="F650" s="156"/>
    </row>
    <row r="651" spans="1:6" ht="15.75">
      <c r="A651" s="47"/>
      <c r="B651" s="156"/>
      <c r="C651" s="156"/>
      <c r="D651" s="156"/>
      <c r="E651" s="156"/>
      <c r="F651" s="156"/>
    </row>
    <row r="652" spans="1:6" ht="15.75">
      <c r="A652" s="47"/>
      <c r="B652" s="156"/>
      <c r="C652" s="156"/>
      <c r="D652" s="156"/>
      <c r="E652" s="156"/>
      <c r="F652" s="156"/>
    </row>
    <row r="653" spans="1:6" ht="15.75">
      <c r="A653" s="47"/>
      <c r="B653" s="156"/>
      <c r="C653" s="156"/>
      <c r="D653" s="156"/>
      <c r="E653" s="156"/>
      <c r="F653" s="156"/>
    </row>
    <row r="654" spans="1:6" ht="15.75">
      <c r="A654" s="47"/>
      <c r="B654" s="156"/>
      <c r="C654" s="156"/>
      <c r="D654" s="156"/>
      <c r="E654" s="156"/>
      <c r="F654" s="156"/>
    </row>
    <row r="655" spans="1:6">
      <c r="B655" s="156"/>
      <c r="C655" s="156"/>
      <c r="D655" s="156"/>
      <c r="E655" s="156"/>
      <c r="F655" s="156"/>
    </row>
    <row r="656" spans="1:6">
      <c r="B656" s="156"/>
      <c r="C656" s="156"/>
      <c r="D656" s="156"/>
      <c r="E656" s="156"/>
      <c r="F656" s="156"/>
    </row>
    <row r="657" spans="2:6">
      <c r="B657" s="156"/>
      <c r="C657" s="156"/>
      <c r="D657" s="156"/>
      <c r="E657" s="156"/>
      <c r="F657" s="156"/>
    </row>
    <row r="658" spans="2:6">
      <c r="B658" s="156"/>
      <c r="C658" s="156"/>
      <c r="D658" s="156"/>
      <c r="E658" s="156"/>
      <c r="F658" s="156"/>
    </row>
    <row r="659" spans="2:6">
      <c r="B659" s="156"/>
      <c r="C659" s="156"/>
      <c r="D659" s="156"/>
      <c r="E659" s="156"/>
      <c r="F659" s="156"/>
    </row>
    <row r="660" spans="2:6">
      <c r="B660" s="156"/>
      <c r="C660" s="156"/>
      <c r="D660" s="156"/>
      <c r="E660" s="156"/>
      <c r="F660" s="156"/>
    </row>
    <row r="661" spans="2:6">
      <c r="B661" s="156"/>
      <c r="C661" s="156"/>
      <c r="D661" s="156"/>
      <c r="E661" s="156"/>
      <c r="F661" s="156"/>
    </row>
    <row r="662" spans="2:6">
      <c r="B662" s="156"/>
      <c r="C662" s="156"/>
      <c r="D662" s="156"/>
      <c r="E662" s="156"/>
      <c r="F662" s="156"/>
    </row>
    <row r="663" spans="2:6">
      <c r="B663" s="156"/>
      <c r="C663" s="156"/>
      <c r="D663" s="156"/>
      <c r="E663" s="156"/>
      <c r="F663" s="156"/>
    </row>
    <row r="664" spans="2:6">
      <c r="B664" s="156"/>
      <c r="C664" s="156"/>
      <c r="D664" s="156"/>
      <c r="E664" s="156"/>
      <c r="F664" s="156"/>
    </row>
    <row r="665" spans="2:6">
      <c r="B665" s="156"/>
      <c r="C665" s="156"/>
      <c r="D665" s="156"/>
      <c r="E665" s="156"/>
      <c r="F665" s="156"/>
    </row>
    <row r="666" spans="2:6">
      <c r="B666" s="156"/>
      <c r="C666" s="156"/>
      <c r="D666" s="156"/>
      <c r="E666" s="156"/>
      <c r="F666" s="156"/>
    </row>
    <row r="667" spans="2:6">
      <c r="B667" s="156"/>
      <c r="C667" s="156"/>
      <c r="D667" s="156"/>
      <c r="E667" s="156"/>
      <c r="F667" s="156"/>
    </row>
    <row r="668" spans="2:6">
      <c r="B668" s="156"/>
      <c r="C668" s="156"/>
      <c r="D668" s="156"/>
      <c r="E668" s="156"/>
      <c r="F668" s="156"/>
    </row>
    <row r="669" spans="2:6">
      <c r="B669" s="156"/>
      <c r="C669" s="156"/>
      <c r="D669" s="156"/>
      <c r="E669" s="156"/>
      <c r="F669" s="156"/>
    </row>
    <row r="670" spans="2:6">
      <c r="B670" s="156"/>
      <c r="C670" s="156"/>
      <c r="D670" s="156"/>
      <c r="E670" s="156"/>
      <c r="F670" s="156"/>
    </row>
    <row r="671" spans="2:6">
      <c r="B671" s="156"/>
      <c r="C671" s="156"/>
      <c r="D671" s="156"/>
      <c r="E671" s="156"/>
      <c r="F671" s="156"/>
    </row>
    <row r="672" spans="2:6">
      <c r="B672" s="156"/>
      <c r="C672" s="156"/>
      <c r="D672" s="156"/>
      <c r="E672" s="156"/>
      <c r="F672" s="156"/>
    </row>
    <row r="673" spans="2:6">
      <c r="B673" s="156"/>
      <c r="C673" s="156"/>
      <c r="D673" s="156"/>
      <c r="E673" s="156"/>
      <c r="F673" s="156"/>
    </row>
    <row r="674" spans="2:6">
      <c r="B674" s="156"/>
      <c r="C674" s="156"/>
      <c r="D674" s="156"/>
      <c r="E674" s="156"/>
      <c r="F674" s="156"/>
    </row>
    <row r="675" spans="2:6">
      <c r="B675" s="156"/>
      <c r="C675" s="156"/>
      <c r="D675" s="156"/>
      <c r="E675" s="156"/>
      <c r="F675" s="156"/>
    </row>
    <row r="676" spans="2:6">
      <c r="B676" s="156"/>
      <c r="C676" s="156"/>
      <c r="D676" s="156"/>
      <c r="E676" s="156"/>
      <c r="F676" s="156"/>
    </row>
    <row r="677" spans="2:6">
      <c r="B677" s="156"/>
      <c r="C677" s="156"/>
      <c r="D677" s="156"/>
      <c r="E677" s="156"/>
      <c r="F677" s="156"/>
    </row>
    <row r="678" spans="2:6">
      <c r="B678" s="156"/>
      <c r="C678" s="156"/>
      <c r="D678" s="156"/>
      <c r="E678" s="156"/>
      <c r="F678" s="156"/>
    </row>
    <row r="679" spans="2:6">
      <c r="B679" s="156"/>
      <c r="C679" s="156"/>
      <c r="D679" s="156"/>
      <c r="E679" s="156"/>
      <c r="F679" s="156"/>
    </row>
    <row r="680" spans="2:6">
      <c r="B680" s="156"/>
      <c r="C680" s="156"/>
      <c r="D680" s="156"/>
      <c r="E680" s="156"/>
      <c r="F680" s="156"/>
    </row>
    <row r="681" spans="2:6">
      <c r="B681" s="156"/>
      <c r="C681" s="156"/>
      <c r="D681" s="156"/>
      <c r="E681" s="156"/>
      <c r="F681" s="156"/>
    </row>
    <row r="682" spans="2:6">
      <c r="B682" s="156"/>
      <c r="C682" s="156"/>
      <c r="D682" s="156"/>
      <c r="E682" s="156"/>
      <c r="F682" s="156"/>
    </row>
    <row r="683" spans="2:6">
      <c r="B683" s="156"/>
      <c r="C683" s="156"/>
      <c r="D683" s="156"/>
      <c r="E683" s="156"/>
      <c r="F683" s="156"/>
    </row>
    <row r="684" spans="2:6">
      <c r="B684" s="156"/>
      <c r="C684" s="156"/>
      <c r="D684" s="156"/>
      <c r="E684" s="156"/>
      <c r="F684" s="156"/>
    </row>
    <row r="685" spans="2:6">
      <c r="B685" s="156"/>
      <c r="C685" s="156"/>
      <c r="D685" s="156"/>
      <c r="E685" s="156"/>
      <c r="F685" s="156"/>
    </row>
    <row r="686" spans="2:6">
      <c r="B686" s="156"/>
      <c r="C686" s="156"/>
      <c r="D686" s="156"/>
      <c r="E686" s="156"/>
      <c r="F686" s="156"/>
    </row>
    <row r="687" spans="2:6">
      <c r="B687" s="156"/>
      <c r="C687" s="156"/>
      <c r="D687" s="156"/>
      <c r="E687" s="156"/>
      <c r="F687" s="156"/>
    </row>
    <row r="688" spans="2:6">
      <c r="B688" s="156"/>
      <c r="C688" s="156"/>
      <c r="D688" s="156"/>
      <c r="E688" s="156"/>
      <c r="F688" s="156"/>
    </row>
    <row r="689" spans="2:6">
      <c r="B689" s="156"/>
      <c r="C689" s="156"/>
      <c r="D689" s="156"/>
      <c r="E689" s="156"/>
      <c r="F689" s="156"/>
    </row>
    <row r="690" spans="2:6">
      <c r="B690" s="156"/>
      <c r="C690" s="156"/>
      <c r="D690" s="156"/>
      <c r="E690" s="156"/>
      <c r="F690" s="156"/>
    </row>
    <row r="691" spans="2:6">
      <c r="B691" s="156"/>
      <c r="C691" s="156"/>
      <c r="D691" s="156"/>
      <c r="E691" s="156"/>
      <c r="F691" s="156"/>
    </row>
    <row r="692" spans="2:6">
      <c r="B692" s="156"/>
      <c r="C692" s="156"/>
      <c r="D692" s="156"/>
      <c r="E692" s="156"/>
      <c r="F692" s="156"/>
    </row>
    <row r="693" spans="2:6">
      <c r="B693" s="156"/>
      <c r="C693" s="156"/>
      <c r="D693" s="156"/>
      <c r="E693" s="156"/>
      <c r="F693" s="156"/>
    </row>
    <row r="694" spans="2:6">
      <c r="B694" s="156"/>
      <c r="C694" s="156"/>
      <c r="D694" s="156"/>
      <c r="E694" s="156"/>
      <c r="F694" s="156"/>
    </row>
    <row r="695" spans="2:6">
      <c r="B695" s="156"/>
      <c r="C695" s="156"/>
      <c r="D695" s="156"/>
      <c r="E695" s="156"/>
      <c r="F695" s="156"/>
    </row>
    <row r="696" spans="2:6">
      <c r="B696" s="156"/>
      <c r="C696" s="156"/>
      <c r="D696" s="156"/>
      <c r="E696" s="156"/>
      <c r="F696" s="156"/>
    </row>
    <row r="697" spans="2:6">
      <c r="B697" s="156"/>
      <c r="C697" s="156"/>
      <c r="D697" s="156"/>
      <c r="E697" s="156"/>
      <c r="F697" s="156"/>
    </row>
    <row r="698" spans="2:6">
      <c r="B698" s="156"/>
      <c r="C698" s="156"/>
      <c r="D698" s="156"/>
      <c r="E698" s="156"/>
      <c r="F698" s="156"/>
    </row>
    <row r="699" spans="2:6">
      <c r="B699" s="156"/>
      <c r="C699" s="156"/>
      <c r="D699" s="156"/>
      <c r="E699" s="156"/>
      <c r="F699" s="156"/>
    </row>
    <row r="700" spans="2:6">
      <c r="B700" s="156"/>
      <c r="C700" s="156"/>
      <c r="D700" s="156"/>
      <c r="E700" s="156"/>
      <c r="F700" s="156"/>
    </row>
    <row r="701" spans="2:6">
      <c r="B701" s="156"/>
      <c r="C701" s="156"/>
      <c r="D701" s="156"/>
      <c r="E701" s="156"/>
      <c r="F701" s="156"/>
    </row>
    <row r="702" spans="2:6">
      <c r="B702" s="156"/>
      <c r="C702" s="156"/>
      <c r="D702" s="156"/>
      <c r="E702" s="156"/>
      <c r="F702" s="156"/>
    </row>
    <row r="703" spans="2:6">
      <c r="B703" s="156"/>
      <c r="C703" s="156"/>
      <c r="D703" s="156"/>
      <c r="E703" s="156"/>
      <c r="F703" s="156"/>
    </row>
    <row r="704" spans="2:6">
      <c r="B704" s="156"/>
      <c r="C704" s="156"/>
      <c r="D704" s="156"/>
      <c r="E704" s="156"/>
      <c r="F704" s="156"/>
    </row>
    <row r="705" spans="2:6">
      <c r="B705" s="156"/>
      <c r="C705" s="156"/>
      <c r="D705" s="156"/>
      <c r="E705" s="156"/>
      <c r="F705" s="156"/>
    </row>
    <row r="706" spans="2:6">
      <c r="B706" s="156"/>
      <c r="C706" s="156"/>
      <c r="D706" s="156"/>
      <c r="E706" s="156"/>
      <c r="F706" s="156"/>
    </row>
    <row r="707" spans="2:6">
      <c r="B707" s="156"/>
      <c r="C707" s="156"/>
      <c r="D707" s="156"/>
      <c r="E707" s="156"/>
      <c r="F707" s="156"/>
    </row>
    <row r="708" spans="2:6">
      <c r="B708" s="156"/>
      <c r="C708" s="156"/>
      <c r="D708" s="156"/>
      <c r="E708" s="156"/>
      <c r="F708" s="156"/>
    </row>
    <row r="709" spans="2:6">
      <c r="B709" s="156"/>
      <c r="C709" s="156"/>
      <c r="D709" s="156"/>
      <c r="E709" s="156"/>
      <c r="F709" s="156"/>
    </row>
    <row r="710" spans="2:6">
      <c r="B710" s="156"/>
      <c r="C710" s="156"/>
      <c r="D710" s="156"/>
      <c r="E710" s="156"/>
      <c r="F710" s="156"/>
    </row>
    <row r="711" spans="2:6">
      <c r="B711" s="156"/>
      <c r="C711" s="156"/>
      <c r="D711" s="156"/>
      <c r="E711" s="156"/>
      <c r="F711" s="156"/>
    </row>
    <row r="712" spans="2:6">
      <c r="B712" s="156"/>
      <c r="C712" s="156"/>
      <c r="D712" s="156"/>
      <c r="E712" s="156"/>
      <c r="F712" s="156"/>
    </row>
    <row r="713" spans="2:6">
      <c r="B713" s="156"/>
      <c r="C713" s="156"/>
      <c r="D713" s="156"/>
      <c r="E713" s="156"/>
      <c r="F713" s="156"/>
    </row>
    <row r="714" spans="2:6">
      <c r="B714" s="156"/>
      <c r="C714" s="156"/>
      <c r="D714" s="156"/>
      <c r="E714" s="156"/>
      <c r="F714" s="156"/>
    </row>
    <row r="715" spans="2:6">
      <c r="B715" s="156"/>
      <c r="C715" s="156"/>
      <c r="D715" s="156"/>
      <c r="E715" s="156"/>
      <c r="F715" s="156"/>
    </row>
    <row r="716" spans="2:6">
      <c r="B716" s="156"/>
      <c r="C716" s="156"/>
      <c r="D716" s="156"/>
      <c r="E716" s="156"/>
      <c r="F716" s="156"/>
    </row>
    <row r="717" spans="2:6">
      <c r="B717" s="156"/>
      <c r="C717" s="156"/>
      <c r="D717" s="156"/>
      <c r="E717" s="156"/>
      <c r="F717" s="156"/>
    </row>
    <row r="718" spans="2:6">
      <c r="B718" s="156"/>
      <c r="C718" s="156"/>
      <c r="D718" s="156"/>
      <c r="E718" s="156"/>
      <c r="F718" s="156"/>
    </row>
    <row r="719" spans="2:6">
      <c r="B719" s="156"/>
      <c r="C719" s="156"/>
      <c r="D719" s="156"/>
      <c r="E719" s="156"/>
      <c r="F719" s="156"/>
    </row>
    <row r="720" spans="2:6">
      <c r="B720" s="156"/>
      <c r="C720" s="156"/>
      <c r="D720" s="156"/>
      <c r="E720" s="156"/>
      <c r="F720" s="156"/>
    </row>
    <row r="721" spans="2:6">
      <c r="B721" s="156"/>
      <c r="C721" s="156"/>
      <c r="D721" s="156"/>
      <c r="E721" s="156"/>
      <c r="F721" s="156"/>
    </row>
    <row r="722" spans="2:6">
      <c r="B722" s="156"/>
      <c r="C722" s="156"/>
      <c r="D722" s="156"/>
      <c r="E722" s="156"/>
      <c r="F722" s="156"/>
    </row>
    <row r="723" spans="2:6">
      <c r="B723" s="156"/>
      <c r="C723" s="156"/>
      <c r="D723" s="156"/>
      <c r="E723" s="156"/>
      <c r="F723" s="156"/>
    </row>
    <row r="724" spans="2:6">
      <c r="B724" s="156"/>
      <c r="C724" s="156"/>
      <c r="D724" s="156"/>
      <c r="E724" s="156"/>
      <c r="F724" s="156"/>
    </row>
    <row r="725" spans="2:6">
      <c r="B725" s="156"/>
      <c r="C725" s="156"/>
      <c r="D725" s="156"/>
      <c r="E725" s="156"/>
      <c r="F725" s="156"/>
    </row>
    <row r="726" spans="2:6">
      <c r="B726" s="156"/>
      <c r="C726" s="156"/>
      <c r="D726" s="156"/>
      <c r="E726" s="156"/>
      <c r="F726" s="156"/>
    </row>
    <row r="727" spans="2:6">
      <c r="B727" s="156"/>
      <c r="C727" s="156"/>
      <c r="D727" s="156"/>
      <c r="E727" s="156"/>
      <c r="F727" s="156"/>
    </row>
    <row r="728" spans="2:6">
      <c r="B728" s="156"/>
      <c r="C728" s="156"/>
      <c r="D728" s="156"/>
      <c r="E728" s="156"/>
      <c r="F728" s="156"/>
    </row>
    <row r="729" spans="2:6">
      <c r="B729" s="156"/>
      <c r="C729" s="156"/>
      <c r="D729" s="156"/>
      <c r="E729" s="156"/>
      <c r="F729" s="156"/>
    </row>
    <row r="730" spans="2:6">
      <c r="B730" s="156"/>
      <c r="C730" s="156"/>
      <c r="D730" s="156"/>
      <c r="E730" s="156"/>
      <c r="F730" s="156"/>
    </row>
    <row r="731" spans="2:6">
      <c r="B731" s="156"/>
      <c r="C731" s="156"/>
      <c r="D731" s="156"/>
      <c r="E731" s="156"/>
      <c r="F731" s="156"/>
    </row>
    <row r="732" spans="2:6">
      <c r="B732" s="156"/>
      <c r="C732" s="156"/>
      <c r="D732" s="156"/>
      <c r="E732" s="156"/>
      <c r="F732" s="156"/>
    </row>
    <row r="733" spans="2:6">
      <c r="B733" s="156"/>
      <c r="C733" s="156"/>
      <c r="D733" s="156"/>
      <c r="E733" s="156"/>
      <c r="F733" s="156"/>
    </row>
    <row r="734" spans="2:6">
      <c r="B734" s="156"/>
      <c r="C734" s="156"/>
      <c r="D734" s="156"/>
      <c r="E734" s="156"/>
      <c r="F734" s="156"/>
    </row>
    <row r="735" spans="2:6">
      <c r="B735" s="156"/>
      <c r="C735" s="156"/>
      <c r="D735" s="156"/>
      <c r="E735" s="156"/>
      <c r="F735" s="156"/>
    </row>
    <row r="736" spans="2:6">
      <c r="B736" s="156"/>
      <c r="C736" s="156"/>
      <c r="D736" s="156"/>
      <c r="E736" s="156"/>
      <c r="F736" s="156"/>
    </row>
    <row r="737" spans="2:6">
      <c r="B737" s="156"/>
      <c r="C737" s="156"/>
      <c r="D737" s="156"/>
      <c r="E737" s="156"/>
      <c r="F737" s="156"/>
    </row>
    <row r="738" spans="2:6">
      <c r="B738" s="156"/>
      <c r="C738" s="156"/>
      <c r="D738" s="156"/>
      <c r="E738" s="156"/>
      <c r="F738" s="156"/>
    </row>
    <row r="739" spans="2:6">
      <c r="B739" s="156"/>
      <c r="C739" s="156"/>
      <c r="D739" s="156"/>
      <c r="E739" s="156"/>
      <c r="F739" s="156"/>
    </row>
    <row r="740" spans="2:6">
      <c r="B740" s="156"/>
      <c r="C740" s="156"/>
      <c r="D740" s="156"/>
      <c r="E740" s="156"/>
      <c r="F740" s="156"/>
    </row>
    <row r="741" spans="2:6">
      <c r="B741" s="156"/>
      <c r="C741" s="156"/>
      <c r="D741" s="156"/>
      <c r="E741" s="156"/>
      <c r="F741" s="156"/>
    </row>
    <row r="742" spans="2:6">
      <c r="B742" s="156"/>
      <c r="C742" s="156"/>
      <c r="D742" s="156"/>
      <c r="E742" s="156"/>
      <c r="F742" s="156"/>
    </row>
    <row r="743" spans="2:6">
      <c r="B743" s="156"/>
      <c r="C743" s="156"/>
      <c r="D743" s="156"/>
      <c r="E743" s="156"/>
      <c r="F743" s="156"/>
    </row>
    <row r="744" spans="2:6">
      <c r="B744" s="156"/>
      <c r="C744" s="156"/>
      <c r="D744" s="156"/>
      <c r="E744" s="156"/>
      <c r="F744" s="156"/>
    </row>
    <row r="745" spans="2:6">
      <c r="B745" s="156"/>
      <c r="C745" s="156"/>
      <c r="D745" s="156"/>
      <c r="E745" s="156"/>
      <c r="F745" s="156"/>
    </row>
    <row r="746" spans="2:6">
      <c r="B746" s="156"/>
      <c r="C746" s="156"/>
      <c r="D746" s="156"/>
      <c r="E746" s="156"/>
      <c r="F746" s="156"/>
    </row>
    <row r="747" spans="2:6">
      <c r="B747" s="156"/>
      <c r="C747" s="156"/>
      <c r="D747" s="156"/>
      <c r="E747" s="156"/>
      <c r="F747" s="156"/>
    </row>
    <row r="748" spans="2:6">
      <c r="B748" s="156"/>
      <c r="C748" s="156"/>
      <c r="D748" s="156"/>
      <c r="E748" s="156"/>
      <c r="F748" s="156"/>
    </row>
    <row r="749" spans="2:6">
      <c r="B749" s="156"/>
      <c r="C749" s="156"/>
      <c r="D749" s="156"/>
      <c r="E749" s="156"/>
      <c r="F749" s="156"/>
    </row>
    <row r="750" spans="2:6">
      <c r="B750" s="156"/>
      <c r="C750" s="156"/>
      <c r="D750" s="156"/>
      <c r="E750" s="156"/>
      <c r="F750" s="156"/>
    </row>
    <row r="751" spans="2:6">
      <c r="B751" s="156"/>
      <c r="C751" s="156"/>
      <c r="D751" s="156"/>
      <c r="E751" s="156"/>
      <c r="F751" s="156"/>
    </row>
    <row r="752" spans="2:6">
      <c r="B752" s="156"/>
      <c r="C752" s="156"/>
      <c r="D752" s="156"/>
      <c r="E752" s="156"/>
      <c r="F752" s="156"/>
    </row>
    <row r="753" spans="2:6">
      <c r="B753" s="156"/>
      <c r="C753" s="156"/>
      <c r="D753" s="156"/>
      <c r="E753" s="156"/>
      <c r="F753" s="156"/>
    </row>
    <row r="754" spans="2:6">
      <c r="B754" s="156"/>
      <c r="C754" s="156"/>
      <c r="D754" s="156"/>
      <c r="E754" s="156"/>
      <c r="F754" s="156"/>
    </row>
    <row r="755" spans="2:6">
      <c r="B755" s="156"/>
      <c r="C755" s="156"/>
      <c r="D755" s="156"/>
      <c r="E755" s="156"/>
      <c r="F755" s="156"/>
    </row>
    <row r="756" spans="2:6">
      <c r="B756" s="156"/>
      <c r="C756" s="156"/>
      <c r="D756" s="156"/>
      <c r="E756" s="156"/>
      <c r="F756" s="156"/>
    </row>
    <row r="757" spans="2:6">
      <c r="B757" s="156"/>
      <c r="C757" s="156"/>
      <c r="D757" s="156"/>
      <c r="E757" s="156"/>
      <c r="F757" s="156"/>
    </row>
    <row r="758" spans="2:6">
      <c r="B758" s="156"/>
      <c r="C758" s="156"/>
      <c r="D758" s="156"/>
      <c r="E758" s="156"/>
      <c r="F758" s="156"/>
    </row>
    <row r="759" spans="2:6">
      <c r="B759" s="156"/>
      <c r="C759" s="156"/>
      <c r="D759" s="156"/>
      <c r="E759" s="156"/>
      <c r="F759" s="156"/>
    </row>
    <row r="760" spans="2:6">
      <c r="B760" s="156"/>
      <c r="C760" s="156"/>
      <c r="D760" s="156"/>
      <c r="E760" s="156"/>
      <c r="F760" s="156"/>
    </row>
    <row r="761" spans="2:6">
      <c r="B761" s="156"/>
      <c r="C761" s="156"/>
      <c r="D761" s="156"/>
      <c r="E761" s="156"/>
      <c r="F761" s="156"/>
    </row>
    <row r="762" spans="2:6">
      <c r="B762" s="156"/>
      <c r="C762" s="156"/>
      <c r="D762" s="156"/>
      <c r="E762" s="156"/>
      <c r="F762" s="156"/>
    </row>
    <row r="763" spans="2:6">
      <c r="B763" s="156"/>
      <c r="C763" s="156"/>
      <c r="D763" s="156"/>
      <c r="E763" s="156"/>
      <c r="F763" s="156"/>
    </row>
    <row r="764" spans="2:6">
      <c r="B764" s="156"/>
      <c r="C764" s="156"/>
      <c r="D764" s="156"/>
      <c r="E764" s="156"/>
      <c r="F764" s="156"/>
    </row>
    <row r="765" spans="2:6">
      <c r="B765" s="156"/>
      <c r="C765" s="156"/>
      <c r="D765" s="156"/>
      <c r="E765" s="156"/>
      <c r="F765" s="156"/>
    </row>
    <row r="766" spans="2:6">
      <c r="B766" s="156"/>
      <c r="C766" s="156"/>
      <c r="D766" s="156"/>
      <c r="E766" s="156"/>
      <c r="F766" s="156"/>
    </row>
    <row r="767" spans="2:6">
      <c r="B767" s="156"/>
      <c r="C767" s="156"/>
      <c r="D767" s="156"/>
      <c r="E767" s="156"/>
      <c r="F767" s="156"/>
    </row>
    <row r="768" spans="2:6">
      <c r="B768" s="156"/>
      <c r="C768" s="156"/>
      <c r="D768" s="156"/>
      <c r="E768" s="156"/>
      <c r="F768" s="156"/>
    </row>
    <row r="769" spans="2:6">
      <c r="B769" s="156"/>
      <c r="C769" s="156"/>
      <c r="D769" s="156"/>
      <c r="E769" s="156"/>
      <c r="F769" s="156"/>
    </row>
    <row r="770" spans="2:6">
      <c r="B770" s="156"/>
      <c r="C770" s="156"/>
      <c r="D770" s="156"/>
      <c r="E770" s="156"/>
      <c r="F770" s="156"/>
    </row>
    <row r="771" spans="2:6">
      <c r="B771" s="156"/>
      <c r="C771" s="156"/>
      <c r="D771" s="156"/>
      <c r="E771" s="156"/>
      <c r="F771" s="156"/>
    </row>
    <row r="772" spans="2:6">
      <c r="B772" s="156"/>
      <c r="C772" s="156"/>
      <c r="D772" s="156"/>
      <c r="E772" s="156"/>
      <c r="F772" s="156"/>
    </row>
    <row r="773" spans="2:6">
      <c r="B773" s="156"/>
      <c r="C773" s="156"/>
      <c r="D773" s="156"/>
      <c r="E773" s="156"/>
      <c r="F773" s="156"/>
    </row>
    <row r="774" spans="2:6">
      <c r="B774" s="156"/>
      <c r="C774" s="156"/>
      <c r="D774" s="156"/>
      <c r="E774" s="156"/>
      <c r="F774" s="156"/>
    </row>
    <row r="775" spans="2:6">
      <c r="B775" s="156"/>
      <c r="C775" s="156"/>
      <c r="D775" s="156"/>
      <c r="E775" s="156"/>
      <c r="F775" s="156"/>
    </row>
    <row r="776" spans="2:6">
      <c r="B776" s="156"/>
      <c r="C776" s="156"/>
      <c r="D776" s="156"/>
      <c r="E776" s="156"/>
      <c r="F776" s="156"/>
    </row>
    <row r="777" spans="2:6">
      <c r="B777" s="156"/>
      <c r="C777" s="156"/>
      <c r="D777" s="156"/>
      <c r="E777" s="156"/>
      <c r="F777" s="156"/>
    </row>
    <row r="778" spans="2:6">
      <c r="B778" s="156"/>
      <c r="C778" s="156"/>
      <c r="D778" s="156"/>
      <c r="E778" s="156"/>
      <c r="F778" s="156"/>
    </row>
    <row r="779" spans="2:6">
      <c r="B779" s="156"/>
      <c r="C779" s="156"/>
      <c r="D779" s="156"/>
      <c r="E779" s="156"/>
      <c r="F779" s="156"/>
    </row>
    <row r="780" spans="2:6">
      <c r="B780" s="156"/>
      <c r="C780" s="156"/>
      <c r="D780" s="156"/>
      <c r="E780" s="156"/>
      <c r="F780" s="156"/>
    </row>
    <row r="781" spans="2:6">
      <c r="B781" s="156"/>
      <c r="C781" s="156"/>
      <c r="D781" s="156"/>
      <c r="E781" s="156"/>
      <c r="F781" s="156"/>
    </row>
    <row r="782" spans="2:6">
      <c r="B782" s="156"/>
      <c r="C782" s="156"/>
      <c r="D782" s="156"/>
      <c r="E782" s="156"/>
      <c r="F782" s="156"/>
    </row>
    <row r="783" spans="2:6">
      <c r="B783" s="156"/>
      <c r="C783" s="156"/>
      <c r="D783" s="156"/>
      <c r="E783" s="156"/>
      <c r="F783" s="156"/>
    </row>
    <row r="784" spans="2:6">
      <c r="B784" s="156"/>
      <c r="C784" s="156"/>
      <c r="D784" s="156"/>
      <c r="E784" s="156"/>
      <c r="F784" s="156"/>
    </row>
    <row r="785" spans="2:6">
      <c r="B785" s="156"/>
      <c r="C785" s="156"/>
      <c r="D785" s="156"/>
      <c r="E785" s="156"/>
      <c r="F785" s="156"/>
    </row>
    <row r="786" spans="2:6">
      <c r="B786" s="156"/>
      <c r="C786" s="156"/>
      <c r="D786" s="156"/>
      <c r="E786" s="156"/>
      <c r="F786" s="156"/>
    </row>
    <row r="787" spans="2:6">
      <c r="B787" s="156"/>
      <c r="C787" s="156"/>
      <c r="D787" s="156"/>
      <c r="E787" s="156"/>
      <c r="F787" s="156"/>
    </row>
    <row r="788" spans="2:6">
      <c r="B788" s="156"/>
      <c r="C788" s="156"/>
      <c r="D788" s="156"/>
      <c r="E788" s="156"/>
      <c r="F788" s="156"/>
    </row>
    <row r="789" spans="2:6">
      <c r="B789" s="156"/>
      <c r="C789" s="156"/>
      <c r="D789" s="156"/>
      <c r="E789" s="156"/>
      <c r="F789" s="156"/>
    </row>
    <row r="790" spans="2:6">
      <c r="B790" s="156"/>
      <c r="C790" s="156"/>
      <c r="D790" s="156"/>
      <c r="E790" s="156"/>
      <c r="F790" s="156"/>
    </row>
    <row r="791" spans="2:6">
      <c r="B791" s="156"/>
      <c r="C791" s="156"/>
      <c r="D791" s="156"/>
      <c r="E791" s="156"/>
      <c r="F791" s="156"/>
    </row>
    <row r="792" spans="2:6">
      <c r="B792" s="156"/>
      <c r="C792" s="156"/>
      <c r="D792" s="156"/>
      <c r="E792" s="156"/>
      <c r="F792" s="156"/>
    </row>
    <row r="793" spans="2:6">
      <c r="B793" s="156"/>
      <c r="C793" s="156"/>
      <c r="D793" s="156"/>
      <c r="E793" s="156"/>
      <c r="F793" s="156"/>
    </row>
    <row r="794" spans="2:6">
      <c r="B794" s="156"/>
      <c r="C794" s="156"/>
      <c r="D794" s="156"/>
      <c r="E794" s="156"/>
      <c r="F794" s="156"/>
    </row>
    <row r="795" spans="2:6">
      <c r="B795" s="156"/>
      <c r="C795" s="156"/>
      <c r="D795" s="156"/>
      <c r="E795" s="156"/>
      <c r="F795" s="156"/>
    </row>
    <row r="796" spans="2:6">
      <c r="B796" s="156"/>
      <c r="C796" s="156"/>
      <c r="D796" s="156"/>
      <c r="E796" s="156"/>
      <c r="F796" s="156"/>
    </row>
    <row r="797" spans="2:6">
      <c r="B797" s="156"/>
      <c r="C797" s="156"/>
      <c r="D797" s="156"/>
      <c r="E797" s="156"/>
      <c r="F797" s="156"/>
    </row>
    <row r="798" spans="2:6">
      <c r="B798" s="156"/>
      <c r="C798" s="156"/>
      <c r="D798" s="156"/>
      <c r="E798" s="156"/>
      <c r="F798" s="156"/>
    </row>
    <row r="799" spans="2:6">
      <c r="B799" s="156"/>
      <c r="C799" s="156"/>
      <c r="D799" s="156"/>
      <c r="E799" s="156"/>
      <c r="F799" s="156"/>
    </row>
    <row r="800" spans="2:6">
      <c r="B800" s="156"/>
      <c r="C800" s="156"/>
      <c r="D800" s="156"/>
      <c r="E800" s="156"/>
      <c r="F800" s="156"/>
    </row>
    <row r="801" spans="2:6">
      <c r="B801" s="156"/>
      <c r="C801" s="156"/>
      <c r="D801" s="156"/>
      <c r="E801" s="156"/>
      <c r="F801" s="156"/>
    </row>
    <row r="802" spans="2:6">
      <c r="B802" s="156"/>
      <c r="C802" s="156"/>
      <c r="D802" s="156"/>
      <c r="E802" s="156"/>
      <c r="F802" s="156"/>
    </row>
    <row r="803" spans="2:6">
      <c r="B803" s="156"/>
      <c r="C803" s="156"/>
      <c r="D803" s="156"/>
      <c r="E803" s="156"/>
      <c r="F803" s="156"/>
    </row>
    <row r="804" spans="2:6">
      <c r="B804" s="156"/>
      <c r="C804" s="156"/>
      <c r="D804" s="156"/>
      <c r="E804" s="156"/>
      <c r="F804" s="156"/>
    </row>
    <row r="805" spans="2:6">
      <c r="B805" s="156"/>
      <c r="C805" s="156"/>
      <c r="D805" s="156"/>
      <c r="E805" s="156"/>
      <c r="F805" s="156"/>
    </row>
    <row r="806" spans="2:6">
      <c r="B806" s="156"/>
      <c r="C806" s="156"/>
      <c r="D806" s="156"/>
      <c r="E806" s="156"/>
      <c r="F806" s="156"/>
    </row>
    <row r="807" spans="2:6">
      <c r="B807" s="156"/>
      <c r="C807" s="156"/>
      <c r="D807" s="156"/>
      <c r="E807" s="156"/>
      <c r="F807" s="156"/>
    </row>
    <row r="808" spans="2:6">
      <c r="B808" s="156"/>
      <c r="C808" s="156"/>
      <c r="D808" s="156"/>
      <c r="E808" s="156"/>
      <c r="F808" s="156"/>
    </row>
    <row r="809" spans="2:6">
      <c r="B809" s="156"/>
      <c r="C809" s="156"/>
      <c r="D809" s="156"/>
      <c r="E809" s="156"/>
      <c r="F809" s="156"/>
    </row>
    <row r="810" spans="2:6">
      <c r="B810" s="156"/>
      <c r="C810" s="156"/>
      <c r="D810" s="156"/>
      <c r="E810" s="156"/>
      <c r="F810" s="156"/>
    </row>
    <row r="811" spans="2:6">
      <c r="B811" s="156"/>
      <c r="C811" s="156"/>
      <c r="D811" s="156"/>
      <c r="E811" s="156"/>
      <c r="F811" s="156"/>
    </row>
    <row r="812" spans="2:6">
      <c r="B812" s="156"/>
      <c r="C812" s="156"/>
      <c r="D812" s="156"/>
      <c r="E812" s="156"/>
      <c r="F812" s="156"/>
    </row>
    <row r="813" spans="2:6">
      <c r="B813" s="156"/>
      <c r="C813" s="156"/>
      <c r="D813" s="156"/>
      <c r="E813" s="156"/>
      <c r="F813" s="156"/>
    </row>
    <row r="814" spans="2:6">
      <c r="B814" s="156"/>
      <c r="C814" s="156"/>
      <c r="D814" s="156"/>
      <c r="E814" s="156"/>
      <c r="F814" s="156"/>
    </row>
    <row r="815" spans="2:6">
      <c r="B815" s="156"/>
      <c r="C815" s="156"/>
      <c r="D815" s="156"/>
      <c r="E815" s="156"/>
      <c r="F815" s="156"/>
    </row>
    <row r="816" spans="2:6">
      <c r="B816" s="156"/>
      <c r="C816" s="156"/>
      <c r="D816" s="156"/>
      <c r="E816" s="156"/>
      <c r="F816" s="156"/>
    </row>
    <row r="817" spans="2:6">
      <c r="B817" s="156"/>
      <c r="C817" s="156"/>
      <c r="D817" s="156"/>
      <c r="E817" s="156"/>
      <c r="F817" s="156"/>
    </row>
    <row r="818" spans="2:6">
      <c r="B818" s="156"/>
      <c r="C818" s="156"/>
      <c r="D818" s="156"/>
      <c r="E818" s="156"/>
      <c r="F818" s="156"/>
    </row>
    <row r="819" spans="2:6">
      <c r="B819" s="156"/>
      <c r="C819" s="156"/>
      <c r="D819" s="156"/>
      <c r="E819" s="156"/>
      <c r="F819" s="156"/>
    </row>
    <row r="820" spans="2:6">
      <c r="B820" s="156"/>
      <c r="C820" s="156"/>
      <c r="D820" s="156"/>
      <c r="E820" s="156"/>
      <c r="F820" s="156"/>
    </row>
    <row r="821" spans="2:6">
      <c r="B821" s="156"/>
      <c r="C821" s="156"/>
      <c r="D821" s="156"/>
      <c r="E821" s="156"/>
      <c r="F821" s="156"/>
    </row>
    <row r="822" spans="2:6">
      <c r="B822" s="156"/>
      <c r="C822" s="156"/>
      <c r="D822" s="156"/>
      <c r="E822" s="156"/>
      <c r="F822" s="156"/>
    </row>
    <row r="823" spans="2:6">
      <c r="B823" s="156"/>
      <c r="C823" s="156"/>
      <c r="D823" s="156"/>
      <c r="E823" s="156"/>
      <c r="F823" s="156"/>
    </row>
    <row r="824" spans="2:6">
      <c r="B824" s="156"/>
      <c r="C824" s="156"/>
      <c r="D824" s="156"/>
      <c r="E824" s="156"/>
      <c r="F824" s="156"/>
    </row>
    <row r="825" spans="2:6">
      <c r="B825" s="156"/>
      <c r="C825" s="156"/>
      <c r="D825" s="156"/>
      <c r="E825" s="156"/>
      <c r="F825" s="156"/>
    </row>
    <row r="826" spans="2:6">
      <c r="B826" s="156"/>
      <c r="C826" s="156"/>
      <c r="D826" s="156"/>
      <c r="E826" s="156"/>
      <c r="F826" s="156"/>
    </row>
    <row r="827" spans="2:6">
      <c r="B827" s="156"/>
      <c r="C827" s="156"/>
      <c r="D827" s="156"/>
      <c r="E827" s="156"/>
      <c r="F827" s="156"/>
    </row>
    <row r="828" spans="2:6">
      <c r="B828" s="156"/>
      <c r="C828" s="156"/>
      <c r="D828" s="156"/>
      <c r="E828" s="156"/>
      <c r="F828" s="156"/>
    </row>
    <row r="829" spans="2:6">
      <c r="B829" s="156"/>
      <c r="C829" s="156"/>
      <c r="D829" s="156"/>
      <c r="E829" s="156"/>
      <c r="F829" s="156"/>
    </row>
    <row r="830" spans="2:6">
      <c r="B830" s="156"/>
      <c r="C830" s="156"/>
      <c r="D830" s="156"/>
      <c r="E830" s="156"/>
      <c r="F830" s="156"/>
    </row>
    <row r="831" spans="2:6">
      <c r="B831" s="156"/>
      <c r="C831" s="156"/>
      <c r="D831" s="156"/>
      <c r="E831" s="156"/>
      <c r="F831" s="156"/>
    </row>
    <row r="832" spans="2:6">
      <c r="B832" s="156"/>
      <c r="C832" s="156"/>
      <c r="D832" s="156"/>
      <c r="E832" s="156"/>
      <c r="F832" s="156"/>
    </row>
    <row r="833" spans="2:6">
      <c r="B833" s="156"/>
      <c r="C833" s="156"/>
      <c r="D833" s="156"/>
      <c r="E833" s="156"/>
      <c r="F833" s="156"/>
    </row>
    <row r="834" spans="2:6">
      <c r="B834" s="156"/>
      <c r="C834" s="156"/>
      <c r="D834" s="156"/>
      <c r="E834" s="156"/>
      <c r="F834" s="156"/>
    </row>
    <row r="835" spans="2:6">
      <c r="B835" s="156"/>
      <c r="C835" s="156"/>
      <c r="D835" s="156"/>
      <c r="E835" s="156"/>
      <c r="F835" s="156"/>
    </row>
    <row r="836" spans="2:6">
      <c r="B836" s="156"/>
      <c r="C836" s="156"/>
      <c r="D836" s="156"/>
      <c r="E836" s="156"/>
      <c r="F836" s="156"/>
    </row>
    <row r="837" spans="2:6">
      <c r="B837" s="156"/>
      <c r="C837" s="156"/>
      <c r="D837" s="156"/>
      <c r="E837" s="156"/>
      <c r="F837" s="156"/>
    </row>
    <row r="838" spans="2:6">
      <c r="B838" s="156"/>
      <c r="C838" s="156"/>
      <c r="D838" s="156"/>
      <c r="E838" s="156"/>
      <c r="F838" s="156"/>
    </row>
    <row r="839" spans="2:6">
      <c r="B839" s="156"/>
      <c r="C839" s="156"/>
      <c r="D839" s="156"/>
      <c r="E839" s="156"/>
      <c r="F839" s="156"/>
    </row>
    <row r="840" spans="2:6">
      <c r="B840" s="156"/>
      <c r="C840" s="156"/>
      <c r="D840" s="156"/>
      <c r="E840" s="156"/>
      <c r="F840" s="156"/>
    </row>
    <row r="841" spans="2:6">
      <c r="B841" s="156"/>
      <c r="C841" s="156"/>
      <c r="D841" s="156"/>
      <c r="E841" s="156"/>
      <c r="F841" s="156"/>
    </row>
    <row r="842" spans="2:6">
      <c r="B842" s="156"/>
      <c r="C842" s="156"/>
      <c r="D842" s="156"/>
      <c r="E842" s="156"/>
      <c r="F842" s="156"/>
    </row>
    <row r="843" spans="2:6">
      <c r="B843" s="156"/>
      <c r="C843" s="156"/>
      <c r="D843" s="156"/>
      <c r="E843" s="156"/>
      <c r="F843" s="156"/>
    </row>
    <row r="844" spans="2:6">
      <c r="B844" s="156"/>
      <c r="C844" s="156"/>
      <c r="D844" s="156"/>
      <c r="E844" s="156"/>
      <c r="F844" s="156"/>
    </row>
    <row r="845" spans="2:6">
      <c r="B845" s="156"/>
      <c r="C845" s="156"/>
      <c r="D845" s="156"/>
      <c r="E845" s="156"/>
      <c r="F845" s="156"/>
    </row>
    <row r="846" spans="2:6">
      <c r="B846" s="156"/>
      <c r="C846" s="156"/>
      <c r="D846" s="156"/>
      <c r="E846" s="156"/>
      <c r="F846" s="156"/>
    </row>
    <row r="847" spans="2:6">
      <c r="B847" s="156"/>
      <c r="C847" s="156"/>
      <c r="D847" s="156"/>
      <c r="E847" s="156"/>
      <c r="F847" s="156"/>
    </row>
    <row r="848" spans="2:6">
      <c r="B848" s="156"/>
      <c r="C848" s="156"/>
      <c r="D848" s="156"/>
      <c r="E848" s="156"/>
      <c r="F848" s="156"/>
    </row>
    <row r="849" spans="2:6">
      <c r="B849" s="156"/>
      <c r="C849" s="156"/>
      <c r="D849" s="156"/>
      <c r="E849" s="156"/>
      <c r="F849" s="156"/>
    </row>
    <row r="850" spans="2:6">
      <c r="B850" s="156"/>
      <c r="C850" s="156"/>
      <c r="D850" s="156"/>
      <c r="E850" s="156"/>
      <c r="F850" s="156"/>
    </row>
    <row r="851" spans="2:6">
      <c r="B851" s="156"/>
      <c r="C851" s="156"/>
      <c r="D851" s="156"/>
      <c r="E851" s="156"/>
      <c r="F851" s="156"/>
    </row>
    <row r="852" spans="2:6">
      <c r="B852" s="156"/>
      <c r="C852" s="156"/>
      <c r="D852" s="156"/>
      <c r="E852" s="156"/>
      <c r="F852" s="156"/>
    </row>
    <row r="853" spans="2:6">
      <c r="B853" s="156"/>
      <c r="C853" s="156"/>
      <c r="D853" s="156"/>
      <c r="E853" s="156"/>
      <c r="F853" s="156"/>
    </row>
    <row r="854" spans="2:6">
      <c r="B854" s="156"/>
      <c r="C854" s="156"/>
      <c r="D854" s="156"/>
      <c r="E854" s="156"/>
      <c r="F854" s="156"/>
    </row>
    <row r="855" spans="2:6">
      <c r="B855" s="156"/>
      <c r="C855" s="156"/>
      <c r="D855" s="156"/>
      <c r="E855" s="156"/>
      <c r="F855" s="156"/>
    </row>
    <row r="856" spans="2:6">
      <c r="B856" s="156"/>
      <c r="C856" s="156"/>
      <c r="D856" s="156"/>
      <c r="E856" s="156"/>
      <c r="F856" s="156"/>
    </row>
    <row r="857" spans="2:6">
      <c r="B857" s="156"/>
      <c r="C857" s="156"/>
      <c r="D857" s="156"/>
      <c r="E857" s="156"/>
      <c r="F857" s="156"/>
    </row>
    <row r="858" spans="2:6">
      <c r="B858" s="156"/>
      <c r="C858" s="156"/>
      <c r="D858" s="156"/>
      <c r="E858" s="156"/>
      <c r="F858" s="156"/>
    </row>
    <row r="859" spans="2:6">
      <c r="B859" s="156"/>
      <c r="C859" s="156"/>
      <c r="D859" s="156"/>
      <c r="E859" s="156"/>
      <c r="F859" s="156"/>
    </row>
    <row r="860" spans="2:6">
      <c r="B860" s="156"/>
      <c r="C860" s="156"/>
      <c r="D860" s="156"/>
      <c r="E860" s="156"/>
      <c r="F860" s="156"/>
    </row>
    <row r="861" spans="2:6">
      <c r="B861" s="156"/>
      <c r="C861" s="156"/>
      <c r="D861" s="156"/>
      <c r="E861" s="156"/>
      <c r="F861" s="156"/>
    </row>
    <row r="862" spans="2:6">
      <c r="B862" s="156"/>
      <c r="C862" s="156"/>
      <c r="D862" s="156"/>
      <c r="E862" s="156"/>
      <c r="F862" s="156"/>
    </row>
    <row r="863" spans="2:6">
      <c r="B863" s="156"/>
      <c r="C863" s="156"/>
      <c r="D863" s="156"/>
      <c r="E863" s="156"/>
      <c r="F863" s="156"/>
    </row>
    <row r="864" spans="2:6">
      <c r="B864" s="156"/>
      <c r="C864" s="156"/>
      <c r="D864" s="156"/>
      <c r="E864" s="156"/>
      <c r="F864" s="156"/>
    </row>
    <row r="865" spans="2:6">
      <c r="B865" s="156"/>
      <c r="C865" s="156"/>
      <c r="D865" s="156"/>
      <c r="E865" s="156"/>
      <c r="F865" s="156"/>
    </row>
    <row r="866" spans="2:6">
      <c r="B866" s="156"/>
      <c r="C866" s="156"/>
      <c r="D866" s="156"/>
      <c r="E866" s="156"/>
      <c r="F866" s="156"/>
    </row>
    <row r="867" spans="2:6">
      <c r="B867" s="156"/>
      <c r="C867" s="156"/>
      <c r="D867" s="156"/>
      <c r="E867" s="156"/>
      <c r="F867" s="156"/>
    </row>
    <row r="868" spans="2:6">
      <c r="B868" s="156"/>
      <c r="C868" s="156"/>
      <c r="D868" s="156"/>
      <c r="E868" s="156"/>
      <c r="F868" s="156"/>
    </row>
    <row r="869" spans="2:6">
      <c r="B869" s="156"/>
      <c r="C869" s="156"/>
      <c r="D869" s="156"/>
      <c r="E869" s="156"/>
      <c r="F869" s="156"/>
    </row>
    <row r="870" spans="2:6">
      <c r="B870" s="156"/>
      <c r="C870" s="156"/>
      <c r="D870" s="156"/>
      <c r="E870" s="156"/>
      <c r="F870" s="156"/>
    </row>
    <row r="871" spans="2:6">
      <c r="B871" s="156"/>
      <c r="C871" s="156"/>
      <c r="D871" s="156"/>
      <c r="E871" s="156"/>
      <c r="F871" s="156"/>
    </row>
    <row r="872" spans="2:6">
      <c r="B872" s="156"/>
      <c r="C872" s="156"/>
      <c r="D872" s="156"/>
      <c r="E872" s="156"/>
      <c r="F872" s="156"/>
    </row>
    <row r="873" spans="2:6">
      <c r="B873" s="156"/>
      <c r="C873" s="156"/>
      <c r="D873" s="156"/>
      <c r="E873" s="156"/>
      <c r="F873" s="156"/>
    </row>
    <row r="874" spans="2:6">
      <c r="B874" s="156"/>
      <c r="C874" s="156"/>
      <c r="D874" s="156"/>
      <c r="E874" s="156"/>
      <c r="F874" s="156"/>
    </row>
    <row r="875" spans="2:6">
      <c r="B875" s="156"/>
      <c r="C875" s="156"/>
      <c r="D875" s="156"/>
      <c r="E875" s="156"/>
      <c r="F875" s="156"/>
    </row>
    <row r="876" spans="2:6">
      <c r="B876" s="156"/>
      <c r="C876" s="156"/>
      <c r="D876" s="156"/>
      <c r="E876" s="156"/>
      <c r="F876" s="156"/>
    </row>
    <row r="877" spans="2:6">
      <c r="B877" s="156"/>
      <c r="C877" s="156"/>
      <c r="D877" s="156"/>
      <c r="E877" s="156"/>
      <c r="F877" s="156"/>
    </row>
    <row r="878" spans="2:6">
      <c r="B878" s="156"/>
      <c r="C878" s="156"/>
      <c r="D878" s="156"/>
      <c r="E878" s="156"/>
      <c r="F878" s="156"/>
    </row>
    <row r="879" spans="2:6">
      <c r="B879" s="156"/>
      <c r="C879" s="156"/>
      <c r="D879" s="156"/>
      <c r="E879" s="156"/>
      <c r="F879" s="156"/>
    </row>
    <row r="880" spans="2:6">
      <c r="B880" s="156"/>
      <c r="C880" s="156"/>
      <c r="D880" s="156"/>
      <c r="E880" s="156"/>
      <c r="F880" s="156"/>
    </row>
    <row r="881" spans="2:6">
      <c r="B881" s="156"/>
      <c r="C881" s="156"/>
      <c r="D881" s="156"/>
      <c r="E881" s="156"/>
      <c r="F881" s="156"/>
    </row>
    <row r="882" spans="2:6">
      <c r="B882" s="156"/>
      <c r="C882" s="156"/>
      <c r="D882" s="156"/>
      <c r="E882" s="156"/>
      <c r="F882" s="156"/>
    </row>
    <row r="883" spans="2:6">
      <c r="B883" s="156"/>
      <c r="C883" s="156"/>
      <c r="D883" s="156"/>
      <c r="E883" s="156"/>
      <c r="F883" s="156"/>
    </row>
    <row r="884" spans="2:6">
      <c r="B884" s="156"/>
      <c r="C884" s="156"/>
      <c r="D884" s="156"/>
      <c r="E884" s="156"/>
      <c r="F884" s="156"/>
    </row>
    <row r="885" spans="2:6">
      <c r="B885" s="156"/>
      <c r="C885" s="156"/>
      <c r="D885" s="156"/>
      <c r="E885" s="156"/>
      <c r="F885" s="156"/>
    </row>
    <row r="886" spans="2:6">
      <c r="B886" s="156"/>
      <c r="C886" s="156"/>
      <c r="D886" s="156"/>
      <c r="E886" s="156"/>
      <c r="F886" s="156"/>
    </row>
    <row r="887" spans="2:6">
      <c r="B887" s="156"/>
      <c r="C887" s="156"/>
      <c r="D887" s="156"/>
      <c r="E887" s="156"/>
      <c r="F887" s="156"/>
    </row>
    <row r="888" spans="2:6">
      <c r="B888" s="156"/>
      <c r="C888" s="156"/>
      <c r="D888" s="156"/>
      <c r="E888" s="156"/>
      <c r="F888" s="156"/>
    </row>
    <row r="889" spans="2:6">
      <c r="B889" s="156"/>
      <c r="C889" s="156"/>
      <c r="D889" s="156"/>
      <c r="E889" s="156"/>
      <c r="F889" s="156"/>
    </row>
    <row r="890" spans="2:6">
      <c r="B890" s="156"/>
      <c r="C890" s="156"/>
      <c r="D890" s="156"/>
      <c r="E890" s="156"/>
      <c r="F890" s="156"/>
    </row>
    <row r="891" spans="2:6">
      <c r="B891" s="156"/>
      <c r="C891" s="156"/>
      <c r="D891" s="156"/>
      <c r="E891" s="156"/>
      <c r="F891" s="156"/>
    </row>
    <row r="892" spans="2:6">
      <c r="B892" s="156"/>
      <c r="C892" s="156"/>
      <c r="D892" s="156"/>
      <c r="E892" s="156"/>
      <c r="F892" s="156"/>
    </row>
    <row r="893" spans="2:6">
      <c r="B893" s="156"/>
      <c r="C893" s="156"/>
      <c r="D893" s="156"/>
      <c r="E893" s="156"/>
      <c r="F893" s="156"/>
    </row>
    <row r="894" spans="2:6">
      <c r="B894" s="156"/>
      <c r="C894" s="156"/>
      <c r="D894" s="156"/>
      <c r="E894" s="156"/>
      <c r="F894" s="156"/>
    </row>
    <row r="895" spans="2:6">
      <c r="B895" s="156"/>
      <c r="C895" s="156"/>
      <c r="D895" s="156"/>
      <c r="E895" s="156"/>
      <c r="F895" s="156"/>
    </row>
    <row r="896" spans="2:6">
      <c r="B896" s="156"/>
      <c r="C896" s="156"/>
      <c r="D896" s="156"/>
      <c r="E896" s="156"/>
      <c r="F896" s="156"/>
    </row>
    <row r="897" spans="2:6">
      <c r="B897" s="156"/>
      <c r="C897" s="156"/>
      <c r="D897" s="156"/>
      <c r="E897" s="156"/>
      <c r="F897" s="156"/>
    </row>
    <row r="898" spans="2:6">
      <c r="B898" s="156"/>
      <c r="C898" s="156"/>
      <c r="D898" s="156"/>
      <c r="E898" s="156"/>
      <c r="F898" s="156"/>
    </row>
    <row r="899" spans="2:6">
      <c r="B899" s="156"/>
      <c r="C899" s="156"/>
      <c r="D899" s="156"/>
      <c r="E899" s="156"/>
      <c r="F899" s="156"/>
    </row>
    <row r="900" spans="2:6">
      <c r="B900" s="156"/>
      <c r="C900" s="156"/>
      <c r="D900" s="156"/>
      <c r="E900" s="156"/>
      <c r="F900" s="156"/>
    </row>
    <row r="901" spans="2:6">
      <c r="B901" s="156"/>
      <c r="C901" s="156"/>
      <c r="D901" s="156"/>
      <c r="E901" s="156"/>
      <c r="F901" s="156"/>
    </row>
    <row r="902" spans="2:6">
      <c r="B902" s="156"/>
      <c r="C902" s="156"/>
      <c r="D902" s="156"/>
      <c r="E902" s="156"/>
      <c r="F902" s="156"/>
    </row>
    <row r="903" spans="2:6">
      <c r="B903" s="156"/>
      <c r="C903" s="156"/>
      <c r="D903" s="156"/>
      <c r="E903" s="156"/>
      <c r="F903" s="156"/>
    </row>
    <row r="904" spans="2:6">
      <c r="B904" s="156"/>
      <c r="C904" s="156"/>
      <c r="D904" s="156"/>
      <c r="E904" s="156"/>
      <c r="F904" s="156"/>
    </row>
    <row r="905" spans="2:6">
      <c r="B905" s="156"/>
      <c r="C905" s="156"/>
      <c r="D905" s="156"/>
      <c r="E905" s="156"/>
      <c r="F905" s="156"/>
    </row>
    <row r="906" spans="2:6">
      <c r="B906" s="156"/>
      <c r="C906" s="156"/>
      <c r="D906" s="156"/>
      <c r="E906" s="156"/>
      <c r="F906" s="156"/>
    </row>
    <row r="907" spans="2:6">
      <c r="B907" s="156"/>
      <c r="C907" s="156"/>
      <c r="D907" s="156"/>
      <c r="E907" s="156"/>
      <c r="F907" s="156"/>
    </row>
    <row r="908" spans="2:6">
      <c r="B908" s="156"/>
      <c r="C908" s="156"/>
      <c r="D908" s="156"/>
      <c r="E908" s="156"/>
      <c r="F908" s="156"/>
    </row>
    <row r="909" spans="2:6">
      <c r="B909" s="156"/>
      <c r="C909" s="156"/>
      <c r="D909" s="156"/>
      <c r="E909" s="156"/>
      <c r="F909" s="156"/>
    </row>
    <row r="910" spans="2:6">
      <c r="B910" s="156"/>
      <c r="C910" s="156"/>
      <c r="D910" s="156"/>
      <c r="E910" s="156"/>
      <c r="F910" s="156"/>
    </row>
    <row r="911" spans="2:6">
      <c r="B911" s="156"/>
      <c r="C911" s="156"/>
      <c r="D911" s="156"/>
      <c r="E911" s="156"/>
      <c r="F911" s="156"/>
    </row>
    <row r="912" spans="2:6">
      <c r="B912" s="156"/>
      <c r="C912" s="156"/>
      <c r="D912" s="156"/>
      <c r="E912" s="156"/>
      <c r="F912" s="156"/>
    </row>
    <row r="913" spans="2:6">
      <c r="B913" s="156"/>
      <c r="C913" s="156"/>
      <c r="D913" s="156"/>
      <c r="E913" s="156"/>
      <c r="F913" s="156"/>
    </row>
    <row r="914" spans="2:6">
      <c r="B914" s="156"/>
      <c r="C914" s="156"/>
      <c r="D914" s="156"/>
      <c r="E914" s="156"/>
      <c r="F914" s="156"/>
    </row>
    <row r="915" spans="2:6">
      <c r="B915" s="156"/>
      <c r="C915" s="156"/>
      <c r="D915" s="156"/>
      <c r="E915" s="156"/>
      <c r="F915" s="156"/>
    </row>
    <row r="916" spans="2:6">
      <c r="B916" s="156"/>
      <c r="C916" s="156"/>
      <c r="D916" s="156"/>
      <c r="E916" s="156"/>
      <c r="F916" s="156"/>
    </row>
    <row r="917" spans="2:6">
      <c r="B917" s="156"/>
      <c r="C917" s="156"/>
      <c r="D917" s="156"/>
      <c r="E917" s="156"/>
      <c r="F917" s="156"/>
    </row>
    <row r="918" spans="2:6">
      <c r="B918" s="156"/>
      <c r="C918" s="156"/>
      <c r="D918" s="156"/>
      <c r="E918" s="156"/>
      <c r="F918" s="156"/>
    </row>
    <row r="919" spans="2:6">
      <c r="B919" s="156"/>
      <c r="C919" s="156"/>
      <c r="D919" s="156"/>
      <c r="E919" s="156"/>
      <c r="F919" s="156"/>
    </row>
    <row r="920" spans="2:6">
      <c r="B920" s="156"/>
      <c r="C920" s="156"/>
      <c r="D920" s="156"/>
      <c r="E920" s="156"/>
      <c r="F920" s="156"/>
    </row>
    <row r="921" spans="2:6">
      <c r="B921" s="156"/>
      <c r="C921" s="156"/>
      <c r="D921" s="156"/>
      <c r="E921" s="156"/>
      <c r="F921" s="156"/>
    </row>
    <row r="922" spans="2:6">
      <c r="B922" s="156"/>
      <c r="C922" s="156"/>
      <c r="D922" s="156"/>
      <c r="E922" s="156"/>
      <c r="F922" s="156"/>
    </row>
    <row r="923" spans="2:6">
      <c r="B923" s="156"/>
      <c r="C923" s="156"/>
      <c r="D923" s="156"/>
      <c r="E923" s="156"/>
      <c r="F923" s="156"/>
    </row>
    <row r="924" spans="2:6">
      <c r="B924" s="156"/>
      <c r="C924" s="156"/>
      <c r="D924" s="156"/>
      <c r="E924" s="156"/>
      <c r="F924" s="156"/>
    </row>
    <row r="925" spans="2:6">
      <c r="B925" s="156"/>
      <c r="C925" s="156"/>
      <c r="D925" s="156"/>
      <c r="E925" s="156"/>
      <c r="F925" s="156"/>
    </row>
    <row r="926" spans="2:6">
      <c r="B926" s="156"/>
      <c r="C926" s="156"/>
      <c r="D926" s="156"/>
      <c r="E926" s="156"/>
      <c r="F926" s="156"/>
    </row>
    <row r="927" spans="2:6">
      <c r="B927" s="156"/>
      <c r="C927" s="156"/>
      <c r="D927" s="156"/>
      <c r="E927" s="156"/>
      <c r="F927" s="156"/>
    </row>
    <row r="928" spans="2:6">
      <c r="B928" s="156"/>
      <c r="C928" s="156"/>
      <c r="D928" s="156"/>
      <c r="E928" s="156"/>
      <c r="F928" s="156"/>
    </row>
    <row r="929" spans="2:6">
      <c r="B929" s="156"/>
      <c r="C929" s="156"/>
      <c r="D929" s="156"/>
      <c r="E929" s="156"/>
      <c r="F929" s="156"/>
    </row>
    <row r="930" spans="2:6">
      <c r="B930" s="156"/>
      <c r="C930" s="156"/>
      <c r="D930" s="156"/>
      <c r="E930" s="156"/>
      <c r="F930" s="156"/>
    </row>
    <row r="931" spans="2:6">
      <c r="B931" s="156"/>
      <c r="C931" s="156"/>
      <c r="D931" s="156"/>
      <c r="E931" s="156"/>
      <c r="F931" s="156"/>
    </row>
    <row r="932" spans="2:6">
      <c r="B932" s="156"/>
      <c r="C932" s="156"/>
      <c r="D932" s="156"/>
      <c r="E932" s="156"/>
      <c r="F932" s="156"/>
    </row>
    <row r="933" spans="2:6">
      <c r="B933" s="156"/>
      <c r="C933" s="156"/>
      <c r="D933" s="156"/>
      <c r="E933" s="156"/>
      <c r="F933" s="156"/>
    </row>
    <row r="934" spans="2:6">
      <c r="B934" s="156"/>
      <c r="C934" s="156"/>
      <c r="D934" s="156"/>
      <c r="E934" s="156"/>
      <c r="F934" s="156"/>
    </row>
    <row r="935" spans="2:6">
      <c r="B935" s="156"/>
      <c r="C935" s="156"/>
      <c r="D935" s="156"/>
      <c r="E935" s="156"/>
      <c r="F935" s="156"/>
    </row>
    <row r="936" spans="2:6">
      <c r="B936" s="156"/>
      <c r="C936" s="156"/>
      <c r="D936" s="156"/>
      <c r="E936" s="156"/>
      <c r="F936" s="156"/>
    </row>
    <row r="937" spans="2:6">
      <c r="B937" s="156"/>
      <c r="C937" s="156"/>
      <c r="D937" s="156"/>
      <c r="E937" s="156"/>
      <c r="F937" s="156"/>
    </row>
    <row r="938" spans="2:6">
      <c r="B938" s="156"/>
      <c r="C938" s="156"/>
      <c r="D938" s="156"/>
      <c r="E938" s="156"/>
      <c r="F938" s="156"/>
    </row>
    <row r="939" spans="2:6">
      <c r="B939" s="156"/>
      <c r="C939" s="156"/>
      <c r="D939" s="156"/>
      <c r="E939" s="156"/>
      <c r="F939" s="156"/>
    </row>
    <row r="940" spans="2:6">
      <c r="B940" s="156"/>
      <c r="C940" s="156"/>
      <c r="D940" s="156"/>
      <c r="E940" s="156"/>
      <c r="F940" s="156"/>
    </row>
    <row r="941" spans="2:6">
      <c r="B941" s="156"/>
      <c r="C941" s="156"/>
      <c r="D941" s="156"/>
      <c r="E941" s="156"/>
      <c r="F941" s="156"/>
    </row>
    <row r="942" spans="2:6">
      <c r="B942" s="156"/>
      <c r="C942" s="156"/>
      <c r="D942" s="156"/>
      <c r="E942" s="156"/>
      <c r="F942" s="156"/>
    </row>
    <row r="943" spans="2:6">
      <c r="B943" s="156"/>
      <c r="C943" s="156"/>
      <c r="D943" s="156"/>
      <c r="E943" s="156"/>
      <c r="F943" s="156"/>
    </row>
    <row r="944" spans="2:6">
      <c r="B944" s="156"/>
      <c r="C944" s="156"/>
      <c r="D944" s="156"/>
      <c r="E944" s="156"/>
      <c r="F944" s="156"/>
    </row>
    <row r="945" spans="2:6">
      <c r="B945" s="156"/>
      <c r="C945" s="156"/>
      <c r="D945" s="156"/>
      <c r="E945" s="156"/>
      <c r="F945" s="156"/>
    </row>
    <row r="946" spans="2:6">
      <c r="B946" s="156"/>
      <c r="C946" s="156"/>
      <c r="D946" s="156"/>
      <c r="E946" s="156"/>
      <c r="F946" s="156"/>
    </row>
    <row r="947" spans="2:6">
      <c r="B947" s="156"/>
      <c r="C947" s="156"/>
      <c r="D947" s="156"/>
      <c r="E947" s="156"/>
      <c r="F947" s="156"/>
    </row>
    <row r="948" spans="2:6">
      <c r="B948" s="156"/>
      <c r="C948" s="156"/>
      <c r="D948" s="156"/>
      <c r="E948" s="156"/>
      <c r="F948" s="156"/>
    </row>
    <row r="949" spans="2:6">
      <c r="B949" s="156"/>
      <c r="C949" s="156"/>
      <c r="D949" s="156"/>
      <c r="E949" s="156"/>
      <c r="F949" s="156"/>
    </row>
    <row r="950" spans="2:6">
      <c r="B950" s="156"/>
      <c r="C950" s="156"/>
      <c r="D950" s="156"/>
      <c r="E950" s="156"/>
      <c r="F950" s="156"/>
    </row>
    <row r="951" spans="2:6">
      <c r="B951" s="156"/>
      <c r="C951" s="156"/>
      <c r="D951" s="156"/>
      <c r="E951" s="156"/>
      <c r="F951" s="156"/>
    </row>
    <row r="952" spans="2:6">
      <c r="B952" s="156"/>
      <c r="C952" s="156"/>
      <c r="D952" s="156"/>
      <c r="E952" s="156"/>
      <c r="F952" s="156"/>
    </row>
    <row r="953" spans="2:6">
      <c r="B953" s="156"/>
      <c r="C953" s="156"/>
      <c r="D953" s="156"/>
      <c r="E953" s="156"/>
      <c r="F953" s="156"/>
    </row>
    <row r="954" spans="2:6">
      <c r="B954" s="156"/>
      <c r="C954" s="156"/>
      <c r="D954" s="156"/>
      <c r="E954" s="156"/>
      <c r="F954" s="156"/>
    </row>
    <row r="955" spans="2:6">
      <c r="B955" s="156"/>
      <c r="C955" s="156"/>
      <c r="D955" s="156"/>
      <c r="E955" s="156"/>
      <c r="F955" s="156"/>
    </row>
    <row r="956" spans="2:6">
      <c r="B956" s="156"/>
      <c r="C956" s="156"/>
      <c r="D956" s="156"/>
      <c r="E956" s="156"/>
      <c r="F956" s="156"/>
    </row>
    <row r="957" spans="2:6">
      <c r="B957" s="156"/>
      <c r="C957" s="156"/>
      <c r="D957" s="156"/>
      <c r="E957" s="156"/>
      <c r="F957" s="156"/>
    </row>
    <row r="958" spans="2:6">
      <c r="B958" s="156"/>
      <c r="C958" s="156"/>
      <c r="D958" s="156"/>
      <c r="E958" s="156"/>
      <c r="F958" s="156"/>
    </row>
    <row r="959" spans="2:6">
      <c r="B959" s="156"/>
      <c r="C959" s="156"/>
      <c r="D959" s="156"/>
      <c r="E959" s="156"/>
      <c r="F959" s="156"/>
    </row>
    <row r="960" spans="2:6">
      <c r="B960" s="156"/>
      <c r="C960" s="156"/>
      <c r="D960" s="156"/>
      <c r="E960" s="156"/>
      <c r="F960" s="156"/>
    </row>
    <row r="961" spans="2:6">
      <c r="B961" s="156"/>
      <c r="C961" s="156"/>
      <c r="D961" s="156"/>
      <c r="E961" s="156"/>
      <c r="F961" s="156"/>
    </row>
    <row r="962" spans="2:6">
      <c r="B962" s="156"/>
      <c r="C962" s="156"/>
      <c r="D962" s="156"/>
      <c r="E962" s="156"/>
      <c r="F962" s="156"/>
    </row>
    <row r="963" spans="2:6">
      <c r="B963" s="156"/>
      <c r="C963" s="156"/>
      <c r="D963" s="156"/>
      <c r="E963" s="156"/>
      <c r="F963" s="156"/>
    </row>
    <row r="964" spans="2:6">
      <c r="B964" s="156"/>
      <c r="C964" s="156"/>
      <c r="D964" s="156"/>
      <c r="E964" s="156"/>
      <c r="F964" s="156"/>
    </row>
    <row r="965" spans="2:6">
      <c r="B965" s="156"/>
      <c r="C965" s="156"/>
      <c r="D965" s="156"/>
      <c r="E965" s="156"/>
      <c r="F965" s="156"/>
    </row>
    <row r="966" spans="2:6">
      <c r="B966" s="156"/>
      <c r="C966" s="156"/>
      <c r="D966" s="156"/>
      <c r="E966" s="156"/>
      <c r="F966" s="156"/>
    </row>
    <row r="967" spans="2:6">
      <c r="B967" s="156"/>
      <c r="C967" s="156"/>
      <c r="D967" s="156"/>
      <c r="E967" s="156"/>
      <c r="F967" s="156"/>
    </row>
    <row r="968" spans="2:6">
      <c r="B968" s="156"/>
      <c r="C968" s="156"/>
      <c r="D968" s="156"/>
      <c r="E968" s="156"/>
      <c r="F968" s="156"/>
    </row>
    <row r="969" spans="2:6">
      <c r="B969" s="156"/>
      <c r="C969" s="156"/>
      <c r="D969" s="156"/>
      <c r="E969" s="156"/>
      <c r="F969" s="156"/>
    </row>
    <row r="970" spans="2:6">
      <c r="B970" s="156"/>
      <c r="C970" s="156"/>
      <c r="D970" s="156"/>
      <c r="E970" s="156"/>
      <c r="F970" s="156"/>
    </row>
    <row r="971" spans="2:6">
      <c r="B971" s="156"/>
      <c r="C971" s="156"/>
      <c r="D971" s="156"/>
      <c r="E971" s="156"/>
      <c r="F971" s="156"/>
    </row>
    <row r="972" spans="2:6">
      <c r="B972" s="156"/>
      <c r="C972" s="156"/>
      <c r="D972" s="156"/>
      <c r="E972" s="156"/>
      <c r="F972" s="156"/>
    </row>
    <row r="973" spans="2:6">
      <c r="B973" s="156"/>
      <c r="C973" s="156"/>
      <c r="D973" s="156"/>
      <c r="E973" s="156"/>
      <c r="F973" s="156"/>
    </row>
    <row r="974" spans="2:6">
      <c r="B974" s="156"/>
      <c r="C974" s="156"/>
      <c r="D974" s="156"/>
      <c r="E974" s="156"/>
      <c r="F974" s="156"/>
    </row>
    <row r="975" spans="2:6">
      <c r="B975" s="156"/>
      <c r="C975" s="156"/>
      <c r="D975" s="156"/>
      <c r="E975" s="156"/>
      <c r="F975" s="156"/>
    </row>
    <row r="976" spans="2:6">
      <c r="B976" s="156"/>
      <c r="C976" s="156"/>
      <c r="D976" s="156"/>
      <c r="E976" s="156"/>
      <c r="F976" s="156"/>
    </row>
    <row r="977" spans="2:6">
      <c r="B977" s="156"/>
      <c r="C977" s="156"/>
      <c r="D977" s="156"/>
      <c r="E977" s="156"/>
      <c r="F977" s="156"/>
    </row>
    <row r="978" spans="2:6">
      <c r="B978" s="156"/>
      <c r="C978" s="156"/>
      <c r="D978" s="156"/>
      <c r="E978" s="156"/>
      <c r="F978" s="156"/>
    </row>
    <row r="979" spans="2:6">
      <c r="B979" s="156"/>
      <c r="C979" s="156"/>
      <c r="D979" s="156"/>
      <c r="E979" s="156"/>
      <c r="F979" s="156"/>
    </row>
    <row r="980" spans="2:6">
      <c r="B980" s="156"/>
      <c r="C980" s="156"/>
      <c r="D980" s="156"/>
      <c r="E980" s="156"/>
      <c r="F980" s="156"/>
    </row>
    <row r="981" spans="2:6">
      <c r="B981" s="156"/>
      <c r="C981" s="156"/>
      <c r="D981" s="156"/>
      <c r="E981" s="156"/>
      <c r="F981" s="156"/>
    </row>
    <row r="982" spans="2:6">
      <c r="B982" s="156"/>
      <c r="C982" s="156"/>
      <c r="D982" s="156"/>
      <c r="E982" s="156"/>
      <c r="F982" s="156"/>
    </row>
    <row r="983" spans="2:6">
      <c r="B983" s="156"/>
      <c r="C983" s="156"/>
      <c r="D983" s="156"/>
      <c r="E983" s="156"/>
      <c r="F983" s="156"/>
    </row>
    <row r="984" spans="2:6">
      <c r="B984" s="156"/>
      <c r="C984" s="156"/>
      <c r="D984" s="156"/>
      <c r="E984" s="156"/>
      <c r="F984" s="156"/>
    </row>
    <row r="985" spans="2:6">
      <c r="B985" s="156"/>
      <c r="C985" s="156"/>
      <c r="D985" s="156"/>
      <c r="E985" s="156"/>
      <c r="F985" s="156"/>
    </row>
    <row r="986" spans="2:6">
      <c r="B986" s="156"/>
      <c r="C986" s="156"/>
      <c r="D986" s="156"/>
      <c r="E986" s="156"/>
      <c r="F986" s="156"/>
    </row>
    <row r="987" spans="2:6">
      <c r="B987" s="156"/>
      <c r="C987" s="156"/>
      <c r="D987" s="156"/>
      <c r="E987" s="156"/>
      <c r="F987" s="156"/>
    </row>
    <row r="988" spans="2:6">
      <c r="B988" s="156"/>
      <c r="C988" s="156"/>
      <c r="D988" s="156"/>
      <c r="E988" s="156"/>
      <c r="F988" s="156"/>
    </row>
    <row r="989" spans="2:6">
      <c r="B989" s="156"/>
      <c r="C989" s="156"/>
      <c r="D989" s="156"/>
      <c r="E989" s="156"/>
      <c r="F989" s="156"/>
    </row>
    <row r="990" spans="2:6">
      <c r="B990" s="156"/>
      <c r="C990" s="156"/>
      <c r="D990" s="156"/>
      <c r="E990" s="156"/>
      <c r="F990" s="156"/>
    </row>
    <row r="991" spans="2:6">
      <c r="B991" s="156"/>
      <c r="C991" s="156"/>
      <c r="D991" s="156"/>
      <c r="E991" s="156"/>
      <c r="F991" s="156"/>
    </row>
    <row r="992" spans="2:6">
      <c r="B992" s="156"/>
      <c r="C992" s="156"/>
      <c r="D992" s="156"/>
      <c r="E992" s="156"/>
      <c r="F992" s="156"/>
    </row>
    <row r="993" spans="2:6">
      <c r="B993" s="156"/>
      <c r="C993" s="156"/>
      <c r="D993" s="156"/>
      <c r="E993" s="156"/>
      <c r="F993" s="156"/>
    </row>
    <row r="994" spans="2:6">
      <c r="B994" s="156"/>
      <c r="C994" s="156"/>
      <c r="D994" s="156"/>
      <c r="E994" s="156"/>
      <c r="F994" s="156"/>
    </row>
    <row r="995" spans="2:6">
      <c r="B995" s="156"/>
      <c r="C995" s="156"/>
      <c r="D995" s="156"/>
      <c r="E995" s="156"/>
      <c r="F995" s="156"/>
    </row>
    <row r="996" spans="2:6">
      <c r="B996" s="156"/>
      <c r="C996" s="156"/>
      <c r="D996" s="156"/>
      <c r="E996" s="156"/>
      <c r="F996" s="156"/>
    </row>
    <row r="997" spans="2:6">
      <c r="B997" s="156"/>
      <c r="C997" s="156"/>
      <c r="D997" s="156"/>
      <c r="E997" s="156"/>
      <c r="F997" s="156"/>
    </row>
    <row r="998" spans="2:6">
      <c r="B998" s="156"/>
      <c r="C998" s="156"/>
      <c r="D998" s="156"/>
      <c r="E998" s="156"/>
      <c r="F998" s="156"/>
    </row>
    <row r="999" spans="2:6">
      <c r="B999" s="156"/>
      <c r="C999" s="156"/>
      <c r="D999" s="156"/>
      <c r="E999" s="156"/>
      <c r="F999" s="156"/>
    </row>
    <row r="1000" spans="2:6">
      <c r="B1000" s="156"/>
      <c r="C1000" s="156"/>
      <c r="D1000" s="156"/>
      <c r="E1000" s="156"/>
      <c r="F1000" s="156"/>
    </row>
    <row r="1001" spans="2:6">
      <c r="B1001" s="156"/>
      <c r="C1001" s="156"/>
      <c r="D1001" s="156"/>
      <c r="E1001" s="156"/>
      <c r="F1001" s="156"/>
    </row>
    <row r="1002" spans="2:6">
      <c r="B1002" s="156"/>
      <c r="C1002" s="156"/>
      <c r="D1002" s="156"/>
      <c r="E1002" s="156"/>
      <c r="F1002" s="156"/>
    </row>
    <row r="1003" spans="2:6">
      <c r="B1003" s="156"/>
      <c r="C1003" s="156"/>
      <c r="D1003" s="156"/>
      <c r="E1003" s="156"/>
      <c r="F1003" s="156"/>
    </row>
    <row r="1004" spans="2:6">
      <c r="B1004" s="156"/>
      <c r="C1004" s="156"/>
      <c r="D1004" s="156"/>
      <c r="E1004" s="156"/>
      <c r="F1004" s="156"/>
    </row>
    <row r="1005" spans="2:6">
      <c r="B1005" s="156"/>
      <c r="C1005" s="156"/>
      <c r="D1005" s="156"/>
      <c r="E1005" s="156"/>
      <c r="F1005" s="156"/>
    </row>
    <row r="1006" spans="2:6">
      <c r="B1006" s="156"/>
      <c r="C1006" s="156"/>
      <c r="D1006" s="156"/>
      <c r="E1006" s="156"/>
      <c r="F1006" s="156"/>
    </row>
    <row r="1007" spans="2:6">
      <c r="B1007" s="156"/>
      <c r="C1007" s="156"/>
      <c r="D1007" s="156"/>
      <c r="E1007" s="156"/>
      <c r="F1007" s="156"/>
    </row>
    <row r="1008" spans="2:6">
      <c r="B1008" s="156"/>
      <c r="C1008" s="156"/>
      <c r="D1008" s="156"/>
      <c r="E1008" s="156"/>
      <c r="F1008" s="156"/>
    </row>
    <row r="1009" spans="2:6">
      <c r="B1009" s="156"/>
      <c r="C1009" s="156"/>
      <c r="D1009" s="156"/>
      <c r="E1009" s="156"/>
      <c r="F1009" s="156"/>
    </row>
    <row r="1010" spans="2:6">
      <c r="B1010" s="156"/>
      <c r="C1010" s="156"/>
      <c r="D1010" s="156"/>
      <c r="E1010" s="156"/>
      <c r="F1010" s="156"/>
    </row>
    <row r="1011" spans="2:6">
      <c r="B1011" s="156"/>
      <c r="C1011" s="156"/>
      <c r="D1011" s="156"/>
      <c r="E1011" s="156"/>
      <c r="F1011" s="156"/>
    </row>
    <row r="1012" spans="2:6">
      <c r="B1012" s="156"/>
      <c r="C1012" s="156"/>
      <c r="D1012" s="156"/>
      <c r="E1012" s="156"/>
      <c r="F1012" s="156"/>
    </row>
    <row r="1013" spans="2:6">
      <c r="B1013" s="156"/>
      <c r="C1013" s="156"/>
      <c r="D1013" s="156"/>
      <c r="E1013" s="156"/>
      <c r="F1013" s="156"/>
    </row>
    <row r="1014" spans="2:6">
      <c r="B1014" s="156"/>
      <c r="C1014" s="156"/>
      <c r="D1014" s="156"/>
      <c r="E1014" s="156"/>
      <c r="F1014" s="156"/>
    </row>
    <row r="1015" spans="2:6">
      <c r="B1015" s="156"/>
      <c r="C1015" s="156"/>
      <c r="D1015" s="156"/>
      <c r="E1015" s="156"/>
      <c r="F1015" s="156"/>
    </row>
    <row r="1016" spans="2:6">
      <c r="B1016" s="156"/>
      <c r="C1016" s="156"/>
      <c r="D1016" s="156"/>
      <c r="E1016" s="156"/>
      <c r="F1016" s="156"/>
    </row>
    <row r="1017" spans="2:6">
      <c r="B1017" s="156"/>
      <c r="C1017" s="156"/>
      <c r="D1017" s="156"/>
      <c r="E1017" s="156"/>
      <c r="F1017" s="156"/>
    </row>
    <row r="1018" spans="2:6">
      <c r="B1018" s="156"/>
      <c r="C1018" s="156"/>
      <c r="D1018" s="156"/>
      <c r="E1018" s="156"/>
      <c r="F1018" s="156"/>
    </row>
    <row r="1019" spans="2:6">
      <c r="B1019" s="156"/>
      <c r="C1019" s="156"/>
      <c r="D1019" s="156"/>
      <c r="E1019" s="156"/>
      <c r="F1019" s="156"/>
    </row>
    <row r="1020" spans="2:6">
      <c r="B1020" s="156"/>
      <c r="C1020" s="156"/>
      <c r="D1020" s="156"/>
      <c r="E1020" s="156"/>
      <c r="F1020" s="156"/>
    </row>
    <row r="1021" spans="2:6">
      <c r="B1021" s="156"/>
      <c r="C1021" s="156"/>
      <c r="D1021" s="156"/>
      <c r="E1021" s="156"/>
      <c r="F1021" s="156"/>
    </row>
    <row r="1022" spans="2:6">
      <c r="B1022" s="156"/>
      <c r="C1022" s="156"/>
      <c r="D1022" s="156"/>
      <c r="E1022" s="156"/>
      <c r="F1022" s="156"/>
    </row>
    <row r="1023" spans="2:6">
      <c r="B1023" s="156"/>
      <c r="C1023" s="156"/>
      <c r="D1023" s="156"/>
      <c r="E1023" s="156"/>
      <c r="F1023" s="156"/>
    </row>
    <row r="1024" spans="2:6">
      <c r="B1024" s="156"/>
      <c r="C1024" s="156"/>
      <c r="D1024" s="156"/>
      <c r="E1024" s="156"/>
      <c r="F1024" s="156"/>
    </row>
    <row r="1025" spans="2:6">
      <c r="B1025" s="156"/>
      <c r="C1025" s="156"/>
      <c r="D1025" s="156"/>
      <c r="E1025" s="156"/>
      <c r="F1025" s="156"/>
    </row>
    <row r="1026" spans="2:6">
      <c r="B1026" s="156"/>
      <c r="C1026" s="156"/>
      <c r="D1026" s="156"/>
      <c r="E1026" s="156"/>
      <c r="F1026" s="156"/>
    </row>
    <row r="1027" spans="2:6">
      <c r="B1027" s="156"/>
      <c r="C1027" s="156"/>
      <c r="D1027" s="156"/>
      <c r="E1027" s="156"/>
      <c r="F1027" s="156"/>
    </row>
    <row r="1028" spans="2:6">
      <c r="B1028" s="156"/>
      <c r="C1028" s="156"/>
      <c r="D1028" s="156"/>
      <c r="E1028" s="156"/>
      <c r="F1028" s="156"/>
    </row>
    <row r="1029" spans="2:6">
      <c r="B1029" s="156"/>
      <c r="C1029" s="156"/>
      <c r="D1029" s="156"/>
      <c r="E1029" s="156"/>
      <c r="F1029" s="156"/>
    </row>
    <row r="1030" spans="2:6">
      <c r="B1030" s="156"/>
      <c r="C1030" s="156"/>
      <c r="D1030" s="156"/>
      <c r="E1030" s="156"/>
      <c r="F1030" s="156"/>
    </row>
    <row r="1031" spans="2:6">
      <c r="B1031" s="156"/>
      <c r="C1031" s="156"/>
      <c r="D1031" s="156"/>
      <c r="E1031" s="156"/>
      <c r="F1031" s="156"/>
    </row>
    <row r="1032" spans="2:6">
      <c r="B1032" s="156"/>
      <c r="C1032" s="156"/>
      <c r="D1032" s="156"/>
      <c r="E1032" s="156"/>
      <c r="F1032" s="156"/>
    </row>
    <row r="1033" spans="2:6">
      <c r="B1033" s="156"/>
      <c r="C1033" s="156"/>
      <c r="D1033" s="156"/>
      <c r="E1033" s="156"/>
      <c r="F1033" s="156"/>
    </row>
    <row r="1034" spans="2:6">
      <c r="B1034" s="156"/>
      <c r="C1034" s="156"/>
      <c r="D1034" s="156"/>
      <c r="E1034" s="156"/>
      <c r="F1034" s="156"/>
    </row>
    <row r="1035" spans="2:6">
      <c r="B1035" s="156"/>
      <c r="C1035" s="156"/>
      <c r="D1035" s="156"/>
      <c r="E1035" s="156"/>
      <c r="F1035" s="156"/>
    </row>
    <row r="1036" spans="2:6">
      <c r="B1036" s="156"/>
      <c r="C1036" s="156"/>
      <c r="D1036" s="156"/>
      <c r="E1036" s="156"/>
      <c r="F1036" s="156"/>
    </row>
    <row r="1037" spans="2:6">
      <c r="B1037" s="156"/>
      <c r="C1037" s="156"/>
      <c r="D1037" s="156"/>
      <c r="E1037" s="156"/>
      <c r="F1037" s="156"/>
    </row>
    <row r="1038" spans="2:6">
      <c r="B1038" s="156"/>
      <c r="C1038" s="156"/>
      <c r="D1038" s="156"/>
      <c r="E1038" s="156"/>
      <c r="F1038" s="156"/>
    </row>
    <row r="1039" spans="2:6">
      <c r="B1039" s="156"/>
      <c r="C1039" s="156"/>
      <c r="D1039" s="156"/>
      <c r="E1039" s="156"/>
      <c r="F1039" s="156"/>
    </row>
    <row r="1040" spans="2:6">
      <c r="B1040" s="156"/>
      <c r="C1040" s="156"/>
      <c r="D1040" s="156"/>
      <c r="E1040" s="156"/>
      <c r="F1040" s="156"/>
    </row>
    <row r="1041" spans="2:6">
      <c r="B1041" s="156"/>
      <c r="C1041" s="156"/>
      <c r="D1041" s="156"/>
      <c r="E1041" s="156"/>
      <c r="F1041" s="156"/>
    </row>
    <row r="1042" spans="2:6">
      <c r="B1042" s="156"/>
      <c r="C1042" s="156"/>
      <c r="D1042" s="156"/>
      <c r="E1042" s="156"/>
      <c r="F1042" s="156"/>
    </row>
    <row r="1043" spans="2:6">
      <c r="B1043" s="156"/>
      <c r="C1043" s="156"/>
      <c r="D1043" s="156"/>
      <c r="E1043" s="156"/>
      <c r="F1043" s="156"/>
    </row>
    <row r="1044" spans="2:6">
      <c r="B1044" s="156"/>
      <c r="C1044" s="156"/>
      <c r="D1044" s="156"/>
      <c r="E1044" s="156"/>
      <c r="F1044" s="156"/>
    </row>
    <row r="1045" spans="2:6">
      <c r="B1045" s="156"/>
      <c r="C1045" s="156"/>
      <c r="D1045" s="156"/>
      <c r="E1045" s="156"/>
      <c r="F1045" s="156"/>
    </row>
    <row r="1046" spans="2:6">
      <c r="B1046" s="156"/>
      <c r="C1046" s="156"/>
      <c r="D1046" s="156"/>
      <c r="E1046" s="156"/>
      <c r="F1046" s="156"/>
    </row>
    <row r="1047" spans="2:6">
      <c r="B1047" s="156"/>
      <c r="C1047" s="156"/>
      <c r="D1047" s="156"/>
      <c r="E1047" s="156"/>
      <c r="F1047" s="156"/>
    </row>
    <row r="1048" spans="2:6">
      <c r="B1048" s="156"/>
      <c r="C1048" s="156"/>
      <c r="D1048" s="156"/>
      <c r="E1048" s="156"/>
      <c r="F1048" s="156"/>
    </row>
    <row r="1049" spans="2:6">
      <c r="B1049" s="156"/>
      <c r="C1049" s="156"/>
      <c r="D1049" s="156"/>
      <c r="E1049" s="156"/>
      <c r="F1049" s="156"/>
    </row>
    <row r="1050" spans="2:6">
      <c r="B1050" s="156"/>
      <c r="C1050" s="156"/>
      <c r="D1050" s="156"/>
      <c r="E1050" s="156"/>
      <c r="F1050" s="156"/>
    </row>
    <row r="1051" spans="2:6">
      <c r="B1051" s="156"/>
      <c r="C1051" s="156"/>
      <c r="D1051" s="156"/>
      <c r="E1051" s="156"/>
      <c r="F1051" s="156"/>
    </row>
    <row r="1052" spans="2:6">
      <c r="B1052" s="156"/>
      <c r="C1052" s="156"/>
      <c r="D1052" s="156"/>
      <c r="E1052" s="156"/>
      <c r="F1052" s="156"/>
    </row>
    <row r="1053" spans="2:6">
      <c r="B1053" s="156"/>
      <c r="C1053" s="156"/>
      <c r="D1053" s="156"/>
      <c r="E1053" s="156"/>
      <c r="F1053" s="156"/>
    </row>
    <row r="1054" spans="2:6">
      <c r="B1054" s="156"/>
      <c r="C1054" s="156"/>
      <c r="D1054" s="156"/>
      <c r="E1054" s="156"/>
      <c r="F1054" s="156"/>
    </row>
    <row r="1055" spans="2:6">
      <c r="B1055" s="156"/>
      <c r="C1055" s="156"/>
      <c r="D1055" s="156"/>
      <c r="E1055" s="156"/>
      <c r="F1055" s="156"/>
    </row>
    <row r="1056" spans="2:6">
      <c r="B1056" s="156"/>
      <c r="C1056" s="156"/>
      <c r="D1056" s="156"/>
      <c r="E1056" s="156"/>
      <c r="F1056" s="156"/>
    </row>
    <row r="1057" spans="2:6">
      <c r="B1057" s="156"/>
      <c r="C1057" s="156"/>
      <c r="D1057" s="156"/>
      <c r="E1057" s="156"/>
      <c r="F1057" s="156"/>
    </row>
    <row r="1058" spans="2:6">
      <c r="B1058" s="156"/>
      <c r="C1058" s="156"/>
      <c r="D1058" s="156"/>
      <c r="E1058" s="156"/>
      <c r="F1058" s="156"/>
    </row>
    <row r="1059" spans="2:6">
      <c r="B1059" s="156"/>
      <c r="C1059" s="156"/>
      <c r="D1059" s="156"/>
      <c r="E1059" s="156"/>
      <c r="F1059" s="156"/>
    </row>
    <row r="1060" spans="2:6">
      <c r="B1060" s="156"/>
      <c r="C1060" s="156"/>
      <c r="D1060" s="156"/>
      <c r="E1060" s="156"/>
      <c r="F1060" s="156"/>
    </row>
    <row r="1061" spans="2:6">
      <c r="B1061" s="156"/>
      <c r="C1061" s="156"/>
      <c r="D1061" s="156"/>
      <c r="E1061" s="156"/>
      <c r="F1061" s="156"/>
    </row>
    <row r="1062" spans="2:6">
      <c r="B1062" s="156"/>
      <c r="C1062" s="156"/>
      <c r="D1062" s="156"/>
      <c r="E1062" s="156"/>
      <c r="F1062" s="156"/>
    </row>
    <row r="1063" spans="2:6">
      <c r="B1063" s="156"/>
      <c r="C1063" s="156"/>
      <c r="D1063" s="156"/>
      <c r="E1063" s="156"/>
      <c r="F1063" s="156"/>
    </row>
    <row r="1064" spans="2:6">
      <c r="B1064" s="156"/>
      <c r="C1064" s="156"/>
      <c r="D1064" s="156"/>
      <c r="E1064" s="156"/>
      <c r="F1064" s="156"/>
    </row>
    <row r="1065" spans="2:6">
      <c r="B1065" s="156"/>
      <c r="C1065" s="156"/>
      <c r="D1065" s="156"/>
      <c r="E1065" s="156"/>
      <c r="F1065" s="156"/>
    </row>
    <row r="1066" spans="2:6">
      <c r="B1066" s="156"/>
      <c r="C1066" s="156"/>
      <c r="D1066" s="156"/>
      <c r="E1066" s="156"/>
      <c r="F1066" s="156"/>
    </row>
    <row r="1067" spans="2:6">
      <c r="B1067" s="156"/>
      <c r="C1067" s="156"/>
      <c r="D1067" s="156"/>
      <c r="E1067" s="156"/>
      <c r="F1067" s="156"/>
    </row>
    <row r="1068" spans="2:6">
      <c r="B1068" s="156"/>
      <c r="C1068" s="156"/>
      <c r="D1068" s="156"/>
      <c r="E1068" s="156"/>
      <c r="F1068" s="156"/>
    </row>
    <row r="1069" spans="2:6">
      <c r="B1069" s="156"/>
      <c r="C1069" s="156"/>
      <c r="D1069" s="156"/>
      <c r="E1069" s="156"/>
      <c r="F1069" s="156"/>
    </row>
    <row r="1070" spans="2:6">
      <c r="B1070" s="156"/>
      <c r="C1070" s="156"/>
      <c r="D1070" s="156"/>
      <c r="E1070" s="156"/>
      <c r="F1070" s="156"/>
    </row>
    <row r="1071" spans="2:6">
      <c r="B1071" s="156"/>
      <c r="C1071" s="156"/>
      <c r="D1071" s="156"/>
      <c r="E1071" s="156"/>
      <c r="F1071" s="156"/>
    </row>
    <row r="1072" spans="2:6">
      <c r="B1072" s="156"/>
      <c r="C1072" s="156"/>
      <c r="D1072" s="156"/>
      <c r="E1072" s="156"/>
      <c r="F1072" s="156"/>
    </row>
    <row r="1073" spans="2:6">
      <c r="B1073" s="156"/>
      <c r="C1073" s="156"/>
      <c r="D1073" s="156"/>
      <c r="E1073" s="156"/>
      <c r="F1073" s="156"/>
    </row>
    <row r="1074" spans="2:6">
      <c r="B1074" s="156"/>
      <c r="C1074" s="156"/>
      <c r="D1074" s="156"/>
      <c r="E1074" s="156"/>
      <c r="F1074" s="156"/>
    </row>
    <row r="1075" spans="2:6">
      <c r="B1075" s="156"/>
      <c r="C1075" s="156"/>
      <c r="D1075" s="156"/>
      <c r="E1075" s="156"/>
      <c r="F1075" s="156"/>
    </row>
    <row r="1076" spans="2:6">
      <c r="B1076" s="156"/>
      <c r="C1076" s="156"/>
      <c r="D1076" s="156"/>
      <c r="E1076" s="156"/>
      <c r="F1076" s="156"/>
    </row>
    <row r="1077" spans="2:6">
      <c r="B1077" s="156"/>
      <c r="C1077" s="156"/>
      <c r="D1077" s="156"/>
      <c r="E1077" s="156"/>
      <c r="F1077" s="156"/>
    </row>
    <row r="1078" spans="2:6">
      <c r="B1078" s="156"/>
      <c r="C1078" s="156"/>
      <c r="D1078" s="156"/>
      <c r="E1078" s="156"/>
      <c r="F1078" s="156"/>
    </row>
    <row r="1079" spans="2:6">
      <c r="B1079" s="156"/>
      <c r="C1079" s="156"/>
      <c r="D1079" s="156"/>
      <c r="E1079" s="156"/>
      <c r="F1079" s="156"/>
    </row>
    <row r="1080" spans="2:6">
      <c r="B1080" s="156"/>
      <c r="C1080" s="156"/>
      <c r="D1080" s="156"/>
      <c r="E1080" s="156"/>
      <c r="F1080" s="156"/>
    </row>
    <row r="1081" spans="2:6">
      <c r="B1081" s="156"/>
      <c r="C1081" s="156"/>
      <c r="D1081" s="156"/>
      <c r="E1081" s="156"/>
      <c r="F1081" s="156"/>
    </row>
    <row r="1082" spans="2:6">
      <c r="B1082" s="156"/>
      <c r="C1082" s="156"/>
      <c r="D1082" s="156"/>
      <c r="E1082" s="156"/>
      <c r="F1082" s="156"/>
    </row>
    <row r="1083" spans="2:6">
      <c r="B1083" s="156"/>
      <c r="C1083" s="156"/>
      <c r="D1083" s="156"/>
      <c r="E1083" s="156"/>
      <c r="F1083" s="156"/>
    </row>
    <row r="1084" spans="2:6">
      <c r="B1084" s="156"/>
      <c r="C1084" s="156"/>
      <c r="D1084" s="156"/>
      <c r="E1084" s="156"/>
      <c r="F1084" s="156"/>
    </row>
    <row r="1085" spans="2:6">
      <c r="B1085" s="156"/>
      <c r="C1085" s="156"/>
      <c r="D1085" s="156"/>
      <c r="E1085" s="156"/>
      <c r="F1085" s="156"/>
    </row>
    <row r="1086" spans="2:6">
      <c r="B1086" s="156"/>
      <c r="C1086" s="156"/>
      <c r="D1086" s="156"/>
      <c r="E1086" s="156"/>
      <c r="F1086" s="156"/>
    </row>
    <row r="1087" spans="2:6">
      <c r="B1087" s="156"/>
      <c r="C1087" s="156"/>
      <c r="D1087" s="156"/>
      <c r="E1087" s="156"/>
      <c r="F1087" s="156"/>
    </row>
    <row r="1088" spans="2:6">
      <c r="B1088" s="156"/>
      <c r="C1088" s="156"/>
      <c r="D1088" s="156"/>
      <c r="E1088" s="156"/>
      <c r="F1088" s="156"/>
    </row>
    <row r="1089" spans="2:6">
      <c r="B1089" s="156"/>
      <c r="C1089" s="156"/>
      <c r="D1089" s="156"/>
      <c r="E1089" s="156"/>
      <c r="F1089" s="156"/>
    </row>
    <row r="1090" spans="2:6">
      <c r="B1090" s="156"/>
      <c r="C1090" s="156"/>
      <c r="D1090" s="156"/>
      <c r="E1090" s="156"/>
      <c r="F1090" s="156"/>
    </row>
    <row r="1091" spans="2:6">
      <c r="B1091" s="156"/>
      <c r="C1091" s="156"/>
      <c r="D1091" s="156"/>
      <c r="E1091" s="156"/>
      <c r="F1091" s="156"/>
    </row>
    <row r="1092" spans="2:6">
      <c r="B1092" s="156"/>
      <c r="C1092" s="156"/>
      <c r="D1092" s="156"/>
      <c r="E1092" s="156"/>
      <c r="F1092" s="156"/>
    </row>
    <row r="1093" spans="2:6">
      <c r="B1093" s="156"/>
      <c r="C1093" s="156"/>
      <c r="D1093" s="156"/>
      <c r="E1093" s="156"/>
      <c r="F1093" s="156"/>
    </row>
    <row r="1094" spans="2:6">
      <c r="B1094" s="156"/>
      <c r="C1094" s="156"/>
      <c r="D1094" s="156"/>
      <c r="E1094" s="156"/>
      <c r="F1094" s="156"/>
    </row>
    <row r="1095" spans="2:6">
      <c r="B1095" s="156"/>
      <c r="C1095" s="156"/>
      <c r="D1095" s="156"/>
      <c r="E1095" s="156"/>
      <c r="F1095" s="156"/>
    </row>
    <row r="1096" spans="2:6">
      <c r="B1096" s="156"/>
      <c r="C1096" s="156"/>
      <c r="D1096" s="156"/>
      <c r="E1096" s="156"/>
      <c r="F1096" s="156"/>
    </row>
    <row r="1097" spans="2:6">
      <c r="B1097" s="156"/>
      <c r="C1097" s="156"/>
      <c r="D1097" s="156"/>
      <c r="E1097" s="156"/>
      <c r="F1097" s="156"/>
    </row>
    <row r="1098" spans="2:6">
      <c r="B1098" s="156"/>
      <c r="C1098" s="156"/>
      <c r="D1098" s="156"/>
      <c r="E1098" s="156"/>
      <c r="F1098" s="156"/>
    </row>
    <row r="1099" spans="2:6">
      <c r="B1099" s="156"/>
      <c r="C1099" s="156"/>
      <c r="D1099" s="156"/>
      <c r="E1099" s="156"/>
      <c r="F1099" s="156"/>
    </row>
    <row r="1100" spans="2:6">
      <c r="B1100" s="156"/>
      <c r="C1100" s="156"/>
      <c r="D1100" s="156"/>
      <c r="E1100" s="156"/>
      <c r="F1100" s="156"/>
    </row>
    <row r="1101" spans="2:6">
      <c r="B1101" s="156"/>
      <c r="C1101" s="156"/>
      <c r="D1101" s="156"/>
      <c r="E1101" s="156"/>
      <c r="F1101" s="156"/>
    </row>
    <row r="1102" spans="2:6">
      <c r="B1102" s="156"/>
      <c r="C1102" s="156"/>
      <c r="D1102" s="156"/>
      <c r="E1102" s="156"/>
      <c r="F1102" s="156"/>
    </row>
    <row r="1103" spans="2:6">
      <c r="B1103" s="156"/>
      <c r="C1103" s="156"/>
      <c r="D1103" s="156"/>
      <c r="E1103" s="156"/>
      <c r="F1103" s="156"/>
    </row>
    <row r="1104" spans="2:6">
      <c r="B1104" s="156"/>
      <c r="C1104" s="156"/>
      <c r="D1104" s="156"/>
      <c r="E1104" s="156"/>
      <c r="F1104" s="156"/>
    </row>
    <row r="1105" spans="2:6">
      <c r="B1105" s="156"/>
      <c r="C1105" s="156"/>
      <c r="D1105" s="156"/>
      <c r="E1105" s="156"/>
      <c r="F1105" s="156"/>
    </row>
    <row r="1106" spans="2:6">
      <c r="B1106" s="156"/>
      <c r="C1106" s="156"/>
      <c r="D1106" s="156"/>
      <c r="E1106" s="156"/>
      <c r="F1106" s="156"/>
    </row>
    <row r="1107" spans="2:6">
      <c r="B1107" s="156"/>
      <c r="C1107" s="156"/>
      <c r="D1107" s="156"/>
      <c r="E1107" s="156"/>
      <c r="F1107" s="156"/>
    </row>
    <row r="1108" spans="2:6">
      <c r="B1108" s="156"/>
      <c r="C1108" s="156"/>
      <c r="D1108" s="156"/>
      <c r="E1108" s="156"/>
      <c r="F1108" s="156"/>
    </row>
    <row r="1109" spans="2:6">
      <c r="B1109" s="156"/>
      <c r="C1109" s="156"/>
      <c r="D1109" s="156"/>
      <c r="E1109" s="156"/>
      <c r="F1109" s="156"/>
    </row>
    <row r="1110" spans="2:6">
      <c r="B1110" s="156"/>
      <c r="C1110" s="156"/>
      <c r="D1110" s="156"/>
      <c r="E1110" s="156"/>
      <c r="F1110" s="156"/>
    </row>
    <row r="1111" spans="2:6">
      <c r="B1111" s="156"/>
      <c r="C1111" s="156"/>
      <c r="D1111" s="156"/>
      <c r="E1111" s="156"/>
      <c r="F1111" s="156"/>
    </row>
    <row r="1112" spans="2:6">
      <c r="B1112" s="156"/>
      <c r="C1112" s="156"/>
      <c r="D1112" s="156"/>
      <c r="E1112" s="156"/>
      <c r="F1112" s="156"/>
    </row>
    <row r="1113" spans="2:6">
      <c r="B1113" s="156"/>
      <c r="C1113" s="156"/>
      <c r="D1113" s="156"/>
      <c r="E1113" s="156"/>
      <c r="F1113" s="156"/>
    </row>
    <row r="1114" spans="2:6">
      <c r="B1114" s="156"/>
      <c r="C1114" s="156"/>
      <c r="D1114" s="156"/>
      <c r="E1114" s="156"/>
      <c r="F1114" s="156"/>
    </row>
    <row r="1115" spans="2:6">
      <c r="B1115" s="156"/>
      <c r="C1115" s="156"/>
      <c r="D1115" s="156"/>
      <c r="E1115" s="156"/>
      <c r="F1115" s="156"/>
    </row>
    <row r="1116" spans="2:6">
      <c r="B1116" s="156"/>
      <c r="C1116" s="156"/>
      <c r="D1116" s="156"/>
      <c r="E1116" s="156"/>
      <c r="F1116" s="156"/>
    </row>
    <row r="1117" spans="2:6">
      <c r="B1117" s="156"/>
      <c r="C1117" s="156"/>
      <c r="D1117" s="156"/>
      <c r="E1117" s="156"/>
      <c r="F1117" s="156"/>
    </row>
    <row r="1118" spans="2:6">
      <c r="B1118" s="156"/>
      <c r="C1118" s="156"/>
      <c r="D1118" s="156"/>
      <c r="E1118" s="156"/>
      <c r="F1118" s="156"/>
    </row>
    <row r="1119" spans="2:6">
      <c r="B1119" s="156"/>
      <c r="C1119" s="156"/>
      <c r="D1119" s="156"/>
      <c r="E1119" s="156"/>
      <c r="F1119" s="156"/>
    </row>
    <row r="1120" spans="2:6">
      <c r="B1120" s="156"/>
      <c r="C1120" s="156"/>
      <c r="D1120" s="156"/>
      <c r="E1120" s="156"/>
      <c r="F1120" s="156"/>
    </row>
    <row r="1121" spans="2:6">
      <c r="B1121" s="156"/>
      <c r="C1121" s="156"/>
      <c r="D1121" s="156"/>
      <c r="E1121" s="156"/>
      <c r="F1121" s="156"/>
    </row>
    <row r="1122" spans="2:6">
      <c r="B1122" s="156"/>
      <c r="C1122" s="156"/>
      <c r="D1122" s="156"/>
      <c r="E1122" s="156"/>
      <c r="F1122" s="156"/>
    </row>
    <row r="1123" spans="2:6">
      <c r="B1123" s="156"/>
      <c r="C1123" s="156"/>
      <c r="D1123" s="156"/>
      <c r="E1123" s="156"/>
      <c r="F1123" s="156"/>
    </row>
    <row r="1124" spans="2:6">
      <c r="B1124" s="156"/>
      <c r="C1124" s="156"/>
      <c r="D1124" s="156"/>
      <c r="E1124" s="156"/>
      <c r="F1124" s="156"/>
    </row>
    <row r="1125" spans="2:6">
      <c r="B1125" s="156"/>
      <c r="C1125" s="156"/>
      <c r="D1125" s="156"/>
      <c r="E1125" s="156"/>
      <c r="F1125" s="156"/>
    </row>
    <row r="1126" spans="2:6">
      <c r="B1126" s="156"/>
      <c r="C1126" s="156"/>
      <c r="D1126" s="156"/>
      <c r="E1126" s="156"/>
      <c r="F1126" s="156"/>
    </row>
    <row r="1127" spans="2:6">
      <c r="B1127" s="156"/>
      <c r="C1127" s="156"/>
      <c r="D1127" s="156"/>
      <c r="E1127" s="156"/>
      <c r="F1127" s="156"/>
    </row>
    <row r="1128" spans="2:6">
      <c r="B1128" s="156"/>
      <c r="C1128" s="156"/>
      <c r="D1128" s="156"/>
      <c r="E1128" s="156"/>
      <c r="F1128" s="156"/>
    </row>
    <row r="1129" spans="2:6">
      <c r="B1129" s="156"/>
      <c r="C1129" s="156"/>
      <c r="D1129" s="156"/>
      <c r="E1129" s="156"/>
      <c r="F1129" s="156"/>
    </row>
    <row r="1130" spans="2:6">
      <c r="B1130" s="156"/>
      <c r="C1130" s="156"/>
      <c r="D1130" s="156"/>
      <c r="E1130" s="156"/>
      <c r="F1130" s="156"/>
    </row>
    <row r="1131" spans="2:6">
      <c r="B1131" s="156"/>
      <c r="C1131" s="156"/>
      <c r="D1131" s="156"/>
      <c r="E1131" s="156"/>
      <c r="F1131" s="156"/>
    </row>
    <row r="1132" spans="2:6">
      <c r="B1132" s="156"/>
      <c r="C1132" s="156"/>
      <c r="D1132" s="156"/>
      <c r="E1132" s="156"/>
      <c r="F1132" s="156"/>
    </row>
    <row r="1133" spans="2:6">
      <c r="B1133" s="156"/>
      <c r="C1133" s="156"/>
      <c r="D1133" s="156"/>
      <c r="E1133" s="156"/>
      <c r="F1133" s="156"/>
    </row>
    <row r="1134" spans="2:6">
      <c r="B1134" s="156"/>
      <c r="C1134" s="156"/>
      <c r="D1134" s="156"/>
      <c r="E1134" s="156"/>
      <c r="F1134" s="156"/>
    </row>
    <row r="1135" spans="2:6">
      <c r="B1135" s="156"/>
      <c r="C1135" s="156"/>
      <c r="D1135" s="156"/>
      <c r="E1135" s="156"/>
      <c r="F1135" s="156"/>
    </row>
    <row r="1136" spans="2:6">
      <c r="B1136" s="156"/>
      <c r="C1136" s="156"/>
      <c r="D1136" s="156"/>
      <c r="E1136" s="156"/>
      <c r="F1136" s="156"/>
    </row>
    <row r="1137" spans="2:6">
      <c r="B1137" s="156"/>
      <c r="C1137" s="156"/>
      <c r="D1137" s="156"/>
      <c r="E1137" s="156"/>
      <c r="F1137" s="156"/>
    </row>
    <row r="1138" spans="2:6">
      <c r="B1138" s="156"/>
      <c r="C1138" s="156"/>
      <c r="D1138" s="156"/>
      <c r="E1138" s="156"/>
      <c r="F1138" s="156"/>
    </row>
    <row r="1139" spans="2:6">
      <c r="B1139" s="156"/>
      <c r="C1139" s="156"/>
      <c r="D1139" s="156"/>
      <c r="E1139" s="156"/>
      <c r="F1139" s="156"/>
    </row>
    <row r="1140" spans="2:6">
      <c r="B1140" s="156"/>
      <c r="C1140" s="156"/>
      <c r="D1140" s="156"/>
      <c r="E1140" s="156"/>
      <c r="F1140" s="156"/>
    </row>
    <row r="1141" spans="2:6">
      <c r="B1141" s="156"/>
      <c r="C1141" s="156"/>
      <c r="D1141" s="156"/>
      <c r="E1141" s="156"/>
      <c r="F1141" s="156"/>
    </row>
    <row r="1142" spans="2:6">
      <c r="B1142" s="156"/>
      <c r="C1142" s="156"/>
      <c r="D1142" s="156"/>
      <c r="E1142" s="156"/>
      <c r="F1142" s="156"/>
    </row>
    <row r="1143" spans="2:6">
      <c r="B1143" s="156"/>
      <c r="C1143" s="156"/>
      <c r="D1143" s="156"/>
      <c r="E1143" s="156"/>
      <c r="F1143" s="156"/>
    </row>
    <row r="1144" spans="2:6">
      <c r="B1144" s="156"/>
      <c r="C1144" s="156"/>
      <c r="D1144" s="156"/>
      <c r="E1144" s="156"/>
      <c r="F1144" s="156"/>
    </row>
    <row r="1145" spans="2:6">
      <c r="B1145" s="156"/>
      <c r="C1145" s="156"/>
      <c r="D1145" s="156"/>
      <c r="E1145" s="156"/>
      <c r="F1145" s="156"/>
    </row>
    <row r="1146" spans="2:6">
      <c r="B1146" s="156"/>
      <c r="C1146" s="156"/>
      <c r="D1146" s="156"/>
      <c r="E1146" s="156"/>
      <c r="F1146" s="156"/>
    </row>
    <row r="1147" spans="2:6">
      <c r="B1147" s="156"/>
      <c r="C1147" s="156"/>
      <c r="D1147" s="156"/>
      <c r="E1147" s="156"/>
      <c r="F1147" s="156"/>
    </row>
    <row r="1148" spans="2:6">
      <c r="B1148" s="156"/>
      <c r="C1148" s="156"/>
      <c r="D1148" s="156"/>
      <c r="E1148" s="156"/>
      <c r="F1148" s="156"/>
    </row>
    <row r="1149" spans="2:6">
      <c r="B1149" s="156"/>
      <c r="C1149" s="156"/>
      <c r="D1149" s="156"/>
      <c r="E1149" s="156"/>
      <c r="F1149" s="156"/>
    </row>
    <row r="1150" spans="2:6">
      <c r="B1150" s="156"/>
      <c r="C1150" s="156"/>
      <c r="D1150" s="156"/>
      <c r="E1150" s="156"/>
      <c r="F1150" s="156"/>
    </row>
    <row r="1151" spans="2:6">
      <c r="B1151" s="156"/>
      <c r="C1151" s="156"/>
      <c r="D1151" s="156"/>
      <c r="E1151" s="156"/>
      <c r="F1151" s="156"/>
    </row>
    <row r="1152" spans="2:6">
      <c r="B1152" s="156"/>
      <c r="C1152" s="156"/>
      <c r="D1152" s="156"/>
      <c r="E1152" s="156"/>
      <c r="F1152" s="156"/>
    </row>
    <row r="1153" spans="2:6">
      <c r="B1153" s="156"/>
      <c r="C1153" s="156"/>
      <c r="D1153" s="156"/>
      <c r="E1153" s="156"/>
      <c r="F1153" s="156"/>
    </row>
    <row r="1154" spans="2:6">
      <c r="B1154" s="156"/>
      <c r="C1154" s="156"/>
      <c r="D1154" s="156"/>
      <c r="E1154" s="156"/>
      <c r="F1154" s="156"/>
    </row>
    <row r="1155" spans="2:6">
      <c r="B1155" s="156"/>
      <c r="C1155" s="156"/>
      <c r="D1155" s="156"/>
      <c r="E1155" s="156"/>
      <c r="F1155" s="156"/>
    </row>
    <row r="1156" spans="2:6">
      <c r="B1156" s="156"/>
      <c r="C1156" s="156"/>
      <c r="D1156" s="156"/>
      <c r="E1156" s="156"/>
      <c r="F1156" s="156"/>
    </row>
    <row r="1157" spans="2:6">
      <c r="B1157" s="156"/>
      <c r="C1157" s="156"/>
      <c r="D1157" s="156"/>
      <c r="E1157" s="156"/>
      <c r="F1157" s="156"/>
    </row>
    <row r="1158" spans="2:6">
      <c r="B1158" s="156"/>
      <c r="C1158" s="156"/>
      <c r="D1158" s="156"/>
      <c r="E1158" s="156"/>
      <c r="F1158" s="156"/>
    </row>
    <row r="1159" spans="2:6">
      <c r="B1159" s="156"/>
      <c r="C1159" s="156"/>
      <c r="D1159" s="156"/>
      <c r="E1159" s="156"/>
      <c r="F1159" s="156"/>
    </row>
    <row r="1160" spans="2:6">
      <c r="B1160" s="156"/>
      <c r="C1160" s="156"/>
      <c r="D1160" s="156"/>
      <c r="E1160" s="156"/>
      <c r="F1160" s="156"/>
    </row>
    <row r="1161" spans="2:6">
      <c r="B1161" s="156"/>
      <c r="C1161" s="156"/>
      <c r="D1161" s="156"/>
      <c r="E1161" s="156"/>
      <c r="F1161" s="156"/>
    </row>
    <row r="1162" spans="2:6">
      <c r="B1162" s="156"/>
      <c r="C1162" s="156"/>
      <c r="D1162" s="156"/>
      <c r="E1162" s="156"/>
      <c r="F1162" s="156"/>
    </row>
    <row r="1163" spans="2:6">
      <c r="B1163" s="156"/>
      <c r="C1163" s="156"/>
      <c r="D1163" s="156"/>
      <c r="E1163" s="156"/>
      <c r="F1163" s="156"/>
    </row>
    <row r="1164" spans="2:6">
      <c r="B1164" s="156"/>
      <c r="C1164" s="156"/>
      <c r="D1164" s="156"/>
      <c r="E1164" s="156"/>
      <c r="F1164" s="156"/>
    </row>
    <row r="1165" spans="2:6">
      <c r="B1165" s="156"/>
      <c r="C1165" s="156"/>
      <c r="D1165" s="156"/>
      <c r="E1165" s="156"/>
      <c r="F1165" s="156"/>
    </row>
    <row r="1166" spans="2:6">
      <c r="B1166" s="156"/>
      <c r="C1166" s="156"/>
      <c r="D1166" s="156"/>
      <c r="E1166" s="156"/>
      <c r="F1166" s="156"/>
    </row>
    <row r="1167" spans="2:6">
      <c r="B1167" s="156"/>
      <c r="C1167" s="156"/>
      <c r="D1167" s="156"/>
      <c r="E1167" s="156"/>
      <c r="F1167" s="156"/>
    </row>
    <row r="1168" spans="2:6">
      <c r="B1168" s="156"/>
      <c r="C1168" s="156"/>
      <c r="D1168" s="156"/>
      <c r="E1168" s="156"/>
      <c r="F1168" s="156"/>
    </row>
    <row r="1169" spans="2:6">
      <c r="B1169" s="156"/>
      <c r="C1169" s="156"/>
      <c r="D1169" s="156"/>
      <c r="E1169" s="156"/>
      <c r="F1169" s="156"/>
    </row>
    <row r="1170" spans="2:6">
      <c r="B1170" s="156"/>
      <c r="C1170" s="156"/>
      <c r="D1170" s="156"/>
      <c r="E1170" s="156"/>
      <c r="F1170" s="156"/>
    </row>
    <row r="1171" spans="2:6">
      <c r="B1171" s="156"/>
      <c r="C1171" s="156"/>
      <c r="D1171" s="156"/>
      <c r="E1171" s="156"/>
      <c r="F1171" s="156"/>
    </row>
    <row r="1172" spans="2:6">
      <c r="B1172" s="156"/>
      <c r="C1172" s="156"/>
      <c r="D1172" s="156"/>
      <c r="E1172" s="156"/>
      <c r="F1172" s="156"/>
    </row>
    <row r="1173" spans="2:6">
      <c r="B1173" s="156"/>
      <c r="C1173" s="156"/>
      <c r="D1173" s="156"/>
      <c r="E1173" s="156"/>
      <c r="F1173" s="156"/>
    </row>
    <row r="1174" spans="2:6">
      <c r="B1174" s="156"/>
      <c r="C1174" s="156"/>
      <c r="D1174" s="156"/>
      <c r="E1174" s="156"/>
      <c r="F1174" s="156"/>
    </row>
    <row r="1175" spans="2:6">
      <c r="B1175" s="156"/>
      <c r="C1175" s="156"/>
      <c r="D1175" s="156"/>
      <c r="E1175" s="156"/>
      <c r="F1175" s="156"/>
    </row>
    <row r="1176" spans="2:6">
      <c r="B1176" s="156"/>
      <c r="C1176" s="156"/>
      <c r="D1176" s="156"/>
      <c r="E1176" s="156"/>
      <c r="F1176" s="156"/>
    </row>
    <row r="1177" spans="2:6">
      <c r="B1177" s="156"/>
      <c r="C1177" s="156"/>
      <c r="D1177" s="156"/>
      <c r="E1177" s="156"/>
      <c r="F1177" s="156"/>
    </row>
    <row r="1178" spans="2:6">
      <c r="B1178" s="156"/>
      <c r="C1178" s="156"/>
      <c r="D1178" s="156"/>
      <c r="E1178" s="156"/>
      <c r="F1178" s="156"/>
    </row>
    <row r="1179" spans="2:6">
      <c r="B1179" s="156"/>
      <c r="C1179" s="156"/>
      <c r="D1179" s="156"/>
      <c r="E1179" s="156"/>
      <c r="F1179" s="156"/>
    </row>
    <row r="1180" spans="2:6">
      <c r="B1180" s="156"/>
      <c r="C1180" s="156"/>
      <c r="D1180" s="156"/>
      <c r="E1180" s="156"/>
      <c r="F1180" s="156"/>
    </row>
    <row r="1181" spans="2:6">
      <c r="B1181" s="156"/>
      <c r="C1181" s="156"/>
      <c r="D1181" s="156"/>
      <c r="E1181" s="156"/>
      <c r="F1181" s="156"/>
    </row>
    <row r="1182" spans="2:6">
      <c r="B1182" s="156"/>
      <c r="C1182" s="156"/>
      <c r="D1182" s="156"/>
      <c r="E1182" s="156"/>
      <c r="F1182" s="156"/>
    </row>
    <row r="1183" spans="2:6">
      <c r="B1183" s="156"/>
      <c r="C1183" s="156"/>
      <c r="D1183" s="156"/>
      <c r="E1183" s="156"/>
      <c r="F1183" s="156"/>
    </row>
    <row r="1184" spans="2:6">
      <c r="B1184" s="156"/>
      <c r="C1184" s="156"/>
      <c r="D1184" s="156"/>
      <c r="E1184" s="156"/>
      <c r="F1184" s="156"/>
    </row>
    <row r="1185" spans="2:6">
      <c r="B1185" s="156"/>
      <c r="C1185" s="156"/>
      <c r="D1185" s="156"/>
      <c r="E1185" s="156"/>
      <c r="F1185" s="156"/>
    </row>
    <row r="1186" spans="2:6">
      <c r="B1186" s="156"/>
      <c r="C1186" s="156"/>
      <c r="D1186" s="156"/>
      <c r="E1186" s="156"/>
      <c r="F1186" s="156"/>
    </row>
    <row r="1187" spans="2:6">
      <c r="B1187" s="156"/>
      <c r="C1187" s="156"/>
      <c r="D1187" s="156"/>
      <c r="E1187" s="156"/>
      <c r="F1187" s="156"/>
    </row>
    <row r="1188" spans="2:6">
      <c r="B1188" s="156"/>
      <c r="C1188" s="156"/>
      <c r="D1188" s="156"/>
      <c r="E1188" s="156"/>
      <c r="F1188" s="156"/>
    </row>
    <row r="1189" spans="2:6">
      <c r="B1189" s="156"/>
      <c r="C1189" s="156"/>
      <c r="D1189" s="156"/>
      <c r="E1189" s="156"/>
      <c r="F1189" s="156"/>
    </row>
    <row r="1190" spans="2:6">
      <c r="B1190" s="156"/>
      <c r="C1190" s="156"/>
      <c r="D1190" s="156"/>
      <c r="E1190" s="156"/>
      <c r="F1190" s="156"/>
    </row>
    <row r="1191" spans="2:6">
      <c r="B1191" s="156"/>
      <c r="C1191" s="156"/>
      <c r="D1191" s="156"/>
      <c r="E1191" s="156"/>
      <c r="F1191" s="156"/>
    </row>
    <row r="1192" spans="2:6">
      <c r="B1192" s="156"/>
      <c r="C1192" s="156"/>
      <c r="D1192" s="156"/>
      <c r="E1192" s="156"/>
      <c r="F1192" s="156"/>
    </row>
    <row r="1193" spans="2:6">
      <c r="B1193" s="156"/>
      <c r="C1193" s="156"/>
      <c r="D1193" s="156"/>
      <c r="E1193" s="156"/>
      <c r="F1193" s="156"/>
    </row>
    <row r="1194" spans="2:6">
      <c r="B1194" s="156"/>
      <c r="C1194" s="156"/>
      <c r="D1194" s="156"/>
      <c r="E1194" s="156"/>
      <c r="F1194" s="156"/>
    </row>
    <row r="1195" spans="2:6">
      <c r="B1195" s="156"/>
      <c r="C1195" s="156"/>
      <c r="D1195" s="156"/>
      <c r="E1195" s="156"/>
      <c r="F1195" s="156"/>
    </row>
    <row r="1196" spans="2:6">
      <c r="B1196" s="156"/>
      <c r="C1196" s="156"/>
      <c r="D1196" s="156"/>
      <c r="E1196" s="156"/>
      <c r="F1196" s="156"/>
    </row>
    <row r="1197" spans="2:6">
      <c r="B1197" s="156"/>
      <c r="C1197" s="156"/>
      <c r="D1197" s="156"/>
      <c r="E1197" s="156"/>
      <c r="F1197" s="156"/>
    </row>
    <row r="1198" spans="2:6">
      <c r="B1198" s="156"/>
      <c r="C1198" s="156"/>
      <c r="D1198" s="156"/>
      <c r="E1198" s="156"/>
      <c r="F1198" s="156"/>
    </row>
    <row r="1199" spans="2:6">
      <c r="B1199" s="156"/>
      <c r="C1199" s="156"/>
      <c r="D1199" s="156"/>
      <c r="E1199" s="156"/>
      <c r="F1199" s="156"/>
    </row>
    <row r="1200" spans="2:6">
      <c r="B1200" s="156"/>
      <c r="C1200" s="156"/>
      <c r="D1200" s="156"/>
      <c r="E1200" s="156"/>
      <c r="F1200" s="156"/>
    </row>
    <row r="1201" spans="2:6">
      <c r="B1201" s="156"/>
      <c r="C1201" s="156"/>
      <c r="D1201" s="156"/>
      <c r="E1201" s="156"/>
      <c r="F1201" s="156"/>
    </row>
    <row r="1202" spans="2:6">
      <c r="B1202" s="156"/>
      <c r="C1202" s="156"/>
      <c r="D1202" s="156"/>
      <c r="E1202" s="156"/>
      <c r="F1202" s="156"/>
    </row>
    <row r="1203" spans="2:6">
      <c r="B1203" s="156"/>
      <c r="C1203" s="156"/>
      <c r="D1203" s="156"/>
      <c r="E1203" s="156"/>
      <c r="F1203" s="156"/>
    </row>
    <row r="1204" spans="2:6">
      <c r="B1204" s="156"/>
      <c r="C1204" s="156"/>
      <c r="D1204" s="156"/>
      <c r="E1204" s="156"/>
      <c r="F1204" s="156"/>
    </row>
    <row r="1205" spans="2:6">
      <c r="B1205" s="156"/>
      <c r="C1205" s="156"/>
      <c r="D1205" s="156"/>
      <c r="E1205" s="156"/>
      <c r="F1205" s="156"/>
    </row>
    <row r="1206" spans="2:6">
      <c r="B1206" s="156"/>
      <c r="C1206" s="156"/>
      <c r="D1206" s="156"/>
      <c r="E1206" s="156"/>
      <c r="F1206" s="156"/>
    </row>
    <row r="1207" spans="2:6">
      <c r="B1207" s="156"/>
      <c r="C1207" s="156"/>
      <c r="D1207" s="156"/>
      <c r="E1207" s="156"/>
      <c r="F1207" s="156"/>
    </row>
    <row r="1208" spans="2:6">
      <c r="B1208" s="156"/>
      <c r="C1208" s="156"/>
      <c r="D1208" s="156"/>
      <c r="E1208" s="156"/>
      <c r="F1208" s="156"/>
    </row>
    <row r="1209" spans="2:6">
      <c r="B1209" s="156"/>
      <c r="C1209" s="156"/>
      <c r="D1209" s="156"/>
      <c r="E1209" s="156"/>
      <c r="F1209" s="156"/>
    </row>
    <row r="1210" spans="2:6">
      <c r="B1210" s="156"/>
      <c r="C1210" s="156"/>
      <c r="D1210" s="156"/>
      <c r="E1210" s="156"/>
      <c r="F1210" s="156"/>
    </row>
    <row r="1211" spans="2:6">
      <c r="B1211" s="156"/>
      <c r="C1211" s="156"/>
      <c r="D1211" s="156"/>
      <c r="E1211" s="156"/>
      <c r="F1211" s="156"/>
    </row>
    <row r="1212" spans="2:6">
      <c r="B1212" s="156"/>
      <c r="C1212" s="156"/>
      <c r="D1212" s="156"/>
      <c r="E1212" s="156"/>
      <c r="F1212" s="156"/>
    </row>
    <row r="1213" spans="2:6">
      <c r="B1213" s="156"/>
      <c r="C1213" s="156"/>
      <c r="D1213" s="156"/>
      <c r="E1213" s="156"/>
      <c r="F1213" s="156"/>
    </row>
    <row r="1214" spans="2:6">
      <c r="B1214" s="156"/>
      <c r="C1214" s="156"/>
      <c r="D1214" s="156"/>
      <c r="E1214" s="156"/>
      <c r="F1214" s="156"/>
    </row>
    <row r="1215" spans="2:6">
      <c r="B1215" s="156"/>
      <c r="C1215" s="156"/>
      <c r="D1215" s="156"/>
      <c r="E1215" s="156"/>
      <c r="F1215" s="156"/>
    </row>
    <row r="1216" spans="2:6">
      <c r="B1216" s="156"/>
      <c r="C1216" s="156"/>
      <c r="D1216" s="156"/>
      <c r="E1216" s="156"/>
      <c r="F1216" s="156"/>
    </row>
    <row r="1217" spans="2:6">
      <c r="B1217" s="156"/>
      <c r="C1217" s="156"/>
      <c r="D1217" s="156"/>
      <c r="E1217" s="156"/>
      <c r="F1217" s="156"/>
    </row>
    <row r="1218" spans="2:6">
      <c r="B1218" s="156"/>
      <c r="C1218" s="156"/>
      <c r="D1218" s="156"/>
      <c r="E1218" s="156"/>
      <c r="F1218" s="156"/>
    </row>
    <row r="1219" spans="2:6">
      <c r="B1219" s="156"/>
      <c r="C1219" s="156"/>
      <c r="D1219" s="156"/>
      <c r="E1219" s="156"/>
      <c r="F1219" s="156"/>
    </row>
    <row r="1220" spans="2:6">
      <c r="B1220" s="156"/>
      <c r="C1220" s="156"/>
      <c r="D1220" s="156"/>
      <c r="E1220" s="156"/>
      <c r="F1220" s="156"/>
    </row>
    <row r="1221" spans="2:6">
      <c r="B1221" s="156"/>
      <c r="C1221" s="156"/>
      <c r="D1221" s="156"/>
      <c r="E1221" s="156"/>
      <c r="F1221" s="156"/>
    </row>
    <row r="1222" spans="2:6">
      <c r="B1222" s="156"/>
      <c r="C1222" s="156"/>
      <c r="D1222" s="156"/>
      <c r="E1222" s="156"/>
      <c r="F1222" s="156"/>
    </row>
    <row r="1223" spans="2:6">
      <c r="B1223" s="156"/>
      <c r="C1223" s="156"/>
      <c r="D1223" s="156"/>
      <c r="E1223" s="156"/>
      <c r="F1223" s="156"/>
    </row>
    <row r="1224" spans="2:6">
      <c r="B1224" s="156"/>
      <c r="C1224" s="156"/>
      <c r="D1224" s="156"/>
      <c r="E1224" s="156"/>
      <c r="F1224" s="156"/>
    </row>
    <row r="1225" spans="2:6">
      <c r="B1225" s="156"/>
      <c r="C1225" s="156"/>
      <c r="D1225" s="156"/>
      <c r="E1225" s="156"/>
      <c r="F1225" s="156"/>
    </row>
    <row r="1226" spans="2:6">
      <c r="B1226" s="156"/>
      <c r="C1226" s="156"/>
      <c r="D1226" s="156"/>
      <c r="E1226" s="156"/>
      <c r="F1226" s="156"/>
    </row>
    <row r="1227" spans="2:6">
      <c r="B1227" s="156"/>
      <c r="C1227" s="156"/>
      <c r="D1227" s="156"/>
      <c r="E1227" s="156"/>
      <c r="F1227" s="156"/>
    </row>
    <row r="1228" spans="2:6">
      <c r="B1228" s="156"/>
      <c r="C1228" s="156"/>
      <c r="D1228" s="156"/>
      <c r="E1228" s="156"/>
      <c r="F1228" s="156"/>
    </row>
    <row r="1229" spans="2:6">
      <c r="B1229" s="156"/>
      <c r="C1229" s="156"/>
      <c r="D1229" s="156"/>
      <c r="E1229" s="156"/>
      <c r="F1229" s="156"/>
    </row>
    <row r="1230" spans="2:6">
      <c r="B1230" s="156"/>
      <c r="C1230" s="156"/>
      <c r="D1230" s="156"/>
      <c r="E1230" s="156"/>
      <c r="F1230" s="156"/>
    </row>
    <row r="1231" spans="2:6">
      <c r="B1231" s="156"/>
      <c r="C1231" s="156"/>
      <c r="D1231" s="156"/>
      <c r="E1231" s="156"/>
      <c r="F1231" s="156"/>
    </row>
    <row r="1232" spans="2:6">
      <c r="B1232" s="156"/>
      <c r="C1232" s="156"/>
      <c r="D1232" s="156"/>
      <c r="E1232" s="156"/>
      <c r="F1232" s="156"/>
    </row>
    <row r="1233" spans="2:6">
      <c r="B1233" s="156"/>
      <c r="C1233" s="156"/>
      <c r="D1233" s="156"/>
      <c r="E1233" s="156"/>
      <c r="F1233" s="156"/>
    </row>
    <row r="1234" spans="2:6">
      <c r="B1234" s="156"/>
      <c r="C1234" s="156"/>
      <c r="D1234" s="156"/>
      <c r="E1234" s="156"/>
      <c r="F1234" s="156"/>
    </row>
    <row r="1235" spans="2:6">
      <c r="B1235" s="156"/>
      <c r="C1235" s="156"/>
      <c r="D1235" s="156"/>
      <c r="E1235" s="156"/>
      <c r="F1235" s="156"/>
    </row>
    <row r="1236" spans="2:6">
      <c r="B1236" s="156"/>
      <c r="C1236" s="156"/>
      <c r="D1236" s="156"/>
      <c r="E1236" s="156"/>
      <c r="F1236" s="156"/>
    </row>
    <row r="1237" spans="2:6">
      <c r="B1237" s="156"/>
      <c r="C1237" s="156"/>
      <c r="D1237" s="156"/>
      <c r="E1237" s="156"/>
      <c r="F1237" s="156"/>
    </row>
    <row r="1238" spans="2:6">
      <c r="B1238" s="156"/>
      <c r="C1238" s="156"/>
      <c r="D1238" s="156"/>
      <c r="E1238" s="156"/>
      <c r="F1238" s="156"/>
    </row>
    <row r="1239" spans="2:6">
      <c r="B1239" s="156"/>
      <c r="C1239" s="156"/>
      <c r="D1239" s="156"/>
      <c r="E1239" s="156"/>
      <c r="F1239" s="156"/>
    </row>
    <row r="1240" spans="2:6">
      <c r="B1240" s="156"/>
      <c r="C1240" s="156"/>
      <c r="D1240" s="156"/>
      <c r="E1240" s="156"/>
      <c r="F1240" s="156"/>
    </row>
    <row r="1241" spans="2:6">
      <c r="B1241" s="156"/>
      <c r="C1241" s="156"/>
      <c r="D1241" s="156"/>
      <c r="E1241" s="156"/>
      <c r="F1241" s="156"/>
    </row>
    <row r="1242" spans="2:6">
      <c r="B1242" s="156"/>
      <c r="C1242" s="156"/>
      <c r="D1242" s="156"/>
      <c r="E1242" s="156"/>
      <c r="F1242" s="156"/>
    </row>
    <row r="1243" spans="2:6">
      <c r="B1243" s="156"/>
      <c r="C1243" s="156"/>
      <c r="D1243" s="156"/>
      <c r="E1243" s="156"/>
      <c r="F1243" s="156"/>
    </row>
    <row r="1244" spans="2:6">
      <c r="B1244" s="156"/>
      <c r="C1244" s="156"/>
      <c r="D1244" s="156"/>
      <c r="E1244" s="156"/>
      <c r="F1244" s="156"/>
    </row>
    <row r="1245" spans="2:6">
      <c r="B1245" s="156"/>
      <c r="C1245" s="156"/>
      <c r="D1245" s="156"/>
      <c r="E1245" s="156"/>
      <c r="F1245" s="156"/>
    </row>
    <row r="1246" spans="2:6">
      <c r="B1246" s="156"/>
      <c r="C1246" s="156"/>
      <c r="D1246" s="156"/>
      <c r="E1246" s="156"/>
      <c r="F1246" s="156"/>
    </row>
    <row r="1247" spans="2:6">
      <c r="B1247" s="156"/>
      <c r="C1247" s="156"/>
      <c r="D1247" s="156"/>
      <c r="E1247" s="156"/>
      <c r="F1247" s="156"/>
    </row>
    <row r="1248" spans="2:6">
      <c r="B1248" s="156"/>
      <c r="C1248" s="156"/>
      <c r="D1248" s="156"/>
      <c r="E1248" s="156"/>
      <c r="F1248" s="156"/>
    </row>
    <row r="1249" spans="2:6">
      <c r="B1249" s="156"/>
      <c r="C1249" s="156"/>
      <c r="D1249" s="156"/>
      <c r="E1249" s="156"/>
      <c r="F1249" s="156"/>
    </row>
    <row r="1250" spans="2:6">
      <c r="B1250" s="156"/>
      <c r="C1250" s="156"/>
      <c r="D1250" s="156"/>
      <c r="E1250" s="156"/>
      <c r="F1250" s="156"/>
    </row>
    <row r="1251" spans="2:6">
      <c r="B1251" s="156"/>
      <c r="C1251" s="156"/>
      <c r="D1251" s="156"/>
      <c r="E1251" s="156"/>
      <c r="F1251" s="156"/>
    </row>
    <row r="1252" spans="2:6">
      <c r="B1252" s="156"/>
      <c r="C1252" s="156"/>
      <c r="D1252" s="156"/>
      <c r="E1252" s="156"/>
      <c r="F1252" s="156"/>
    </row>
    <row r="1253" spans="2:6">
      <c r="B1253" s="156"/>
      <c r="C1253" s="156"/>
      <c r="D1253" s="156"/>
      <c r="E1253" s="156"/>
      <c r="F1253" s="156"/>
    </row>
    <row r="1254" spans="2:6">
      <c r="B1254" s="156"/>
      <c r="C1254" s="156"/>
      <c r="D1254" s="156"/>
      <c r="E1254" s="156"/>
      <c r="F1254" s="156"/>
    </row>
    <row r="1255" spans="2:6">
      <c r="B1255" s="156"/>
      <c r="C1255" s="156"/>
      <c r="D1255" s="156"/>
      <c r="E1255" s="156"/>
      <c r="F1255" s="156"/>
    </row>
    <row r="1256" spans="2:6">
      <c r="B1256" s="156"/>
      <c r="C1256" s="156"/>
      <c r="D1256" s="156"/>
      <c r="E1256" s="156"/>
      <c r="F1256" s="156"/>
    </row>
    <row r="1257" spans="2:6">
      <c r="B1257" s="156"/>
      <c r="C1257" s="156"/>
      <c r="D1257" s="156"/>
      <c r="E1257" s="156"/>
      <c r="F1257" s="156"/>
    </row>
    <row r="1258" spans="2:6">
      <c r="B1258" s="156"/>
      <c r="C1258" s="156"/>
      <c r="D1258" s="156"/>
      <c r="E1258" s="156"/>
      <c r="F1258" s="156"/>
    </row>
    <row r="1259" spans="2:6">
      <c r="B1259" s="156"/>
      <c r="C1259" s="156"/>
      <c r="D1259" s="156"/>
      <c r="E1259" s="156"/>
      <c r="F1259" s="156"/>
    </row>
    <row r="1260" spans="2:6">
      <c r="B1260" s="156"/>
      <c r="C1260" s="156"/>
      <c r="D1260" s="156"/>
      <c r="E1260" s="156"/>
      <c r="F1260" s="156"/>
    </row>
    <row r="1261" spans="2:6">
      <c r="B1261" s="156"/>
      <c r="C1261" s="156"/>
      <c r="D1261" s="156"/>
      <c r="E1261" s="156"/>
      <c r="F1261" s="156"/>
    </row>
    <row r="1262" spans="2:6">
      <c r="B1262" s="156"/>
      <c r="C1262" s="156"/>
      <c r="D1262" s="156"/>
      <c r="E1262" s="156"/>
      <c r="F1262" s="156"/>
    </row>
    <row r="1263" spans="2:6">
      <c r="B1263" s="156"/>
      <c r="C1263" s="156"/>
      <c r="D1263" s="156"/>
      <c r="E1263" s="156"/>
      <c r="F1263" s="156"/>
    </row>
    <row r="1264" spans="2:6">
      <c r="B1264" s="156"/>
      <c r="C1264" s="156"/>
      <c r="D1264" s="156"/>
      <c r="E1264" s="156"/>
      <c r="F1264" s="156"/>
    </row>
    <row r="1265" spans="2:6">
      <c r="B1265" s="156"/>
      <c r="C1265" s="156"/>
      <c r="D1265" s="156"/>
      <c r="E1265" s="156"/>
      <c r="F1265" s="156"/>
    </row>
    <row r="1266" spans="2:6">
      <c r="B1266" s="156"/>
      <c r="C1266" s="156"/>
      <c r="D1266" s="156"/>
      <c r="E1266" s="156"/>
      <c r="F1266" s="156"/>
    </row>
    <row r="1267" spans="2:6">
      <c r="B1267" s="156"/>
      <c r="C1267" s="156"/>
      <c r="D1267" s="156"/>
      <c r="E1267" s="156"/>
      <c r="F1267" s="156"/>
    </row>
    <row r="1268" spans="2:6">
      <c r="B1268" s="156"/>
      <c r="C1268" s="156"/>
      <c r="D1268" s="156"/>
      <c r="E1268" s="156"/>
      <c r="F1268" s="156"/>
    </row>
    <row r="1269" spans="2:6">
      <c r="B1269" s="156"/>
      <c r="C1269" s="156"/>
      <c r="D1269" s="156"/>
      <c r="E1269" s="156"/>
      <c r="F1269" s="156"/>
    </row>
    <row r="1270" spans="2:6">
      <c r="B1270" s="156"/>
      <c r="C1270" s="156"/>
      <c r="D1270" s="156"/>
      <c r="E1270" s="156"/>
      <c r="F1270" s="156"/>
    </row>
    <row r="1271" spans="2:6">
      <c r="B1271" s="156"/>
      <c r="C1271" s="156"/>
      <c r="D1271" s="156"/>
      <c r="E1271" s="156"/>
      <c r="F1271" s="156"/>
    </row>
    <row r="1272" spans="2:6">
      <c r="B1272" s="156"/>
      <c r="C1272" s="156"/>
      <c r="D1272" s="156"/>
      <c r="E1272" s="156"/>
      <c r="F1272" s="156"/>
    </row>
    <row r="1273" spans="2:6">
      <c r="B1273" s="156"/>
      <c r="C1273" s="156"/>
      <c r="D1273" s="156"/>
      <c r="E1273" s="156"/>
      <c r="F1273" s="156"/>
    </row>
    <row r="1274" spans="2:6">
      <c r="B1274" s="156"/>
      <c r="C1274" s="156"/>
      <c r="D1274" s="156"/>
      <c r="E1274" s="156"/>
      <c r="F1274" s="156"/>
    </row>
    <row r="1275" spans="2:6">
      <c r="B1275" s="156"/>
      <c r="C1275" s="156"/>
      <c r="D1275" s="156"/>
      <c r="E1275" s="156"/>
      <c r="F1275" s="156"/>
    </row>
    <row r="1276" spans="2:6">
      <c r="B1276" s="156"/>
      <c r="C1276" s="156"/>
      <c r="D1276" s="156"/>
      <c r="E1276" s="156"/>
      <c r="F1276" s="156"/>
    </row>
    <row r="1277" spans="2:6">
      <c r="B1277" s="156"/>
      <c r="C1277" s="156"/>
      <c r="D1277" s="156"/>
      <c r="E1277" s="156"/>
      <c r="F1277" s="156"/>
    </row>
    <row r="1278" spans="2:6">
      <c r="B1278" s="156"/>
      <c r="C1278" s="156"/>
      <c r="D1278" s="156"/>
      <c r="E1278" s="156"/>
      <c r="F1278" s="156"/>
    </row>
    <row r="1279" spans="2:6">
      <c r="B1279" s="156"/>
      <c r="C1279" s="156"/>
      <c r="D1279" s="156"/>
      <c r="E1279" s="156"/>
      <c r="F1279" s="156"/>
    </row>
    <row r="1280" spans="2:6">
      <c r="B1280" s="156"/>
      <c r="C1280" s="156"/>
      <c r="D1280" s="156"/>
      <c r="E1280" s="156"/>
      <c r="F1280" s="156"/>
    </row>
    <row r="1281" spans="2:6">
      <c r="B1281" s="156"/>
      <c r="C1281" s="156"/>
      <c r="D1281" s="156"/>
      <c r="E1281" s="156"/>
      <c r="F1281" s="156"/>
    </row>
    <row r="1282" spans="2:6">
      <c r="B1282" s="156"/>
      <c r="C1282" s="156"/>
      <c r="D1282" s="156"/>
      <c r="E1282" s="156"/>
      <c r="F1282" s="156"/>
    </row>
    <row r="1283" spans="2:6">
      <c r="B1283" s="156"/>
      <c r="C1283" s="156"/>
      <c r="D1283" s="156"/>
      <c r="E1283" s="156"/>
      <c r="F1283" s="156"/>
    </row>
    <row r="1284" spans="2:6">
      <c r="B1284" s="156"/>
      <c r="C1284" s="156"/>
      <c r="D1284" s="156"/>
      <c r="E1284" s="156"/>
      <c r="F1284" s="156"/>
    </row>
    <row r="1285" spans="2:6">
      <c r="B1285" s="156"/>
      <c r="C1285" s="156"/>
      <c r="D1285" s="156"/>
      <c r="E1285" s="156"/>
      <c r="F1285" s="156"/>
    </row>
    <row r="1286" spans="2:6">
      <c r="B1286" s="156"/>
      <c r="C1286" s="156"/>
      <c r="D1286" s="156"/>
      <c r="E1286" s="156"/>
      <c r="F1286" s="156"/>
    </row>
    <row r="1287" spans="2:6">
      <c r="B1287" s="156"/>
      <c r="C1287" s="156"/>
      <c r="D1287" s="156"/>
      <c r="E1287" s="156"/>
      <c r="F1287" s="156"/>
    </row>
    <row r="1288" spans="2:6">
      <c r="B1288" s="156"/>
      <c r="C1288" s="156"/>
      <c r="D1288" s="156"/>
      <c r="E1288" s="156"/>
      <c r="F1288" s="156"/>
    </row>
    <row r="1289" spans="2:6">
      <c r="B1289" s="156"/>
      <c r="C1289" s="156"/>
      <c r="D1289" s="156"/>
      <c r="E1289" s="156"/>
      <c r="F1289" s="156"/>
    </row>
    <row r="1290" spans="2:6">
      <c r="B1290" s="156"/>
      <c r="C1290" s="156"/>
      <c r="D1290" s="156"/>
      <c r="E1290" s="156"/>
      <c r="F1290" s="156"/>
    </row>
    <row r="1291" spans="2:6">
      <c r="B1291" s="156"/>
      <c r="C1291" s="156"/>
      <c r="D1291" s="156"/>
      <c r="E1291" s="156"/>
      <c r="F1291" s="156"/>
    </row>
    <row r="1292" spans="2:6">
      <c r="B1292" s="156"/>
      <c r="C1292" s="156"/>
      <c r="D1292" s="156"/>
      <c r="E1292" s="156"/>
      <c r="F1292" s="156"/>
    </row>
    <row r="1293" spans="2:6">
      <c r="B1293" s="156"/>
      <c r="C1293" s="156"/>
      <c r="D1293" s="156"/>
      <c r="E1293" s="156"/>
      <c r="F1293" s="156"/>
    </row>
    <row r="1294" spans="2:6">
      <c r="B1294" s="156"/>
      <c r="C1294" s="156"/>
      <c r="D1294" s="156"/>
      <c r="E1294" s="156"/>
      <c r="F1294" s="156"/>
    </row>
    <row r="1295" spans="2:6">
      <c r="B1295" s="156"/>
      <c r="C1295" s="156"/>
      <c r="D1295" s="156"/>
      <c r="E1295" s="156"/>
      <c r="F1295" s="156"/>
    </row>
    <row r="1296" spans="2:6">
      <c r="B1296" s="156"/>
      <c r="C1296" s="156"/>
      <c r="D1296" s="156"/>
      <c r="E1296" s="156"/>
      <c r="F1296" s="156"/>
    </row>
    <row r="1297" spans="2:6">
      <c r="B1297" s="156"/>
      <c r="C1297" s="156"/>
      <c r="D1297" s="156"/>
      <c r="E1297" s="156"/>
      <c r="F1297" s="156"/>
    </row>
    <row r="1298" spans="2:6">
      <c r="B1298" s="156"/>
      <c r="C1298" s="156"/>
      <c r="D1298" s="156"/>
      <c r="E1298" s="156"/>
      <c r="F1298" s="156"/>
    </row>
    <row r="1299" spans="2:6">
      <c r="B1299" s="156"/>
      <c r="C1299" s="156"/>
      <c r="D1299" s="156"/>
      <c r="E1299" s="156"/>
      <c r="F1299" s="156"/>
    </row>
    <row r="1300" spans="2:6">
      <c r="B1300" s="156"/>
      <c r="C1300" s="156"/>
      <c r="D1300" s="156"/>
      <c r="E1300" s="156"/>
      <c r="F1300" s="156"/>
    </row>
    <row r="1301" spans="2:6">
      <c r="B1301" s="156"/>
      <c r="C1301" s="156"/>
      <c r="D1301" s="156"/>
      <c r="E1301" s="156"/>
      <c r="F1301" s="156"/>
    </row>
    <row r="1302" spans="2:6">
      <c r="B1302" s="156"/>
      <c r="C1302" s="156"/>
      <c r="D1302" s="156"/>
      <c r="E1302" s="156"/>
      <c r="F1302" s="156"/>
    </row>
    <row r="1303" spans="2:6">
      <c r="B1303" s="156"/>
      <c r="C1303" s="156"/>
      <c r="D1303" s="156"/>
      <c r="E1303" s="156"/>
      <c r="F1303" s="156"/>
    </row>
    <row r="1304" spans="2:6">
      <c r="B1304" s="156"/>
      <c r="C1304" s="156"/>
      <c r="D1304" s="156"/>
      <c r="E1304" s="156"/>
      <c r="F1304" s="156"/>
    </row>
    <row r="1305" spans="2:6">
      <c r="B1305" s="156"/>
      <c r="C1305" s="156"/>
      <c r="D1305" s="156"/>
      <c r="E1305" s="156"/>
      <c r="F1305" s="156"/>
    </row>
    <row r="1306" spans="2:6">
      <c r="B1306" s="156"/>
      <c r="C1306" s="156"/>
      <c r="D1306" s="156"/>
      <c r="E1306" s="156"/>
      <c r="F1306" s="156"/>
    </row>
    <row r="1307" spans="2:6">
      <c r="B1307" s="156"/>
      <c r="C1307" s="156"/>
      <c r="D1307" s="156"/>
      <c r="E1307" s="156"/>
      <c r="F1307" s="156"/>
    </row>
    <row r="1308" spans="2:6">
      <c r="B1308" s="156"/>
      <c r="C1308" s="156"/>
      <c r="D1308" s="156"/>
      <c r="E1308" s="156"/>
      <c r="F1308" s="156"/>
    </row>
    <row r="1309" spans="2:6">
      <c r="B1309" s="156"/>
      <c r="C1309" s="156"/>
      <c r="D1309" s="156"/>
      <c r="E1309" s="156"/>
      <c r="F1309" s="156"/>
    </row>
    <row r="1310" spans="2:6">
      <c r="B1310" s="156"/>
      <c r="C1310" s="156"/>
      <c r="D1310" s="156"/>
      <c r="E1310" s="156"/>
      <c r="F1310" s="156"/>
    </row>
    <row r="1311" spans="2:6">
      <c r="B1311" s="156"/>
      <c r="C1311" s="156"/>
      <c r="D1311" s="156"/>
      <c r="E1311" s="156"/>
      <c r="F1311" s="156"/>
    </row>
    <row r="1312" spans="2:6">
      <c r="B1312" s="156"/>
      <c r="C1312" s="156"/>
      <c r="D1312" s="156"/>
      <c r="E1312" s="156"/>
      <c r="F1312" s="156"/>
    </row>
    <row r="1313" spans="2:6">
      <c r="B1313" s="156"/>
      <c r="C1313" s="156"/>
      <c r="D1313" s="156"/>
      <c r="E1313" s="156"/>
      <c r="F1313" s="156"/>
    </row>
    <row r="1314" spans="2:6">
      <c r="B1314" s="156"/>
      <c r="C1314" s="156"/>
      <c r="D1314" s="156"/>
      <c r="E1314" s="156"/>
      <c r="F1314" s="156"/>
    </row>
    <row r="1315" spans="2:6">
      <c r="B1315" s="156"/>
      <c r="C1315" s="156"/>
      <c r="D1315" s="156"/>
      <c r="E1315" s="156"/>
      <c r="F1315" s="156"/>
    </row>
    <row r="1316" spans="2:6">
      <c r="B1316" s="156"/>
      <c r="C1316" s="156"/>
      <c r="D1316" s="156"/>
      <c r="E1316" s="156"/>
      <c r="F1316" s="156"/>
    </row>
    <row r="1317" spans="2:6">
      <c r="B1317" s="156"/>
      <c r="C1317" s="156"/>
      <c r="D1317" s="156"/>
      <c r="E1317" s="156"/>
      <c r="F1317" s="156"/>
    </row>
    <row r="1318" spans="2:6">
      <c r="B1318" s="156"/>
      <c r="C1318" s="156"/>
      <c r="D1318" s="156"/>
      <c r="E1318" s="156"/>
      <c r="F1318" s="156"/>
    </row>
    <row r="1319" spans="2:6">
      <c r="B1319" s="156"/>
      <c r="C1319" s="156"/>
      <c r="D1319" s="156"/>
      <c r="E1319" s="156"/>
      <c r="F1319" s="156"/>
    </row>
    <row r="1320" spans="2:6">
      <c r="B1320" s="156"/>
      <c r="C1320" s="156"/>
      <c r="D1320" s="156"/>
      <c r="E1320" s="156"/>
      <c r="F1320" s="156"/>
    </row>
    <row r="1321" spans="2:6">
      <c r="B1321" s="156"/>
      <c r="C1321" s="156"/>
      <c r="D1321" s="156"/>
      <c r="E1321" s="156"/>
      <c r="F1321" s="156"/>
    </row>
    <row r="1322" spans="2:6">
      <c r="B1322" s="156"/>
      <c r="C1322" s="156"/>
      <c r="D1322" s="156"/>
      <c r="E1322" s="156"/>
      <c r="F1322" s="156"/>
    </row>
    <row r="1323" spans="2:6">
      <c r="B1323" s="156"/>
      <c r="C1323" s="156"/>
      <c r="D1323" s="156"/>
      <c r="E1323" s="156"/>
      <c r="F1323" s="156"/>
    </row>
    <row r="1324" spans="2:6">
      <c r="B1324" s="156"/>
      <c r="C1324" s="156"/>
      <c r="D1324" s="156"/>
      <c r="E1324" s="156"/>
      <c r="F1324" s="156"/>
    </row>
    <row r="1325" spans="2:6">
      <c r="B1325" s="156"/>
      <c r="C1325" s="156"/>
      <c r="D1325" s="156"/>
      <c r="E1325" s="156"/>
      <c r="F1325" s="156"/>
    </row>
    <row r="1326" spans="2:6">
      <c r="B1326" s="156"/>
      <c r="C1326" s="156"/>
      <c r="D1326" s="156"/>
      <c r="E1326" s="156"/>
      <c r="F1326" s="156"/>
    </row>
    <row r="1327" spans="2:6">
      <c r="B1327" s="156"/>
      <c r="C1327" s="156"/>
      <c r="D1327" s="156"/>
      <c r="E1327" s="156"/>
      <c r="F1327" s="156"/>
    </row>
    <row r="1328" spans="2:6">
      <c r="B1328" s="156"/>
      <c r="C1328" s="156"/>
      <c r="D1328" s="156"/>
      <c r="E1328" s="156"/>
      <c r="F1328" s="156"/>
    </row>
    <row r="1329" spans="2:6">
      <c r="B1329" s="156"/>
      <c r="C1329" s="156"/>
      <c r="D1329" s="156"/>
      <c r="E1329" s="156"/>
      <c r="F1329" s="156"/>
    </row>
    <row r="1330" spans="2:6">
      <c r="B1330" s="156"/>
      <c r="C1330" s="156"/>
      <c r="D1330" s="156"/>
      <c r="E1330" s="156"/>
      <c r="F1330" s="156"/>
    </row>
    <row r="1331" spans="2:6">
      <c r="B1331" s="156"/>
      <c r="C1331" s="156"/>
      <c r="D1331" s="156"/>
      <c r="E1331" s="156"/>
      <c r="F1331" s="156"/>
    </row>
    <row r="1332" spans="2:6">
      <c r="B1332" s="156"/>
      <c r="C1332" s="156"/>
      <c r="D1332" s="156"/>
      <c r="E1332" s="156"/>
      <c r="F1332" s="156"/>
    </row>
    <row r="1333" spans="2:6">
      <c r="B1333" s="156"/>
      <c r="C1333" s="156"/>
      <c r="D1333" s="156"/>
      <c r="E1333" s="156"/>
      <c r="F1333" s="156"/>
    </row>
    <row r="1334" spans="2:6">
      <c r="B1334" s="156"/>
      <c r="C1334" s="156"/>
      <c r="D1334" s="156"/>
      <c r="E1334" s="156"/>
      <c r="F1334" s="156"/>
    </row>
    <row r="1335" spans="2:6">
      <c r="B1335" s="156"/>
      <c r="C1335" s="156"/>
      <c r="D1335" s="156"/>
      <c r="E1335" s="156"/>
      <c r="F1335" s="156"/>
    </row>
    <row r="1336" spans="2:6">
      <c r="B1336" s="156"/>
      <c r="C1336" s="156"/>
      <c r="D1336" s="156"/>
      <c r="E1336" s="156"/>
      <c r="F1336" s="156"/>
    </row>
    <row r="1337" spans="2:6">
      <c r="B1337" s="156"/>
      <c r="C1337" s="156"/>
      <c r="D1337" s="156"/>
      <c r="E1337" s="156"/>
      <c r="F1337" s="156"/>
    </row>
    <row r="1338" spans="2:6">
      <c r="B1338" s="156"/>
      <c r="C1338" s="156"/>
      <c r="D1338" s="156"/>
      <c r="E1338" s="156"/>
      <c r="F1338" s="156"/>
    </row>
    <row r="1339" spans="2:6">
      <c r="B1339" s="156"/>
      <c r="C1339" s="156"/>
      <c r="D1339" s="156"/>
      <c r="E1339" s="156"/>
      <c r="F1339" s="156"/>
    </row>
    <row r="1340" spans="2:6">
      <c r="B1340" s="156"/>
      <c r="C1340" s="156"/>
      <c r="D1340" s="156"/>
      <c r="E1340" s="156"/>
      <c r="F1340" s="156"/>
    </row>
    <row r="1341" spans="2:6">
      <c r="B1341" s="156"/>
      <c r="C1341" s="156"/>
      <c r="D1341" s="156"/>
      <c r="E1341" s="156"/>
      <c r="F1341" s="156"/>
    </row>
    <row r="1342" spans="2:6">
      <c r="B1342" s="156"/>
      <c r="C1342" s="156"/>
      <c r="D1342" s="156"/>
      <c r="E1342" s="156"/>
      <c r="F1342" s="156"/>
    </row>
    <row r="1343" spans="2:6">
      <c r="B1343" s="156"/>
      <c r="C1343" s="156"/>
      <c r="D1343" s="156"/>
      <c r="E1343" s="156"/>
      <c r="F1343" s="156"/>
    </row>
    <row r="1344" spans="2:6">
      <c r="B1344" s="156"/>
      <c r="C1344" s="156"/>
      <c r="D1344" s="156"/>
      <c r="E1344" s="156"/>
      <c r="F1344" s="156"/>
    </row>
    <row r="1345" spans="2:6">
      <c r="B1345" s="156"/>
      <c r="C1345" s="156"/>
      <c r="D1345" s="156"/>
      <c r="E1345" s="156"/>
      <c r="F1345" s="156"/>
    </row>
    <row r="1346" spans="2:6">
      <c r="B1346" s="156"/>
      <c r="C1346" s="156"/>
      <c r="D1346" s="156"/>
      <c r="E1346" s="156"/>
      <c r="F1346" s="156"/>
    </row>
    <row r="1347" spans="2:6">
      <c r="B1347" s="156"/>
      <c r="C1347" s="156"/>
      <c r="D1347" s="156"/>
      <c r="E1347" s="156"/>
      <c r="F1347" s="156"/>
    </row>
    <row r="1348" spans="2:6">
      <c r="B1348" s="156"/>
      <c r="C1348" s="156"/>
      <c r="D1348" s="156"/>
      <c r="E1348" s="156"/>
      <c r="F1348" s="156"/>
    </row>
    <row r="1349" spans="2:6">
      <c r="B1349" s="156"/>
      <c r="C1349" s="156"/>
      <c r="D1349" s="156"/>
      <c r="E1349" s="156"/>
      <c r="F1349" s="156"/>
    </row>
    <row r="1350" spans="2:6">
      <c r="B1350" s="156"/>
      <c r="C1350" s="156"/>
      <c r="D1350" s="156"/>
      <c r="E1350" s="156"/>
      <c r="F1350" s="156"/>
    </row>
    <row r="1351" spans="2:6">
      <c r="B1351" s="156"/>
      <c r="C1351" s="156"/>
      <c r="D1351" s="156"/>
      <c r="E1351" s="156"/>
      <c r="F1351" s="156"/>
    </row>
    <row r="1352" spans="2:6">
      <c r="B1352" s="156"/>
      <c r="C1352" s="156"/>
      <c r="D1352" s="156"/>
      <c r="E1352" s="156"/>
      <c r="F1352" s="156"/>
    </row>
    <row r="1353" spans="2:6">
      <c r="B1353" s="156"/>
      <c r="C1353" s="156"/>
      <c r="D1353" s="156"/>
      <c r="E1353" s="156"/>
      <c r="F1353" s="156"/>
    </row>
    <row r="1354" spans="2:6">
      <c r="B1354" s="156"/>
      <c r="C1354" s="156"/>
      <c r="D1354" s="156"/>
      <c r="E1354" s="156"/>
      <c r="F1354" s="156"/>
    </row>
    <row r="1355" spans="2:6">
      <c r="B1355" s="156"/>
      <c r="C1355" s="156"/>
      <c r="D1355" s="156"/>
      <c r="E1355" s="156"/>
      <c r="F1355" s="156"/>
    </row>
    <row r="1356" spans="2:6">
      <c r="B1356" s="156"/>
      <c r="C1356" s="156"/>
      <c r="D1356" s="156"/>
      <c r="E1356" s="156"/>
      <c r="F1356" s="156"/>
    </row>
    <row r="1357" spans="2:6">
      <c r="B1357" s="156"/>
      <c r="C1357" s="156"/>
      <c r="D1357" s="156"/>
      <c r="E1357" s="156"/>
      <c r="F1357" s="156"/>
    </row>
    <row r="1358" spans="2:6">
      <c r="B1358" s="156"/>
      <c r="C1358" s="156"/>
      <c r="D1358" s="156"/>
      <c r="E1358" s="156"/>
      <c r="F1358" s="156"/>
    </row>
    <row r="1359" spans="2:6">
      <c r="B1359" s="156"/>
      <c r="C1359" s="156"/>
      <c r="D1359" s="156"/>
      <c r="E1359" s="156"/>
      <c r="F1359" s="156"/>
    </row>
    <row r="1360" spans="2:6">
      <c r="B1360" s="156"/>
      <c r="C1360" s="156"/>
      <c r="D1360" s="156"/>
      <c r="E1360" s="156"/>
      <c r="F1360" s="156"/>
    </row>
    <row r="1361" spans="2:6">
      <c r="B1361" s="156"/>
      <c r="C1361" s="156"/>
      <c r="D1361" s="156"/>
      <c r="E1361" s="156"/>
      <c r="F1361" s="156"/>
    </row>
    <row r="1362" spans="2:6">
      <c r="B1362" s="156"/>
      <c r="C1362" s="156"/>
      <c r="D1362" s="156"/>
      <c r="E1362" s="156"/>
      <c r="F1362" s="156"/>
    </row>
    <row r="1363" spans="2:6">
      <c r="B1363" s="156"/>
      <c r="C1363" s="156"/>
      <c r="D1363" s="156"/>
      <c r="E1363" s="156"/>
      <c r="F1363" s="156"/>
    </row>
    <row r="1364" spans="2:6">
      <c r="B1364" s="156"/>
      <c r="C1364" s="156"/>
      <c r="D1364" s="156"/>
      <c r="E1364" s="156"/>
      <c r="F1364" s="156"/>
    </row>
    <row r="1365" spans="2:6">
      <c r="B1365" s="156"/>
      <c r="C1365" s="156"/>
      <c r="D1365" s="156"/>
      <c r="E1365" s="156"/>
      <c r="F1365" s="156"/>
    </row>
    <row r="1366" spans="2:6">
      <c r="B1366" s="156"/>
      <c r="C1366" s="156"/>
      <c r="D1366" s="156"/>
      <c r="E1366" s="156"/>
      <c r="F1366" s="156"/>
    </row>
    <row r="1367" spans="2:6">
      <c r="B1367" s="156"/>
      <c r="C1367" s="156"/>
      <c r="D1367" s="156"/>
      <c r="E1367" s="156"/>
      <c r="F1367" s="156"/>
    </row>
    <row r="1368" spans="2:6">
      <c r="B1368" s="156"/>
      <c r="C1368" s="156"/>
      <c r="D1368" s="156"/>
      <c r="E1368" s="156"/>
      <c r="F1368" s="156"/>
    </row>
    <row r="1369" spans="2:6">
      <c r="B1369" s="156"/>
      <c r="C1369" s="156"/>
      <c r="D1369" s="156"/>
      <c r="E1369" s="156"/>
      <c r="F1369" s="156"/>
    </row>
    <row r="1370" spans="2:6">
      <c r="B1370" s="156"/>
      <c r="C1370" s="156"/>
      <c r="D1370" s="156"/>
      <c r="E1370" s="156"/>
      <c r="F1370" s="156"/>
    </row>
    <row r="1371" spans="2:6">
      <c r="B1371" s="156"/>
      <c r="C1371" s="156"/>
      <c r="D1371" s="156"/>
      <c r="E1371" s="156"/>
      <c r="F1371" s="156"/>
    </row>
    <row r="1372" spans="2:6">
      <c r="B1372" s="156"/>
      <c r="C1372" s="156"/>
      <c r="D1372" s="156"/>
      <c r="E1372" s="156"/>
      <c r="F1372" s="156"/>
    </row>
    <row r="1373" spans="2:6">
      <c r="B1373" s="156"/>
      <c r="C1373" s="156"/>
      <c r="D1373" s="156"/>
      <c r="E1373" s="156"/>
      <c r="F1373" s="156"/>
    </row>
    <row r="1374" spans="2:6">
      <c r="B1374" s="156"/>
      <c r="C1374" s="156"/>
      <c r="D1374" s="156"/>
      <c r="E1374" s="156"/>
      <c r="F1374" s="156"/>
    </row>
    <row r="1375" spans="2:6">
      <c r="B1375" s="156"/>
      <c r="C1375" s="156"/>
      <c r="D1375" s="156"/>
      <c r="E1375" s="156"/>
      <c r="F1375" s="156"/>
    </row>
    <row r="1376" spans="2:6">
      <c r="B1376" s="156"/>
      <c r="C1376" s="156"/>
      <c r="D1376" s="156"/>
      <c r="E1376" s="156"/>
      <c r="F1376" s="156"/>
    </row>
    <row r="1377" spans="2:6">
      <c r="B1377" s="156"/>
      <c r="C1377" s="156"/>
      <c r="D1377" s="156"/>
      <c r="E1377" s="156"/>
      <c r="F1377" s="156"/>
    </row>
    <row r="1378" spans="2:6">
      <c r="B1378" s="156"/>
      <c r="C1378" s="156"/>
      <c r="D1378" s="156"/>
      <c r="E1378" s="156"/>
      <c r="F1378" s="156"/>
    </row>
    <row r="1379" spans="2:6">
      <c r="B1379" s="156"/>
      <c r="C1379" s="156"/>
      <c r="D1379" s="156"/>
      <c r="E1379" s="156"/>
      <c r="F1379" s="156"/>
    </row>
    <row r="1380" spans="2:6">
      <c r="B1380" s="156"/>
      <c r="C1380" s="156"/>
      <c r="D1380" s="156"/>
      <c r="E1380" s="156"/>
      <c r="F1380" s="156"/>
    </row>
    <row r="1381" spans="2:6">
      <c r="B1381" s="156"/>
      <c r="C1381" s="156"/>
      <c r="D1381" s="156"/>
      <c r="E1381" s="156"/>
      <c r="F1381" s="156"/>
    </row>
    <row r="1382" spans="2:6">
      <c r="B1382" s="156"/>
      <c r="C1382" s="156"/>
      <c r="D1382" s="156"/>
      <c r="E1382" s="156"/>
      <c r="F1382" s="156"/>
    </row>
    <row r="1383" spans="2:6">
      <c r="B1383" s="156"/>
      <c r="C1383" s="156"/>
      <c r="D1383" s="156"/>
      <c r="E1383" s="156"/>
      <c r="F1383" s="156"/>
    </row>
    <row r="1384" spans="2:6">
      <c r="B1384" s="156"/>
      <c r="C1384" s="156"/>
      <c r="D1384" s="156"/>
      <c r="E1384" s="156"/>
      <c r="F1384" s="156"/>
    </row>
    <row r="1385" spans="2:6">
      <c r="B1385" s="156"/>
      <c r="C1385" s="156"/>
      <c r="D1385" s="156"/>
      <c r="E1385" s="156"/>
      <c r="F1385" s="156"/>
    </row>
    <row r="1386" spans="2:6">
      <c r="B1386" s="156"/>
      <c r="C1386" s="156"/>
      <c r="D1386" s="156"/>
      <c r="E1386" s="156"/>
      <c r="F1386" s="156"/>
    </row>
    <row r="1387" spans="2:6">
      <c r="B1387" s="156"/>
      <c r="C1387" s="156"/>
      <c r="D1387" s="156"/>
      <c r="E1387" s="156"/>
      <c r="F1387" s="156"/>
    </row>
    <row r="1388" spans="2:6">
      <c r="B1388" s="156"/>
      <c r="C1388" s="156"/>
      <c r="D1388" s="156"/>
      <c r="E1388" s="156"/>
      <c r="F1388" s="156"/>
    </row>
    <row r="1389" spans="2:6">
      <c r="B1389" s="156"/>
      <c r="C1389" s="156"/>
      <c r="D1389" s="156"/>
      <c r="E1389" s="156"/>
      <c r="F1389" s="156"/>
    </row>
    <row r="1390" spans="2:6">
      <c r="B1390" s="156"/>
      <c r="C1390" s="156"/>
      <c r="D1390" s="156"/>
      <c r="E1390" s="156"/>
      <c r="F1390" s="156"/>
    </row>
    <row r="1391" spans="2:6">
      <c r="B1391" s="156"/>
      <c r="C1391" s="156"/>
      <c r="D1391" s="156"/>
      <c r="E1391" s="156"/>
      <c r="F1391" s="156"/>
    </row>
    <row r="1392" spans="2:6">
      <c r="B1392" s="156"/>
      <c r="C1392" s="156"/>
      <c r="D1392" s="156"/>
      <c r="E1392" s="156"/>
      <c r="F1392" s="156"/>
    </row>
    <row r="1393" spans="2:6">
      <c r="B1393" s="156"/>
      <c r="C1393" s="156"/>
      <c r="D1393" s="156"/>
      <c r="E1393" s="156"/>
      <c r="F1393" s="156"/>
    </row>
    <row r="1394" spans="2:6">
      <c r="B1394" s="156"/>
      <c r="C1394" s="156"/>
      <c r="D1394" s="156"/>
      <c r="E1394" s="156"/>
      <c r="F1394" s="156"/>
    </row>
    <row r="1395" spans="2:6">
      <c r="B1395" s="156"/>
      <c r="C1395" s="156"/>
      <c r="D1395" s="156"/>
      <c r="E1395" s="156"/>
      <c r="F1395" s="156"/>
    </row>
    <row r="1396" spans="2:6">
      <c r="B1396" s="156"/>
      <c r="C1396" s="156"/>
      <c r="D1396" s="156"/>
      <c r="E1396" s="156"/>
      <c r="F1396" s="156"/>
    </row>
    <row r="1397" spans="2:6">
      <c r="B1397" s="156"/>
      <c r="C1397" s="156"/>
      <c r="D1397" s="156"/>
      <c r="E1397" s="156"/>
      <c r="F1397" s="156"/>
    </row>
    <row r="1398" spans="2:6">
      <c r="B1398" s="156"/>
      <c r="C1398" s="156"/>
      <c r="D1398" s="156"/>
      <c r="E1398" s="156"/>
      <c r="F1398" s="156"/>
    </row>
    <row r="1399" spans="2:6">
      <c r="B1399" s="156"/>
      <c r="C1399" s="156"/>
      <c r="D1399" s="156"/>
      <c r="E1399" s="156"/>
      <c r="F1399" s="156"/>
    </row>
    <row r="1400" spans="2:6">
      <c r="B1400" s="156"/>
      <c r="C1400" s="156"/>
      <c r="D1400" s="156"/>
      <c r="E1400" s="156"/>
      <c r="F1400" s="156"/>
    </row>
    <row r="1401" spans="2:6">
      <c r="B1401" s="156"/>
      <c r="C1401" s="156"/>
      <c r="D1401" s="156"/>
      <c r="E1401" s="156"/>
      <c r="F1401" s="156"/>
    </row>
    <row r="1402" spans="2:6">
      <c r="B1402" s="156"/>
      <c r="C1402" s="156"/>
      <c r="D1402" s="156"/>
      <c r="E1402" s="156"/>
      <c r="F1402" s="156"/>
    </row>
    <row r="1403" spans="2:6">
      <c r="B1403" s="156"/>
      <c r="C1403" s="156"/>
      <c r="D1403" s="156"/>
      <c r="E1403" s="156"/>
      <c r="F1403" s="156"/>
    </row>
    <row r="1404" spans="2:6">
      <c r="B1404" s="156"/>
      <c r="C1404" s="156"/>
      <c r="D1404" s="156"/>
      <c r="E1404" s="156"/>
      <c r="F1404" s="156"/>
    </row>
    <row r="1405" spans="2:6">
      <c r="B1405" s="156"/>
      <c r="C1405" s="156"/>
      <c r="D1405" s="156"/>
      <c r="E1405" s="156"/>
      <c r="F1405" s="156"/>
    </row>
    <row r="1406" spans="2:6">
      <c r="B1406" s="156"/>
      <c r="C1406" s="156"/>
      <c r="D1406" s="156"/>
      <c r="E1406" s="156"/>
      <c r="F1406" s="156"/>
    </row>
    <row r="1407" spans="2:6">
      <c r="B1407" s="156"/>
      <c r="C1407" s="156"/>
      <c r="D1407" s="156"/>
      <c r="E1407" s="156"/>
      <c r="F1407" s="156"/>
    </row>
    <row r="1408" spans="2:6">
      <c r="B1408" s="156"/>
      <c r="C1408" s="156"/>
      <c r="D1408" s="156"/>
      <c r="E1408" s="156"/>
      <c r="F1408" s="156"/>
    </row>
    <row r="1409" spans="2:6">
      <c r="B1409" s="156"/>
      <c r="C1409" s="156"/>
      <c r="D1409" s="156"/>
      <c r="E1409" s="156"/>
      <c r="F1409" s="156"/>
    </row>
    <row r="1410" spans="2:6">
      <c r="B1410" s="156"/>
      <c r="C1410" s="156"/>
      <c r="D1410" s="156"/>
      <c r="E1410" s="156"/>
      <c r="F1410" s="156"/>
    </row>
    <row r="1411" spans="2:6">
      <c r="B1411" s="156"/>
      <c r="C1411" s="156"/>
      <c r="D1411" s="156"/>
      <c r="E1411" s="156"/>
      <c r="F1411" s="156"/>
    </row>
    <row r="1412" spans="2:6">
      <c r="B1412" s="156"/>
      <c r="C1412" s="156"/>
      <c r="D1412" s="156"/>
      <c r="E1412" s="156"/>
      <c r="F1412" s="156"/>
    </row>
    <row r="1413" spans="2:6">
      <c r="B1413" s="156"/>
      <c r="C1413" s="156"/>
      <c r="D1413" s="156"/>
      <c r="E1413" s="156"/>
      <c r="F1413" s="156"/>
    </row>
    <row r="1414" spans="2:6">
      <c r="B1414" s="156"/>
      <c r="C1414" s="156"/>
      <c r="D1414" s="156"/>
      <c r="E1414" s="156"/>
      <c r="F1414" s="156"/>
    </row>
    <row r="1415" spans="2:6">
      <c r="B1415" s="156"/>
      <c r="C1415" s="156"/>
      <c r="D1415" s="156"/>
      <c r="E1415" s="156"/>
      <c r="F1415" s="156"/>
    </row>
    <row r="1416" spans="2:6">
      <c r="B1416" s="156"/>
      <c r="C1416" s="156"/>
      <c r="D1416" s="156"/>
      <c r="E1416" s="156"/>
      <c r="F1416" s="156"/>
    </row>
    <row r="1417" spans="2:6">
      <c r="B1417" s="156"/>
      <c r="C1417" s="156"/>
      <c r="D1417" s="156"/>
      <c r="E1417" s="156"/>
      <c r="F1417" s="156"/>
    </row>
    <row r="1418" spans="2:6">
      <c r="B1418" s="156"/>
      <c r="C1418" s="156"/>
      <c r="D1418" s="156"/>
      <c r="E1418" s="156"/>
      <c r="F1418" s="156"/>
    </row>
    <row r="1419" spans="2:6">
      <c r="B1419" s="156"/>
      <c r="C1419" s="156"/>
      <c r="D1419" s="156"/>
      <c r="E1419" s="156"/>
      <c r="F1419" s="156"/>
    </row>
    <row r="1420" spans="2:6">
      <c r="B1420" s="156"/>
      <c r="C1420" s="156"/>
      <c r="D1420" s="156"/>
      <c r="E1420" s="156"/>
      <c r="F1420" s="156"/>
    </row>
    <row r="1421" spans="2:6">
      <c r="B1421" s="156"/>
      <c r="C1421" s="156"/>
      <c r="D1421" s="156"/>
      <c r="E1421" s="156"/>
      <c r="F1421" s="156"/>
    </row>
    <row r="1422" spans="2:6">
      <c r="B1422" s="156"/>
      <c r="C1422" s="156"/>
      <c r="D1422" s="156"/>
      <c r="E1422" s="156"/>
      <c r="F1422" s="156"/>
    </row>
    <row r="1423" spans="2:6">
      <c r="B1423" s="156"/>
      <c r="C1423" s="156"/>
      <c r="D1423" s="156"/>
      <c r="E1423" s="156"/>
      <c r="F1423" s="156"/>
    </row>
    <row r="1424" spans="2:6">
      <c r="B1424" s="156"/>
      <c r="C1424" s="156"/>
      <c r="D1424" s="156"/>
      <c r="E1424" s="156"/>
      <c r="F1424" s="156"/>
    </row>
    <row r="1425" spans="2:6">
      <c r="B1425" s="156"/>
      <c r="C1425" s="156"/>
      <c r="D1425" s="156"/>
      <c r="E1425" s="156"/>
      <c r="F1425" s="156"/>
    </row>
    <row r="1426" spans="2:6">
      <c r="B1426" s="156"/>
      <c r="C1426" s="156"/>
      <c r="D1426" s="156"/>
      <c r="E1426" s="156"/>
      <c r="F1426" s="156"/>
    </row>
    <row r="1427" spans="2:6">
      <c r="B1427" s="156"/>
      <c r="C1427" s="156"/>
      <c r="D1427" s="156"/>
      <c r="E1427" s="156"/>
      <c r="F1427" s="156"/>
    </row>
    <row r="1428" spans="2:6">
      <c r="B1428" s="156"/>
      <c r="C1428" s="156"/>
      <c r="D1428" s="156"/>
      <c r="E1428" s="156"/>
      <c r="F1428" s="156"/>
    </row>
    <row r="1429" spans="2:6">
      <c r="B1429" s="156"/>
      <c r="C1429" s="156"/>
      <c r="D1429" s="156"/>
      <c r="E1429" s="156"/>
      <c r="F1429" s="156"/>
    </row>
    <row r="1430" spans="2:6">
      <c r="B1430" s="156"/>
      <c r="C1430" s="156"/>
      <c r="D1430" s="156"/>
      <c r="E1430" s="156"/>
      <c r="F1430" s="156"/>
    </row>
    <row r="1431" spans="2:6">
      <c r="B1431" s="156"/>
      <c r="C1431" s="156"/>
      <c r="D1431" s="156"/>
      <c r="E1431" s="156"/>
      <c r="F1431" s="156"/>
    </row>
    <row r="1432" spans="2:6">
      <c r="B1432" s="156"/>
      <c r="C1432" s="156"/>
      <c r="D1432" s="156"/>
      <c r="E1432" s="156"/>
      <c r="F1432" s="156"/>
    </row>
    <row r="1433" spans="2:6">
      <c r="B1433" s="156"/>
      <c r="C1433" s="156"/>
      <c r="D1433" s="156"/>
      <c r="E1433" s="156"/>
      <c r="F1433" s="156"/>
    </row>
    <row r="1434" spans="2:6">
      <c r="B1434" s="156"/>
      <c r="C1434" s="156"/>
      <c r="D1434" s="156"/>
      <c r="E1434" s="156"/>
      <c r="F1434" s="156"/>
    </row>
    <row r="1435" spans="2:6">
      <c r="B1435" s="156"/>
      <c r="C1435" s="156"/>
      <c r="D1435" s="156"/>
      <c r="E1435" s="156"/>
      <c r="F1435" s="156"/>
    </row>
    <row r="1436" spans="2:6">
      <c r="B1436" s="156"/>
      <c r="C1436" s="156"/>
      <c r="D1436" s="156"/>
      <c r="E1436" s="156"/>
      <c r="F1436" s="156"/>
    </row>
    <row r="1437" spans="2:6">
      <c r="B1437" s="156"/>
      <c r="C1437" s="156"/>
      <c r="D1437" s="156"/>
      <c r="E1437" s="156"/>
      <c r="F1437" s="156"/>
    </row>
    <row r="1438" spans="2:6">
      <c r="B1438" s="156"/>
      <c r="C1438" s="156"/>
      <c r="D1438" s="156"/>
      <c r="E1438" s="156"/>
      <c r="F1438" s="156"/>
    </row>
    <row r="1439" spans="2:6">
      <c r="B1439" s="156"/>
      <c r="C1439" s="156"/>
      <c r="D1439" s="156"/>
      <c r="E1439" s="156"/>
      <c r="F1439" s="156"/>
    </row>
    <row r="1440" spans="2:6">
      <c r="B1440" s="156"/>
      <c r="C1440" s="156"/>
      <c r="D1440" s="156"/>
      <c r="E1440" s="156"/>
      <c r="F1440" s="156"/>
    </row>
    <row r="1441" spans="2:6">
      <c r="B1441" s="156"/>
      <c r="C1441" s="156"/>
      <c r="D1441" s="156"/>
      <c r="E1441" s="156"/>
      <c r="F1441" s="156"/>
    </row>
    <row r="1442" spans="2:6">
      <c r="B1442" s="156"/>
      <c r="C1442" s="156"/>
      <c r="D1442" s="156"/>
      <c r="E1442" s="156"/>
      <c r="F1442" s="156"/>
    </row>
    <row r="1443" spans="2:6">
      <c r="B1443" s="156"/>
      <c r="C1443" s="156"/>
      <c r="D1443" s="156"/>
      <c r="E1443" s="156"/>
      <c r="F1443" s="156"/>
    </row>
    <row r="1444" spans="2:6">
      <c r="B1444" s="156"/>
      <c r="C1444" s="156"/>
      <c r="D1444" s="156"/>
      <c r="E1444" s="156"/>
      <c r="F1444" s="156"/>
    </row>
    <row r="1445" spans="2:6">
      <c r="B1445" s="156"/>
      <c r="C1445" s="156"/>
      <c r="D1445" s="156"/>
      <c r="E1445" s="156"/>
      <c r="F1445" s="156"/>
    </row>
    <row r="1446" spans="2:6">
      <c r="B1446" s="156"/>
      <c r="C1446" s="156"/>
      <c r="D1446" s="156"/>
      <c r="E1446" s="156"/>
      <c r="F1446" s="156"/>
    </row>
    <row r="1447" spans="2:6">
      <c r="B1447" s="156"/>
      <c r="C1447" s="156"/>
      <c r="D1447" s="156"/>
      <c r="E1447" s="156"/>
      <c r="F1447" s="156"/>
    </row>
    <row r="1448" spans="2:6">
      <c r="B1448" s="156"/>
      <c r="C1448" s="156"/>
      <c r="D1448" s="156"/>
      <c r="E1448" s="156"/>
      <c r="F1448" s="156"/>
    </row>
    <row r="1449" spans="2:6">
      <c r="B1449" s="156"/>
      <c r="C1449" s="156"/>
      <c r="D1449" s="156"/>
      <c r="E1449" s="156"/>
      <c r="F1449" s="156"/>
    </row>
    <row r="1450" spans="2:6">
      <c r="B1450" s="156"/>
      <c r="C1450" s="156"/>
      <c r="D1450" s="156"/>
      <c r="E1450" s="156"/>
      <c r="F1450" s="156"/>
    </row>
    <row r="1451" spans="2:6">
      <c r="B1451" s="156"/>
      <c r="C1451" s="156"/>
      <c r="D1451" s="156"/>
      <c r="E1451" s="156"/>
      <c r="F1451" s="156"/>
    </row>
    <row r="1452" spans="2:6">
      <c r="B1452" s="156"/>
      <c r="C1452" s="156"/>
      <c r="D1452" s="156"/>
      <c r="E1452" s="156"/>
      <c r="F1452" s="156"/>
    </row>
    <row r="1453" spans="2:6">
      <c r="B1453" s="156"/>
      <c r="C1453" s="156"/>
      <c r="D1453" s="156"/>
      <c r="E1453" s="156"/>
      <c r="F1453" s="156"/>
    </row>
    <row r="1454" spans="2:6">
      <c r="B1454" s="156"/>
      <c r="C1454" s="156"/>
      <c r="D1454" s="156"/>
      <c r="E1454" s="156"/>
      <c r="F1454" s="156"/>
    </row>
    <row r="1455" spans="2:6">
      <c r="B1455" s="156"/>
      <c r="C1455" s="156"/>
      <c r="D1455" s="156"/>
      <c r="E1455" s="156"/>
      <c r="F1455" s="156"/>
    </row>
    <row r="1456" spans="2:6">
      <c r="B1456" s="156"/>
      <c r="C1456" s="156"/>
      <c r="D1456" s="156"/>
      <c r="E1456" s="156"/>
      <c r="F1456" s="156"/>
    </row>
    <row r="1457" spans="2:6">
      <c r="B1457" s="156"/>
      <c r="C1457" s="156"/>
      <c r="D1457" s="156"/>
      <c r="E1457" s="156"/>
      <c r="F1457" s="156"/>
    </row>
    <row r="1458" spans="2:6">
      <c r="B1458" s="156"/>
      <c r="C1458" s="156"/>
      <c r="D1458" s="156"/>
      <c r="E1458" s="156"/>
      <c r="F1458" s="156"/>
    </row>
    <row r="1459" spans="2:6">
      <c r="B1459" s="156"/>
      <c r="C1459" s="156"/>
      <c r="D1459" s="156"/>
      <c r="E1459" s="156"/>
      <c r="F1459" s="156"/>
    </row>
    <row r="1460" spans="2:6">
      <c r="B1460" s="156"/>
      <c r="C1460" s="156"/>
      <c r="D1460" s="156"/>
      <c r="E1460" s="156"/>
      <c r="F1460" s="156"/>
    </row>
    <row r="1461" spans="2:6">
      <c r="B1461" s="156"/>
      <c r="C1461" s="156"/>
      <c r="D1461" s="156"/>
      <c r="E1461" s="156"/>
      <c r="F1461" s="156"/>
    </row>
    <row r="1462" spans="2:6">
      <c r="B1462" s="156"/>
      <c r="C1462" s="156"/>
      <c r="D1462" s="156"/>
      <c r="E1462" s="156"/>
      <c r="F1462" s="156"/>
    </row>
    <row r="1463" spans="2:6">
      <c r="B1463" s="156"/>
      <c r="C1463" s="156"/>
      <c r="D1463" s="156"/>
      <c r="E1463" s="156"/>
      <c r="F1463" s="156"/>
    </row>
    <row r="1464" spans="2:6">
      <c r="B1464" s="156"/>
      <c r="C1464" s="156"/>
      <c r="D1464" s="156"/>
      <c r="E1464" s="156"/>
      <c r="F1464" s="156"/>
    </row>
    <row r="1465" spans="2:6">
      <c r="B1465" s="156"/>
      <c r="C1465" s="156"/>
      <c r="D1465" s="156"/>
      <c r="E1465" s="156"/>
      <c r="F1465" s="156"/>
    </row>
    <row r="1466" spans="2:6">
      <c r="B1466" s="156"/>
      <c r="C1466" s="156"/>
      <c r="D1466" s="156"/>
      <c r="E1466" s="156"/>
      <c r="F1466" s="156"/>
    </row>
    <row r="1467" spans="2:6">
      <c r="B1467" s="156"/>
      <c r="C1467" s="156"/>
      <c r="D1467" s="156"/>
      <c r="E1467" s="156"/>
      <c r="F1467" s="156"/>
    </row>
    <row r="1468" spans="2:6">
      <c r="B1468" s="156"/>
      <c r="C1468" s="156"/>
      <c r="D1468" s="156"/>
      <c r="E1468" s="156"/>
      <c r="F1468" s="156"/>
    </row>
    <row r="1469" spans="2:6">
      <c r="B1469" s="156"/>
      <c r="C1469" s="156"/>
      <c r="D1469" s="156"/>
      <c r="E1469" s="156"/>
      <c r="F1469" s="156"/>
    </row>
    <row r="1470" spans="2:6">
      <c r="B1470" s="156"/>
      <c r="C1470" s="156"/>
      <c r="D1470" s="156"/>
      <c r="E1470" s="156"/>
      <c r="F1470" s="156"/>
    </row>
    <row r="1471" spans="2:6">
      <c r="B1471" s="156"/>
      <c r="C1471" s="156"/>
      <c r="D1471" s="156"/>
      <c r="E1471" s="156"/>
      <c r="F1471" s="156"/>
    </row>
    <row r="1472" spans="2:6">
      <c r="B1472" s="156"/>
      <c r="C1472" s="156"/>
      <c r="D1472" s="156"/>
      <c r="E1472" s="156"/>
      <c r="F1472" s="156"/>
    </row>
    <row r="1473" spans="2:6">
      <c r="B1473" s="156"/>
      <c r="C1473" s="156"/>
      <c r="D1473" s="156"/>
      <c r="E1473" s="156"/>
      <c r="F1473" s="156"/>
    </row>
    <row r="1474" spans="2:6">
      <c r="B1474" s="156"/>
      <c r="C1474" s="156"/>
      <c r="D1474" s="156"/>
      <c r="E1474" s="156"/>
      <c r="F1474" s="156"/>
    </row>
    <row r="1475" spans="2:6">
      <c r="B1475" s="156"/>
      <c r="C1475" s="156"/>
      <c r="D1475" s="156"/>
      <c r="E1475" s="156"/>
      <c r="F1475" s="156"/>
    </row>
    <row r="1476" spans="2:6">
      <c r="B1476" s="156"/>
      <c r="C1476" s="156"/>
      <c r="D1476" s="156"/>
      <c r="E1476" s="156"/>
      <c r="F1476" s="156"/>
    </row>
    <row r="1477" spans="2:6">
      <c r="B1477" s="156"/>
      <c r="C1477" s="156"/>
      <c r="D1477" s="156"/>
      <c r="E1477" s="156"/>
      <c r="F1477" s="156"/>
    </row>
    <row r="1478" spans="2:6">
      <c r="B1478" s="156"/>
      <c r="C1478" s="156"/>
      <c r="D1478" s="156"/>
      <c r="E1478" s="156"/>
      <c r="F1478" s="156"/>
    </row>
    <row r="1479" spans="2:6">
      <c r="B1479" s="156"/>
      <c r="C1479" s="156"/>
      <c r="D1479" s="156"/>
      <c r="E1479" s="156"/>
      <c r="F1479" s="156"/>
    </row>
    <row r="1480" spans="2:6">
      <c r="B1480" s="156"/>
      <c r="C1480" s="156"/>
      <c r="D1480" s="156"/>
      <c r="E1480" s="156"/>
      <c r="F1480" s="156"/>
    </row>
    <row r="1481" spans="2:6">
      <c r="B1481" s="156"/>
      <c r="C1481" s="156"/>
      <c r="D1481" s="156"/>
      <c r="E1481" s="156"/>
      <c r="F1481" s="156"/>
    </row>
    <row r="1482" spans="2:6">
      <c r="B1482" s="156"/>
      <c r="C1482" s="156"/>
      <c r="D1482" s="156"/>
      <c r="E1482" s="156"/>
      <c r="F1482" s="156"/>
    </row>
    <row r="1483" spans="2:6">
      <c r="B1483" s="156"/>
      <c r="C1483" s="156"/>
      <c r="D1483" s="156"/>
      <c r="E1483" s="156"/>
      <c r="F1483" s="156"/>
    </row>
    <row r="1484" spans="2:6">
      <c r="B1484" s="156"/>
      <c r="C1484" s="156"/>
      <c r="D1484" s="156"/>
      <c r="E1484" s="156"/>
      <c r="F1484" s="156"/>
    </row>
    <row r="1485" spans="2:6">
      <c r="B1485" s="156"/>
      <c r="C1485" s="156"/>
      <c r="D1485" s="156"/>
      <c r="E1485" s="156"/>
      <c r="F1485" s="156"/>
    </row>
    <row r="1486" spans="2:6">
      <c r="B1486" s="156"/>
      <c r="C1486" s="156"/>
      <c r="D1486" s="156"/>
      <c r="E1486" s="156"/>
      <c r="F1486" s="156"/>
    </row>
    <row r="1487" spans="2:6">
      <c r="B1487" s="156"/>
      <c r="C1487" s="156"/>
      <c r="D1487" s="156"/>
      <c r="E1487" s="156"/>
      <c r="F1487" s="156"/>
    </row>
    <row r="1488" spans="2:6">
      <c r="B1488" s="156"/>
      <c r="C1488" s="156"/>
      <c r="D1488" s="156"/>
      <c r="E1488" s="156"/>
      <c r="F1488" s="156"/>
    </row>
    <row r="1489" spans="2:6">
      <c r="B1489" s="156"/>
      <c r="C1489" s="156"/>
      <c r="D1489" s="156"/>
      <c r="E1489" s="156"/>
      <c r="F1489" s="156"/>
    </row>
    <row r="1490" spans="2:6">
      <c r="B1490" s="156"/>
      <c r="C1490" s="156"/>
      <c r="D1490" s="156"/>
      <c r="E1490" s="156"/>
      <c r="F1490" s="156"/>
    </row>
    <row r="1491" spans="2:6">
      <c r="B1491" s="156"/>
      <c r="C1491" s="156"/>
      <c r="D1491" s="156"/>
      <c r="E1491" s="156"/>
      <c r="F1491" s="156"/>
    </row>
    <row r="1492" spans="2:6">
      <c r="B1492" s="156"/>
      <c r="C1492" s="156"/>
      <c r="D1492" s="156"/>
      <c r="E1492" s="156"/>
      <c r="F1492" s="156"/>
    </row>
    <row r="1493" spans="2:6">
      <c r="B1493" s="156"/>
      <c r="C1493" s="156"/>
      <c r="D1493" s="156"/>
      <c r="E1493" s="156"/>
      <c r="F1493" s="156"/>
    </row>
    <row r="1494" spans="2:6">
      <c r="B1494" s="156"/>
      <c r="C1494" s="156"/>
      <c r="D1494" s="156"/>
      <c r="E1494" s="156"/>
      <c r="F1494" s="156"/>
    </row>
    <row r="1495" spans="2:6">
      <c r="B1495" s="156"/>
      <c r="C1495" s="156"/>
      <c r="D1495" s="156"/>
      <c r="E1495" s="156"/>
      <c r="F1495" s="156"/>
    </row>
    <row r="1496" spans="2:6">
      <c r="B1496" s="156"/>
      <c r="C1496" s="156"/>
      <c r="D1496" s="156"/>
      <c r="E1496" s="156"/>
      <c r="F1496" s="156"/>
    </row>
    <row r="1497" spans="2:6">
      <c r="B1497" s="156"/>
      <c r="C1497" s="156"/>
      <c r="D1497" s="156"/>
      <c r="E1497" s="156"/>
      <c r="F1497" s="156"/>
    </row>
    <row r="1498" spans="2:6">
      <c r="B1498" s="156"/>
      <c r="C1498" s="156"/>
      <c r="D1498" s="156"/>
      <c r="E1498" s="156"/>
      <c r="F1498" s="156"/>
    </row>
    <row r="1499" spans="2:6">
      <c r="B1499" s="156"/>
      <c r="C1499" s="156"/>
      <c r="D1499" s="156"/>
      <c r="E1499" s="156"/>
      <c r="F1499" s="156"/>
    </row>
    <row r="1500" spans="2:6">
      <c r="B1500" s="156"/>
      <c r="C1500" s="156"/>
      <c r="D1500" s="156"/>
      <c r="E1500" s="156"/>
      <c r="F1500" s="156"/>
    </row>
    <row r="1501" spans="2:6">
      <c r="B1501" s="156"/>
      <c r="C1501" s="156"/>
      <c r="D1501" s="156"/>
      <c r="E1501" s="156"/>
      <c r="F1501" s="156"/>
    </row>
    <row r="1502" spans="2:6">
      <c r="B1502" s="156"/>
      <c r="C1502" s="156"/>
      <c r="D1502" s="156"/>
      <c r="E1502" s="156"/>
      <c r="F1502" s="156"/>
    </row>
    <row r="1503" spans="2:6">
      <c r="B1503" s="156"/>
      <c r="C1503" s="156"/>
      <c r="D1503" s="156"/>
      <c r="E1503" s="156"/>
      <c r="F1503" s="156"/>
    </row>
    <row r="1504" spans="2:6">
      <c r="B1504" s="156"/>
      <c r="C1504" s="156"/>
      <c r="D1504" s="156"/>
      <c r="E1504" s="156"/>
      <c r="F1504" s="156"/>
    </row>
    <row r="1505" spans="2:6">
      <c r="B1505" s="156"/>
      <c r="C1505" s="156"/>
      <c r="D1505" s="156"/>
      <c r="E1505" s="156"/>
      <c r="F1505" s="156"/>
    </row>
    <row r="1506" spans="2:6">
      <c r="B1506" s="156"/>
      <c r="C1506" s="156"/>
      <c r="D1506" s="156"/>
      <c r="E1506" s="156"/>
      <c r="F1506" s="156"/>
    </row>
    <row r="1507" spans="2:6">
      <c r="B1507" s="156"/>
      <c r="C1507" s="156"/>
      <c r="D1507" s="156"/>
      <c r="E1507" s="156"/>
      <c r="F1507" s="156"/>
    </row>
    <row r="1508" spans="2:6">
      <c r="B1508" s="156"/>
      <c r="C1508" s="156"/>
      <c r="D1508" s="156"/>
      <c r="E1508" s="156"/>
      <c r="F1508" s="156"/>
    </row>
    <row r="1509" spans="2:6">
      <c r="B1509" s="156"/>
      <c r="C1509" s="156"/>
      <c r="D1509" s="156"/>
      <c r="E1509" s="156"/>
      <c r="F1509" s="156"/>
    </row>
    <row r="1510" spans="2:6">
      <c r="B1510" s="156"/>
      <c r="C1510" s="156"/>
      <c r="D1510" s="156"/>
      <c r="E1510" s="156"/>
      <c r="F1510" s="156"/>
    </row>
    <row r="1511" spans="2:6">
      <c r="B1511" s="156"/>
      <c r="C1511" s="156"/>
      <c r="D1511" s="156"/>
      <c r="E1511" s="156"/>
      <c r="F1511" s="156"/>
    </row>
    <row r="1512" spans="2:6">
      <c r="B1512" s="156"/>
      <c r="C1512" s="156"/>
      <c r="D1512" s="156"/>
      <c r="E1512" s="156"/>
      <c r="F1512" s="156"/>
    </row>
    <row r="1513" spans="2:6">
      <c r="B1513" s="156"/>
      <c r="C1513" s="156"/>
      <c r="D1513" s="156"/>
      <c r="E1513" s="156"/>
      <c r="F1513" s="156"/>
    </row>
    <row r="1514" spans="2:6">
      <c r="B1514" s="156"/>
      <c r="C1514" s="156"/>
      <c r="D1514" s="156"/>
      <c r="E1514" s="156"/>
      <c r="F1514" s="156"/>
    </row>
    <row r="1515" spans="2:6">
      <c r="B1515" s="156"/>
      <c r="C1515" s="156"/>
      <c r="D1515" s="156"/>
      <c r="E1515" s="156"/>
      <c r="F1515" s="156"/>
    </row>
    <row r="1516" spans="2:6">
      <c r="B1516" s="156"/>
      <c r="C1516" s="156"/>
      <c r="D1516" s="156"/>
      <c r="E1516" s="156"/>
      <c r="F1516" s="156"/>
    </row>
    <row r="1517" spans="2:6">
      <c r="B1517" s="156"/>
      <c r="C1517" s="156"/>
      <c r="D1517" s="156"/>
      <c r="E1517" s="156"/>
      <c r="F1517" s="156"/>
    </row>
    <row r="1518" spans="2:6">
      <c r="B1518" s="156"/>
      <c r="C1518" s="156"/>
      <c r="D1518" s="156"/>
      <c r="E1518" s="156"/>
      <c r="F1518" s="156"/>
    </row>
    <row r="1519" spans="2:6">
      <c r="B1519" s="156"/>
      <c r="C1519" s="156"/>
      <c r="D1519" s="156"/>
      <c r="E1519" s="156"/>
      <c r="F1519" s="156"/>
    </row>
    <row r="1520" spans="2:6">
      <c r="B1520" s="156"/>
      <c r="C1520" s="156"/>
      <c r="D1520" s="156"/>
      <c r="E1520" s="156"/>
      <c r="F1520" s="156"/>
    </row>
    <row r="1521" spans="2:6">
      <c r="B1521" s="156"/>
      <c r="C1521" s="156"/>
      <c r="D1521" s="156"/>
      <c r="E1521" s="156"/>
      <c r="F1521" s="156"/>
    </row>
    <row r="1522" spans="2:6">
      <c r="B1522" s="156"/>
      <c r="C1522" s="156"/>
      <c r="D1522" s="156"/>
      <c r="E1522" s="156"/>
      <c r="F1522" s="156"/>
    </row>
    <row r="1523" spans="2:6">
      <c r="B1523" s="156"/>
      <c r="C1523" s="156"/>
      <c r="D1523" s="156"/>
      <c r="E1523" s="156"/>
      <c r="F1523" s="156"/>
    </row>
    <row r="1524" spans="2:6">
      <c r="B1524" s="156"/>
      <c r="C1524" s="156"/>
      <c r="D1524" s="156"/>
      <c r="E1524" s="156"/>
      <c r="F1524" s="156"/>
    </row>
    <row r="1525" spans="2:6">
      <c r="B1525" s="156"/>
      <c r="C1525" s="156"/>
      <c r="D1525" s="156"/>
      <c r="E1525" s="156"/>
      <c r="F1525" s="156"/>
    </row>
    <row r="1526" spans="2:6">
      <c r="B1526" s="156"/>
      <c r="C1526" s="156"/>
      <c r="D1526" s="156"/>
      <c r="E1526" s="156"/>
      <c r="F1526" s="156"/>
    </row>
    <row r="1527" spans="2:6">
      <c r="B1527" s="156"/>
      <c r="C1527" s="156"/>
      <c r="D1527" s="156"/>
      <c r="E1527" s="156"/>
      <c r="F1527" s="156"/>
    </row>
    <row r="1528" spans="2:6">
      <c r="B1528" s="156"/>
      <c r="C1528" s="156"/>
      <c r="D1528" s="156"/>
      <c r="E1528" s="156"/>
      <c r="F1528" s="156"/>
    </row>
    <row r="1529" spans="2:6">
      <c r="B1529" s="156"/>
      <c r="C1529" s="156"/>
      <c r="D1529" s="156"/>
      <c r="E1529" s="156"/>
      <c r="F1529" s="156"/>
    </row>
    <row r="1530" spans="2:6">
      <c r="B1530" s="156"/>
      <c r="C1530" s="156"/>
      <c r="D1530" s="156"/>
      <c r="E1530" s="156"/>
      <c r="F1530" s="156"/>
    </row>
    <row r="1531" spans="2:6">
      <c r="B1531" s="156"/>
      <c r="C1531" s="156"/>
      <c r="D1531" s="156"/>
      <c r="E1531" s="156"/>
      <c r="F1531" s="156"/>
    </row>
    <row r="1532" spans="2:6">
      <c r="B1532" s="156"/>
      <c r="C1532" s="156"/>
      <c r="D1532" s="156"/>
      <c r="E1532" s="156"/>
      <c r="F1532" s="156"/>
    </row>
    <row r="1533" spans="2:6">
      <c r="B1533" s="156"/>
      <c r="C1533" s="156"/>
      <c r="D1533" s="156"/>
      <c r="E1533" s="156"/>
      <c r="F1533" s="156"/>
    </row>
    <row r="1534" spans="2:6">
      <c r="B1534" s="156"/>
      <c r="C1534" s="156"/>
      <c r="D1534" s="156"/>
      <c r="E1534" s="156"/>
      <c r="F1534" s="156"/>
    </row>
    <row r="1535" spans="2:6">
      <c r="B1535" s="156"/>
      <c r="C1535" s="156"/>
      <c r="D1535" s="156"/>
      <c r="E1535" s="156"/>
      <c r="F1535" s="156"/>
    </row>
    <row r="1536" spans="2:6">
      <c r="B1536" s="156"/>
      <c r="C1536" s="156"/>
      <c r="D1536" s="156"/>
      <c r="E1536" s="156"/>
      <c r="F1536" s="156"/>
    </row>
    <row r="1537" spans="2:6">
      <c r="B1537" s="156"/>
      <c r="C1537" s="156"/>
      <c r="D1537" s="156"/>
      <c r="E1537" s="156"/>
      <c r="F1537" s="156"/>
    </row>
    <row r="1538" spans="2:6">
      <c r="B1538" s="156"/>
      <c r="C1538" s="156"/>
      <c r="D1538" s="156"/>
      <c r="E1538" s="156"/>
      <c r="F1538" s="156"/>
    </row>
    <row r="1539" spans="2:6">
      <c r="B1539" s="156"/>
      <c r="C1539" s="156"/>
      <c r="D1539" s="156"/>
      <c r="E1539" s="156"/>
      <c r="F1539" s="156"/>
    </row>
    <row r="1540" spans="2:6">
      <c r="B1540" s="156"/>
      <c r="C1540" s="156"/>
      <c r="D1540" s="156"/>
      <c r="E1540" s="156"/>
      <c r="F1540" s="156"/>
    </row>
    <row r="1541" spans="2:6">
      <c r="B1541" s="156"/>
      <c r="C1541" s="156"/>
      <c r="D1541" s="156"/>
      <c r="E1541" s="156"/>
      <c r="F1541" s="156"/>
    </row>
    <row r="1542" spans="2:6">
      <c r="B1542" s="156"/>
      <c r="C1542" s="156"/>
      <c r="D1542" s="156"/>
      <c r="E1542" s="156"/>
      <c r="F1542" s="156"/>
    </row>
    <row r="1543" spans="2:6">
      <c r="B1543" s="156"/>
      <c r="C1543" s="156"/>
      <c r="D1543" s="156"/>
      <c r="E1543" s="156"/>
      <c r="F1543" s="156"/>
    </row>
    <row r="1544" spans="2:6">
      <c r="B1544" s="156"/>
      <c r="C1544" s="156"/>
      <c r="D1544" s="156"/>
      <c r="E1544" s="156"/>
      <c r="F1544" s="156"/>
    </row>
    <row r="1545" spans="2:6">
      <c r="B1545" s="156"/>
      <c r="C1545" s="156"/>
      <c r="D1545" s="156"/>
      <c r="E1545" s="156"/>
      <c r="F1545" s="156"/>
    </row>
    <row r="1546" spans="2:6">
      <c r="B1546" s="156"/>
      <c r="C1546" s="156"/>
      <c r="D1546" s="156"/>
      <c r="E1546" s="156"/>
      <c r="F1546" s="156"/>
    </row>
    <row r="1547" spans="2:6">
      <c r="B1547" s="156"/>
      <c r="C1547" s="156"/>
      <c r="D1547" s="156"/>
      <c r="E1547" s="156"/>
      <c r="F1547" s="156"/>
    </row>
    <row r="1548" spans="2:6">
      <c r="B1548" s="156"/>
      <c r="C1548" s="156"/>
      <c r="D1548" s="156"/>
      <c r="E1548" s="156"/>
      <c r="F1548" s="156"/>
    </row>
    <row r="1549" spans="2:6">
      <c r="B1549" s="156"/>
      <c r="C1549" s="156"/>
      <c r="D1549" s="156"/>
      <c r="E1549" s="156"/>
      <c r="F1549" s="156"/>
    </row>
    <row r="1550" spans="2:6">
      <c r="B1550" s="156"/>
      <c r="C1550" s="156"/>
      <c r="D1550" s="156"/>
      <c r="E1550" s="156"/>
      <c r="F1550" s="156"/>
    </row>
    <row r="1551" spans="2:6">
      <c r="B1551" s="156"/>
      <c r="C1551" s="156"/>
      <c r="D1551" s="156"/>
      <c r="E1551" s="156"/>
      <c r="F1551" s="156"/>
    </row>
    <row r="1552" spans="2:6">
      <c r="B1552" s="156"/>
      <c r="C1552" s="156"/>
      <c r="D1552" s="156"/>
      <c r="E1552" s="156"/>
      <c r="F1552" s="156"/>
    </row>
    <row r="1553" spans="2:6">
      <c r="B1553" s="156"/>
      <c r="C1553" s="156"/>
      <c r="D1553" s="156"/>
      <c r="E1553" s="156"/>
      <c r="F1553" s="156"/>
    </row>
    <row r="1554" spans="2:6">
      <c r="B1554" s="156"/>
      <c r="C1554" s="156"/>
      <c r="D1554" s="156"/>
      <c r="E1554" s="156"/>
      <c r="F1554" s="156"/>
    </row>
    <row r="1555" spans="2:6">
      <c r="B1555" s="156"/>
      <c r="C1555" s="156"/>
      <c r="D1555" s="156"/>
      <c r="E1555" s="156"/>
      <c r="F1555" s="156"/>
    </row>
    <row r="1556" spans="2:6">
      <c r="B1556" s="156"/>
      <c r="C1556" s="156"/>
      <c r="D1556" s="156"/>
      <c r="E1556" s="156"/>
      <c r="F1556" s="156"/>
    </row>
    <row r="1557" spans="2:6">
      <c r="B1557" s="156"/>
      <c r="C1557" s="156"/>
      <c r="D1557" s="156"/>
      <c r="E1557" s="156"/>
      <c r="F1557" s="156"/>
    </row>
    <row r="1558" spans="2:6">
      <c r="B1558" s="156"/>
      <c r="C1558" s="156"/>
      <c r="D1558" s="156"/>
      <c r="E1558" s="156"/>
      <c r="F1558" s="156"/>
    </row>
    <row r="1559" spans="2:6">
      <c r="B1559" s="156"/>
      <c r="C1559" s="156"/>
      <c r="D1559" s="156"/>
      <c r="E1559" s="156"/>
      <c r="F1559" s="156"/>
    </row>
    <row r="1560" spans="2:6">
      <c r="B1560" s="156"/>
      <c r="C1560" s="156"/>
      <c r="D1560" s="156"/>
      <c r="E1560" s="156"/>
      <c r="F1560" s="156"/>
    </row>
    <row r="1561" spans="2:6">
      <c r="B1561" s="156"/>
      <c r="C1561" s="156"/>
      <c r="D1561" s="156"/>
      <c r="E1561" s="156"/>
      <c r="F1561" s="156"/>
    </row>
    <row r="1562" spans="2:6">
      <c r="B1562" s="156"/>
      <c r="C1562" s="156"/>
      <c r="D1562" s="156"/>
      <c r="E1562" s="156"/>
      <c r="F1562" s="156"/>
    </row>
    <row r="1563" spans="2:6">
      <c r="B1563" s="156"/>
      <c r="C1563" s="156"/>
      <c r="D1563" s="156"/>
      <c r="E1563" s="156"/>
      <c r="F1563" s="156"/>
    </row>
    <row r="1564" spans="2:6">
      <c r="B1564" s="156"/>
      <c r="C1564" s="156"/>
      <c r="D1564" s="156"/>
      <c r="E1564" s="156"/>
      <c r="F1564" s="156"/>
    </row>
    <row r="1565" spans="2:6">
      <c r="B1565" s="156"/>
      <c r="C1565" s="156"/>
      <c r="D1565" s="156"/>
      <c r="E1565" s="156"/>
      <c r="F1565" s="156"/>
    </row>
    <row r="1566" spans="2:6">
      <c r="B1566" s="156"/>
      <c r="C1566" s="156"/>
      <c r="D1566" s="156"/>
      <c r="E1566" s="156"/>
      <c r="F1566" s="156"/>
    </row>
    <row r="1567" spans="2:6">
      <c r="B1567" s="156"/>
      <c r="C1567" s="156"/>
      <c r="D1567" s="156"/>
      <c r="E1567" s="156"/>
      <c r="F1567" s="156"/>
    </row>
    <row r="1568" spans="2:6">
      <c r="B1568" s="156"/>
      <c r="C1568" s="156"/>
      <c r="D1568" s="156"/>
      <c r="E1568" s="156"/>
      <c r="F1568" s="156"/>
    </row>
    <row r="1569" spans="2:6">
      <c r="B1569" s="156"/>
      <c r="C1569" s="156"/>
      <c r="D1569" s="156"/>
      <c r="E1569" s="156"/>
      <c r="F1569" s="156"/>
    </row>
    <row r="1570" spans="2:6">
      <c r="B1570" s="156"/>
      <c r="C1570" s="156"/>
      <c r="D1570" s="156"/>
      <c r="E1570" s="156"/>
      <c r="F1570" s="156"/>
    </row>
    <row r="1571" spans="2:6">
      <c r="B1571" s="156"/>
      <c r="C1571" s="156"/>
      <c r="D1571" s="156"/>
      <c r="E1571" s="156"/>
      <c r="F1571" s="156"/>
    </row>
    <row r="1572" spans="2:6">
      <c r="B1572" s="156"/>
      <c r="C1572" s="156"/>
      <c r="D1572" s="156"/>
      <c r="E1572" s="156"/>
      <c r="F1572" s="156"/>
    </row>
    <row r="1573" spans="2:6">
      <c r="B1573" s="156"/>
      <c r="C1573" s="156"/>
      <c r="D1573" s="156"/>
      <c r="E1573" s="156"/>
      <c r="F1573" s="156"/>
    </row>
    <row r="1574" spans="2:6">
      <c r="B1574" s="156"/>
      <c r="C1574" s="156"/>
      <c r="D1574" s="156"/>
      <c r="E1574" s="156"/>
      <c r="F1574" s="156"/>
    </row>
    <row r="1575" spans="2:6">
      <c r="B1575" s="156"/>
      <c r="C1575" s="156"/>
      <c r="D1575" s="156"/>
      <c r="E1575" s="156"/>
      <c r="F1575" s="156"/>
    </row>
    <row r="1576" spans="2:6">
      <c r="B1576" s="156"/>
      <c r="C1576" s="156"/>
      <c r="D1576" s="156"/>
      <c r="E1576" s="156"/>
      <c r="F1576" s="156"/>
    </row>
    <row r="1577" spans="2:6">
      <c r="B1577" s="156"/>
      <c r="C1577" s="156"/>
      <c r="D1577" s="156"/>
      <c r="E1577" s="156"/>
      <c r="F1577" s="156"/>
    </row>
    <row r="1578" spans="2:6">
      <c r="B1578" s="156"/>
      <c r="C1578" s="156"/>
      <c r="D1578" s="156"/>
      <c r="E1578" s="156"/>
      <c r="F1578" s="156"/>
    </row>
    <row r="1579" spans="2:6">
      <c r="B1579" s="156"/>
      <c r="C1579" s="156"/>
      <c r="D1579" s="156"/>
      <c r="E1579" s="156"/>
      <c r="F1579" s="156"/>
    </row>
    <row r="1580" spans="2:6">
      <c r="B1580" s="156"/>
      <c r="C1580" s="156"/>
      <c r="D1580" s="156"/>
      <c r="E1580" s="156"/>
      <c r="F1580" s="156"/>
    </row>
    <row r="1581" spans="2:6">
      <c r="B1581" s="156"/>
      <c r="C1581" s="156"/>
      <c r="D1581" s="156"/>
      <c r="E1581" s="156"/>
      <c r="F1581" s="156"/>
    </row>
    <row r="1582" spans="2:6">
      <c r="B1582" s="156"/>
      <c r="C1582" s="156"/>
      <c r="D1582" s="156"/>
      <c r="E1582" s="156"/>
      <c r="F1582" s="156"/>
    </row>
    <row r="1583" spans="2:6">
      <c r="B1583" s="156"/>
      <c r="C1583" s="156"/>
      <c r="D1583" s="156"/>
      <c r="E1583" s="156"/>
      <c r="F1583" s="156"/>
    </row>
    <row r="1584" spans="2:6">
      <c r="B1584" s="156"/>
      <c r="C1584" s="156"/>
      <c r="D1584" s="156"/>
      <c r="E1584" s="156"/>
      <c r="F1584" s="156"/>
    </row>
    <row r="1585" spans="2:6">
      <c r="B1585" s="156"/>
      <c r="C1585" s="156"/>
      <c r="D1585" s="156"/>
      <c r="E1585" s="156"/>
      <c r="F1585" s="156"/>
    </row>
    <row r="1586" spans="2:6">
      <c r="B1586" s="156"/>
      <c r="C1586" s="156"/>
      <c r="D1586" s="156"/>
      <c r="E1586" s="156"/>
      <c r="F1586" s="156"/>
    </row>
    <row r="1587" spans="2:6">
      <c r="B1587" s="156"/>
      <c r="C1587" s="156"/>
      <c r="D1587" s="156"/>
      <c r="E1587" s="156"/>
      <c r="F1587" s="156"/>
    </row>
    <row r="1588" spans="2:6">
      <c r="B1588" s="156"/>
      <c r="C1588" s="156"/>
      <c r="D1588" s="156"/>
      <c r="E1588" s="156"/>
      <c r="F1588" s="156"/>
    </row>
    <row r="1589" spans="2:6">
      <c r="B1589" s="156"/>
      <c r="C1589" s="156"/>
      <c r="D1589" s="156"/>
      <c r="E1589" s="156"/>
      <c r="F1589" s="156"/>
    </row>
    <row r="1590" spans="2:6">
      <c r="B1590" s="156"/>
      <c r="C1590" s="156"/>
      <c r="D1590" s="156"/>
      <c r="E1590" s="156"/>
      <c r="F1590" s="156"/>
    </row>
    <row r="1591" spans="2:6">
      <c r="B1591" s="156"/>
      <c r="C1591" s="156"/>
      <c r="D1591" s="156"/>
      <c r="E1591" s="156"/>
      <c r="F1591" s="156"/>
    </row>
    <row r="1592" spans="2:6">
      <c r="B1592" s="156"/>
      <c r="C1592" s="156"/>
      <c r="D1592" s="156"/>
      <c r="E1592" s="156"/>
      <c r="F1592" s="156"/>
    </row>
    <row r="1593" spans="2:6">
      <c r="B1593" s="156"/>
      <c r="C1593" s="156"/>
      <c r="D1593" s="156"/>
      <c r="E1593" s="156"/>
      <c r="F1593" s="156"/>
    </row>
    <row r="1594" spans="2:6">
      <c r="B1594" s="156"/>
      <c r="C1594" s="156"/>
      <c r="D1594" s="156"/>
      <c r="E1594" s="156"/>
      <c r="F1594" s="156"/>
    </row>
    <row r="1595" spans="2:6">
      <c r="B1595" s="156"/>
      <c r="C1595" s="156"/>
      <c r="D1595" s="156"/>
      <c r="E1595" s="156"/>
      <c r="F1595" s="156"/>
    </row>
    <row r="1596" spans="2:6">
      <c r="B1596" s="156"/>
      <c r="C1596" s="156"/>
      <c r="D1596" s="156"/>
      <c r="E1596" s="156"/>
      <c r="F1596" s="156"/>
    </row>
    <row r="1597" spans="2:6">
      <c r="B1597" s="156"/>
      <c r="C1597" s="156"/>
      <c r="D1597" s="156"/>
      <c r="E1597" s="156"/>
      <c r="F1597" s="156"/>
    </row>
    <row r="1598" spans="2:6">
      <c r="B1598" s="156"/>
      <c r="C1598" s="156"/>
      <c r="D1598" s="156"/>
      <c r="E1598" s="156"/>
      <c r="F1598" s="156"/>
    </row>
    <row r="1599" spans="2:6">
      <c r="B1599" s="156"/>
      <c r="C1599" s="156"/>
      <c r="D1599" s="156"/>
      <c r="E1599" s="156"/>
      <c r="F1599" s="156"/>
    </row>
    <row r="1600" spans="2:6">
      <c r="B1600" s="156"/>
      <c r="C1600" s="156"/>
      <c r="D1600" s="156"/>
      <c r="E1600" s="156"/>
      <c r="F1600" s="156"/>
    </row>
    <row r="1601" spans="2:6">
      <c r="B1601" s="156"/>
      <c r="C1601" s="156"/>
      <c r="D1601" s="156"/>
      <c r="E1601" s="156"/>
      <c r="F1601" s="156"/>
    </row>
    <row r="1602" spans="2:6">
      <c r="B1602" s="156"/>
      <c r="C1602" s="156"/>
      <c r="D1602" s="156"/>
      <c r="E1602" s="156"/>
      <c r="F1602" s="156"/>
    </row>
    <row r="1603" spans="2:6">
      <c r="B1603" s="156"/>
      <c r="C1603" s="156"/>
      <c r="D1603" s="156"/>
      <c r="E1603" s="156"/>
      <c r="F1603" s="156"/>
    </row>
    <row r="1604" spans="2:6">
      <c r="B1604" s="156"/>
      <c r="C1604" s="156"/>
      <c r="D1604" s="156"/>
      <c r="E1604" s="156"/>
      <c r="F1604" s="156"/>
    </row>
    <row r="1605" spans="2:6">
      <c r="B1605" s="156"/>
      <c r="C1605" s="156"/>
      <c r="D1605" s="156"/>
      <c r="E1605" s="156"/>
      <c r="F1605" s="156"/>
    </row>
    <row r="1606" spans="2:6">
      <c r="B1606" s="156"/>
      <c r="C1606" s="156"/>
      <c r="D1606" s="156"/>
      <c r="E1606" s="156"/>
      <c r="F1606" s="156"/>
    </row>
    <row r="1607" spans="2:6">
      <c r="B1607" s="156"/>
      <c r="C1607" s="156"/>
      <c r="D1607" s="156"/>
      <c r="E1607" s="156"/>
      <c r="F1607" s="156"/>
    </row>
    <row r="1608" spans="2:6">
      <c r="B1608" s="156"/>
      <c r="C1608" s="156"/>
      <c r="D1608" s="156"/>
      <c r="E1608" s="156"/>
      <c r="F1608" s="156"/>
    </row>
    <row r="1609" spans="2:6">
      <c r="B1609" s="156"/>
      <c r="C1609" s="156"/>
      <c r="D1609" s="156"/>
      <c r="E1609" s="156"/>
      <c r="F1609" s="156"/>
    </row>
    <row r="1610" spans="2:6">
      <c r="B1610" s="156"/>
      <c r="C1610" s="156"/>
      <c r="D1610" s="156"/>
      <c r="E1610" s="156"/>
      <c r="F1610" s="156"/>
    </row>
    <row r="1611" spans="2:6">
      <c r="B1611" s="156"/>
      <c r="C1611" s="156"/>
      <c r="D1611" s="156"/>
      <c r="E1611" s="156"/>
      <c r="F1611" s="156"/>
    </row>
    <row r="1612" spans="2:6">
      <c r="B1612" s="156"/>
      <c r="C1612" s="156"/>
      <c r="D1612" s="156"/>
      <c r="E1612" s="156"/>
      <c r="F1612" s="156"/>
    </row>
    <row r="1613" spans="2:6">
      <c r="B1613" s="156"/>
      <c r="C1613" s="156"/>
      <c r="D1613" s="156"/>
      <c r="E1613" s="156"/>
      <c r="F1613" s="156"/>
    </row>
    <row r="1614" spans="2:6">
      <c r="B1614" s="156"/>
      <c r="C1614" s="156"/>
      <c r="D1614" s="156"/>
      <c r="E1614" s="156"/>
      <c r="F1614" s="156"/>
    </row>
    <row r="1615" spans="2:6">
      <c r="B1615" s="156"/>
      <c r="C1615" s="156"/>
      <c r="D1615" s="156"/>
      <c r="E1615" s="156"/>
      <c r="F1615" s="156"/>
    </row>
    <row r="1616" spans="2:6">
      <c r="B1616" s="156"/>
      <c r="C1616" s="156"/>
      <c r="D1616" s="156"/>
      <c r="E1616" s="156"/>
      <c r="F1616" s="156"/>
    </row>
    <row r="1617" spans="2:6">
      <c r="B1617" s="156"/>
      <c r="C1617" s="156"/>
      <c r="D1617" s="156"/>
      <c r="E1617" s="156"/>
      <c r="F1617" s="156"/>
    </row>
    <row r="1618" spans="2:6">
      <c r="B1618" s="156"/>
      <c r="C1618" s="156"/>
      <c r="D1618" s="156"/>
      <c r="E1618" s="156"/>
      <c r="F1618" s="156"/>
    </row>
    <row r="1619" spans="2:6">
      <c r="B1619" s="156"/>
      <c r="C1619" s="156"/>
      <c r="D1619" s="156"/>
      <c r="E1619" s="156"/>
      <c r="F1619" s="156"/>
    </row>
    <row r="1620" spans="2:6">
      <c r="B1620" s="156"/>
      <c r="C1620" s="156"/>
      <c r="D1620" s="156"/>
      <c r="E1620" s="156"/>
      <c r="F1620" s="156"/>
    </row>
    <row r="1621" spans="2:6">
      <c r="B1621" s="156"/>
      <c r="C1621" s="156"/>
      <c r="D1621" s="156"/>
      <c r="E1621" s="156"/>
      <c r="F1621" s="156"/>
    </row>
    <row r="1622" spans="2:6">
      <c r="B1622" s="156"/>
      <c r="C1622" s="156"/>
      <c r="D1622" s="156"/>
      <c r="E1622" s="156"/>
      <c r="F1622" s="156"/>
    </row>
    <row r="1623" spans="2:6">
      <c r="B1623" s="156"/>
      <c r="C1623" s="156"/>
      <c r="D1623" s="156"/>
      <c r="E1623" s="156"/>
      <c r="F1623" s="156"/>
    </row>
    <row r="1624" spans="2:6">
      <c r="B1624" s="156"/>
      <c r="C1624" s="156"/>
      <c r="D1624" s="156"/>
      <c r="E1624" s="156"/>
      <c r="F1624" s="156"/>
    </row>
    <row r="1625" spans="2:6">
      <c r="B1625" s="156"/>
      <c r="C1625" s="156"/>
      <c r="D1625" s="156"/>
      <c r="E1625" s="156"/>
      <c r="F1625" s="156"/>
    </row>
    <row r="1626" spans="2:6">
      <c r="B1626" s="156"/>
      <c r="C1626" s="156"/>
      <c r="D1626" s="156"/>
      <c r="E1626" s="156"/>
      <c r="F1626" s="156"/>
    </row>
    <row r="1627" spans="2:6">
      <c r="B1627" s="156"/>
      <c r="C1627" s="156"/>
      <c r="D1627" s="156"/>
      <c r="E1627" s="156"/>
      <c r="F1627" s="156"/>
    </row>
    <row r="1628" spans="2:6">
      <c r="B1628" s="156"/>
      <c r="C1628" s="156"/>
      <c r="D1628" s="156"/>
      <c r="E1628" s="156"/>
      <c r="F1628" s="156"/>
    </row>
    <row r="1629" spans="2:6">
      <c r="B1629" s="156"/>
      <c r="C1629" s="156"/>
      <c r="D1629" s="156"/>
      <c r="E1629" s="156"/>
      <c r="F1629" s="156"/>
    </row>
    <row r="1630" spans="2:6">
      <c r="B1630" s="156"/>
      <c r="C1630" s="156"/>
      <c r="D1630" s="156"/>
      <c r="E1630" s="156"/>
      <c r="F1630" s="156"/>
    </row>
    <row r="1631" spans="2:6">
      <c r="B1631" s="156"/>
      <c r="C1631" s="156"/>
      <c r="D1631" s="156"/>
      <c r="E1631" s="156"/>
      <c r="F1631" s="156"/>
    </row>
    <row r="1632" spans="2:6">
      <c r="B1632" s="156"/>
      <c r="C1632" s="156"/>
      <c r="D1632" s="156"/>
      <c r="E1632" s="156"/>
      <c r="F1632" s="156"/>
    </row>
    <row r="1633" spans="2:6">
      <c r="B1633" s="156"/>
      <c r="C1633" s="156"/>
      <c r="D1633" s="156"/>
      <c r="E1633" s="156"/>
      <c r="F1633" s="156"/>
    </row>
    <row r="1634" spans="2:6">
      <c r="B1634" s="156"/>
      <c r="C1634" s="156"/>
      <c r="D1634" s="156"/>
      <c r="E1634" s="156"/>
      <c r="F1634" s="156"/>
    </row>
    <row r="1635" spans="2:6">
      <c r="B1635" s="156"/>
      <c r="C1635" s="156"/>
      <c r="D1635" s="156"/>
      <c r="E1635" s="156"/>
      <c r="F1635" s="156"/>
    </row>
    <row r="1636" spans="2:6">
      <c r="B1636" s="156"/>
      <c r="C1636" s="156"/>
      <c r="D1636" s="156"/>
      <c r="E1636" s="156"/>
      <c r="F1636" s="156"/>
    </row>
    <row r="1637" spans="2:6">
      <c r="B1637" s="156"/>
      <c r="C1637" s="156"/>
      <c r="D1637" s="156"/>
      <c r="E1637" s="156"/>
      <c r="F1637" s="156"/>
    </row>
    <row r="1638" spans="2:6">
      <c r="B1638" s="156"/>
      <c r="C1638" s="156"/>
      <c r="D1638" s="156"/>
      <c r="E1638" s="156"/>
      <c r="F1638" s="156"/>
    </row>
    <row r="1639" spans="2:6">
      <c r="B1639" s="156"/>
      <c r="C1639" s="156"/>
      <c r="D1639" s="156"/>
      <c r="E1639" s="156"/>
      <c r="F1639" s="156"/>
    </row>
    <row r="1640" spans="2:6">
      <c r="B1640" s="156"/>
      <c r="C1640" s="156"/>
      <c r="D1640" s="156"/>
      <c r="E1640" s="156"/>
      <c r="F1640" s="156"/>
    </row>
    <row r="1641" spans="2:6">
      <c r="B1641" s="156"/>
      <c r="C1641" s="156"/>
      <c r="D1641" s="156"/>
      <c r="E1641" s="156"/>
      <c r="F1641" s="156"/>
    </row>
    <row r="1642" spans="2:6">
      <c r="B1642" s="156"/>
      <c r="C1642" s="156"/>
      <c r="D1642" s="156"/>
      <c r="E1642" s="156"/>
      <c r="F1642" s="156"/>
    </row>
    <row r="1643" spans="2:6">
      <c r="B1643" s="156"/>
      <c r="C1643" s="156"/>
      <c r="D1643" s="156"/>
      <c r="E1643" s="156"/>
      <c r="F1643" s="156"/>
    </row>
    <row r="1644" spans="2:6">
      <c r="B1644" s="156"/>
      <c r="C1644" s="156"/>
      <c r="D1644" s="156"/>
      <c r="E1644" s="156"/>
      <c r="F1644" s="156"/>
    </row>
    <row r="1645" spans="2:6">
      <c r="B1645" s="156"/>
      <c r="C1645" s="156"/>
      <c r="D1645" s="156"/>
      <c r="E1645" s="156"/>
      <c r="F1645" s="156"/>
    </row>
    <row r="1646" spans="2:6">
      <c r="B1646" s="156"/>
      <c r="C1646" s="156"/>
      <c r="D1646" s="156"/>
      <c r="E1646" s="156"/>
      <c r="F1646" s="156"/>
    </row>
    <row r="1647" spans="2:6">
      <c r="B1647" s="156"/>
      <c r="C1647" s="156"/>
      <c r="D1647" s="156"/>
      <c r="E1647" s="156"/>
      <c r="F1647" s="156"/>
    </row>
    <row r="1648" spans="2:6">
      <c r="B1648" s="156"/>
      <c r="C1648" s="156"/>
      <c r="D1648" s="156"/>
      <c r="E1648" s="156"/>
      <c r="F1648" s="156"/>
    </row>
    <row r="1649" spans="2:6">
      <c r="B1649" s="156"/>
      <c r="C1649" s="156"/>
      <c r="D1649" s="156"/>
      <c r="E1649" s="156"/>
      <c r="F1649" s="156"/>
    </row>
    <row r="1650" spans="2:6">
      <c r="B1650" s="156"/>
      <c r="C1650" s="156"/>
      <c r="D1650" s="156"/>
      <c r="E1650" s="156"/>
      <c r="F1650" s="156"/>
    </row>
    <row r="1651" spans="2:6">
      <c r="B1651" s="156"/>
      <c r="C1651" s="156"/>
      <c r="D1651" s="156"/>
      <c r="E1651" s="156"/>
      <c r="F1651" s="156"/>
    </row>
    <row r="1652" spans="2:6">
      <c r="B1652" s="156"/>
      <c r="C1652" s="156"/>
      <c r="D1652" s="156"/>
      <c r="E1652" s="156"/>
      <c r="F1652" s="156"/>
    </row>
    <row r="1653" spans="2:6">
      <c r="B1653" s="156"/>
      <c r="C1653" s="156"/>
      <c r="D1653" s="156"/>
      <c r="E1653" s="156"/>
      <c r="F1653" s="156"/>
    </row>
    <row r="1654" spans="2:6">
      <c r="B1654" s="156"/>
      <c r="C1654" s="156"/>
      <c r="D1654" s="156"/>
      <c r="E1654" s="156"/>
      <c r="F1654" s="156"/>
    </row>
    <row r="1655" spans="2:6">
      <c r="B1655" s="156"/>
      <c r="C1655" s="156"/>
      <c r="D1655" s="156"/>
      <c r="E1655" s="156"/>
      <c r="F1655" s="156"/>
    </row>
    <row r="1656" spans="2:6">
      <c r="B1656" s="156"/>
      <c r="C1656" s="156"/>
      <c r="D1656" s="156"/>
      <c r="E1656" s="156"/>
      <c r="F1656" s="156"/>
    </row>
    <row r="1657" spans="2:6">
      <c r="B1657" s="156"/>
      <c r="C1657" s="156"/>
      <c r="D1657" s="156"/>
      <c r="E1657" s="156"/>
      <c r="F1657" s="156"/>
    </row>
    <row r="1658" spans="2:6">
      <c r="B1658" s="156"/>
      <c r="C1658" s="156"/>
      <c r="D1658" s="156"/>
      <c r="E1658" s="156"/>
      <c r="F1658" s="156"/>
    </row>
    <row r="1659" spans="2:6">
      <c r="B1659" s="156"/>
      <c r="C1659" s="156"/>
      <c r="D1659" s="156"/>
      <c r="E1659" s="156"/>
      <c r="F1659" s="156"/>
    </row>
    <row r="1660" spans="2:6">
      <c r="B1660" s="156"/>
      <c r="C1660" s="156"/>
      <c r="D1660" s="156"/>
      <c r="E1660" s="156"/>
      <c r="F1660" s="156"/>
    </row>
    <row r="1661" spans="2:6">
      <c r="B1661" s="156"/>
      <c r="C1661" s="156"/>
      <c r="D1661" s="156"/>
      <c r="E1661" s="156"/>
      <c r="F1661" s="156"/>
    </row>
    <row r="1662" spans="2:6">
      <c r="B1662" s="156"/>
      <c r="C1662" s="156"/>
      <c r="D1662" s="156"/>
      <c r="E1662" s="156"/>
      <c r="F1662" s="156"/>
    </row>
    <row r="1663" spans="2:6">
      <c r="B1663" s="156"/>
      <c r="C1663" s="156"/>
      <c r="D1663" s="156"/>
      <c r="E1663" s="156"/>
      <c r="F1663" s="156"/>
    </row>
    <row r="1664" spans="2:6">
      <c r="B1664" s="156"/>
      <c r="C1664" s="156"/>
      <c r="D1664" s="156"/>
      <c r="E1664" s="156"/>
      <c r="F1664" s="156"/>
    </row>
    <row r="1665" spans="2:6">
      <c r="B1665" s="156"/>
      <c r="C1665" s="156"/>
      <c r="D1665" s="156"/>
      <c r="E1665" s="156"/>
      <c r="F1665" s="156"/>
    </row>
    <row r="1666" spans="2:6">
      <c r="B1666" s="156"/>
      <c r="C1666" s="156"/>
      <c r="D1666" s="156"/>
      <c r="E1666" s="156"/>
      <c r="F1666" s="156"/>
    </row>
    <row r="1667" spans="2:6">
      <c r="B1667" s="156"/>
      <c r="C1667" s="156"/>
      <c r="D1667" s="156"/>
      <c r="E1667" s="156"/>
      <c r="F1667" s="156"/>
    </row>
    <row r="1668" spans="2:6">
      <c r="B1668" s="156"/>
      <c r="C1668" s="156"/>
      <c r="D1668" s="156"/>
      <c r="E1668" s="156"/>
      <c r="F1668" s="156"/>
    </row>
    <row r="1669" spans="2:6">
      <c r="B1669" s="156"/>
      <c r="C1669" s="156"/>
      <c r="D1669" s="156"/>
      <c r="E1669" s="156"/>
      <c r="F1669" s="156"/>
    </row>
    <row r="1670" spans="2:6">
      <c r="B1670" s="156"/>
      <c r="C1670" s="156"/>
      <c r="D1670" s="156"/>
      <c r="E1670" s="156"/>
      <c r="F1670" s="156"/>
    </row>
    <row r="1671" spans="2:6">
      <c r="B1671" s="156"/>
      <c r="C1671" s="156"/>
      <c r="D1671" s="156"/>
      <c r="E1671" s="156"/>
      <c r="F1671" s="156"/>
    </row>
    <row r="1672" spans="2:6">
      <c r="B1672" s="156"/>
      <c r="C1672" s="156"/>
      <c r="D1672" s="156"/>
      <c r="E1672" s="156"/>
      <c r="F1672" s="156"/>
    </row>
    <row r="1673" spans="2:6">
      <c r="B1673" s="156"/>
      <c r="C1673" s="156"/>
      <c r="D1673" s="156"/>
      <c r="E1673" s="156"/>
      <c r="F1673" s="156"/>
    </row>
    <row r="1674" spans="2:6">
      <c r="B1674" s="156"/>
      <c r="C1674" s="156"/>
      <c r="D1674" s="156"/>
      <c r="E1674" s="156"/>
      <c r="F1674" s="156"/>
    </row>
    <row r="1675" spans="2:6">
      <c r="B1675" s="156"/>
      <c r="C1675" s="156"/>
      <c r="D1675" s="156"/>
      <c r="E1675" s="156"/>
      <c r="F1675" s="156"/>
    </row>
    <row r="1676" spans="2:6">
      <c r="B1676" s="156"/>
      <c r="C1676" s="156"/>
      <c r="D1676" s="156"/>
      <c r="E1676" s="156"/>
      <c r="F1676" s="156"/>
    </row>
    <row r="1677" spans="2:6">
      <c r="B1677" s="156"/>
      <c r="C1677" s="156"/>
      <c r="D1677" s="156"/>
      <c r="E1677" s="156"/>
      <c r="F1677" s="156"/>
    </row>
    <row r="1678" spans="2:6">
      <c r="B1678" s="156"/>
      <c r="C1678" s="156"/>
      <c r="D1678" s="156"/>
      <c r="E1678" s="156"/>
      <c r="F1678" s="156"/>
    </row>
    <row r="1679" spans="2:6">
      <c r="B1679" s="156"/>
      <c r="C1679" s="156"/>
      <c r="D1679" s="156"/>
      <c r="E1679" s="156"/>
      <c r="F1679" s="156"/>
    </row>
    <row r="1680" spans="2:6">
      <c r="B1680" s="156"/>
      <c r="C1680" s="156"/>
      <c r="D1680" s="156"/>
      <c r="E1680" s="156"/>
      <c r="F1680" s="156"/>
    </row>
    <row r="1681" spans="2:6">
      <c r="B1681" s="156"/>
      <c r="C1681" s="156"/>
      <c r="D1681" s="156"/>
      <c r="E1681" s="156"/>
      <c r="F1681" s="156"/>
    </row>
    <row r="1682" spans="2:6">
      <c r="B1682" s="156"/>
      <c r="C1682" s="156"/>
      <c r="D1682" s="156"/>
      <c r="E1682" s="156"/>
      <c r="F1682" s="156"/>
    </row>
    <row r="1683" spans="2:6">
      <c r="B1683" s="156"/>
      <c r="C1683" s="156"/>
      <c r="D1683" s="156"/>
      <c r="E1683" s="156"/>
      <c r="F1683" s="156"/>
    </row>
    <row r="1684" spans="2:6">
      <c r="B1684" s="156"/>
      <c r="C1684" s="156"/>
      <c r="D1684" s="156"/>
      <c r="E1684" s="156"/>
      <c r="F1684" s="156"/>
    </row>
    <row r="1685" spans="2:6">
      <c r="B1685" s="156"/>
      <c r="C1685" s="156"/>
      <c r="D1685" s="156"/>
      <c r="E1685" s="156"/>
      <c r="F1685" s="156"/>
    </row>
    <row r="1686" spans="2:6">
      <c r="B1686" s="156"/>
      <c r="C1686" s="156"/>
      <c r="D1686" s="156"/>
      <c r="E1686" s="156"/>
      <c r="F1686" s="156"/>
    </row>
    <row r="1687" spans="2:6">
      <c r="B1687" s="156"/>
      <c r="C1687" s="156"/>
      <c r="D1687" s="156"/>
      <c r="E1687" s="156"/>
      <c r="F1687" s="156"/>
    </row>
    <row r="1688" spans="2:6">
      <c r="B1688" s="156"/>
      <c r="C1688" s="156"/>
      <c r="D1688" s="156"/>
      <c r="E1688" s="156"/>
      <c r="F1688" s="156"/>
    </row>
    <row r="1689" spans="2:6">
      <c r="B1689" s="156"/>
      <c r="C1689" s="156"/>
      <c r="D1689" s="156"/>
      <c r="E1689" s="156"/>
      <c r="F1689" s="156"/>
    </row>
    <row r="1690" spans="2:6">
      <c r="B1690" s="156"/>
      <c r="C1690" s="156"/>
      <c r="D1690" s="156"/>
      <c r="E1690" s="156"/>
      <c r="F1690" s="156"/>
    </row>
    <row r="1691" spans="2:6">
      <c r="B1691" s="156"/>
      <c r="C1691" s="156"/>
      <c r="D1691" s="156"/>
      <c r="E1691" s="156"/>
      <c r="F1691" s="156"/>
    </row>
    <row r="1692" spans="2:6">
      <c r="B1692" s="156"/>
      <c r="C1692" s="156"/>
      <c r="D1692" s="156"/>
      <c r="E1692" s="156"/>
      <c r="F1692" s="156"/>
    </row>
    <row r="1693" spans="2:6">
      <c r="B1693" s="156"/>
      <c r="C1693" s="156"/>
      <c r="D1693" s="156"/>
      <c r="E1693" s="156"/>
      <c r="F1693" s="156"/>
    </row>
    <row r="1694" spans="2:6">
      <c r="B1694" s="156"/>
      <c r="C1694" s="156"/>
      <c r="D1694" s="156"/>
      <c r="E1694" s="156"/>
      <c r="F1694" s="156"/>
    </row>
    <row r="1695" spans="2:6">
      <c r="B1695" s="156"/>
      <c r="C1695" s="156"/>
      <c r="D1695" s="156"/>
      <c r="E1695" s="156"/>
      <c r="F1695" s="156"/>
    </row>
    <row r="1696" spans="2:6">
      <c r="B1696" s="156"/>
      <c r="C1696" s="156"/>
      <c r="D1696" s="156"/>
      <c r="E1696" s="156"/>
      <c r="F1696" s="156"/>
    </row>
    <row r="1697" spans="2:6">
      <c r="B1697" s="156"/>
      <c r="C1697" s="156"/>
      <c r="D1697" s="156"/>
      <c r="E1697" s="156"/>
      <c r="F1697" s="156"/>
    </row>
    <row r="1698" spans="2:6">
      <c r="B1698" s="156"/>
      <c r="C1698" s="156"/>
      <c r="D1698" s="156"/>
      <c r="E1698" s="156"/>
      <c r="F1698" s="156"/>
    </row>
    <row r="1699" spans="2:6">
      <c r="B1699" s="156"/>
      <c r="C1699" s="156"/>
      <c r="D1699" s="156"/>
      <c r="E1699" s="156"/>
      <c r="F1699" s="156"/>
    </row>
    <row r="1700" spans="2:6">
      <c r="B1700" s="156"/>
      <c r="C1700" s="156"/>
      <c r="D1700" s="156"/>
      <c r="E1700" s="156"/>
      <c r="F1700" s="156"/>
    </row>
    <row r="1701" spans="2:6">
      <c r="B1701" s="156"/>
      <c r="C1701" s="156"/>
      <c r="D1701" s="156"/>
      <c r="E1701" s="156"/>
      <c r="F1701" s="156"/>
    </row>
    <row r="1702" spans="2:6">
      <c r="B1702" s="156"/>
      <c r="C1702" s="156"/>
      <c r="D1702" s="156"/>
      <c r="E1702" s="156"/>
      <c r="F1702" s="156"/>
    </row>
    <row r="1703" spans="2:6">
      <c r="B1703" s="156"/>
      <c r="C1703" s="156"/>
      <c r="D1703" s="156"/>
      <c r="E1703" s="156"/>
      <c r="F1703" s="156"/>
    </row>
    <row r="1704" spans="2:6">
      <c r="B1704" s="156"/>
      <c r="C1704" s="156"/>
      <c r="D1704" s="156"/>
      <c r="E1704" s="156"/>
      <c r="F1704" s="156"/>
    </row>
    <row r="1705" spans="2:6">
      <c r="B1705" s="156"/>
      <c r="C1705" s="156"/>
      <c r="D1705" s="156"/>
      <c r="E1705" s="156"/>
      <c r="F1705" s="156"/>
    </row>
    <row r="1706" spans="2:6">
      <c r="B1706" s="156"/>
      <c r="C1706" s="156"/>
      <c r="D1706" s="156"/>
      <c r="E1706" s="156"/>
      <c r="F1706" s="156"/>
    </row>
    <row r="1707" spans="2:6">
      <c r="B1707" s="156"/>
      <c r="C1707" s="156"/>
      <c r="D1707" s="156"/>
      <c r="E1707" s="156"/>
      <c r="F1707" s="156"/>
    </row>
    <row r="1708" spans="2:6">
      <c r="B1708" s="156"/>
      <c r="C1708" s="156"/>
      <c r="D1708" s="156"/>
      <c r="E1708" s="156"/>
      <c r="F1708" s="156"/>
    </row>
    <row r="1709" spans="2:6">
      <c r="B1709" s="156"/>
      <c r="C1709" s="156"/>
      <c r="D1709" s="156"/>
      <c r="E1709" s="156"/>
      <c r="F1709" s="156"/>
    </row>
    <row r="1710" spans="2:6">
      <c r="B1710" s="156"/>
      <c r="C1710" s="156"/>
      <c r="D1710" s="156"/>
      <c r="E1710" s="156"/>
      <c r="F1710" s="156"/>
    </row>
    <row r="1711" spans="2:6">
      <c r="B1711" s="156"/>
      <c r="C1711" s="156"/>
      <c r="D1711" s="156"/>
      <c r="E1711" s="156"/>
      <c r="F1711" s="156"/>
    </row>
    <row r="1712" spans="2:6">
      <c r="B1712" s="156"/>
      <c r="C1712" s="156"/>
      <c r="D1712" s="156"/>
      <c r="E1712" s="156"/>
      <c r="F1712" s="156"/>
    </row>
    <row r="1713" spans="2:6">
      <c r="B1713" s="156"/>
      <c r="C1713" s="156"/>
      <c r="D1713" s="156"/>
      <c r="E1713" s="156"/>
      <c r="F1713" s="156"/>
    </row>
    <row r="1714" spans="2:6">
      <c r="B1714" s="156"/>
      <c r="C1714" s="156"/>
      <c r="D1714" s="156"/>
      <c r="E1714" s="156"/>
      <c r="F1714" s="156"/>
    </row>
    <row r="1715" spans="2:6">
      <c r="B1715" s="156"/>
      <c r="C1715" s="156"/>
      <c r="D1715" s="156"/>
      <c r="E1715" s="156"/>
      <c r="F1715" s="156"/>
    </row>
    <row r="1716" spans="2:6">
      <c r="B1716" s="156"/>
      <c r="C1716" s="156"/>
      <c r="D1716" s="156"/>
      <c r="E1716" s="156"/>
      <c r="F1716" s="156"/>
    </row>
    <row r="1717" spans="2:6">
      <c r="B1717" s="156"/>
      <c r="C1717" s="156"/>
      <c r="D1717" s="156"/>
      <c r="E1717" s="156"/>
      <c r="F1717" s="156"/>
    </row>
    <row r="1718" spans="2:6">
      <c r="B1718" s="156"/>
      <c r="C1718" s="156"/>
      <c r="D1718" s="156"/>
      <c r="E1718" s="156"/>
      <c r="F1718" s="156"/>
    </row>
    <row r="1719" spans="2:6">
      <c r="B1719" s="156"/>
      <c r="C1719" s="156"/>
      <c r="D1719" s="156"/>
      <c r="E1719" s="156"/>
      <c r="F1719" s="156"/>
    </row>
    <row r="1720" spans="2:6">
      <c r="B1720" s="156"/>
      <c r="C1720" s="156"/>
      <c r="D1720" s="156"/>
      <c r="E1720" s="156"/>
      <c r="F1720" s="156"/>
    </row>
    <row r="1721" spans="2:6">
      <c r="B1721" s="156"/>
      <c r="C1721" s="156"/>
      <c r="D1721" s="156"/>
      <c r="E1721" s="156"/>
      <c r="F1721" s="156"/>
    </row>
    <row r="1722" spans="2:6">
      <c r="B1722" s="156"/>
      <c r="C1722" s="156"/>
      <c r="D1722" s="156"/>
      <c r="E1722" s="156"/>
      <c r="F1722" s="156"/>
    </row>
    <row r="1723" spans="2:6">
      <c r="B1723" s="156"/>
      <c r="C1723" s="156"/>
      <c r="D1723" s="156"/>
      <c r="E1723" s="156"/>
      <c r="F1723" s="156"/>
    </row>
    <row r="1724" spans="2:6">
      <c r="B1724" s="156"/>
      <c r="C1724" s="156"/>
      <c r="D1724" s="156"/>
      <c r="E1724" s="156"/>
      <c r="F1724" s="156"/>
    </row>
    <row r="1725" spans="2:6">
      <c r="B1725" s="156"/>
      <c r="C1725" s="156"/>
      <c r="D1725" s="156"/>
      <c r="E1725" s="156"/>
      <c r="F1725" s="156"/>
    </row>
    <row r="1726" spans="2:6">
      <c r="B1726" s="156"/>
      <c r="C1726" s="156"/>
      <c r="D1726" s="156"/>
      <c r="E1726" s="156"/>
      <c r="F1726" s="156"/>
    </row>
    <row r="1727" spans="2:6">
      <c r="B1727" s="156"/>
      <c r="C1727" s="156"/>
      <c r="D1727" s="156"/>
      <c r="E1727" s="156"/>
      <c r="F1727" s="156"/>
    </row>
    <row r="1728" spans="2:6">
      <c r="B1728" s="156"/>
      <c r="C1728" s="156"/>
      <c r="D1728" s="156"/>
      <c r="E1728" s="156"/>
      <c r="F1728" s="156"/>
    </row>
    <row r="1729" spans="2:6">
      <c r="B1729" s="156"/>
      <c r="C1729" s="156"/>
      <c r="D1729" s="156"/>
      <c r="E1729" s="156"/>
      <c r="F1729" s="156"/>
    </row>
    <row r="1730" spans="2:6">
      <c r="B1730" s="156"/>
      <c r="C1730" s="156"/>
      <c r="D1730" s="156"/>
      <c r="E1730" s="156"/>
      <c r="F1730" s="156"/>
    </row>
    <row r="1731" spans="2:6">
      <c r="B1731" s="156"/>
      <c r="C1731" s="156"/>
      <c r="D1731" s="156"/>
      <c r="E1731" s="156"/>
      <c r="F1731" s="156"/>
    </row>
    <row r="1732" spans="2:6">
      <c r="B1732" s="156"/>
      <c r="C1732" s="156"/>
      <c r="D1732" s="156"/>
      <c r="E1732" s="156"/>
      <c r="F1732" s="156"/>
    </row>
    <row r="1733" spans="2:6">
      <c r="B1733" s="156"/>
      <c r="C1733" s="156"/>
      <c r="D1733" s="156"/>
      <c r="E1733" s="156"/>
      <c r="F1733" s="156"/>
    </row>
    <row r="1734" spans="2:6">
      <c r="B1734" s="156"/>
      <c r="C1734" s="156"/>
      <c r="D1734" s="156"/>
      <c r="E1734" s="156"/>
      <c r="F1734" s="156"/>
    </row>
    <row r="1735" spans="2:6">
      <c r="B1735" s="156"/>
      <c r="C1735" s="156"/>
      <c r="D1735" s="156"/>
      <c r="E1735" s="156"/>
      <c r="F1735" s="156"/>
    </row>
    <row r="1736" spans="2:6">
      <c r="B1736" s="156"/>
      <c r="C1736" s="156"/>
      <c r="D1736" s="156"/>
      <c r="E1736" s="156"/>
      <c r="F1736" s="156"/>
    </row>
    <row r="1737" spans="2:6">
      <c r="B1737" s="156"/>
      <c r="C1737" s="156"/>
      <c r="D1737" s="156"/>
      <c r="E1737" s="156"/>
      <c r="F1737" s="156"/>
    </row>
    <row r="1738" spans="2:6">
      <c r="B1738" s="156"/>
      <c r="C1738" s="156"/>
      <c r="D1738" s="156"/>
      <c r="E1738" s="156"/>
      <c r="F1738" s="156"/>
    </row>
    <row r="1739" spans="2:6">
      <c r="B1739" s="156"/>
      <c r="C1739" s="156"/>
      <c r="D1739" s="156"/>
      <c r="E1739" s="156"/>
      <c r="F1739" s="156"/>
    </row>
    <row r="1740" spans="2:6">
      <c r="B1740" s="156"/>
      <c r="C1740" s="156"/>
      <c r="D1740" s="156"/>
      <c r="E1740" s="156"/>
      <c r="F1740" s="156"/>
    </row>
    <row r="1741" spans="2:6">
      <c r="B1741" s="156"/>
      <c r="C1741" s="156"/>
      <c r="D1741" s="156"/>
      <c r="E1741" s="156"/>
      <c r="F1741" s="156"/>
    </row>
    <row r="1742" spans="2:6">
      <c r="B1742" s="156"/>
      <c r="C1742" s="156"/>
      <c r="D1742" s="156"/>
      <c r="E1742" s="156"/>
      <c r="F1742" s="156"/>
    </row>
    <row r="1743" spans="2:6">
      <c r="B1743" s="156"/>
      <c r="C1743" s="156"/>
      <c r="D1743" s="156"/>
      <c r="E1743" s="156"/>
      <c r="F1743" s="156"/>
    </row>
    <row r="1744" spans="2:6">
      <c r="B1744" s="156"/>
      <c r="C1744" s="156"/>
      <c r="D1744" s="156"/>
      <c r="E1744" s="156"/>
      <c r="F1744" s="156"/>
    </row>
    <row r="1745" spans="2:6">
      <c r="B1745" s="156"/>
      <c r="C1745" s="156"/>
      <c r="D1745" s="156"/>
      <c r="E1745" s="156"/>
      <c r="F1745" s="156"/>
    </row>
    <row r="1746" spans="2:6">
      <c r="B1746" s="156"/>
      <c r="C1746" s="156"/>
      <c r="D1746" s="156"/>
      <c r="E1746" s="156"/>
      <c r="F1746" s="156"/>
    </row>
    <row r="1747" spans="2:6">
      <c r="B1747" s="156"/>
      <c r="C1747" s="156"/>
      <c r="D1747" s="156"/>
      <c r="E1747" s="156"/>
      <c r="F1747" s="156"/>
    </row>
    <row r="1748" spans="2:6">
      <c r="B1748" s="156"/>
      <c r="C1748" s="156"/>
      <c r="D1748" s="156"/>
      <c r="E1748" s="156"/>
      <c r="F1748" s="156"/>
    </row>
    <row r="1749" spans="2:6">
      <c r="B1749" s="156"/>
      <c r="C1749" s="156"/>
      <c r="D1749" s="156"/>
      <c r="E1749" s="156"/>
      <c r="F1749" s="156"/>
    </row>
    <row r="1750" spans="2:6">
      <c r="B1750" s="156"/>
      <c r="C1750" s="156"/>
      <c r="D1750" s="156"/>
      <c r="E1750" s="156"/>
      <c r="F1750" s="156"/>
    </row>
    <row r="1751" spans="2:6">
      <c r="B1751" s="156"/>
      <c r="C1751" s="156"/>
      <c r="D1751" s="156"/>
      <c r="E1751" s="156"/>
      <c r="F1751" s="156"/>
    </row>
    <row r="1752" spans="2:6">
      <c r="B1752" s="156"/>
      <c r="C1752" s="156"/>
      <c r="D1752" s="156"/>
      <c r="E1752" s="156"/>
      <c r="F1752" s="156"/>
    </row>
    <row r="1753" spans="2:6">
      <c r="B1753" s="156"/>
      <c r="C1753" s="156"/>
      <c r="D1753" s="156"/>
      <c r="E1753" s="156"/>
      <c r="F1753" s="156"/>
    </row>
    <row r="1754" spans="2:6">
      <c r="B1754" s="156"/>
      <c r="C1754" s="156"/>
      <c r="D1754" s="156"/>
      <c r="E1754" s="156"/>
      <c r="F1754" s="156"/>
    </row>
    <row r="1755" spans="2:6">
      <c r="B1755" s="156"/>
      <c r="C1755" s="156"/>
      <c r="D1755" s="156"/>
      <c r="E1755" s="156"/>
      <c r="F1755" s="156"/>
    </row>
    <row r="1756" spans="2:6">
      <c r="B1756" s="156"/>
      <c r="C1756" s="156"/>
      <c r="D1756" s="156"/>
      <c r="E1756" s="156"/>
      <c r="F1756" s="156"/>
    </row>
    <row r="1757" spans="2:6">
      <c r="B1757" s="156"/>
      <c r="C1757" s="156"/>
      <c r="D1757" s="156"/>
      <c r="E1757" s="156"/>
      <c r="F1757" s="156"/>
    </row>
    <row r="1758" spans="2:6">
      <c r="B1758" s="156"/>
      <c r="C1758" s="156"/>
      <c r="D1758" s="156"/>
      <c r="E1758" s="156"/>
      <c r="F1758" s="156"/>
    </row>
    <row r="1759" spans="2:6">
      <c r="B1759" s="156"/>
      <c r="C1759" s="156"/>
      <c r="D1759" s="156"/>
      <c r="E1759" s="156"/>
      <c r="F1759" s="156"/>
    </row>
    <row r="1760" spans="2:6">
      <c r="B1760" s="156"/>
      <c r="C1760" s="156"/>
      <c r="D1760" s="156"/>
      <c r="E1760" s="156"/>
      <c r="F1760" s="156"/>
    </row>
    <row r="1761" spans="2:6">
      <c r="B1761" s="156"/>
      <c r="C1761" s="156"/>
      <c r="D1761" s="156"/>
      <c r="E1761" s="156"/>
      <c r="F1761" s="156"/>
    </row>
    <row r="1762" spans="2:6">
      <c r="B1762" s="156"/>
      <c r="C1762" s="156"/>
      <c r="D1762" s="156"/>
      <c r="E1762" s="156"/>
      <c r="F1762" s="156"/>
    </row>
    <row r="1763" spans="2:6">
      <c r="B1763" s="156"/>
      <c r="C1763" s="156"/>
      <c r="D1763" s="156"/>
      <c r="E1763" s="156"/>
      <c r="F1763" s="156"/>
    </row>
    <row r="1764" spans="2:6">
      <c r="B1764" s="156"/>
      <c r="C1764" s="156"/>
      <c r="D1764" s="156"/>
      <c r="E1764" s="156"/>
      <c r="F1764" s="156"/>
    </row>
    <row r="1765" spans="2:6">
      <c r="B1765" s="156"/>
      <c r="C1765" s="156"/>
      <c r="D1765" s="156"/>
      <c r="E1765" s="156"/>
      <c r="F1765" s="156"/>
    </row>
    <row r="1766" spans="2:6">
      <c r="B1766" s="156"/>
      <c r="C1766" s="156"/>
      <c r="D1766" s="156"/>
      <c r="E1766" s="156"/>
      <c r="F1766" s="156"/>
    </row>
    <row r="1767" spans="2:6">
      <c r="B1767" s="156"/>
      <c r="C1767" s="156"/>
      <c r="D1767" s="156"/>
      <c r="E1767" s="156"/>
      <c r="F1767" s="156"/>
    </row>
    <row r="1768" spans="2:6">
      <c r="B1768" s="156"/>
      <c r="C1768" s="156"/>
      <c r="D1768" s="156"/>
      <c r="E1768" s="156"/>
      <c r="F1768" s="156"/>
    </row>
    <row r="1769" spans="2:6">
      <c r="B1769" s="156"/>
      <c r="C1769" s="156"/>
      <c r="D1769" s="156"/>
      <c r="E1769" s="156"/>
      <c r="F1769" s="156"/>
    </row>
    <row r="1770" spans="2:6">
      <c r="B1770" s="156"/>
      <c r="C1770" s="156"/>
      <c r="D1770" s="156"/>
      <c r="E1770" s="156"/>
      <c r="F1770" s="156"/>
    </row>
    <row r="1771" spans="2:6">
      <c r="B1771" s="156"/>
      <c r="C1771" s="156"/>
      <c r="D1771" s="156"/>
      <c r="E1771" s="156"/>
      <c r="F1771" s="156"/>
    </row>
    <row r="1772" spans="2:6">
      <c r="B1772" s="156"/>
      <c r="C1772" s="156"/>
      <c r="D1772" s="156"/>
      <c r="E1772" s="156"/>
      <c r="F1772" s="156"/>
    </row>
    <row r="1773" spans="2:6">
      <c r="B1773" s="156"/>
      <c r="C1773" s="156"/>
      <c r="D1773" s="156"/>
      <c r="E1773" s="156"/>
      <c r="F1773" s="156"/>
    </row>
    <row r="1774" spans="2:6">
      <c r="B1774" s="156"/>
      <c r="C1774" s="156"/>
      <c r="D1774" s="156"/>
      <c r="E1774" s="156"/>
      <c r="F1774" s="156"/>
    </row>
    <row r="1775" spans="2:6">
      <c r="B1775" s="156"/>
      <c r="C1775" s="156"/>
      <c r="D1775" s="156"/>
      <c r="E1775" s="156"/>
      <c r="F1775" s="156"/>
    </row>
    <row r="1776" spans="2:6">
      <c r="B1776" s="156"/>
      <c r="C1776" s="156"/>
      <c r="D1776" s="156"/>
      <c r="E1776" s="156"/>
      <c r="F1776" s="156"/>
    </row>
    <row r="1777" spans="2:6">
      <c r="B1777" s="156"/>
      <c r="C1777" s="156"/>
      <c r="D1777" s="156"/>
      <c r="E1777" s="156"/>
      <c r="F1777" s="156"/>
    </row>
    <row r="1778" spans="2:6">
      <c r="B1778" s="156"/>
      <c r="C1778" s="156"/>
      <c r="D1778" s="156"/>
      <c r="E1778" s="156"/>
      <c r="F1778" s="156"/>
    </row>
    <row r="1779" spans="2:6">
      <c r="B1779" s="156"/>
      <c r="C1779" s="156"/>
      <c r="D1779" s="156"/>
      <c r="E1779" s="156"/>
      <c r="F1779" s="156"/>
    </row>
    <row r="1780" spans="2:6">
      <c r="B1780" s="156"/>
      <c r="C1780" s="156"/>
      <c r="D1780" s="156"/>
      <c r="E1780" s="156"/>
      <c r="F1780" s="156"/>
    </row>
    <row r="1781" spans="2:6">
      <c r="B1781" s="156"/>
      <c r="C1781" s="156"/>
      <c r="D1781" s="156"/>
      <c r="E1781" s="156"/>
      <c r="F1781" s="156"/>
    </row>
    <row r="1782" spans="2:6">
      <c r="B1782" s="156"/>
      <c r="C1782" s="156"/>
      <c r="D1782" s="156"/>
      <c r="E1782" s="156"/>
      <c r="F1782" s="156"/>
    </row>
    <row r="1783" spans="2:6">
      <c r="B1783" s="156"/>
      <c r="C1783" s="156"/>
      <c r="D1783" s="156"/>
      <c r="E1783" s="156"/>
      <c r="F1783" s="156"/>
    </row>
    <row r="1784" spans="2:6">
      <c r="B1784" s="156"/>
      <c r="C1784" s="156"/>
      <c r="D1784" s="156"/>
      <c r="E1784" s="156"/>
      <c r="F1784" s="156"/>
    </row>
    <row r="1785" spans="2:6">
      <c r="B1785" s="156"/>
      <c r="C1785" s="156"/>
      <c r="D1785" s="156"/>
      <c r="E1785" s="156"/>
      <c r="F1785" s="156"/>
    </row>
    <row r="1786" spans="2:6">
      <c r="B1786" s="156"/>
      <c r="C1786" s="156"/>
      <c r="D1786" s="156"/>
      <c r="E1786" s="156"/>
      <c r="F1786" s="156"/>
    </row>
    <row r="1787" spans="2:6">
      <c r="B1787" s="156"/>
      <c r="C1787" s="156"/>
      <c r="D1787" s="156"/>
      <c r="E1787" s="156"/>
      <c r="F1787" s="156"/>
    </row>
    <row r="1788" spans="2:6">
      <c r="B1788" s="156"/>
      <c r="C1788" s="156"/>
      <c r="D1788" s="156"/>
      <c r="E1788" s="156"/>
      <c r="F1788" s="156"/>
    </row>
    <row r="1789" spans="2:6">
      <c r="B1789" s="156"/>
      <c r="C1789" s="156"/>
      <c r="D1789" s="156"/>
      <c r="E1789" s="156"/>
      <c r="F1789" s="156"/>
    </row>
    <row r="1790" spans="2:6">
      <c r="B1790" s="156"/>
      <c r="C1790" s="156"/>
      <c r="D1790" s="156"/>
      <c r="E1790" s="156"/>
      <c r="F1790" s="156"/>
    </row>
    <row r="1791" spans="2:6">
      <c r="B1791" s="156"/>
      <c r="C1791" s="156"/>
      <c r="D1791" s="156"/>
      <c r="E1791" s="156"/>
      <c r="F1791" s="156"/>
    </row>
    <row r="1792" spans="2:6">
      <c r="B1792" s="156"/>
      <c r="C1792" s="156"/>
      <c r="D1792" s="156"/>
      <c r="E1792" s="156"/>
      <c r="F1792" s="156"/>
    </row>
    <row r="1793" spans="2:6">
      <c r="B1793" s="156"/>
      <c r="C1793" s="156"/>
      <c r="D1793" s="156"/>
      <c r="E1793" s="156"/>
      <c r="F1793" s="156"/>
    </row>
    <row r="1794" spans="2:6">
      <c r="B1794" s="156"/>
      <c r="C1794" s="156"/>
      <c r="D1794" s="156"/>
      <c r="E1794" s="156"/>
      <c r="F1794" s="156"/>
    </row>
    <row r="1795" spans="2:6">
      <c r="B1795" s="156"/>
      <c r="C1795" s="156"/>
      <c r="D1795" s="156"/>
      <c r="E1795" s="156"/>
      <c r="F1795" s="156"/>
    </row>
    <row r="1796" spans="2:6">
      <c r="B1796" s="156"/>
      <c r="C1796" s="156"/>
      <c r="D1796" s="156"/>
      <c r="E1796" s="156"/>
      <c r="F1796" s="156"/>
    </row>
    <row r="1797" spans="2:6">
      <c r="B1797" s="156"/>
      <c r="C1797" s="156"/>
      <c r="D1797" s="156"/>
      <c r="E1797" s="156"/>
      <c r="F1797" s="156"/>
    </row>
    <row r="1798" spans="2:6">
      <c r="B1798" s="156"/>
      <c r="C1798" s="156"/>
      <c r="D1798" s="156"/>
      <c r="E1798" s="156"/>
      <c r="F1798" s="156"/>
    </row>
    <row r="1799" spans="2:6">
      <c r="B1799" s="156"/>
      <c r="C1799" s="156"/>
      <c r="D1799" s="156"/>
      <c r="E1799" s="156"/>
      <c r="F1799" s="156"/>
    </row>
    <row r="1800" spans="2:6">
      <c r="B1800" s="156"/>
      <c r="C1800" s="156"/>
      <c r="D1800" s="156"/>
      <c r="E1800" s="156"/>
      <c r="F1800" s="156"/>
    </row>
    <row r="1801" spans="2:6">
      <c r="B1801" s="156"/>
      <c r="C1801" s="156"/>
      <c r="D1801" s="156"/>
      <c r="E1801" s="156"/>
      <c r="F1801" s="156"/>
    </row>
    <row r="1802" spans="2:6">
      <c r="B1802" s="156"/>
      <c r="C1802" s="156"/>
      <c r="D1802" s="156"/>
      <c r="E1802" s="156"/>
      <c r="F1802" s="156"/>
    </row>
    <row r="1803" spans="2:6">
      <c r="B1803" s="156"/>
      <c r="C1803" s="156"/>
      <c r="D1803" s="156"/>
      <c r="E1803" s="156"/>
      <c r="F1803" s="156"/>
    </row>
    <row r="1804" spans="2:6">
      <c r="B1804" s="156"/>
      <c r="C1804" s="156"/>
      <c r="D1804" s="156"/>
      <c r="E1804" s="156"/>
      <c r="F1804" s="156"/>
    </row>
    <row r="1805" spans="2:6">
      <c r="B1805" s="156"/>
      <c r="C1805" s="156"/>
      <c r="D1805" s="156"/>
      <c r="E1805" s="156"/>
      <c r="F1805" s="156"/>
    </row>
    <row r="1806" spans="2:6">
      <c r="B1806" s="156"/>
      <c r="C1806" s="156"/>
      <c r="D1806" s="156"/>
      <c r="E1806" s="156"/>
      <c r="F1806" s="156"/>
    </row>
    <row r="1807" spans="2:6">
      <c r="B1807" s="156"/>
      <c r="C1807" s="156"/>
      <c r="D1807" s="156"/>
      <c r="E1807" s="156"/>
      <c r="F1807" s="156"/>
    </row>
    <row r="1808" spans="2:6">
      <c r="B1808" s="156"/>
      <c r="C1808" s="156"/>
      <c r="D1808" s="156"/>
      <c r="E1808" s="156"/>
      <c r="F1808" s="156"/>
    </row>
    <row r="1809" spans="2:6">
      <c r="B1809" s="156"/>
      <c r="C1809" s="156"/>
      <c r="D1809" s="156"/>
      <c r="E1809" s="156"/>
      <c r="F1809" s="156"/>
    </row>
    <row r="1810" spans="2:6">
      <c r="B1810" s="156"/>
      <c r="C1810" s="156"/>
      <c r="D1810" s="156"/>
      <c r="E1810" s="156"/>
      <c r="F1810" s="156"/>
    </row>
    <row r="1811" spans="2:6">
      <c r="B1811" s="156"/>
      <c r="C1811" s="156"/>
      <c r="D1811" s="156"/>
      <c r="E1811" s="156"/>
      <c r="F1811" s="156"/>
    </row>
    <row r="1812" spans="2:6">
      <c r="B1812" s="156"/>
      <c r="C1812" s="156"/>
      <c r="D1812" s="156"/>
      <c r="E1812" s="156"/>
      <c r="F1812" s="156"/>
    </row>
    <row r="1813" spans="2:6">
      <c r="B1813" s="156"/>
      <c r="C1813" s="156"/>
      <c r="D1813" s="156"/>
      <c r="E1813" s="156"/>
      <c r="F1813" s="156"/>
    </row>
    <row r="1814" spans="2:6">
      <c r="B1814" s="156"/>
      <c r="C1814" s="156"/>
      <c r="D1814" s="156"/>
      <c r="E1814" s="156"/>
      <c r="F1814" s="156"/>
    </row>
    <row r="1815" spans="2:6">
      <c r="B1815" s="156"/>
      <c r="C1815" s="156"/>
      <c r="D1815" s="156"/>
      <c r="E1815" s="156"/>
      <c r="F1815" s="156"/>
    </row>
    <row r="1816" spans="2:6">
      <c r="B1816" s="156"/>
      <c r="C1816" s="156"/>
      <c r="D1816" s="156"/>
      <c r="E1816" s="156"/>
      <c r="F1816" s="156"/>
    </row>
    <row r="1817" spans="2:6">
      <c r="B1817" s="156"/>
      <c r="C1817" s="156"/>
      <c r="D1817" s="156"/>
      <c r="E1817" s="156"/>
      <c r="F1817" s="156"/>
    </row>
    <row r="1818" spans="2:6">
      <c r="B1818" s="156"/>
      <c r="C1818" s="156"/>
      <c r="D1818" s="156"/>
      <c r="E1818" s="156"/>
      <c r="F1818" s="156"/>
    </row>
    <row r="1819" spans="2:6">
      <c r="B1819" s="156"/>
      <c r="C1819" s="156"/>
      <c r="D1819" s="156"/>
      <c r="E1819" s="156"/>
      <c r="F1819" s="156"/>
    </row>
    <row r="1820" spans="2:6">
      <c r="B1820" s="156"/>
      <c r="C1820" s="156"/>
      <c r="D1820" s="156"/>
      <c r="E1820" s="156"/>
      <c r="F1820" s="156"/>
    </row>
    <row r="1821" spans="2:6">
      <c r="B1821" s="156"/>
      <c r="C1821" s="156"/>
      <c r="D1821" s="156"/>
      <c r="E1821" s="156"/>
      <c r="F1821" s="156"/>
    </row>
    <row r="1822" spans="2:6">
      <c r="B1822" s="156"/>
      <c r="C1822" s="156"/>
      <c r="D1822" s="156"/>
      <c r="E1822" s="156"/>
      <c r="F1822" s="156"/>
    </row>
    <row r="1823" spans="2:6">
      <c r="B1823" s="156"/>
      <c r="C1823" s="156"/>
      <c r="D1823" s="156"/>
      <c r="E1823" s="156"/>
      <c r="F1823" s="156"/>
    </row>
    <row r="1824" spans="2:6">
      <c r="B1824" s="156"/>
      <c r="C1824" s="156"/>
      <c r="D1824" s="156"/>
      <c r="E1824" s="156"/>
      <c r="F1824" s="156"/>
    </row>
    <row r="1825" spans="2:6">
      <c r="B1825" s="156"/>
      <c r="C1825" s="156"/>
      <c r="D1825" s="156"/>
      <c r="E1825" s="156"/>
      <c r="F1825" s="156"/>
    </row>
    <row r="1826" spans="2:6">
      <c r="B1826" s="156"/>
      <c r="C1826" s="156"/>
      <c r="D1826" s="156"/>
      <c r="E1826" s="156"/>
      <c r="F1826" s="156"/>
    </row>
    <row r="1827" spans="2:6">
      <c r="B1827" s="156"/>
      <c r="C1827" s="156"/>
      <c r="D1827" s="156"/>
      <c r="E1827" s="156"/>
      <c r="F1827" s="156"/>
    </row>
    <row r="1828" spans="2:6">
      <c r="B1828" s="156"/>
      <c r="C1828" s="156"/>
      <c r="D1828" s="156"/>
      <c r="E1828" s="156"/>
      <c r="F1828" s="156"/>
    </row>
    <row r="1829" spans="2:6">
      <c r="B1829" s="156"/>
      <c r="C1829" s="156"/>
      <c r="D1829" s="156"/>
      <c r="E1829" s="156"/>
      <c r="F1829" s="156"/>
    </row>
    <row r="1830" spans="2:6">
      <c r="B1830" s="156"/>
      <c r="C1830" s="156"/>
      <c r="D1830" s="156"/>
      <c r="E1830" s="156"/>
      <c r="F1830" s="156"/>
    </row>
    <row r="1831" spans="2:6">
      <c r="B1831" s="156"/>
      <c r="C1831" s="156"/>
      <c r="D1831" s="156"/>
      <c r="E1831" s="156"/>
      <c r="F1831" s="156"/>
    </row>
    <row r="1832" spans="2:6">
      <c r="B1832" s="156"/>
      <c r="C1832" s="156"/>
      <c r="D1832" s="156"/>
      <c r="E1832" s="156"/>
      <c r="F1832" s="156"/>
    </row>
    <row r="1833" spans="2:6">
      <c r="B1833" s="156"/>
      <c r="C1833" s="156"/>
      <c r="D1833" s="156"/>
      <c r="E1833" s="156"/>
      <c r="F1833" s="156"/>
    </row>
    <row r="1834" spans="2:6">
      <c r="B1834" s="156"/>
      <c r="C1834" s="156"/>
      <c r="D1834" s="156"/>
      <c r="E1834" s="156"/>
      <c r="F1834" s="156"/>
    </row>
    <row r="1835" spans="2:6">
      <c r="B1835" s="156"/>
      <c r="C1835" s="156"/>
      <c r="D1835" s="156"/>
      <c r="E1835" s="156"/>
      <c r="F1835" s="156"/>
    </row>
    <row r="1836" spans="2:6">
      <c r="B1836" s="156"/>
      <c r="C1836" s="156"/>
      <c r="D1836" s="156"/>
      <c r="E1836" s="156"/>
      <c r="F1836" s="156"/>
    </row>
    <row r="1837" spans="2:6">
      <c r="B1837" s="156"/>
      <c r="C1837" s="156"/>
      <c r="D1837" s="156"/>
      <c r="E1837" s="156"/>
      <c r="F1837" s="156"/>
    </row>
    <row r="1838" spans="2:6">
      <c r="B1838" s="156"/>
      <c r="C1838" s="156"/>
      <c r="D1838" s="156"/>
      <c r="E1838" s="156"/>
      <c r="F1838" s="156"/>
    </row>
    <row r="1839" spans="2:6">
      <c r="B1839" s="156"/>
      <c r="C1839" s="156"/>
      <c r="D1839" s="156"/>
      <c r="E1839" s="156"/>
      <c r="F1839" s="156"/>
    </row>
    <row r="1840" spans="2:6">
      <c r="B1840" s="156"/>
      <c r="C1840" s="156"/>
      <c r="D1840" s="156"/>
      <c r="E1840" s="156"/>
      <c r="F1840" s="156"/>
    </row>
    <row r="1841" spans="2:6">
      <c r="B1841" s="156"/>
      <c r="C1841" s="156"/>
      <c r="D1841" s="156"/>
      <c r="E1841" s="156"/>
      <c r="F1841" s="156"/>
    </row>
    <row r="1842" spans="2:6">
      <c r="B1842" s="156"/>
      <c r="C1842" s="156"/>
      <c r="D1842" s="156"/>
      <c r="E1842" s="156"/>
      <c r="F1842" s="156"/>
    </row>
    <row r="1843" spans="2:6">
      <c r="B1843" s="156"/>
      <c r="C1843" s="156"/>
      <c r="D1843" s="156"/>
      <c r="E1843" s="156"/>
      <c r="F1843" s="156"/>
    </row>
    <row r="1844" spans="2:6">
      <c r="B1844" s="156"/>
      <c r="C1844" s="156"/>
      <c r="D1844" s="156"/>
      <c r="E1844" s="156"/>
      <c r="F1844" s="156"/>
    </row>
    <row r="1845" spans="2:6">
      <c r="B1845" s="156"/>
      <c r="C1845" s="156"/>
      <c r="D1845" s="156"/>
      <c r="E1845" s="156"/>
      <c r="F1845" s="156"/>
    </row>
    <row r="1846" spans="2:6">
      <c r="B1846" s="156"/>
      <c r="C1846" s="156"/>
      <c r="D1846" s="156"/>
      <c r="E1846" s="156"/>
      <c r="F1846" s="156"/>
    </row>
    <row r="1847" spans="2:6">
      <c r="B1847" s="156"/>
      <c r="C1847" s="156"/>
      <c r="D1847" s="156"/>
      <c r="E1847" s="156"/>
      <c r="F1847" s="156"/>
    </row>
    <row r="1848" spans="2:6">
      <c r="B1848" s="156"/>
      <c r="C1848" s="156"/>
      <c r="D1848" s="156"/>
      <c r="E1848" s="156"/>
      <c r="F1848" s="156"/>
    </row>
    <row r="1849" spans="2:6">
      <c r="B1849" s="156"/>
      <c r="C1849" s="156"/>
      <c r="D1849" s="156"/>
      <c r="E1849" s="156"/>
      <c r="F1849" s="156"/>
    </row>
    <row r="1850" spans="2:6">
      <c r="B1850" s="156"/>
      <c r="C1850" s="156"/>
      <c r="D1850" s="156"/>
      <c r="E1850" s="156"/>
      <c r="F1850" s="156"/>
    </row>
    <row r="1851" spans="2:6">
      <c r="B1851" s="156"/>
      <c r="C1851" s="156"/>
      <c r="D1851" s="156"/>
      <c r="E1851" s="156"/>
      <c r="F1851" s="156"/>
    </row>
    <row r="1852" spans="2:6">
      <c r="B1852" s="156"/>
      <c r="C1852" s="156"/>
      <c r="D1852" s="156"/>
      <c r="E1852" s="156"/>
      <c r="F1852" s="156"/>
    </row>
    <row r="1853" spans="2:6">
      <c r="B1853" s="156"/>
      <c r="C1853" s="156"/>
      <c r="D1853" s="156"/>
      <c r="E1853" s="156"/>
      <c r="F1853" s="156"/>
    </row>
    <row r="1854" spans="2:6">
      <c r="B1854" s="156"/>
      <c r="C1854" s="156"/>
      <c r="D1854" s="156"/>
      <c r="E1854" s="156"/>
      <c r="F1854" s="156"/>
    </row>
    <row r="1855" spans="2:6">
      <c r="B1855" s="156"/>
      <c r="C1855" s="156"/>
      <c r="D1855" s="156"/>
      <c r="E1855" s="156"/>
      <c r="F1855" s="156"/>
    </row>
    <row r="1856" spans="2:6">
      <c r="B1856" s="156"/>
      <c r="C1856" s="156"/>
      <c r="D1856" s="156"/>
      <c r="E1856" s="156"/>
      <c r="F1856" s="156"/>
    </row>
    <row r="1857" spans="2:6">
      <c r="B1857" s="156"/>
      <c r="C1857" s="156"/>
      <c r="D1857" s="156"/>
      <c r="E1857" s="156"/>
      <c r="F1857" s="156"/>
    </row>
    <row r="1858" spans="2:6">
      <c r="B1858" s="156"/>
      <c r="C1858" s="156"/>
      <c r="D1858" s="156"/>
      <c r="E1858" s="156"/>
      <c r="F1858" s="156"/>
    </row>
    <row r="1859" spans="2:6">
      <c r="B1859" s="156"/>
      <c r="C1859" s="156"/>
      <c r="D1859" s="156"/>
      <c r="E1859" s="156"/>
      <c r="F1859" s="156"/>
    </row>
    <row r="1860" spans="2:6">
      <c r="B1860" s="156"/>
      <c r="C1860" s="156"/>
      <c r="D1860" s="156"/>
      <c r="E1860" s="156"/>
      <c r="F1860" s="156"/>
    </row>
    <row r="1861" spans="2:6">
      <c r="B1861" s="156"/>
      <c r="C1861" s="156"/>
      <c r="D1861" s="156"/>
      <c r="E1861" s="156"/>
      <c r="F1861" s="156"/>
    </row>
    <row r="1862" spans="2:6">
      <c r="B1862" s="156"/>
      <c r="C1862" s="156"/>
      <c r="D1862" s="156"/>
      <c r="E1862" s="156"/>
      <c r="F1862" s="156"/>
    </row>
    <row r="1863" spans="2:6">
      <c r="B1863" s="156"/>
      <c r="C1863" s="156"/>
      <c r="D1863" s="156"/>
      <c r="E1863" s="156"/>
      <c r="F1863" s="156"/>
    </row>
    <row r="1864" spans="2:6">
      <c r="B1864" s="156"/>
      <c r="C1864" s="156"/>
      <c r="D1864" s="156"/>
      <c r="E1864" s="156"/>
      <c r="F1864" s="156"/>
    </row>
    <row r="1865" spans="2:6">
      <c r="B1865" s="156"/>
      <c r="C1865" s="156"/>
      <c r="D1865" s="156"/>
      <c r="E1865" s="156"/>
      <c r="F1865" s="156"/>
    </row>
    <row r="1866" spans="2:6">
      <c r="B1866" s="156"/>
      <c r="C1866" s="156"/>
      <c r="D1866" s="156"/>
      <c r="E1866" s="156"/>
      <c r="F1866" s="156"/>
    </row>
    <row r="1867" spans="2:6">
      <c r="B1867" s="156"/>
      <c r="C1867" s="156"/>
      <c r="D1867" s="156"/>
      <c r="E1867" s="156"/>
      <c r="F1867" s="156"/>
    </row>
    <row r="1868" spans="2:6">
      <c r="B1868" s="156"/>
      <c r="C1868" s="156"/>
      <c r="D1868" s="156"/>
      <c r="E1868" s="156"/>
      <c r="F1868" s="156"/>
    </row>
    <row r="1869" spans="2:6">
      <c r="B1869" s="156"/>
      <c r="C1869" s="156"/>
      <c r="D1869" s="156"/>
      <c r="E1869" s="156"/>
      <c r="F1869" s="156"/>
    </row>
    <row r="1870" spans="2:6">
      <c r="B1870" s="156"/>
      <c r="C1870" s="156"/>
      <c r="D1870" s="156"/>
      <c r="E1870" s="156"/>
      <c r="F1870" s="156"/>
    </row>
    <row r="1871" spans="2:6">
      <c r="B1871" s="156"/>
      <c r="C1871" s="156"/>
      <c r="D1871" s="156"/>
      <c r="E1871" s="156"/>
      <c r="F1871" s="156"/>
    </row>
    <row r="1872" spans="2:6">
      <c r="B1872" s="156"/>
      <c r="C1872" s="156"/>
      <c r="D1872" s="156"/>
      <c r="E1872" s="156"/>
      <c r="F1872" s="156"/>
    </row>
    <row r="1873" spans="2:6">
      <c r="B1873" s="156"/>
      <c r="C1873" s="156"/>
      <c r="D1873" s="156"/>
      <c r="E1873" s="156"/>
      <c r="F1873" s="156"/>
    </row>
    <row r="1874" spans="2:6">
      <c r="B1874" s="156"/>
      <c r="C1874" s="156"/>
      <c r="D1874" s="156"/>
      <c r="E1874" s="156"/>
      <c r="F1874" s="156"/>
    </row>
    <row r="1875" spans="2:6">
      <c r="B1875" s="156"/>
      <c r="C1875" s="156"/>
      <c r="D1875" s="156"/>
      <c r="E1875" s="156"/>
      <c r="F1875" s="156"/>
    </row>
    <row r="1876" spans="2:6">
      <c r="B1876" s="156"/>
      <c r="C1876" s="156"/>
      <c r="D1876" s="156"/>
      <c r="E1876" s="156"/>
      <c r="F1876" s="156"/>
    </row>
    <row r="1877" spans="2:6">
      <c r="B1877" s="156"/>
      <c r="C1877" s="156"/>
      <c r="D1877" s="156"/>
      <c r="E1877" s="156"/>
      <c r="F1877" s="156"/>
    </row>
    <row r="1878" spans="2:6">
      <c r="B1878" s="156"/>
      <c r="C1878" s="156"/>
      <c r="D1878" s="156"/>
      <c r="E1878" s="156"/>
      <c r="F1878" s="156"/>
    </row>
    <row r="1879" spans="2:6">
      <c r="B1879" s="156"/>
      <c r="C1879" s="156"/>
      <c r="D1879" s="156"/>
      <c r="E1879" s="156"/>
      <c r="F1879" s="156"/>
    </row>
    <row r="1880" spans="2:6">
      <c r="B1880" s="156"/>
      <c r="C1880" s="156"/>
      <c r="D1880" s="156"/>
      <c r="E1880" s="156"/>
      <c r="F1880" s="156"/>
    </row>
    <row r="1881" spans="2:6">
      <c r="B1881" s="156"/>
      <c r="C1881" s="156"/>
      <c r="D1881" s="156"/>
      <c r="E1881" s="156"/>
      <c r="F1881" s="156"/>
    </row>
    <row r="1882" spans="2:6">
      <c r="B1882" s="156"/>
      <c r="C1882" s="156"/>
      <c r="D1882" s="156"/>
      <c r="E1882" s="156"/>
      <c r="F1882" s="156"/>
    </row>
    <row r="1883" spans="2:6">
      <c r="B1883" s="156"/>
      <c r="C1883" s="156"/>
      <c r="D1883" s="156"/>
      <c r="E1883" s="156"/>
      <c r="F1883" s="156"/>
    </row>
    <row r="1884" spans="2:6">
      <c r="B1884" s="156"/>
      <c r="C1884" s="156"/>
      <c r="D1884" s="156"/>
      <c r="E1884" s="156"/>
      <c r="F1884" s="156"/>
    </row>
    <row r="1885" spans="2:6">
      <c r="B1885" s="156"/>
      <c r="C1885" s="156"/>
      <c r="D1885" s="156"/>
      <c r="E1885" s="156"/>
      <c r="F1885" s="156"/>
    </row>
    <row r="1886" spans="2:6">
      <c r="B1886" s="156"/>
      <c r="C1886" s="156"/>
      <c r="D1886" s="156"/>
      <c r="E1886" s="156"/>
      <c r="F1886" s="156"/>
    </row>
    <row r="1887" spans="2:6">
      <c r="B1887" s="156"/>
      <c r="C1887" s="156"/>
      <c r="D1887" s="156"/>
      <c r="E1887" s="156"/>
      <c r="F1887" s="156"/>
    </row>
    <row r="1888" spans="2:6">
      <c r="B1888" s="156"/>
      <c r="C1888" s="156"/>
      <c r="D1888" s="156"/>
      <c r="E1888" s="156"/>
      <c r="F1888" s="156"/>
    </row>
    <row r="1889" spans="2:6">
      <c r="B1889" s="156"/>
      <c r="C1889" s="156"/>
      <c r="D1889" s="156"/>
      <c r="E1889" s="156"/>
      <c r="F1889" s="156"/>
    </row>
    <row r="1890" spans="2:6">
      <c r="B1890" s="156"/>
      <c r="C1890" s="156"/>
      <c r="D1890" s="156"/>
      <c r="E1890" s="156"/>
      <c r="F1890" s="156"/>
    </row>
    <row r="1891" spans="2:6">
      <c r="B1891" s="156"/>
      <c r="C1891" s="156"/>
      <c r="D1891" s="156"/>
      <c r="E1891" s="156"/>
      <c r="F1891" s="156"/>
    </row>
    <row r="1892" spans="2:6">
      <c r="B1892" s="156"/>
      <c r="C1892" s="156"/>
      <c r="D1892" s="156"/>
      <c r="E1892" s="156"/>
      <c r="F1892" s="156"/>
    </row>
    <row r="1893" spans="2:6">
      <c r="B1893" s="156"/>
      <c r="C1893" s="156"/>
      <c r="D1893" s="156"/>
      <c r="E1893" s="156"/>
      <c r="F1893" s="156"/>
    </row>
    <row r="1894" spans="2:6">
      <c r="B1894" s="156"/>
      <c r="C1894" s="156"/>
      <c r="D1894" s="156"/>
      <c r="E1894" s="156"/>
      <c r="F1894" s="156"/>
    </row>
    <row r="1895" spans="2:6">
      <c r="B1895" s="156"/>
      <c r="C1895" s="156"/>
      <c r="D1895" s="156"/>
      <c r="E1895" s="156"/>
      <c r="F1895" s="156"/>
    </row>
    <row r="1896" spans="2:6">
      <c r="B1896" s="156"/>
      <c r="C1896" s="156"/>
      <c r="D1896" s="156"/>
      <c r="E1896" s="156"/>
      <c r="F1896" s="156"/>
    </row>
    <row r="1897" spans="2:6">
      <c r="B1897" s="156"/>
      <c r="C1897" s="156"/>
      <c r="D1897" s="156"/>
      <c r="E1897" s="156"/>
      <c r="F1897" s="156"/>
    </row>
    <row r="1898" spans="2:6">
      <c r="B1898" s="156"/>
      <c r="C1898" s="156"/>
      <c r="D1898" s="156"/>
      <c r="E1898" s="156"/>
      <c r="F1898" s="156"/>
    </row>
    <row r="1899" spans="2:6">
      <c r="B1899" s="156"/>
      <c r="C1899" s="156"/>
      <c r="D1899" s="156"/>
      <c r="E1899" s="156"/>
      <c r="F1899" s="156"/>
    </row>
    <row r="1900" spans="2:6">
      <c r="B1900" s="156"/>
      <c r="C1900" s="156"/>
      <c r="D1900" s="156"/>
      <c r="E1900" s="156"/>
      <c r="F1900" s="156"/>
    </row>
    <row r="1901" spans="2:6">
      <c r="B1901" s="156"/>
      <c r="C1901" s="156"/>
      <c r="D1901" s="156"/>
      <c r="E1901" s="156"/>
      <c r="F1901" s="156"/>
    </row>
    <row r="1902" spans="2:6">
      <c r="B1902" s="156"/>
      <c r="C1902" s="156"/>
      <c r="D1902" s="156"/>
      <c r="E1902" s="156"/>
      <c r="F1902" s="156"/>
    </row>
    <row r="1903" spans="2:6">
      <c r="B1903" s="156"/>
      <c r="C1903" s="156"/>
      <c r="D1903" s="156"/>
      <c r="E1903" s="156"/>
      <c r="F1903" s="156"/>
    </row>
    <row r="1904" spans="2:6">
      <c r="B1904" s="156"/>
      <c r="C1904" s="156"/>
      <c r="D1904" s="156"/>
      <c r="E1904" s="156"/>
      <c r="F1904" s="156"/>
    </row>
    <row r="1905" spans="2:6">
      <c r="B1905" s="156"/>
      <c r="C1905" s="156"/>
      <c r="D1905" s="156"/>
      <c r="E1905" s="156"/>
      <c r="F1905" s="156"/>
    </row>
    <row r="1906" spans="2:6">
      <c r="B1906" s="156"/>
      <c r="C1906" s="156"/>
      <c r="D1906" s="156"/>
      <c r="E1906" s="156"/>
      <c r="F1906" s="156"/>
    </row>
    <row r="1907" spans="2:6">
      <c r="B1907" s="156"/>
      <c r="C1907" s="156"/>
      <c r="D1907" s="156"/>
      <c r="E1907" s="156"/>
      <c r="F1907" s="156"/>
    </row>
    <row r="1908" spans="2:6">
      <c r="B1908" s="156"/>
      <c r="C1908" s="156"/>
      <c r="D1908" s="156"/>
      <c r="E1908" s="156"/>
      <c r="F1908" s="156"/>
    </row>
    <row r="1909" spans="2:6">
      <c r="B1909" s="156"/>
      <c r="C1909" s="156"/>
      <c r="D1909" s="156"/>
      <c r="E1909" s="156"/>
      <c r="F1909" s="156"/>
    </row>
    <row r="1910" spans="2:6">
      <c r="B1910" s="156"/>
      <c r="C1910" s="156"/>
      <c r="D1910" s="156"/>
      <c r="E1910" s="156"/>
      <c r="F1910" s="156"/>
    </row>
    <row r="1911" spans="2:6">
      <c r="B1911" s="156"/>
      <c r="C1911" s="156"/>
      <c r="D1911" s="156"/>
      <c r="E1911" s="156"/>
      <c r="F1911" s="156"/>
    </row>
  </sheetData>
  <mergeCells count="4">
    <mergeCell ref="A2:F2"/>
    <mergeCell ref="A3:F3"/>
    <mergeCell ref="A4:F4"/>
    <mergeCell ref="A5:F5"/>
  </mergeCells>
  <pageMargins left="0.7" right="0.7" top="0.75" bottom="0.75" header="0.3" footer="0.3"/>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654"/>
  <sheetViews>
    <sheetView workbookViewId="0">
      <selection activeCell="A9" sqref="A9"/>
    </sheetView>
  </sheetViews>
  <sheetFormatPr baseColWidth="10" defaultColWidth="11.42578125" defaultRowHeight="15"/>
  <cols>
    <col min="1" max="1" width="76.42578125" style="76" customWidth="1"/>
    <col min="2" max="2" width="12.140625" style="76" customWidth="1"/>
    <col min="3" max="4" width="10.28515625" style="76" bestFit="1" customWidth="1"/>
    <col min="5" max="5" width="10.28515625" style="76" customWidth="1"/>
    <col min="6" max="9" width="12.7109375" style="66" customWidth="1"/>
    <col min="10" max="10" width="15.7109375" style="66" customWidth="1"/>
    <col min="11" max="11" width="2.7109375" style="66" customWidth="1"/>
    <col min="12" max="256" width="11.42578125" style="66"/>
    <col min="257" max="257" width="83.42578125" style="66" customWidth="1"/>
    <col min="258" max="258" width="12.140625" style="66" customWidth="1"/>
    <col min="259" max="260" width="10.28515625" style="66" bestFit="1" customWidth="1"/>
    <col min="261" max="261" width="10.28515625" style="66" customWidth="1"/>
    <col min="262" max="265" width="12.7109375" style="66" customWidth="1"/>
    <col min="266" max="266" width="15.7109375" style="66" customWidth="1"/>
    <col min="267" max="267" width="2.7109375" style="66" customWidth="1"/>
    <col min="268" max="512" width="11.42578125" style="66"/>
    <col min="513" max="513" width="83.42578125" style="66" customWidth="1"/>
    <col min="514" max="514" width="12.140625" style="66" customWidth="1"/>
    <col min="515" max="516" width="10.28515625" style="66" bestFit="1" customWidth="1"/>
    <col min="517" max="517" width="10.28515625" style="66" customWidth="1"/>
    <col min="518" max="521" width="12.7109375" style="66" customWidth="1"/>
    <col min="522" max="522" width="15.7109375" style="66" customWidth="1"/>
    <col min="523" max="523" width="2.7109375" style="66" customWidth="1"/>
    <col min="524" max="768" width="11.42578125" style="66"/>
    <col min="769" max="769" width="83.42578125" style="66" customWidth="1"/>
    <col min="770" max="770" width="12.140625" style="66" customWidth="1"/>
    <col min="771" max="772" width="10.28515625" style="66" bestFit="1" customWidth="1"/>
    <col min="773" max="773" width="10.28515625" style="66" customWidth="1"/>
    <col min="774" max="777" width="12.7109375" style="66" customWidth="1"/>
    <col min="778" max="778" width="15.7109375" style="66" customWidth="1"/>
    <col min="779" max="779" width="2.7109375" style="66" customWidth="1"/>
    <col min="780" max="1024" width="11.42578125" style="66"/>
    <col min="1025" max="1025" width="83.42578125" style="66" customWidth="1"/>
    <col min="1026" max="1026" width="12.140625" style="66" customWidth="1"/>
    <col min="1027" max="1028" width="10.28515625" style="66" bestFit="1" customWidth="1"/>
    <col min="1029" max="1029" width="10.28515625" style="66" customWidth="1"/>
    <col min="1030" max="1033" width="12.7109375" style="66" customWidth="1"/>
    <col min="1034" max="1034" width="15.7109375" style="66" customWidth="1"/>
    <col min="1035" max="1035" width="2.7109375" style="66" customWidth="1"/>
    <col min="1036" max="1280" width="11.42578125" style="66"/>
    <col min="1281" max="1281" width="83.42578125" style="66" customWidth="1"/>
    <col min="1282" max="1282" width="12.140625" style="66" customWidth="1"/>
    <col min="1283" max="1284" width="10.28515625" style="66" bestFit="1" customWidth="1"/>
    <col min="1285" max="1285" width="10.28515625" style="66" customWidth="1"/>
    <col min="1286" max="1289" width="12.7109375" style="66" customWidth="1"/>
    <col min="1290" max="1290" width="15.7109375" style="66" customWidth="1"/>
    <col min="1291" max="1291" width="2.7109375" style="66" customWidth="1"/>
    <col min="1292" max="1536" width="11.42578125" style="66"/>
    <col min="1537" max="1537" width="83.42578125" style="66" customWidth="1"/>
    <col min="1538" max="1538" width="12.140625" style="66" customWidth="1"/>
    <col min="1539" max="1540" width="10.28515625" style="66" bestFit="1" customWidth="1"/>
    <col min="1541" max="1541" width="10.28515625" style="66" customWidth="1"/>
    <col min="1542" max="1545" width="12.7109375" style="66" customWidth="1"/>
    <col min="1546" max="1546" width="15.7109375" style="66" customWidth="1"/>
    <col min="1547" max="1547" width="2.7109375" style="66" customWidth="1"/>
    <col min="1548" max="1792" width="11.42578125" style="66"/>
    <col min="1793" max="1793" width="83.42578125" style="66" customWidth="1"/>
    <col min="1794" max="1794" width="12.140625" style="66" customWidth="1"/>
    <col min="1795" max="1796" width="10.28515625" style="66" bestFit="1" customWidth="1"/>
    <col min="1797" max="1797" width="10.28515625" style="66" customWidth="1"/>
    <col min="1798" max="1801" width="12.7109375" style="66" customWidth="1"/>
    <col min="1802" max="1802" width="15.7109375" style="66" customWidth="1"/>
    <col min="1803" max="1803" width="2.7109375" style="66" customWidth="1"/>
    <col min="1804" max="2048" width="11.42578125" style="66"/>
    <col min="2049" max="2049" width="83.42578125" style="66" customWidth="1"/>
    <col min="2050" max="2050" width="12.140625" style="66" customWidth="1"/>
    <col min="2051" max="2052" width="10.28515625" style="66" bestFit="1" customWidth="1"/>
    <col min="2053" max="2053" width="10.28515625" style="66" customWidth="1"/>
    <col min="2054" max="2057" width="12.7109375" style="66" customWidth="1"/>
    <col min="2058" max="2058" width="15.7109375" style="66" customWidth="1"/>
    <col min="2059" max="2059" width="2.7109375" style="66" customWidth="1"/>
    <col min="2060" max="2304" width="11.42578125" style="66"/>
    <col min="2305" max="2305" width="83.42578125" style="66" customWidth="1"/>
    <col min="2306" max="2306" width="12.140625" style="66" customWidth="1"/>
    <col min="2307" max="2308" width="10.28515625" style="66" bestFit="1" customWidth="1"/>
    <col min="2309" max="2309" width="10.28515625" style="66" customWidth="1"/>
    <col min="2310" max="2313" width="12.7109375" style="66" customWidth="1"/>
    <col min="2314" max="2314" width="15.7109375" style="66" customWidth="1"/>
    <col min="2315" max="2315" width="2.7109375" style="66" customWidth="1"/>
    <col min="2316" max="2560" width="11.42578125" style="66"/>
    <col min="2561" max="2561" width="83.42578125" style="66" customWidth="1"/>
    <col min="2562" max="2562" width="12.140625" style="66" customWidth="1"/>
    <col min="2563" max="2564" width="10.28515625" style="66" bestFit="1" customWidth="1"/>
    <col min="2565" max="2565" width="10.28515625" style="66" customWidth="1"/>
    <col min="2566" max="2569" width="12.7109375" style="66" customWidth="1"/>
    <col min="2570" max="2570" width="15.7109375" style="66" customWidth="1"/>
    <col min="2571" max="2571" width="2.7109375" style="66" customWidth="1"/>
    <col min="2572" max="2816" width="11.42578125" style="66"/>
    <col min="2817" max="2817" width="83.42578125" style="66" customWidth="1"/>
    <col min="2818" max="2818" width="12.140625" style="66" customWidth="1"/>
    <col min="2819" max="2820" width="10.28515625" style="66" bestFit="1" customWidth="1"/>
    <col min="2821" max="2821" width="10.28515625" style="66" customWidth="1"/>
    <col min="2822" max="2825" width="12.7109375" style="66" customWidth="1"/>
    <col min="2826" max="2826" width="15.7109375" style="66" customWidth="1"/>
    <col min="2827" max="2827" width="2.7109375" style="66" customWidth="1"/>
    <col min="2828" max="3072" width="11.42578125" style="66"/>
    <col min="3073" max="3073" width="83.42578125" style="66" customWidth="1"/>
    <col min="3074" max="3074" width="12.140625" style="66" customWidth="1"/>
    <col min="3075" max="3076" width="10.28515625" style="66" bestFit="1" customWidth="1"/>
    <col min="3077" max="3077" width="10.28515625" style="66" customWidth="1"/>
    <col min="3078" max="3081" width="12.7109375" style="66" customWidth="1"/>
    <col min="3082" max="3082" width="15.7109375" style="66" customWidth="1"/>
    <col min="3083" max="3083" width="2.7109375" style="66" customWidth="1"/>
    <col min="3084" max="3328" width="11.42578125" style="66"/>
    <col min="3329" max="3329" width="83.42578125" style="66" customWidth="1"/>
    <col min="3330" max="3330" width="12.140625" style="66" customWidth="1"/>
    <col min="3331" max="3332" width="10.28515625" style="66" bestFit="1" customWidth="1"/>
    <col min="3333" max="3333" width="10.28515625" style="66" customWidth="1"/>
    <col min="3334" max="3337" width="12.7109375" style="66" customWidth="1"/>
    <col min="3338" max="3338" width="15.7109375" style="66" customWidth="1"/>
    <col min="3339" max="3339" width="2.7109375" style="66" customWidth="1"/>
    <col min="3340" max="3584" width="11.42578125" style="66"/>
    <col min="3585" max="3585" width="83.42578125" style="66" customWidth="1"/>
    <col min="3586" max="3586" width="12.140625" style="66" customWidth="1"/>
    <col min="3587" max="3588" width="10.28515625" style="66" bestFit="1" customWidth="1"/>
    <col min="3589" max="3589" width="10.28515625" style="66" customWidth="1"/>
    <col min="3590" max="3593" width="12.7109375" style="66" customWidth="1"/>
    <col min="3594" max="3594" width="15.7109375" style="66" customWidth="1"/>
    <col min="3595" max="3595" width="2.7109375" style="66" customWidth="1"/>
    <col min="3596" max="3840" width="11.42578125" style="66"/>
    <col min="3841" max="3841" width="83.42578125" style="66" customWidth="1"/>
    <col min="3842" max="3842" width="12.140625" style="66" customWidth="1"/>
    <col min="3843" max="3844" width="10.28515625" style="66" bestFit="1" customWidth="1"/>
    <col min="3845" max="3845" width="10.28515625" style="66" customWidth="1"/>
    <col min="3846" max="3849" width="12.7109375" style="66" customWidth="1"/>
    <col min="3850" max="3850" width="15.7109375" style="66" customWidth="1"/>
    <col min="3851" max="3851" width="2.7109375" style="66" customWidth="1"/>
    <col min="3852" max="4096" width="11.42578125" style="66"/>
    <col min="4097" max="4097" width="83.42578125" style="66" customWidth="1"/>
    <col min="4098" max="4098" width="12.140625" style="66" customWidth="1"/>
    <col min="4099" max="4100" width="10.28515625" style="66" bestFit="1" customWidth="1"/>
    <col min="4101" max="4101" width="10.28515625" style="66" customWidth="1"/>
    <col min="4102" max="4105" width="12.7109375" style="66" customWidth="1"/>
    <col min="4106" max="4106" width="15.7109375" style="66" customWidth="1"/>
    <col min="4107" max="4107" width="2.7109375" style="66" customWidth="1"/>
    <col min="4108" max="4352" width="11.42578125" style="66"/>
    <col min="4353" max="4353" width="83.42578125" style="66" customWidth="1"/>
    <col min="4354" max="4354" width="12.140625" style="66" customWidth="1"/>
    <col min="4355" max="4356" width="10.28515625" style="66" bestFit="1" customWidth="1"/>
    <col min="4357" max="4357" width="10.28515625" style="66" customWidth="1"/>
    <col min="4358" max="4361" width="12.7109375" style="66" customWidth="1"/>
    <col min="4362" max="4362" width="15.7109375" style="66" customWidth="1"/>
    <col min="4363" max="4363" width="2.7109375" style="66" customWidth="1"/>
    <col min="4364" max="4608" width="11.42578125" style="66"/>
    <col min="4609" max="4609" width="83.42578125" style="66" customWidth="1"/>
    <col min="4610" max="4610" width="12.140625" style="66" customWidth="1"/>
    <col min="4611" max="4612" width="10.28515625" style="66" bestFit="1" customWidth="1"/>
    <col min="4613" max="4613" width="10.28515625" style="66" customWidth="1"/>
    <col min="4614" max="4617" width="12.7109375" style="66" customWidth="1"/>
    <col min="4618" max="4618" width="15.7109375" style="66" customWidth="1"/>
    <col min="4619" max="4619" width="2.7109375" style="66" customWidth="1"/>
    <col min="4620" max="4864" width="11.42578125" style="66"/>
    <col min="4865" max="4865" width="83.42578125" style="66" customWidth="1"/>
    <col min="4866" max="4866" width="12.140625" style="66" customWidth="1"/>
    <col min="4867" max="4868" width="10.28515625" style="66" bestFit="1" customWidth="1"/>
    <col min="4869" max="4869" width="10.28515625" style="66" customWidth="1"/>
    <col min="4870" max="4873" width="12.7109375" style="66" customWidth="1"/>
    <col min="4874" max="4874" width="15.7109375" style="66" customWidth="1"/>
    <col min="4875" max="4875" width="2.7109375" style="66" customWidth="1"/>
    <col min="4876" max="5120" width="11.42578125" style="66"/>
    <col min="5121" max="5121" width="83.42578125" style="66" customWidth="1"/>
    <col min="5122" max="5122" width="12.140625" style="66" customWidth="1"/>
    <col min="5123" max="5124" width="10.28515625" style="66" bestFit="1" customWidth="1"/>
    <col min="5125" max="5125" width="10.28515625" style="66" customWidth="1"/>
    <col min="5126" max="5129" width="12.7109375" style="66" customWidth="1"/>
    <col min="5130" max="5130" width="15.7109375" style="66" customWidth="1"/>
    <col min="5131" max="5131" width="2.7109375" style="66" customWidth="1"/>
    <col min="5132" max="5376" width="11.42578125" style="66"/>
    <col min="5377" max="5377" width="83.42578125" style="66" customWidth="1"/>
    <col min="5378" max="5378" width="12.140625" style="66" customWidth="1"/>
    <col min="5379" max="5380" width="10.28515625" style="66" bestFit="1" customWidth="1"/>
    <col min="5381" max="5381" width="10.28515625" style="66" customWidth="1"/>
    <col min="5382" max="5385" width="12.7109375" style="66" customWidth="1"/>
    <col min="5386" max="5386" width="15.7109375" style="66" customWidth="1"/>
    <col min="5387" max="5387" width="2.7109375" style="66" customWidth="1"/>
    <col min="5388" max="5632" width="11.42578125" style="66"/>
    <col min="5633" max="5633" width="83.42578125" style="66" customWidth="1"/>
    <col min="5634" max="5634" width="12.140625" style="66" customWidth="1"/>
    <col min="5635" max="5636" width="10.28515625" style="66" bestFit="1" customWidth="1"/>
    <col min="5637" max="5637" width="10.28515625" style="66" customWidth="1"/>
    <col min="5638" max="5641" width="12.7109375" style="66" customWidth="1"/>
    <col min="5642" max="5642" width="15.7109375" style="66" customWidth="1"/>
    <col min="5643" max="5643" width="2.7109375" style="66" customWidth="1"/>
    <col min="5644" max="5888" width="11.42578125" style="66"/>
    <col min="5889" max="5889" width="83.42578125" style="66" customWidth="1"/>
    <col min="5890" max="5890" width="12.140625" style="66" customWidth="1"/>
    <col min="5891" max="5892" width="10.28515625" style="66" bestFit="1" customWidth="1"/>
    <col min="5893" max="5893" width="10.28515625" style="66" customWidth="1"/>
    <col min="5894" max="5897" width="12.7109375" style="66" customWidth="1"/>
    <col min="5898" max="5898" width="15.7109375" style="66" customWidth="1"/>
    <col min="5899" max="5899" width="2.7109375" style="66" customWidth="1"/>
    <col min="5900" max="6144" width="11.42578125" style="66"/>
    <col min="6145" max="6145" width="83.42578125" style="66" customWidth="1"/>
    <col min="6146" max="6146" width="12.140625" style="66" customWidth="1"/>
    <col min="6147" max="6148" width="10.28515625" style="66" bestFit="1" customWidth="1"/>
    <col min="6149" max="6149" width="10.28515625" style="66" customWidth="1"/>
    <col min="6150" max="6153" width="12.7109375" style="66" customWidth="1"/>
    <col min="6154" max="6154" width="15.7109375" style="66" customWidth="1"/>
    <col min="6155" max="6155" width="2.7109375" style="66" customWidth="1"/>
    <col min="6156" max="6400" width="11.42578125" style="66"/>
    <col min="6401" max="6401" width="83.42578125" style="66" customWidth="1"/>
    <col min="6402" max="6402" width="12.140625" style="66" customWidth="1"/>
    <col min="6403" max="6404" width="10.28515625" style="66" bestFit="1" customWidth="1"/>
    <col min="6405" max="6405" width="10.28515625" style="66" customWidth="1"/>
    <col min="6406" max="6409" width="12.7109375" style="66" customWidth="1"/>
    <col min="6410" max="6410" width="15.7109375" style="66" customWidth="1"/>
    <col min="6411" max="6411" width="2.7109375" style="66" customWidth="1"/>
    <col min="6412" max="6656" width="11.42578125" style="66"/>
    <col min="6657" max="6657" width="83.42578125" style="66" customWidth="1"/>
    <col min="6658" max="6658" width="12.140625" style="66" customWidth="1"/>
    <col min="6659" max="6660" width="10.28515625" style="66" bestFit="1" customWidth="1"/>
    <col min="6661" max="6661" width="10.28515625" style="66" customWidth="1"/>
    <col min="6662" max="6665" width="12.7109375" style="66" customWidth="1"/>
    <col min="6666" max="6666" width="15.7109375" style="66" customWidth="1"/>
    <col min="6667" max="6667" width="2.7109375" style="66" customWidth="1"/>
    <col min="6668" max="6912" width="11.42578125" style="66"/>
    <col min="6913" max="6913" width="83.42578125" style="66" customWidth="1"/>
    <col min="6914" max="6914" width="12.140625" style="66" customWidth="1"/>
    <col min="6915" max="6916" width="10.28515625" style="66" bestFit="1" customWidth="1"/>
    <col min="6917" max="6917" width="10.28515625" style="66" customWidth="1"/>
    <col min="6918" max="6921" width="12.7109375" style="66" customWidth="1"/>
    <col min="6922" max="6922" width="15.7109375" style="66" customWidth="1"/>
    <col min="6923" max="6923" width="2.7109375" style="66" customWidth="1"/>
    <col min="6924" max="7168" width="11.42578125" style="66"/>
    <col min="7169" max="7169" width="83.42578125" style="66" customWidth="1"/>
    <col min="7170" max="7170" width="12.140625" style="66" customWidth="1"/>
    <col min="7171" max="7172" width="10.28515625" style="66" bestFit="1" customWidth="1"/>
    <col min="7173" max="7173" width="10.28515625" style="66" customWidth="1"/>
    <col min="7174" max="7177" width="12.7109375" style="66" customWidth="1"/>
    <col min="7178" max="7178" width="15.7109375" style="66" customWidth="1"/>
    <col min="7179" max="7179" width="2.7109375" style="66" customWidth="1"/>
    <col min="7180" max="7424" width="11.42578125" style="66"/>
    <col min="7425" max="7425" width="83.42578125" style="66" customWidth="1"/>
    <col min="7426" max="7426" width="12.140625" style="66" customWidth="1"/>
    <col min="7427" max="7428" width="10.28515625" style="66" bestFit="1" customWidth="1"/>
    <col min="7429" max="7429" width="10.28515625" style="66" customWidth="1"/>
    <col min="7430" max="7433" width="12.7109375" style="66" customWidth="1"/>
    <col min="7434" max="7434" width="15.7109375" style="66" customWidth="1"/>
    <col min="7435" max="7435" width="2.7109375" style="66" customWidth="1"/>
    <col min="7436" max="7680" width="11.42578125" style="66"/>
    <col min="7681" max="7681" width="83.42578125" style="66" customWidth="1"/>
    <col min="7682" max="7682" width="12.140625" style="66" customWidth="1"/>
    <col min="7683" max="7684" width="10.28515625" style="66" bestFit="1" customWidth="1"/>
    <col min="7685" max="7685" width="10.28515625" style="66" customWidth="1"/>
    <col min="7686" max="7689" width="12.7109375" style="66" customWidth="1"/>
    <col min="7690" max="7690" width="15.7109375" style="66" customWidth="1"/>
    <col min="7691" max="7691" width="2.7109375" style="66" customWidth="1"/>
    <col min="7692" max="7936" width="11.42578125" style="66"/>
    <col min="7937" max="7937" width="83.42578125" style="66" customWidth="1"/>
    <col min="7938" max="7938" width="12.140625" style="66" customWidth="1"/>
    <col min="7939" max="7940" width="10.28515625" style="66" bestFit="1" customWidth="1"/>
    <col min="7941" max="7941" width="10.28515625" style="66" customWidth="1"/>
    <col min="7942" max="7945" width="12.7109375" style="66" customWidth="1"/>
    <col min="7946" max="7946" width="15.7109375" style="66" customWidth="1"/>
    <col min="7947" max="7947" width="2.7109375" style="66" customWidth="1"/>
    <col min="7948" max="8192" width="11.42578125" style="66"/>
    <col min="8193" max="8193" width="83.42578125" style="66" customWidth="1"/>
    <col min="8194" max="8194" width="12.140625" style="66" customWidth="1"/>
    <col min="8195" max="8196" width="10.28515625" style="66" bestFit="1" customWidth="1"/>
    <col min="8197" max="8197" width="10.28515625" style="66" customWidth="1"/>
    <col min="8198" max="8201" width="12.7109375" style="66" customWidth="1"/>
    <col min="8202" max="8202" width="15.7109375" style="66" customWidth="1"/>
    <col min="8203" max="8203" width="2.7109375" style="66" customWidth="1"/>
    <col min="8204" max="8448" width="11.42578125" style="66"/>
    <col min="8449" max="8449" width="83.42578125" style="66" customWidth="1"/>
    <col min="8450" max="8450" width="12.140625" style="66" customWidth="1"/>
    <col min="8451" max="8452" width="10.28515625" style="66" bestFit="1" customWidth="1"/>
    <col min="8453" max="8453" width="10.28515625" style="66" customWidth="1"/>
    <col min="8454" max="8457" width="12.7109375" style="66" customWidth="1"/>
    <col min="8458" max="8458" width="15.7109375" style="66" customWidth="1"/>
    <col min="8459" max="8459" width="2.7109375" style="66" customWidth="1"/>
    <col min="8460" max="8704" width="11.42578125" style="66"/>
    <col min="8705" max="8705" width="83.42578125" style="66" customWidth="1"/>
    <col min="8706" max="8706" width="12.140625" style="66" customWidth="1"/>
    <col min="8707" max="8708" width="10.28515625" style="66" bestFit="1" customWidth="1"/>
    <col min="8709" max="8709" width="10.28515625" style="66" customWidth="1"/>
    <col min="8710" max="8713" width="12.7109375" style="66" customWidth="1"/>
    <col min="8714" max="8714" width="15.7109375" style="66" customWidth="1"/>
    <col min="8715" max="8715" width="2.7109375" style="66" customWidth="1"/>
    <col min="8716" max="8960" width="11.42578125" style="66"/>
    <col min="8961" max="8961" width="83.42578125" style="66" customWidth="1"/>
    <col min="8962" max="8962" width="12.140625" style="66" customWidth="1"/>
    <col min="8963" max="8964" width="10.28515625" style="66" bestFit="1" customWidth="1"/>
    <col min="8965" max="8965" width="10.28515625" style="66" customWidth="1"/>
    <col min="8966" max="8969" width="12.7109375" style="66" customWidth="1"/>
    <col min="8970" max="8970" width="15.7109375" style="66" customWidth="1"/>
    <col min="8971" max="8971" width="2.7109375" style="66" customWidth="1"/>
    <col min="8972" max="9216" width="11.42578125" style="66"/>
    <col min="9217" max="9217" width="83.42578125" style="66" customWidth="1"/>
    <col min="9218" max="9218" width="12.140625" style="66" customWidth="1"/>
    <col min="9219" max="9220" width="10.28515625" style="66" bestFit="1" customWidth="1"/>
    <col min="9221" max="9221" width="10.28515625" style="66" customWidth="1"/>
    <col min="9222" max="9225" width="12.7109375" style="66" customWidth="1"/>
    <col min="9226" max="9226" width="15.7109375" style="66" customWidth="1"/>
    <col min="9227" max="9227" width="2.7109375" style="66" customWidth="1"/>
    <col min="9228" max="9472" width="11.42578125" style="66"/>
    <col min="9473" max="9473" width="83.42578125" style="66" customWidth="1"/>
    <col min="9474" max="9474" width="12.140625" style="66" customWidth="1"/>
    <col min="9475" max="9476" width="10.28515625" style="66" bestFit="1" customWidth="1"/>
    <col min="9477" max="9477" width="10.28515625" style="66" customWidth="1"/>
    <col min="9478" max="9481" width="12.7109375" style="66" customWidth="1"/>
    <col min="9482" max="9482" width="15.7109375" style="66" customWidth="1"/>
    <col min="9483" max="9483" width="2.7109375" style="66" customWidth="1"/>
    <col min="9484" max="9728" width="11.42578125" style="66"/>
    <col min="9729" max="9729" width="83.42578125" style="66" customWidth="1"/>
    <col min="9730" max="9730" width="12.140625" style="66" customWidth="1"/>
    <col min="9731" max="9732" width="10.28515625" style="66" bestFit="1" customWidth="1"/>
    <col min="9733" max="9733" width="10.28515625" style="66" customWidth="1"/>
    <col min="9734" max="9737" width="12.7109375" style="66" customWidth="1"/>
    <col min="9738" max="9738" width="15.7109375" style="66" customWidth="1"/>
    <col min="9739" max="9739" width="2.7109375" style="66" customWidth="1"/>
    <col min="9740" max="9984" width="11.42578125" style="66"/>
    <col min="9985" max="9985" width="83.42578125" style="66" customWidth="1"/>
    <col min="9986" max="9986" width="12.140625" style="66" customWidth="1"/>
    <col min="9987" max="9988" width="10.28515625" style="66" bestFit="1" customWidth="1"/>
    <col min="9989" max="9989" width="10.28515625" style="66" customWidth="1"/>
    <col min="9990" max="9993" width="12.7109375" style="66" customWidth="1"/>
    <col min="9994" max="9994" width="15.7109375" style="66" customWidth="1"/>
    <col min="9995" max="9995" width="2.7109375" style="66" customWidth="1"/>
    <col min="9996" max="10240" width="11.42578125" style="66"/>
    <col min="10241" max="10241" width="83.42578125" style="66" customWidth="1"/>
    <col min="10242" max="10242" width="12.140625" style="66" customWidth="1"/>
    <col min="10243" max="10244" width="10.28515625" style="66" bestFit="1" customWidth="1"/>
    <col min="10245" max="10245" width="10.28515625" style="66" customWidth="1"/>
    <col min="10246" max="10249" width="12.7109375" style="66" customWidth="1"/>
    <col min="10250" max="10250" width="15.7109375" style="66" customWidth="1"/>
    <col min="10251" max="10251" width="2.7109375" style="66" customWidth="1"/>
    <col min="10252" max="10496" width="11.42578125" style="66"/>
    <col min="10497" max="10497" width="83.42578125" style="66" customWidth="1"/>
    <col min="10498" max="10498" width="12.140625" style="66" customWidth="1"/>
    <col min="10499" max="10500" width="10.28515625" style="66" bestFit="1" customWidth="1"/>
    <col min="10501" max="10501" width="10.28515625" style="66" customWidth="1"/>
    <col min="10502" max="10505" width="12.7109375" style="66" customWidth="1"/>
    <col min="10506" max="10506" width="15.7109375" style="66" customWidth="1"/>
    <col min="10507" max="10507" width="2.7109375" style="66" customWidth="1"/>
    <col min="10508" max="10752" width="11.42578125" style="66"/>
    <col min="10753" max="10753" width="83.42578125" style="66" customWidth="1"/>
    <col min="10754" max="10754" width="12.140625" style="66" customWidth="1"/>
    <col min="10755" max="10756" width="10.28515625" style="66" bestFit="1" customWidth="1"/>
    <col min="10757" max="10757" width="10.28515625" style="66" customWidth="1"/>
    <col min="10758" max="10761" width="12.7109375" style="66" customWidth="1"/>
    <col min="10762" max="10762" width="15.7109375" style="66" customWidth="1"/>
    <col min="10763" max="10763" width="2.7109375" style="66" customWidth="1"/>
    <col min="10764" max="11008" width="11.42578125" style="66"/>
    <col min="11009" max="11009" width="83.42578125" style="66" customWidth="1"/>
    <col min="11010" max="11010" width="12.140625" style="66" customWidth="1"/>
    <col min="11011" max="11012" width="10.28515625" style="66" bestFit="1" customWidth="1"/>
    <col min="11013" max="11013" width="10.28515625" style="66" customWidth="1"/>
    <col min="11014" max="11017" width="12.7109375" style="66" customWidth="1"/>
    <col min="11018" max="11018" width="15.7109375" style="66" customWidth="1"/>
    <col min="11019" max="11019" width="2.7109375" style="66" customWidth="1"/>
    <col min="11020" max="11264" width="11.42578125" style="66"/>
    <col min="11265" max="11265" width="83.42578125" style="66" customWidth="1"/>
    <col min="11266" max="11266" width="12.140625" style="66" customWidth="1"/>
    <col min="11267" max="11268" width="10.28515625" style="66" bestFit="1" customWidth="1"/>
    <col min="11269" max="11269" width="10.28515625" style="66" customWidth="1"/>
    <col min="11270" max="11273" width="12.7109375" style="66" customWidth="1"/>
    <col min="11274" max="11274" width="15.7109375" style="66" customWidth="1"/>
    <col min="11275" max="11275" width="2.7109375" style="66" customWidth="1"/>
    <col min="11276" max="11520" width="11.42578125" style="66"/>
    <col min="11521" max="11521" width="83.42578125" style="66" customWidth="1"/>
    <col min="11522" max="11522" width="12.140625" style="66" customWidth="1"/>
    <col min="11523" max="11524" width="10.28515625" style="66" bestFit="1" customWidth="1"/>
    <col min="11525" max="11525" width="10.28515625" style="66" customWidth="1"/>
    <col min="11526" max="11529" width="12.7109375" style="66" customWidth="1"/>
    <col min="11530" max="11530" width="15.7109375" style="66" customWidth="1"/>
    <col min="11531" max="11531" width="2.7109375" style="66" customWidth="1"/>
    <col min="11532" max="11776" width="11.42578125" style="66"/>
    <col min="11777" max="11777" width="83.42578125" style="66" customWidth="1"/>
    <col min="11778" max="11778" width="12.140625" style="66" customWidth="1"/>
    <col min="11779" max="11780" width="10.28515625" style="66" bestFit="1" customWidth="1"/>
    <col min="11781" max="11781" width="10.28515625" style="66" customWidth="1"/>
    <col min="11782" max="11785" width="12.7109375" style="66" customWidth="1"/>
    <col min="11786" max="11786" width="15.7109375" style="66" customWidth="1"/>
    <col min="11787" max="11787" width="2.7109375" style="66" customWidth="1"/>
    <col min="11788" max="12032" width="11.42578125" style="66"/>
    <col min="12033" max="12033" width="83.42578125" style="66" customWidth="1"/>
    <col min="12034" max="12034" width="12.140625" style="66" customWidth="1"/>
    <col min="12035" max="12036" width="10.28515625" style="66" bestFit="1" customWidth="1"/>
    <col min="12037" max="12037" width="10.28515625" style="66" customWidth="1"/>
    <col min="12038" max="12041" width="12.7109375" style="66" customWidth="1"/>
    <col min="12042" max="12042" width="15.7109375" style="66" customWidth="1"/>
    <col min="12043" max="12043" width="2.7109375" style="66" customWidth="1"/>
    <col min="12044" max="12288" width="11.42578125" style="66"/>
    <col min="12289" max="12289" width="83.42578125" style="66" customWidth="1"/>
    <col min="12290" max="12290" width="12.140625" style="66" customWidth="1"/>
    <col min="12291" max="12292" width="10.28515625" style="66" bestFit="1" customWidth="1"/>
    <col min="12293" max="12293" width="10.28515625" style="66" customWidth="1"/>
    <col min="12294" max="12297" width="12.7109375" style="66" customWidth="1"/>
    <col min="12298" max="12298" width="15.7109375" style="66" customWidth="1"/>
    <col min="12299" max="12299" width="2.7109375" style="66" customWidth="1"/>
    <col min="12300" max="12544" width="11.42578125" style="66"/>
    <col min="12545" max="12545" width="83.42578125" style="66" customWidth="1"/>
    <col min="12546" max="12546" width="12.140625" style="66" customWidth="1"/>
    <col min="12547" max="12548" width="10.28515625" style="66" bestFit="1" customWidth="1"/>
    <col min="12549" max="12549" width="10.28515625" style="66" customWidth="1"/>
    <col min="12550" max="12553" width="12.7109375" style="66" customWidth="1"/>
    <col min="12554" max="12554" width="15.7109375" style="66" customWidth="1"/>
    <col min="12555" max="12555" width="2.7109375" style="66" customWidth="1"/>
    <col min="12556" max="12800" width="11.42578125" style="66"/>
    <col min="12801" max="12801" width="83.42578125" style="66" customWidth="1"/>
    <col min="12802" max="12802" width="12.140625" style="66" customWidth="1"/>
    <col min="12803" max="12804" width="10.28515625" style="66" bestFit="1" customWidth="1"/>
    <col min="12805" max="12805" width="10.28515625" style="66" customWidth="1"/>
    <col min="12806" max="12809" width="12.7109375" style="66" customWidth="1"/>
    <col min="12810" max="12810" width="15.7109375" style="66" customWidth="1"/>
    <col min="12811" max="12811" width="2.7109375" style="66" customWidth="1"/>
    <col min="12812" max="13056" width="11.42578125" style="66"/>
    <col min="13057" max="13057" width="83.42578125" style="66" customWidth="1"/>
    <col min="13058" max="13058" width="12.140625" style="66" customWidth="1"/>
    <col min="13059" max="13060" width="10.28515625" style="66" bestFit="1" customWidth="1"/>
    <col min="13061" max="13061" width="10.28515625" style="66" customWidth="1"/>
    <col min="13062" max="13065" width="12.7109375" style="66" customWidth="1"/>
    <col min="13066" max="13066" width="15.7109375" style="66" customWidth="1"/>
    <col min="13067" max="13067" width="2.7109375" style="66" customWidth="1"/>
    <col min="13068" max="13312" width="11.42578125" style="66"/>
    <col min="13313" max="13313" width="83.42578125" style="66" customWidth="1"/>
    <col min="13314" max="13314" width="12.140625" style="66" customWidth="1"/>
    <col min="13315" max="13316" width="10.28515625" style="66" bestFit="1" customWidth="1"/>
    <col min="13317" max="13317" width="10.28515625" style="66" customWidth="1"/>
    <col min="13318" max="13321" width="12.7109375" style="66" customWidth="1"/>
    <col min="13322" max="13322" width="15.7109375" style="66" customWidth="1"/>
    <col min="13323" max="13323" width="2.7109375" style="66" customWidth="1"/>
    <col min="13324" max="13568" width="11.42578125" style="66"/>
    <col min="13569" max="13569" width="83.42578125" style="66" customWidth="1"/>
    <col min="13570" max="13570" width="12.140625" style="66" customWidth="1"/>
    <col min="13571" max="13572" width="10.28515625" style="66" bestFit="1" customWidth="1"/>
    <col min="13573" max="13573" width="10.28515625" style="66" customWidth="1"/>
    <col min="13574" max="13577" width="12.7109375" style="66" customWidth="1"/>
    <col min="13578" max="13578" width="15.7109375" style="66" customWidth="1"/>
    <col min="13579" max="13579" width="2.7109375" style="66" customWidth="1"/>
    <col min="13580" max="13824" width="11.42578125" style="66"/>
    <col min="13825" max="13825" width="83.42578125" style="66" customWidth="1"/>
    <col min="13826" max="13826" width="12.140625" style="66" customWidth="1"/>
    <col min="13827" max="13828" width="10.28515625" style="66" bestFit="1" customWidth="1"/>
    <col min="13829" max="13829" width="10.28515625" style="66" customWidth="1"/>
    <col min="13830" max="13833" width="12.7109375" style="66" customWidth="1"/>
    <col min="13834" max="13834" width="15.7109375" style="66" customWidth="1"/>
    <col min="13835" max="13835" width="2.7109375" style="66" customWidth="1"/>
    <col min="13836" max="14080" width="11.42578125" style="66"/>
    <col min="14081" max="14081" width="83.42578125" style="66" customWidth="1"/>
    <col min="14082" max="14082" width="12.140625" style="66" customWidth="1"/>
    <col min="14083" max="14084" width="10.28515625" style="66" bestFit="1" customWidth="1"/>
    <col min="14085" max="14085" width="10.28515625" style="66" customWidth="1"/>
    <col min="14086" max="14089" width="12.7109375" style="66" customWidth="1"/>
    <col min="14090" max="14090" width="15.7109375" style="66" customWidth="1"/>
    <col min="14091" max="14091" width="2.7109375" style="66" customWidth="1"/>
    <col min="14092" max="14336" width="11.42578125" style="66"/>
    <col min="14337" max="14337" width="83.42578125" style="66" customWidth="1"/>
    <col min="14338" max="14338" width="12.140625" style="66" customWidth="1"/>
    <col min="14339" max="14340" width="10.28515625" style="66" bestFit="1" customWidth="1"/>
    <col min="14341" max="14341" width="10.28515625" style="66" customWidth="1"/>
    <col min="14342" max="14345" width="12.7109375" style="66" customWidth="1"/>
    <col min="14346" max="14346" width="15.7109375" style="66" customWidth="1"/>
    <col min="14347" max="14347" width="2.7109375" style="66" customWidth="1"/>
    <col min="14348" max="14592" width="11.42578125" style="66"/>
    <col min="14593" max="14593" width="83.42578125" style="66" customWidth="1"/>
    <col min="14594" max="14594" width="12.140625" style="66" customWidth="1"/>
    <col min="14595" max="14596" width="10.28515625" style="66" bestFit="1" customWidth="1"/>
    <col min="14597" max="14597" width="10.28515625" style="66" customWidth="1"/>
    <col min="14598" max="14601" width="12.7109375" style="66" customWidth="1"/>
    <col min="14602" max="14602" width="15.7109375" style="66" customWidth="1"/>
    <col min="14603" max="14603" width="2.7109375" style="66" customWidth="1"/>
    <col min="14604" max="14848" width="11.42578125" style="66"/>
    <col min="14849" max="14849" width="83.42578125" style="66" customWidth="1"/>
    <col min="14850" max="14850" width="12.140625" style="66" customWidth="1"/>
    <col min="14851" max="14852" width="10.28515625" style="66" bestFit="1" customWidth="1"/>
    <col min="14853" max="14853" width="10.28515625" style="66" customWidth="1"/>
    <col min="14854" max="14857" width="12.7109375" style="66" customWidth="1"/>
    <col min="14858" max="14858" width="15.7109375" style="66" customWidth="1"/>
    <col min="14859" max="14859" width="2.7109375" style="66" customWidth="1"/>
    <col min="14860" max="15104" width="11.42578125" style="66"/>
    <col min="15105" max="15105" width="83.42578125" style="66" customWidth="1"/>
    <col min="15106" max="15106" width="12.140625" style="66" customWidth="1"/>
    <col min="15107" max="15108" width="10.28515625" style="66" bestFit="1" customWidth="1"/>
    <col min="15109" max="15109" width="10.28515625" style="66" customWidth="1"/>
    <col min="15110" max="15113" width="12.7109375" style="66" customWidth="1"/>
    <col min="15114" max="15114" width="15.7109375" style="66" customWidth="1"/>
    <col min="15115" max="15115" width="2.7109375" style="66" customWidth="1"/>
    <col min="15116" max="15360" width="11.42578125" style="66"/>
    <col min="15361" max="15361" width="83.42578125" style="66" customWidth="1"/>
    <col min="15362" max="15362" width="12.140625" style="66" customWidth="1"/>
    <col min="15363" max="15364" width="10.28515625" style="66" bestFit="1" customWidth="1"/>
    <col min="15365" max="15365" width="10.28515625" style="66" customWidth="1"/>
    <col min="15366" max="15369" width="12.7109375" style="66" customWidth="1"/>
    <col min="15370" max="15370" width="15.7109375" style="66" customWidth="1"/>
    <col min="15371" max="15371" width="2.7109375" style="66" customWidth="1"/>
    <col min="15372" max="15616" width="11.42578125" style="66"/>
    <col min="15617" max="15617" width="83.42578125" style="66" customWidth="1"/>
    <col min="15618" max="15618" width="12.140625" style="66" customWidth="1"/>
    <col min="15619" max="15620" width="10.28515625" style="66" bestFit="1" customWidth="1"/>
    <col min="15621" max="15621" width="10.28515625" style="66" customWidth="1"/>
    <col min="15622" max="15625" width="12.7109375" style="66" customWidth="1"/>
    <col min="15626" max="15626" width="15.7109375" style="66" customWidth="1"/>
    <col min="15627" max="15627" width="2.7109375" style="66" customWidth="1"/>
    <col min="15628" max="15872" width="11.42578125" style="66"/>
    <col min="15873" max="15873" width="83.42578125" style="66" customWidth="1"/>
    <col min="15874" max="15874" width="12.140625" style="66" customWidth="1"/>
    <col min="15875" max="15876" width="10.28515625" style="66" bestFit="1" customWidth="1"/>
    <col min="15877" max="15877" width="10.28515625" style="66" customWidth="1"/>
    <col min="15878" max="15881" width="12.7109375" style="66" customWidth="1"/>
    <col min="15882" max="15882" width="15.7109375" style="66" customWidth="1"/>
    <col min="15883" max="15883" width="2.7109375" style="66" customWidth="1"/>
    <col min="15884" max="16128" width="11.42578125" style="66"/>
    <col min="16129" max="16129" width="83.42578125" style="66" customWidth="1"/>
    <col min="16130" max="16130" width="12.140625" style="66" customWidth="1"/>
    <col min="16131" max="16132" width="10.28515625" style="66" bestFit="1" customWidth="1"/>
    <col min="16133" max="16133" width="10.28515625" style="66" customWidth="1"/>
    <col min="16134" max="16137" width="12.7109375" style="66" customWidth="1"/>
    <col min="16138" max="16138" width="15.7109375" style="66" customWidth="1"/>
    <col min="16139" max="16139" width="2.7109375" style="66" customWidth="1"/>
    <col min="16140" max="16384" width="11.42578125" style="66"/>
  </cols>
  <sheetData>
    <row r="1" spans="1:10" ht="2.25" customHeight="1">
      <c r="A1" s="449"/>
      <c r="B1" s="449"/>
      <c r="C1" s="449"/>
      <c r="D1" s="449"/>
      <c r="E1" s="449"/>
      <c r="F1" s="446" t="s">
        <v>1542</v>
      </c>
      <c r="G1" s="446"/>
      <c r="H1" s="446"/>
      <c r="I1" s="446"/>
      <c r="J1" s="446"/>
    </row>
    <row r="2" spans="1:10" s="132" customFormat="1" ht="20.25">
      <c r="A2" s="1567" t="s">
        <v>588</v>
      </c>
      <c r="B2" s="1567"/>
      <c r="C2" s="1567"/>
      <c r="D2" s="1567"/>
      <c r="E2" s="1567"/>
      <c r="F2" s="1668"/>
      <c r="G2" s="1668"/>
      <c r="H2" s="1668"/>
      <c r="I2" s="1668"/>
      <c r="J2" s="1668"/>
    </row>
    <row r="3" spans="1:10" s="132" customFormat="1" ht="20.25">
      <c r="A3" s="1567" t="s">
        <v>605</v>
      </c>
      <c r="B3" s="1567"/>
      <c r="C3" s="1567"/>
      <c r="D3" s="1567"/>
      <c r="E3" s="1567"/>
      <c r="F3" s="1668"/>
      <c r="G3" s="1668"/>
      <c r="H3" s="1668"/>
      <c r="I3" s="1668"/>
      <c r="J3" s="1668"/>
    </row>
    <row r="4" spans="1:10" s="132" customFormat="1" ht="20.25">
      <c r="A4" s="1567" t="s">
        <v>1422</v>
      </c>
      <c r="B4" s="1567"/>
      <c r="C4" s="1567"/>
      <c r="D4" s="1567"/>
      <c r="E4" s="1567"/>
      <c r="F4" s="1668"/>
      <c r="G4" s="1668"/>
      <c r="H4" s="1668"/>
      <c r="I4" s="1668"/>
      <c r="J4" s="1668"/>
    </row>
    <row r="5" spans="1:10" s="133" customFormat="1" ht="20.25">
      <c r="A5" s="1573" t="s">
        <v>597</v>
      </c>
      <c r="B5" s="1573"/>
      <c r="C5" s="1573"/>
      <c r="D5" s="1573"/>
      <c r="E5" s="1573"/>
      <c r="F5" s="1669"/>
      <c r="G5" s="1669"/>
      <c r="H5" s="1669"/>
      <c r="I5" s="1669"/>
      <c r="J5" s="1669"/>
    </row>
    <row r="6" spans="1:10" ht="6" hidden="1" customHeight="1"/>
    <row r="7" spans="1:10" ht="6" customHeight="1" thickBot="1">
      <c r="F7" s="256"/>
      <c r="G7" s="256"/>
      <c r="H7" s="256"/>
      <c r="I7" s="256"/>
      <c r="J7" s="256"/>
    </row>
    <row r="8" spans="1:10" s="156" customFormat="1" ht="29.25" customHeight="1" thickTop="1" thickBot="1">
      <c r="A8" s="50"/>
      <c r="B8" s="50" t="s">
        <v>195</v>
      </c>
      <c r="C8" s="50" t="s">
        <v>197</v>
      </c>
      <c r="D8" s="50" t="s">
        <v>199</v>
      </c>
      <c r="E8" s="50" t="s">
        <v>201</v>
      </c>
      <c r="F8" s="50" t="s">
        <v>203</v>
      </c>
      <c r="G8" s="50" t="s">
        <v>205</v>
      </c>
      <c r="H8" s="50" t="s">
        <v>207</v>
      </c>
      <c r="I8" s="50" t="s">
        <v>209</v>
      </c>
      <c r="J8" s="50" t="s">
        <v>606</v>
      </c>
    </row>
    <row r="9" spans="1:10" ht="25.5" customHeight="1" thickTop="1" thickBot="1">
      <c r="A9" s="417" t="s">
        <v>280</v>
      </c>
      <c r="B9" s="414">
        <v>765214.35946000007</v>
      </c>
      <c r="C9" s="414">
        <v>2173323.2447899999</v>
      </c>
      <c r="D9" s="414">
        <v>1262518.1623800001</v>
      </c>
      <c r="E9" s="414">
        <v>61810.719189999996</v>
      </c>
      <c r="F9" s="414">
        <v>294837.42126999999</v>
      </c>
      <c r="G9" s="414">
        <v>285941.47237000003</v>
      </c>
      <c r="H9" s="414">
        <v>34169.416250000002</v>
      </c>
      <c r="I9" s="414">
        <v>672177.39208000002</v>
      </c>
      <c r="J9" s="414">
        <v>5549992.1877899999</v>
      </c>
    </row>
    <row r="10" spans="1:10" s="32" customFormat="1" ht="14.25" thickTop="1" thickBot="1">
      <c r="A10" s="418" t="s">
        <v>281</v>
      </c>
      <c r="B10" s="416">
        <v>34139.748049999995</v>
      </c>
      <c r="C10" s="416">
        <v>56160.91691</v>
      </c>
      <c r="D10" s="416">
        <v>55505.197850000004</v>
      </c>
      <c r="E10" s="416">
        <v>3678.3150599999999</v>
      </c>
      <c r="F10" s="416">
        <v>18565.602309999998</v>
      </c>
      <c r="G10" s="416">
        <v>8441.7892400000001</v>
      </c>
      <c r="H10" s="416">
        <v>526.96993000000009</v>
      </c>
      <c r="I10" s="416">
        <v>66797.759099999996</v>
      </c>
      <c r="J10" s="416">
        <v>243816.29845</v>
      </c>
    </row>
    <row r="11" spans="1:10" s="32" customFormat="1" ht="13.5" thickTop="1">
      <c r="A11" s="142" t="s">
        <v>282</v>
      </c>
      <c r="B11" s="137">
        <v>2849.3054999999999</v>
      </c>
      <c r="C11" s="137">
        <v>19801.19328</v>
      </c>
      <c r="D11" s="137">
        <v>22721.5834</v>
      </c>
      <c r="E11" s="137">
        <v>1833.30765</v>
      </c>
      <c r="F11" s="137">
        <v>5128.4938099999999</v>
      </c>
      <c r="G11" s="137">
        <v>826.06962999999996</v>
      </c>
      <c r="H11" s="137">
        <v>199.11994000000001</v>
      </c>
      <c r="I11" s="137">
        <v>9306.7509900000005</v>
      </c>
      <c r="J11" s="137">
        <v>62665.824200000003</v>
      </c>
    </row>
    <row r="12" spans="1:10" s="32" customFormat="1" ht="12.75">
      <c r="A12" s="142" t="s">
        <v>283</v>
      </c>
      <c r="B12" s="137">
        <v>18354.813850000002</v>
      </c>
      <c r="C12" s="137">
        <v>4844.7511299999996</v>
      </c>
      <c r="D12" s="137">
        <v>1146.1618000000001</v>
      </c>
      <c r="E12" s="137">
        <v>38.382400000000004</v>
      </c>
      <c r="F12" s="137">
        <v>81.118830000000003</v>
      </c>
      <c r="G12" s="137">
        <v>161.52082999999999</v>
      </c>
      <c r="H12" s="137">
        <v>2.5389999999999999E-2</v>
      </c>
      <c r="I12" s="137">
        <v>7715.2667199999996</v>
      </c>
      <c r="J12" s="137">
        <v>32342.040949999999</v>
      </c>
    </row>
    <row r="13" spans="1:10" s="32" customFormat="1" ht="12.75">
      <c r="A13" s="142" t="s">
        <v>284</v>
      </c>
      <c r="B13" s="137">
        <v>12935.628699999999</v>
      </c>
      <c r="C13" s="137">
        <v>31514.9725</v>
      </c>
      <c r="D13" s="137">
        <v>31637.452649999999</v>
      </c>
      <c r="E13" s="137">
        <v>1806.62501</v>
      </c>
      <c r="F13" s="137">
        <v>13355.989669999999</v>
      </c>
      <c r="G13" s="137">
        <v>7454.1987800000006</v>
      </c>
      <c r="H13" s="137">
        <v>327.82459999999998</v>
      </c>
      <c r="I13" s="137">
        <v>49775.741390000003</v>
      </c>
      <c r="J13" s="137">
        <v>148808.4333</v>
      </c>
    </row>
    <row r="14" spans="1:10" s="32" customFormat="1" ht="12.75">
      <c r="A14" s="142" t="s">
        <v>285</v>
      </c>
      <c r="B14" s="137">
        <v>0</v>
      </c>
      <c r="C14" s="137">
        <v>0</v>
      </c>
      <c r="D14" s="137">
        <v>0</v>
      </c>
      <c r="E14" s="137">
        <v>0</v>
      </c>
      <c r="F14" s="137">
        <v>0</v>
      </c>
      <c r="G14" s="137">
        <v>0</v>
      </c>
      <c r="H14" s="137">
        <v>0</v>
      </c>
      <c r="I14" s="137">
        <v>0</v>
      </c>
      <c r="J14" s="137">
        <v>0</v>
      </c>
    </row>
    <row r="15" spans="1:10" s="32" customFormat="1" ht="12.75">
      <c r="A15" s="142" t="s">
        <v>286</v>
      </c>
      <c r="B15" s="137">
        <v>0</v>
      </c>
      <c r="C15" s="137">
        <v>0</v>
      </c>
      <c r="D15" s="137">
        <v>0</v>
      </c>
      <c r="E15" s="137">
        <v>0</v>
      </c>
      <c r="F15" s="137">
        <v>0</v>
      </c>
      <c r="G15" s="137">
        <v>0</v>
      </c>
      <c r="H15" s="137">
        <v>0</v>
      </c>
      <c r="I15" s="137">
        <v>0</v>
      </c>
      <c r="J15" s="137">
        <v>0</v>
      </c>
    </row>
    <row r="16" spans="1:10" s="32" customFormat="1" ht="12.75">
      <c r="A16" s="142" t="s">
        <v>287</v>
      </c>
      <c r="B16" s="137">
        <v>0</v>
      </c>
      <c r="C16" s="137">
        <v>0</v>
      </c>
      <c r="D16" s="137">
        <v>0</v>
      </c>
      <c r="E16" s="137">
        <v>0</v>
      </c>
      <c r="F16" s="137">
        <v>0</v>
      </c>
      <c r="G16" s="137">
        <v>0</v>
      </c>
      <c r="H16" s="137">
        <v>0</v>
      </c>
      <c r="I16" s="137">
        <v>0</v>
      </c>
      <c r="J16" s="137">
        <v>0</v>
      </c>
    </row>
    <row r="17" spans="1:10" s="32" customFormat="1" ht="12.75">
      <c r="A17" s="142" t="s">
        <v>288</v>
      </c>
      <c r="B17" s="137">
        <v>0</v>
      </c>
      <c r="C17" s="137">
        <v>0</v>
      </c>
      <c r="D17" s="137">
        <v>0</v>
      </c>
      <c r="E17" s="137">
        <v>0</v>
      </c>
      <c r="F17" s="137">
        <v>0</v>
      </c>
      <c r="G17" s="137">
        <v>0</v>
      </c>
      <c r="H17" s="137">
        <v>0</v>
      </c>
      <c r="I17" s="137">
        <v>0</v>
      </c>
      <c r="J17" s="137">
        <v>0</v>
      </c>
    </row>
    <row r="18" spans="1:10" s="32" customFormat="1" ht="13.5" thickBot="1">
      <c r="A18" s="142" t="s">
        <v>289</v>
      </c>
      <c r="B18" s="137">
        <v>0</v>
      </c>
      <c r="C18" s="137">
        <v>0</v>
      </c>
      <c r="D18" s="137">
        <v>0</v>
      </c>
      <c r="E18" s="137">
        <v>0</v>
      </c>
      <c r="F18" s="137">
        <v>0</v>
      </c>
      <c r="G18" s="137">
        <v>0</v>
      </c>
      <c r="H18" s="137">
        <v>0</v>
      </c>
      <c r="I18" s="137">
        <v>0</v>
      </c>
      <c r="J18" s="137">
        <v>0</v>
      </c>
    </row>
    <row r="19" spans="1:10" s="32" customFormat="1" ht="14.25" thickTop="1" thickBot="1">
      <c r="A19" s="418" t="s">
        <v>290</v>
      </c>
      <c r="B19" s="416">
        <v>105.89645</v>
      </c>
      <c r="C19" s="416">
        <v>71912.393650000013</v>
      </c>
      <c r="D19" s="416">
        <v>1655.9160300000001</v>
      </c>
      <c r="E19" s="416">
        <v>304.56839000000002</v>
      </c>
      <c r="F19" s="416">
        <v>1337.05378</v>
      </c>
      <c r="G19" s="416">
        <v>8097.2451900000005</v>
      </c>
      <c r="H19" s="416">
        <v>2072.4495900000002</v>
      </c>
      <c r="I19" s="416">
        <v>31228.762549999999</v>
      </c>
      <c r="J19" s="416">
        <v>116714.28563</v>
      </c>
    </row>
    <row r="20" spans="1:10" s="32" customFormat="1" ht="13.5" thickTop="1">
      <c r="A20" s="142" t="s">
        <v>291</v>
      </c>
      <c r="B20" s="137">
        <v>0</v>
      </c>
      <c r="C20" s="137">
        <v>0</v>
      </c>
      <c r="D20" s="137">
        <v>0</v>
      </c>
      <c r="E20" s="137">
        <v>0</v>
      </c>
      <c r="F20" s="137">
        <v>0</v>
      </c>
      <c r="G20" s="137">
        <v>0</v>
      </c>
      <c r="H20" s="137">
        <v>0</v>
      </c>
      <c r="I20" s="137">
        <v>0</v>
      </c>
      <c r="J20" s="137">
        <v>0</v>
      </c>
    </row>
    <row r="21" spans="1:10" s="32" customFormat="1" ht="12.75">
      <c r="A21" s="142" t="s">
        <v>292</v>
      </c>
      <c r="B21" s="137">
        <v>96.851860000000002</v>
      </c>
      <c r="C21" s="137">
        <v>25583.430629999999</v>
      </c>
      <c r="D21" s="137">
        <v>1492.84455</v>
      </c>
      <c r="E21" s="137">
        <v>3.9580799999999998</v>
      </c>
      <c r="F21" s="137">
        <v>0</v>
      </c>
      <c r="G21" s="137">
        <v>7964.1536500000002</v>
      </c>
      <c r="H21" s="137">
        <v>1.41709</v>
      </c>
      <c r="I21" s="137">
        <v>6553.7748899999997</v>
      </c>
      <c r="J21" s="137">
        <v>41696.43075</v>
      </c>
    </row>
    <row r="22" spans="1:10" s="32" customFormat="1" ht="12.75">
      <c r="A22" s="142" t="s">
        <v>293</v>
      </c>
      <c r="B22" s="137">
        <v>0</v>
      </c>
      <c r="C22" s="137">
        <v>0</v>
      </c>
      <c r="D22" s="137">
        <v>0</v>
      </c>
      <c r="E22" s="137">
        <v>0</v>
      </c>
      <c r="F22" s="137">
        <v>0</v>
      </c>
      <c r="G22" s="137">
        <v>0</v>
      </c>
      <c r="H22" s="137">
        <v>0</v>
      </c>
      <c r="I22" s="137">
        <v>0</v>
      </c>
      <c r="J22" s="137">
        <v>0</v>
      </c>
    </row>
    <row r="23" spans="1:10" s="32" customFormat="1" ht="12.75">
      <c r="A23" s="142" t="s">
        <v>294</v>
      </c>
      <c r="B23" s="137">
        <v>0</v>
      </c>
      <c r="C23" s="137">
        <v>0</v>
      </c>
      <c r="D23" s="137">
        <v>0</v>
      </c>
      <c r="E23" s="137">
        <v>0</v>
      </c>
      <c r="F23" s="137">
        <v>0</v>
      </c>
      <c r="G23" s="137">
        <v>0</v>
      </c>
      <c r="H23" s="137">
        <v>0</v>
      </c>
      <c r="I23" s="137">
        <v>0</v>
      </c>
      <c r="J23" s="137">
        <v>0</v>
      </c>
    </row>
    <row r="24" spans="1:10" s="32" customFormat="1" ht="12.75">
      <c r="A24" s="142" t="s">
        <v>295</v>
      </c>
      <c r="B24" s="137">
        <v>9.0445899999999995</v>
      </c>
      <c r="C24" s="137">
        <v>15802.36925</v>
      </c>
      <c r="D24" s="137">
        <v>146.43682999999999</v>
      </c>
      <c r="E24" s="137">
        <v>294.16149999999999</v>
      </c>
      <c r="F24" s="137">
        <v>1337.05378</v>
      </c>
      <c r="G24" s="137">
        <v>133.09154000000001</v>
      </c>
      <c r="H24" s="137">
        <v>2071.0320900000002</v>
      </c>
      <c r="I24" s="137">
        <v>6030.3792999999996</v>
      </c>
      <c r="J24" s="137">
        <v>25823.568879999999</v>
      </c>
    </row>
    <row r="25" spans="1:10" s="32" customFormat="1" ht="12.75">
      <c r="A25" s="142" t="s">
        <v>296</v>
      </c>
      <c r="B25" s="137">
        <v>0</v>
      </c>
      <c r="C25" s="137">
        <v>30508.856600000003</v>
      </c>
      <c r="D25" s="137">
        <v>16.634650000000001</v>
      </c>
      <c r="E25" s="137">
        <v>6.4488100000000008</v>
      </c>
      <c r="F25" s="137">
        <v>0</v>
      </c>
      <c r="G25" s="137">
        <v>0</v>
      </c>
      <c r="H25" s="137">
        <v>4.0999999999999999E-4</v>
      </c>
      <c r="I25" s="137">
        <v>18611.222289999998</v>
      </c>
      <c r="J25" s="137">
        <v>49143.162759999999</v>
      </c>
    </row>
    <row r="26" spans="1:10" s="32" customFormat="1" ht="12.75">
      <c r="A26" s="142" t="s">
        <v>297</v>
      </c>
      <c r="B26" s="137">
        <v>0</v>
      </c>
      <c r="C26" s="137">
        <v>17.737169999999999</v>
      </c>
      <c r="D26" s="137">
        <v>0</v>
      </c>
      <c r="E26" s="137">
        <v>0</v>
      </c>
      <c r="F26" s="137">
        <v>0</v>
      </c>
      <c r="G26" s="137">
        <v>0</v>
      </c>
      <c r="H26" s="137">
        <v>0</v>
      </c>
      <c r="I26" s="137">
        <v>33.386069999999997</v>
      </c>
      <c r="J26" s="137">
        <v>51.123239999999996</v>
      </c>
    </row>
    <row r="27" spans="1:10" s="32" customFormat="1" ht="13.5" thickBot="1">
      <c r="A27" s="142" t="s">
        <v>298</v>
      </c>
      <c r="B27" s="137">
        <v>0</v>
      </c>
      <c r="C27" s="137">
        <v>0</v>
      </c>
      <c r="D27" s="137">
        <v>0</v>
      </c>
      <c r="E27" s="137">
        <v>0</v>
      </c>
      <c r="F27" s="137">
        <v>0</v>
      </c>
      <c r="G27" s="137">
        <v>0</v>
      </c>
      <c r="H27" s="137">
        <v>0</v>
      </c>
      <c r="I27" s="137">
        <v>0</v>
      </c>
      <c r="J27" s="137">
        <v>0</v>
      </c>
    </row>
    <row r="28" spans="1:10" s="32" customFormat="1" ht="14.25" thickTop="1" thickBot="1">
      <c r="A28" s="418" t="s">
        <v>299</v>
      </c>
      <c r="B28" s="416">
        <v>698948.13847999997</v>
      </c>
      <c r="C28" s="416">
        <v>1955483.8684400001</v>
      </c>
      <c r="D28" s="416">
        <v>1107969.5506099998</v>
      </c>
      <c r="E28" s="416">
        <v>50067.561219999996</v>
      </c>
      <c r="F28" s="416">
        <v>268661.59323</v>
      </c>
      <c r="G28" s="416">
        <v>263149.6912</v>
      </c>
      <c r="H28" s="416">
        <v>29237.07015</v>
      </c>
      <c r="I28" s="416">
        <v>552654.87800000003</v>
      </c>
      <c r="J28" s="416">
        <v>4926172.35133</v>
      </c>
    </row>
    <row r="29" spans="1:10" s="32" customFormat="1" ht="13.5" thickTop="1">
      <c r="A29" s="146" t="s">
        <v>300</v>
      </c>
      <c r="B29" s="137">
        <v>693235.64463999995</v>
      </c>
      <c r="C29" s="137">
        <v>1996309.8065299999</v>
      </c>
      <c r="D29" s="137">
        <v>1138901.70105</v>
      </c>
      <c r="E29" s="137">
        <v>48732.214610000003</v>
      </c>
      <c r="F29" s="137">
        <v>272207.11060000001</v>
      </c>
      <c r="G29" s="137">
        <v>263754.86378999997</v>
      </c>
      <c r="H29" s="137">
        <v>30763.71171</v>
      </c>
      <c r="I29" s="137">
        <v>571650.85138999997</v>
      </c>
      <c r="J29" s="137">
        <v>5015555.9043199997</v>
      </c>
    </row>
    <row r="30" spans="1:10" s="32" customFormat="1" ht="12.75">
      <c r="A30" s="142" t="s">
        <v>301</v>
      </c>
      <c r="B30" s="137">
        <v>652753.89371000009</v>
      </c>
      <c r="C30" s="137">
        <v>1986320.2974200002</v>
      </c>
      <c r="D30" s="137">
        <v>1134998.08234</v>
      </c>
      <c r="E30" s="137">
        <v>27677.95765</v>
      </c>
      <c r="F30" s="137">
        <v>271563.09312999999</v>
      </c>
      <c r="G30" s="137">
        <v>250159.66372000001</v>
      </c>
      <c r="H30" s="137">
        <v>30083.70867</v>
      </c>
      <c r="I30" s="137">
        <v>571650.85138999997</v>
      </c>
      <c r="J30" s="137">
        <v>4925207.5480300002</v>
      </c>
    </row>
    <row r="31" spans="1:10" s="32" customFormat="1" ht="12.75">
      <c r="A31" s="142" t="s">
        <v>302</v>
      </c>
      <c r="B31" s="137">
        <v>40481.750930000002</v>
      </c>
      <c r="C31" s="137">
        <v>9989.5091099999991</v>
      </c>
      <c r="D31" s="137">
        <v>3903.6187099999997</v>
      </c>
      <c r="E31" s="137">
        <v>21054.256960000002</v>
      </c>
      <c r="F31" s="137">
        <v>644.01747</v>
      </c>
      <c r="G31" s="137">
        <v>13595.200070000001</v>
      </c>
      <c r="H31" s="137">
        <v>680.00304000000006</v>
      </c>
      <c r="I31" s="137">
        <v>0</v>
      </c>
      <c r="J31" s="137">
        <v>90348.356290000011</v>
      </c>
    </row>
    <row r="32" spans="1:10" s="32" customFormat="1" ht="12.75">
      <c r="A32" s="142" t="s">
        <v>303</v>
      </c>
      <c r="B32" s="137">
        <v>0</v>
      </c>
      <c r="C32" s="137">
        <v>0</v>
      </c>
      <c r="D32" s="137">
        <v>0</v>
      </c>
      <c r="E32" s="137">
        <v>0</v>
      </c>
      <c r="F32" s="137">
        <v>0</v>
      </c>
      <c r="G32" s="137">
        <v>0</v>
      </c>
      <c r="H32" s="137">
        <v>0</v>
      </c>
      <c r="I32" s="137">
        <v>0</v>
      </c>
      <c r="J32" s="137">
        <v>0</v>
      </c>
    </row>
    <row r="33" spans="1:10" s="32" customFormat="1" ht="12.75">
      <c r="A33" s="146" t="s">
        <v>304</v>
      </c>
      <c r="B33" s="137">
        <v>8808.4331899999997</v>
      </c>
      <c r="C33" s="137">
        <v>8841.4429199999995</v>
      </c>
      <c r="D33" s="137">
        <v>9184.2498800000012</v>
      </c>
      <c r="E33" s="137">
        <v>1328.8018100000002</v>
      </c>
      <c r="F33" s="137">
        <v>2139.9896100000001</v>
      </c>
      <c r="G33" s="137">
        <v>2368.2819300000001</v>
      </c>
      <c r="H33" s="137">
        <v>674.16291000000001</v>
      </c>
      <c r="I33" s="137">
        <v>11090.061900000001</v>
      </c>
      <c r="J33" s="137">
        <v>44435.424149999999</v>
      </c>
    </row>
    <row r="34" spans="1:10" s="32" customFormat="1" ht="12.75">
      <c r="A34" s="142" t="s">
        <v>305</v>
      </c>
      <c r="B34" s="137">
        <v>8345.2490799999996</v>
      </c>
      <c r="C34" s="137">
        <v>8139.0843700000005</v>
      </c>
      <c r="D34" s="137">
        <v>9069.1680399999987</v>
      </c>
      <c r="E34" s="137">
        <v>713.2995699999999</v>
      </c>
      <c r="F34" s="137">
        <v>2080.3789900000002</v>
      </c>
      <c r="G34" s="137">
        <v>2277.39192</v>
      </c>
      <c r="H34" s="137">
        <v>574.54167000000007</v>
      </c>
      <c r="I34" s="137">
        <v>11090.061900000001</v>
      </c>
      <c r="J34" s="137">
        <v>42289.175539999997</v>
      </c>
    </row>
    <row r="35" spans="1:10" s="32" customFormat="1" ht="12.75">
      <c r="A35" s="142" t="s">
        <v>306</v>
      </c>
      <c r="B35" s="137">
        <v>463.18410999999998</v>
      </c>
      <c r="C35" s="137">
        <v>702.35855000000004</v>
      </c>
      <c r="D35" s="137">
        <v>115.08184</v>
      </c>
      <c r="E35" s="137">
        <v>615.50224000000003</v>
      </c>
      <c r="F35" s="137">
        <v>59.610620000000004</v>
      </c>
      <c r="G35" s="137">
        <v>90.89000999999999</v>
      </c>
      <c r="H35" s="137">
        <v>99.62124</v>
      </c>
      <c r="I35" s="137">
        <v>0</v>
      </c>
      <c r="J35" s="137">
        <v>2146.2486099999996</v>
      </c>
    </row>
    <row r="36" spans="1:10" s="32" customFormat="1" ht="12.75">
      <c r="A36" s="143" t="s">
        <v>307</v>
      </c>
      <c r="B36" s="137">
        <v>0</v>
      </c>
      <c r="C36" s="137">
        <v>0</v>
      </c>
      <c r="D36" s="137">
        <v>0</v>
      </c>
      <c r="E36" s="137">
        <v>0</v>
      </c>
      <c r="F36" s="137">
        <v>0</v>
      </c>
      <c r="G36" s="137">
        <v>0</v>
      </c>
      <c r="H36" s="137">
        <v>0</v>
      </c>
      <c r="I36" s="137">
        <v>0</v>
      </c>
      <c r="J36" s="137">
        <v>0</v>
      </c>
    </row>
    <row r="37" spans="1:10" s="32" customFormat="1" ht="12.75">
      <c r="A37" s="146" t="s">
        <v>308</v>
      </c>
      <c r="B37" s="137">
        <v>12431.00873</v>
      </c>
      <c r="C37" s="137">
        <v>8037.0658300000005</v>
      </c>
      <c r="D37" s="137">
        <v>15026.385400000001</v>
      </c>
      <c r="E37" s="137">
        <v>1582.7474</v>
      </c>
      <c r="F37" s="137">
        <v>5700.5985099999998</v>
      </c>
      <c r="G37" s="137">
        <v>4944.1560300000001</v>
      </c>
      <c r="H37" s="137">
        <v>0</v>
      </c>
      <c r="I37" s="137">
        <v>55.706120000000006</v>
      </c>
      <c r="J37" s="137">
        <v>47777.668020000005</v>
      </c>
    </row>
    <row r="38" spans="1:10" s="32" customFormat="1" ht="12.75">
      <c r="A38" s="142" t="s">
        <v>309</v>
      </c>
      <c r="B38" s="137">
        <v>8755.5872500000005</v>
      </c>
      <c r="C38" s="137">
        <v>7287.8739100000003</v>
      </c>
      <c r="D38" s="137">
        <v>15026.385400000001</v>
      </c>
      <c r="E38" s="137">
        <v>1155.9562900000001</v>
      </c>
      <c r="F38" s="137">
        <v>5681.1209600000002</v>
      </c>
      <c r="G38" s="137">
        <v>3511.5749700000001</v>
      </c>
      <c r="H38" s="137">
        <v>0</v>
      </c>
      <c r="I38" s="137">
        <v>55.706120000000006</v>
      </c>
      <c r="J38" s="137">
        <v>41474.204899999997</v>
      </c>
    </row>
    <row r="39" spans="1:10" s="32" customFormat="1" ht="12.75">
      <c r="A39" s="142" t="s">
        <v>310</v>
      </c>
      <c r="B39" s="137">
        <v>3675.42148</v>
      </c>
      <c r="C39" s="137">
        <v>749.1919200000001</v>
      </c>
      <c r="D39" s="137">
        <v>0</v>
      </c>
      <c r="E39" s="137">
        <v>426.79111</v>
      </c>
      <c r="F39" s="137">
        <v>19.477550000000001</v>
      </c>
      <c r="G39" s="137">
        <v>1432.58106</v>
      </c>
      <c r="H39" s="137">
        <v>0</v>
      </c>
      <c r="I39" s="137">
        <v>0</v>
      </c>
      <c r="J39" s="137">
        <v>6303.4631200000003</v>
      </c>
    </row>
    <row r="40" spans="1:10" s="32" customFormat="1" ht="12.75">
      <c r="A40" s="142" t="s">
        <v>311</v>
      </c>
      <c r="B40" s="137">
        <v>0</v>
      </c>
      <c r="C40" s="137">
        <v>0</v>
      </c>
      <c r="D40" s="137">
        <v>0</v>
      </c>
      <c r="E40" s="137">
        <v>0</v>
      </c>
      <c r="F40" s="137">
        <v>0</v>
      </c>
      <c r="G40" s="137">
        <v>0</v>
      </c>
      <c r="H40" s="137">
        <v>0</v>
      </c>
      <c r="I40" s="137">
        <v>0</v>
      </c>
      <c r="J40" s="137">
        <v>0</v>
      </c>
    </row>
    <row r="41" spans="1:10" s="32" customFormat="1" ht="12.75">
      <c r="A41" s="146" t="s">
        <v>312</v>
      </c>
      <c r="B41" s="137">
        <v>15067.898519999999</v>
      </c>
      <c r="C41" s="137">
        <v>25621.387870000002</v>
      </c>
      <c r="D41" s="137">
        <v>12402.994490000001</v>
      </c>
      <c r="E41" s="137">
        <v>1510.05277</v>
      </c>
      <c r="F41" s="137">
        <v>4645.1480000000001</v>
      </c>
      <c r="G41" s="137">
        <v>4543.7773999999999</v>
      </c>
      <c r="H41" s="137">
        <v>309.08055999999999</v>
      </c>
      <c r="I41" s="137">
        <v>7378.1201300000002</v>
      </c>
      <c r="J41" s="137">
        <v>71478.459739999991</v>
      </c>
    </row>
    <row r="42" spans="1:10" s="32" customFormat="1" ht="12.75">
      <c r="A42" s="143" t="s">
        <v>313</v>
      </c>
      <c r="B42" s="137">
        <v>14358.88796</v>
      </c>
      <c r="C42" s="137">
        <v>25452.33671</v>
      </c>
      <c r="D42" s="137">
        <v>12328.61103</v>
      </c>
      <c r="E42" s="137">
        <v>567.57634999999993</v>
      </c>
      <c r="F42" s="137">
        <v>4625.0691100000004</v>
      </c>
      <c r="G42" s="137">
        <v>4189.4911499999998</v>
      </c>
      <c r="H42" s="137">
        <v>299.71872999999999</v>
      </c>
      <c r="I42" s="137">
        <v>7378.1201300000002</v>
      </c>
      <c r="J42" s="137">
        <v>69199.811170000001</v>
      </c>
    </row>
    <row r="43" spans="1:10" s="32" customFormat="1" ht="12.75">
      <c r="A43" s="142" t="s">
        <v>314</v>
      </c>
      <c r="B43" s="137">
        <v>634.24086</v>
      </c>
      <c r="C43" s="137">
        <v>108.00902000000001</v>
      </c>
      <c r="D43" s="137">
        <v>31.418800000000001</v>
      </c>
      <c r="E43" s="137">
        <v>910.23689999999999</v>
      </c>
      <c r="F43" s="137">
        <v>13.038110000000001</v>
      </c>
      <c r="G43" s="137">
        <v>318.73671999999999</v>
      </c>
      <c r="H43" s="137">
        <v>5.3384399999999994</v>
      </c>
      <c r="I43" s="137">
        <v>0</v>
      </c>
      <c r="J43" s="137">
        <v>2021.0188500000002</v>
      </c>
    </row>
    <row r="44" spans="1:10" s="32" customFormat="1" ht="12.75">
      <c r="A44" s="142" t="s">
        <v>315</v>
      </c>
      <c r="B44" s="137">
        <v>74.211910000000003</v>
      </c>
      <c r="C44" s="137">
        <v>46.72681</v>
      </c>
      <c r="D44" s="137">
        <v>42.873069999999998</v>
      </c>
      <c r="E44" s="137">
        <v>7.36693</v>
      </c>
      <c r="F44" s="137">
        <v>6.8261099999999999</v>
      </c>
      <c r="G44" s="137">
        <v>25.517160000000001</v>
      </c>
      <c r="H44" s="137">
        <v>3.7332800000000002</v>
      </c>
      <c r="I44" s="137">
        <v>0</v>
      </c>
      <c r="J44" s="137">
        <v>207.25527</v>
      </c>
    </row>
    <row r="45" spans="1:10" s="32" customFormat="1" ht="12.75">
      <c r="A45" s="142" t="s">
        <v>316</v>
      </c>
      <c r="B45" s="137">
        <v>0.55779000000000001</v>
      </c>
      <c r="C45" s="137">
        <v>11.205170000000001</v>
      </c>
      <c r="D45" s="137">
        <v>9.1590000000000005E-2</v>
      </c>
      <c r="E45" s="137">
        <v>24.872589999999999</v>
      </c>
      <c r="F45" s="137">
        <v>0</v>
      </c>
      <c r="G45" s="137">
        <v>1.5330599999999999</v>
      </c>
      <c r="H45" s="137">
        <v>0.29011000000000003</v>
      </c>
      <c r="I45" s="137">
        <v>0</v>
      </c>
      <c r="J45" s="137">
        <v>38.550309999999996</v>
      </c>
    </row>
    <row r="46" spans="1:10" s="32" customFormat="1" ht="12.75">
      <c r="A46" s="142" t="s">
        <v>317</v>
      </c>
      <c r="B46" s="137">
        <v>0</v>
      </c>
      <c r="C46" s="137">
        <v>2.9588899999999998</v>
      </c>
      <c r="D46" s="137">
        <v>0</v>
      </c>
      <c r="E46" s="137">
        <v>0</v>
      </c>
      <c r="F46" s="137">
        <v>0.21467</v>
      </c>
      <c r="G46" s="137">
        <v>1.6257999999999999</v>
      </c>
      <c r="H46" s="137">
        <v>0</v>
      </c>
      <c r="I46" s="137">
        <v>0</v>
      </c>
      <c r="J46" s="137">
        <v>4.7993600000000001</v>
      </c>
    </row>
    <row r="47" spans="1:10" s="32" customFormat="1" ht="12.75">
      <c r="A47" s="144" t="s">
        <v>318</v>
      </c>
      <c r="B47" s="137">
        <v>0</v>
      </c>
      <c r="C47" s="137">
        <v>0.15127000000000002</v>
      </c>
      <c r="D47" s="137">
        <v>0</v>
      </c>
      <c r="E47" s="137">
        <v>0</v>
      </c>
      <c r="F47" s="137">
        <v>0</v>
      </c>
      <c r="G47" s="137">
        <v>6.8735100000000005</v>
      </c>
      <c r="H47" s="137">
        <v>0</v>
      </c>
      <c r="I47" s="137">
        <v>0</v>
      </c>
      <c r="J47" s="137">
        <v>7.0247799999999998</v>
      </c>
    </row>
    <row r="48" spans="1:10" s="32" customFormat="1" ht="12.75">
      <c r="A48" s="152" t="s">
        <v>319</v>
      </c>
      <c r="B48" s="137">
        <v>-30594.846600000001</v>
      </c>
      <c r="C48" s="137">
        <v>-83325.834709999996</v>
      </c>
      <c r="D48" s="137">
        <v>-67545.780209999997</v>
      </c>
      <c r="E48" s="137">
        <v>-3086.2553700000003</v>
      </c>
      <c r="F48" s="137">
        <v>-16031.253490000001</v>
      </c>
      <c r="G48" s="137">
        <v>-12461.387949999998</v>
      </c>
      <c r="H48" s="137">
        <v>-2509.8850299999999</v>
      </c>
      <c r="I48" s="137">
        <v>-37519.861539999998</v>
      </c>
      <c r="J48" s="137">
        <v>-253075.10490000001</v>
      </c>
    </row>
    <row r="49" spans="1:10" s="32" customFormat="1" ht="12.75">
      <c r="A49" s="142" t="s">
        <v>320</v>
      </c>
      <c r="B49" s="137">
        <v>-4980.8626299999996</v>
      </c>
      <c r="C49" s="137">
        <v>-11315.6862</v>
      </c>
      <c r="D49" s="137">
        <v>-17353.532609999998</v>
      </c>
      <c r="E49" s="137">
        <v>-265.17937999999998</v>
      </c>
      <c r="F49" s="137">
        <v>-567.32899999999995</v>
      </c>
      <c r="G49" s="137">
        <v>-1473.35088</v>
      </c>
      <c r="H49" s="137">
        <v>-444.83954999999997</v>
      </c>
      <c r="I49" s="137">
        <v>-2932.35806</v>
      </c>
      <c r="J49" s="137">
        <v>-39333.138310000002</v>
      </c>
    </row>
    <row r="50" spans="1:10" s="32" customFormat="1" ht="12.75">
      <c r="A50" s="142" t="s">
        <v>321</v>
      </c>
      <c r="B50" s="137">
        <v>-620.2958000000001</v>
      </c>
      <c r="C50" s="137">
        <v>-176.66911999999999</v>
      </c>
      <c r="D50" s="137">
        <v>-49.025580000000005</v>
      </c>
      <c r="E50" s="137">
        <v>-231.1053</v>
      </c>
      <c r="F50" s="137">
        <v>-2.9561100000000002</v>
      </c>
      <c r="G50" s="137">
        <v>-580.20642000000009</v>
      </c>
      <c r="H50" s="137">
        <v>-10.434229999999999</v>
      </c>
      <c r="I50" s="137">
        <v>0</v>
      </c>
      <c r="J50" s="137">
        <v>-1670.69256</v>
      </c>
    </row>
    <row r="51" spans="1:10" s="32" customFormat="1" ht="12.75">
      <c r="A51" s="142" t="s">
        <v>322</v>
      </c>
      <c r="B51" s="137">
        <v>-5763.1612100000002</v>
      </c>
      <c r="C51" s="137">
        <v>-5308.4159200000004</v>
      </c>
      <c r="D51" s="137">
        <v>-6608.9521500000001</v>
      </c>
      <c r="E51" s="137">
        <v>-340.80065000000002</v>
      </c>
      <c r="F51" s="137">
        <v>-1676.18622</v>
      </c>
      <c r="G51" s="137">
        <v>-1228.8405</v>
      </c>
      <c r="H51" s="137">
        <v>-345.49930000000001</v>
      </c>
      <c r="I51" s="137">
        <v>-9435.29234</v>
      </c>
      <c r="J51" s="137">
        <v>-30707.148289999997</v>
      </c>
    </row>
    <row r="52" spans="1:10" s="32" customFormat="1" ht="12.75">
      <c r="A52" s="142" t="s">
        <v>323</v>
      </c>
      <c r="B52" s="137">
        <v>-413.82396999999997</v>
      </c>
      <c r="C52" s="137">
        <v>-225.56864000000002</v>
      </c>
      <c r="D52" s="137">
        <v>-59.666580000000003</v>
      </c>
      <c r="E52" s="137">
        <v>-156.74574999999999</v>
      </c>
      <c r="F52" s="137">
        <v>-37.272980000000004</v>
      </c>
      <c r="G52" s="137">
        <v>-38.153660000000002</v>
      </c>
      <c r="H52" s="137">
        <v>-54.921949999999995</v>
      </c>
      <c r="I52" s="137">
        <v>0</v>
      </c>
      <c r="J52" s="137">
        <v>-986.15353000000005</v>
      </c>
    </row>
    <row r="53" spans="1:10" s="32" customFormat="1" ht="12.75">
      <c r="A53" s="142" t="s">
        <v>324</v>
      </c>
      <c r="B53" s="137">
        <v>-5367.0813399999997</v>
      </c>
      <c r="C53" s="137">
        <v>-6077.5872199999994</v>
      </c>
      <c r="D53" s="137">
        <v>-13124.38571</v>
      </c>
      <c r="E53" s="137">
        <v>-710.06906000000004</v>
      </c>
      <c r="F53" s="137">
        <v>-5648.8606500000005</v>
      </c>
      <c r="G53" s="137">
        <v>-1892.5455099999999</v>
      </c>
      <c r="H53" s="137">
        <v>0</v>
      </c>
      <c r="I53" s="137">
        <v>-55.706120000000006</v>
      </c>
      <c r="J53" s="137">
        <v>-32876.235609999996</v>
      </c>
    </row>
    <row r="54" spans="1:10" s="32" customFormat="1" ht="12.75">
      <c r="A54" s="142" t="s">
        <v>325</v>
      </c>
      <c r="B54" s="137">
        <v>-2497.7426499999997</v>
      </c>
      <c r="C54" s="137">
        <v>-626.95806000000005</v>
      </c>
      <c r="D54" s="137">
        <v>0</v>
      </c>
      <c r="E54" s="137">
        <v>-246.80123</v>
      </c>
      <c r="F54" s="137">
        <v>-19.477550000000001</v>
      </c>
      <c r="G54" s="137">
        <v>-768.65197999999998</v>
      </c>
      <c r="H54" s="137">
        <v>0</v>
      </c>
      <c r="I54" s="137">
        <v>0</v>
      </c>
      <c r="J54" s="137">
        <v>-4159.6314700000003</v>
      </c>
    </row>
    <row r="55" spans="1:10" s="32" customFormat="1" ht="12.75">
      <c r="A55" s="142" t="s">
        <v>326</v>
      </c>
      <c r="B55" s="137">
        <v>-10951.879000000001</v>
      </c>
      <c r="C55" s="137">
        <v>-53949.510999999999</v>
      </c>
      <c r="D55" s="137">
        <v>-30005.190999999999</v>
      </c>
      <c r="E55" s="137">
        <v>-792.55399999999997</v>
      </c>
      <c r="F55" s="137">
        <v>-7084.08</v>
      </c>
      <c r="G55" s="137">
        <v>-3140.74197</v>
      </c>
      <c r="H55" s="137">
        <v>-1654.19</v>
      </c>
      <c r="I55" s="137">
        <v>-23096.504960000002</v>
      </c>
      <c r="J55" s="137">
        <v>-130674.65193000001</v>
      </c>
    </row>
    <row r="56" spans="1:10" s="32" customFormat="1" ht="12.75">
      <c r="A56" s="142" t="s">
        <v>327</v>
      </c>
      <c r="B56" s="137">
        <v>0</v>
      </c>
      <c r="C56" s="137">
        <v>-5645.4385499999999</v>
      </c>
      <c r="D56" s="137">
        <v>-345.02658000000002</v>
      </c>
      <c r="E56" s="137">
        <v>-343</v>
      </c>
      <c r="F56" s="137">
        <v>-995.09097999999994</v>
      </c>
      <c r="G56" s="137">
        <v>-3338.8970299999996</v>
      </c>
      <c r="H56" s="137">
        <v>0</v>
      </c>
      <c r="I56" s="137">
        <v>-2000.0000600000001</v>
      </c>
      <c r="J56" s="137">
        <v>-12667.4532</v>
      </c>
    </row>
    <row r="57" spans="1:10" s="32" customFormat="1" ht="12.75">
      <c r="A57" s="142" t="s">
        <v>328</v>
      </c>
      <c r="B57" s="137">
        <v>0</v>
      </c>
      <c r="C57" s="137">
        <v>0</v>
      </c>
      <c r="D57" s="137">
        <v>0</v>
      </c>
      <c r="E57" s="137">
        <v>0</v>
      </c>
      <c r="F57" s="137">
        <v>0</v>
      </c>
      <c r="G57" s="137">
        <v>0</v>
      </c>
      <c r="H57" s="137">
        <v>0</v>
      </c>
      <c r="I57" s="137">
        <v>0</v>
      </c>
      <c r="J57" s="137">
        <v>0</v>
      </c>
    </row>
    <row r="58" spans="1:10" s="32" customFormat="1" ht="13.5" thickBot="1">
      <c r="A58" s="142" t="s">
        <v>329</v>
      </c>
      <c r="B58" s="137">
        <v>0</v>
      </c>
      <c r="C58" s="137">
        <v>0</v>
      </c>
      <c r="D58" s="137">
        <v>0</v>
      </c>
      <c r="E58" s="137">
        <v>0</v>
      </c>
      <c r="F58" s="137">
        <v>0</v>
      </c>
      <c r="G58" s="137">
        <v>0</v>
      </c>
      <c r="H58" s="137">
        <v>0</v>
      </c>
      <c r="I58" s="137">
        <v>0</v>
      </c>
      <c r="J58" s="137">
        <v>0</v>
      </c>
    </row>
    <row r="59" spans="1:10" s="32" customFormat="1" ht="14.25" thickTop="1" thickBot="1">
      <c r="A59" s="418" t="s">
        <v>330</v>
      </c>
      <c r="B59" s="416">
        <v>5109.0797000000002</v>
      </c>
      <c r="C59" s="416">
        <v>21576.393339999999</v>
      </c>
      <c r="D59" s="416">
        <v>13530.32077</v>
      </c>
      <c r="E59" s="416">
        <v>2105.8190800000002</v>
      </c>
      <c r="F59" s="416">
        <v>978.62148000000002</v>
      </c>
      <c r="G59" s="416">
        <v>693.07402999999999</v>
      </c>
      <c r="H59" s="416">
        <v>619.27876000000003</v>
      </c>
      <c r="I59" s="416">
        <v>6093.6740499999996</v>
      </c>
      <c r="J59" s="416">
        <v>50706.261210000004</v>
      </c>
    </row>
    <row r="60" spans="1:10" s="32" customFormat="1" ht="13.5" thickTop="1">
      <c r="A60" s="142" t="s">
        <v>331</v>
      </c>
      <c r="B60" s="137">
        <v>0</v>
      </c>
      <c r="C60" s="137">
        <v>0</v>
      </c>
      <c r="D60" s="137">
        <v>0</v>
      </c>
      <c r="E60" s="137">
        <v>0</v>
      </c>
      <c r="F60" s="137">
        <v>0</v>
      </c>
      <c r="G60" s="137">
        <v>0</v>
      </c>
      <c r="H60" s="137">
        <v>0</v>
      </c>
      <c r="I60" s="137">
        <v>0</v>
      </c>
      <c r="J60" s="137">
        <v>0</v>
      </c>
    </row>
    <row r="61" spans="1:10" s="32" customFormat="1" ht="12.75">
      <c r="A61" s="142" t="s">
        <v>332</v>
      </c>
      <c r="B61" s="137">
        <v>2746.0984199999998</v>
      </c>
      <c r="C61" s="137">
        <v>20293.80646</v>
      </c>
      <c r="D61" s="137">
        <v>12793.31395</v>
      </c>
      <c r="E61" s="137">
        <v>230.76084</v>
      </c>
      <c r="F61" s="137">
        <v>513.98869999999999</v>
      </c>
      <c r="G61" s="137">
        <v>214.88024999999999</v>
      </c>
      <c r="H61" s="137">
        <v>58.087600000000002</v>
      </c>
      <c r="I61" s="137">
        <v>4785.4944400000004</v>
      </c>
      <c r="J61" s="137">
        <v>41636.430659999998</v>
      </c>
    </row>
    <row r="62" spans="1:10" s="32" customFormat="1" ht="12.75">
      <c r="A62" s="142" t="s">
        <v>333</v>
      </c>
      <c r="B62" s="137">
        <v>2443.5080800000001</v>
      </c>
      <c r="C62" s="137">
        <v>1675.0567900000001</v>
      </c>
      <c r="D62" s="137">
        <v>1046.91778</v>
      </c>
      <c r="E62" s="137">
        <v>3836.1252999999997</v>
      </c>
      <c r="F62" s="137">
        <v>987.85589000000004</v>
      </c>
      <c r="G62" s="137">
        <v>1101.14742</v>
      </c>
      <c r="H62" s="137">
        <v>571.38666000000001</v>
      </c>
      <c r="I62" s="137">
        <v>1622.1941999999999</v>
      </c>
      <c r="J62" s="137">
        <v>13284.19212</v>
      </c>
    </row>
    <row r="63" spans="1:10" s="32" customFormat="1" ht="12.75">
      <c r="A63" s="142" t="s">
        <v>334</v>
      </c>
      <c r="B63" s="137">
        <v>0</v>
      </c>
      <c r="C63" s="137">
        <v>0</v>
      </c>
      <c r="D63" s="137">
        <v>0</v>
      </c>
      <c r="E63" s="137">
        <v>0</v>
      </c>
      <c r="F63" s="137">
        <v>0</v>
      </c>
      <c r="G63" s="137">
        <v>0</v>
      </c>
      <c r="H63" s="137">
        <v>0</v>
      </c>
      <c r="I63" s="137">
        <v>0</v>
      </c>
      <c r="J63" s="137">
        <v>0</v>
      </c>
    </row>
    <row r="64" spans="1:10" s="32" customFormat="1" ht="13.5" thickBot="1">
      <c r="A64" s="142" t="s">
        <v>335</v>
      </c>
      <c r="B64" s="137">
        <v>-80.526800000000009</v>
      </c>
      <c r="C64" s="137">
        <v>-392.46990999999997</v>
      </c>
      <c r="D64" s="137">
        <v>-309.91096000000005</v>
      </c>
      <c r="E64" s="137">
        <v>-1961.0670600000001</v>
      </c>
      <c r="F64" s="137">
        <v>-523.22311000000002</v>
      </c>
      <c r="G64" s="137">
        <v>-622.95364000000006</v>
      </c>
      <c r="H64" s="137">
        <v>-10.195499999999999</v>
      </c>
      <c r="I64" s="137">
        <v>-314.01459</v>
      </c>
      <c r="J64" s="137">
        <v>-4214.36157</v>
      </c>
    </row>
    <row r="65" spans="1:10" s="32" customFormat="1" ht="14.25" thickTop="1" thickBot="1">
      <c r="A65" s="418" t="s">
        <v>336</v>
      </c>
      <c r="B65" s="416">
        <v>1085.3303000000001</v>
      </c>
      <c r="C65" s="416">
        <v>4.0000000000000001E-3</v>
      </c>
      <c r="D65" s="416">
        <v>4.0000000000000001E-3</v>
      </c>
      <c r="E65" s="416">
        <v>292.49784000000005</v>
      </c>
      <c r="F65" s="416">
        <v>1E-3</v>
      </c>
      <c r="G65" s="416">
        <v>418.16368999999997</v>
      </c>
      <c r="H65" s="416">
        <v>0</v>
      </c>
      <c r="I65" s="416">
        <v>2.0000000000000002E-5</v>
      </c>
      <c r="J65" s="416">
        <v>1796.0008500000001</v>
      </c>
    </row>
    <row r="66" spans="1:10" s="32" customFormat="1" ht="13.5" thickTop="1">
      <c r="A66" s="142" t="s">
        <v>337</v>
      </c>
      <c r="B66" s="137">
        <v>0</v>
      </c>
      <c r="C66" s="137">
        <v>0</v>
      </c>
      <c r="D66" s="137">
        <v>0</v>
      </c>
      <c r="E66" s="137">
        <v>0</v>
      </c>
      <c r="F66" s="137">
        <v>0</v>
      </c>
      <c r="G66" s="137">
        <v>0</v>
      </c>
      <c r="H66" s="137">
        <v>0</v>
      </c>
      <c r="I66" s="137">
        <v>0</v>
      </c>
      <c r="J66" s="137">
        <v>0</v>
      </c>
    </row>
    <row r="67" spans="1:10" s="32" customFormat="1" ht="12.75">
      <c r="A67" s="142" t="s">
        <v>338</v>
      </c>
      <c r="B67" s="137">
        <v>1447.10707</v>
      </c>
      <c r="C67" s="137">
        <v>3.0000000000000001E-3</v>
      </c>
      <c r="D67" s="137">
        <v>188.38211999999999</v>
      </c>
      <c r="E67" s="137">
        <v>627.63156000000004</v>
      </c>
      <c r="F67" s="137">
        <v>243.34889999999999</v>
      </c>
      <c r="G67" s="137">
        <v>1392.2199599999999</v>
      </c>
      <c r="H67" s="137">
        <v>0</v>
      </c>
      <c r="I67" s="137">
        <v>0</v>
      </c>
      <c r="J67" s="137">
        <v>3898.6926100000001</v>
      </c>
    </row>
    <row r="68" spans="1:10" s="32" customFormat="1" ht="12.75">
      <c r="A68" s="142" t="s">
        <v>339</v>
      </c>
      <c r="B68" s="137">
        <v>86.395099999999999</v>
      </c>
      <c r="C68" s="137">
        <v>0</v>
      </c>
      <c r="D68" s="137">
        <v>100.04275</v>
      </c>
      <c r="E68" s="137">
        <v>2E-3</v>
      </c>
      <c r="F68" s="137">
        <v>0</v>
      </c>
      <c r="G68" s="137">
        <v>0</v>
      </c>
      <c r="H68" s="137">
        <v>0</v>
      </c>
      <c r="I68" s="137">
        <v>36.029290000000003</v>
      </c>
      <c r="J68" s="137">
        <v>222.46914000000001</v>
      </c>
    </row>
    <row r="69" spans="1:10" s="32" customFormat="1" ht="12.75">
      <c r="A69" s="142" t="s">
        <v>340</v>
      </c>
      <c r="B69" s="137">
        <v>0</v>
      </c>
      <c r="C69" s="137">
        <v>1E-3</v>
      </c>
      <c r="D69" s="137">
        <v>0</v>
      </c>
      <c r="E69" s="137">
        <v>0</v>
      </c>
      <c r="F69" s="137">
        <v>0</v>
      </c>
      <c r="G69" s="137">
        <v>0</v>
      </c>
      <c r="H69" s="137">
        <v>0</v>
      </c>
      <c r="I69" s="137">
        <v>0</v>
      </c>
      <c r="J69" s="137">
        <v>1E-3</v>
      </c>
    </row>
    <row r="70" spans="1:10" s="32" customFormat="1" ht="13.5" thickBot="1">
      <c r="A70" s="142" t="s">
        <v>341</v>
      </c>
      <c r="B70" s="137">
        <v>-448.17187000000001</v>
      </c>
      <c r="C70" s="137">
        <v>0</v>
      </c>
      <c r="D70" s="137">
        <v>-288.42086999999998</v>
      </c>
      <c r="E70" s="137">
        <v>-335.13571999999999</v>
      </c>
      <c r="F70" s="137">
        <v>-243.34789999999998</v>
      </c>
      <c r="G70" s="137">
        <v>-974.05627000000004</v>
      </c>
      <c r="H70" s="137">
        <v>0</v>
      </c>
      <c r="I70" s="137">
        <v>-36.029269999999997</v>
      </c>
      <c r="J70" s="137">
        <v>-2325.1619000000001</v>
      </c>
    </row>
    <row r="71" spans="1:10" s="32" customFormat="1" ht="14.25" thickTop="1" thickBot="1">
      <c r="A71" s="418" t="s">
        <v>342</v>
      </c>
      <c r="B71" s="416">
        <v>15524.719550000002</v>
      </c>
      <c r="C71" s="416">
        <v>31511.21501</v>
      </c>
      <c r="D71" s="416">
        <v>3472.3223599999997</v>
      </c>
      <c r="E71" s="416">
        <v>110.30371000000001</v>
      </c>
      <c r="F71" s="416">
        <v>76.260000000000005</v>
      </c>
      <c r="G71" s="416">
        <v>679.18879000000004</v>
      </c>
      <c r="H71" s="416">
        <v>10.976000000000001</v>
      </c>
      <c r="I71" s="416">
        <v>602.29999999999995</v>
      </c>
      <c r="J71" s="416">
        <v>51987.28542</v>
      </c>
    </row>
    <row r="72" spans="1:10" s="32" customFormat="1" ht="13.5" thickTop="1">
      <c r="A72" s="142" t="s">
        <v>291</v>
      </c>
      <c r="B72" s="137">
        <v>0</v>
      </c>
      <c r="C72" s="137">
        <v>0</v>
      </c>
      <c r="D72" s="137">
        <v>0</v>
      </c>
      <c r="E72" s="137">
        <v>0</v>
      </c>
      <c r="F72" s="137">
        <v>0</v>
      </c>
      <c r="G72" s="137">
        <v>0</v>
      </c>
      <c r="H72" s="137">
        <v>0</v>
      </c>
      <c r="I72" s="137">
        <v>0</v>
      </c>
      <c r="J72" s="137">
        <v>0</v>
      </c>
    </row>
    <row r="73" spans="1:10" s="32" customFormat="1" ht="12.75">
      <c r="A73" s="142" t="s">
        <v>292</v>
      </c>
      <c r="B73" s="137">
        <v>15447.736550000001</v>
      </c>
      <c r="C73" s="137">
        <v>24225</v>
      </c>
      <c r="D73" s="137">
        <v>0</v>
      </c>
      <c r="E73" s="137">
        <v>0</v>
      </c>
      <c r="F73" s="137">
        <v>0</v>
      </c>
      <c r="G73" s="137">
        <v>320</v>
      </c>
      <c r="H73" s="137">
        <v>0</v>
      </c>
      <c r="I73" s="137">
        <v>0</v>
      </c>
      <c r="J73" s="137">
        <v>39992.736549999994</v>
      </c>
    </row>
    <row r="74" spans="1:10" s="32" customFormat="1" ht="12.75">
      <c r="A74" s="142" t="s">
        <v>293</v>
      </c>
      <c r="B74" s="137">
        <v>0</v>
      </c>
      <c r="C74" s="137">
        <v>0</v>
      </c>
      <c r="D74" s="137">
        <v>0</v>
      </c>
      <c r="E74" s="137">
        <v>0</v>
      </c>
      <c r="F74" s="137">
        <v>0</v>
      </c>
      <c r="G74" s="137">
        <v>0</v>
      </c>
      <c r="H74" s="137">
        <v>0</v>
      </c>
      <c r="I74" s="137">
        <v>0</v>
      </c>
      <c r="J74" s="137">
        <v>0</v>
      </c>
    </row>
    <row r="75" spans="1:10" s="32" customFormat="1" ht="12.75">
      <c r="A75" s="142" t="s">
        <v>294</v>
      </c>
      <c r="B75" s="137">
        <v>0</v>
      </c>
      <c r="C75" s="137">
        <v>0</v>
      </c>
      <c r="D75" s="137">
        <v>0</v>
      </c>
      <c r="E75" s="137">
        <v>0</v>
      </c>
      <c r="F75" s="137">
        <v>0</v>
      </c>
      <c r="G75" s="137">
        <v>0</v>
      </c>
      <c r="H75" s="137">
        <v>0</v>
      </c>
      <c r="I75" s="137">
        <v>0</v>
      </c>
      <c r="J75" s="137">
        <v>0</v>
      </c>
    </row>
    <row r="76" spans="1:10" s="32" customFormat="1" ht="12.75">
      <c r="A76" s="142" t="s">
        <v>343</v>
      </c>
      <c r="B76" s="137">
        <v>0</v>
      </c>
      <c r="C76" s="137">
        <v>323.8723</v>
      </c>
      <c r="D76" s="137">
        <v>495.6</v>
      </c>
      <c r="E76" s="137">
        <v>0</v>
      </c>
      <c r="F76" s="137">
        <v>0</v>
      </c>
      <c r="G76" s="137">
        <v>466.34740999999997</v>
      </c>
      <c r="H76" s="137">
        <v>2.2496</v>
      </c>
      <c r="I76" s="137">
        <v>602.29999999999995</v>
      </c>
      <c r="J76" s="137">
        <v>1890.36931</v>
      </c>
    </row>
    <row r="77" spans="1:10" s="32" customFormat="1" ht="12.75">
      <c r="A77" s="142" t="s">
        <v>344</v>
      </c>
      <c r="B77" s="137">
        <v>175.54104999999998</v>
      </c>
      <c r="C77" s="137">
        <v>53.508000000000003</v>
      </c>
      <c r="D77" s="137">
        <v>125.98922</v>
      </c>
      <c r="E77" s="137">
        <v>109.83722999999999</v>
      </c>
      <c r="F77" s="137">
        <v>76.260000000000005</v>
      </c>
      <c r="G77" s="137">
        <v>328.01837</v>
      </c>
      <c r="H77" s="137">
        <v>12.603540000000001</v>
      </c>
      <c r="I77" s="137">
        <v>0</v>
      </c>
      <c r="J77" s="137">
        <v>881.75741000000005</v>
      </c>
    </row>
    <row r="78" spans="1:10" s="32" customFormat="1" ht="12.75">
      <c r="A78" s="142" t="s">
        <v>296</v>
      </c>
      <c r="B78" s="137">
        <v>0</v>
      </c>
      <c r="C78" s="137">
        <v>6072.03</v>
      </c>
      <c r="D78" s="137">
        <v>2800.00686</v>
      </c>
      <c r="E78" s="137">
        <v>0.46648000000000001</v>
      </c>
      <c r="F78" s="137">
        <v>0</v>
      </c>
      <c r="G78" s="137">
        <v>0</v>
      </c>
      <c r="H78" s="137">
        <v>0</v>
      </c>
      <c r="I78" s="137">
        <v>0</v>
      </c>
      <c r="J78" s="137">
        <v>8872.5033399999993</v>
      </c>
    </row>
    <row r="79" spans="1:10" s="32" customFormat="1" ht="12.75">
      <c r="A79" s="142" t="s">
        <v>345</v>
      </c>
      <c r="B79" s="137">
        <v>0</v>
      </c>
      <c r="C79" s="137">
        <v>839.20570999999995</v>
      </c>
      <c r="D79" s="137">
        <v>104.79906</v>
      </c>
      <c r="E79" s="137">
        <v>0</v>
      </c>
      <c r="F79" s="137">
        <v>0</v>
      </c>
      <c r="G79" s="137">
        <v>0</v>
      </c>
      <c r="H79" s="137">
        <v>0</v>
      </c>
      <c r="I79" s="137">
        <v>0</v>
      </c>
      <c r="J79" s="137">
        <v>944.00477000000001</v>
      </c>
    </row>
    <row r="80" spans="1:10" s="32" customFormat="1" ht="13.5" thickBot="1">
      <c r="A80" s="142" t="s">
        <v>346</v>
      </c>
      <c r="B80" s="137">
        <v>-98.558050000000009</v>
      </c>
      <c r="C80" s="137">
        <v>-2.4009999999999998</v>
      </c>
      <c r="D80" s="137">
        <v>-54.072780000000002</v>
      </c>
      <c r="E80" s="137">
        <v>0</v>
      </c>
      <c r="F80" s="137">
        <v>0</v>
      </c>
      <c r="G80" s="137">
        <v>-435.17698999999999</v>
      </c>
      <c r="H80" s="137">
        <v>-3.8771399999999998</v>
      </c>
      <c r="I80" s="137">
        <v>0</v>
      </c>
      <c r="J80" s="137">
        <v>-594.08596</v>
      </c>
    </row>
    <row r="81" spans="1:10" s="32" customFormat="1" ht="14.25" thickTop="1" thickBot="1">
      <c r="A81" s="418" t="s">
        <v>347</v>
      </c>
      <c r="B81" s="416">
        <v>7515.1631200000002</v>
      </c>
      <c r="C81" s="416">
        <v>28099.9833</v>
      </c>
      <c r="D81" s="416">
        <v>68366.656669999997</v>
      </c>
      <c r="E81" s="416">
        <v>5109.5234099999998</v>
      </c>
      <c r="F81" s="416">
        <v>4569.1117000000004</v>
      </c>
      <c r="G81" s="416">
        <v>3912.29288</v>
      </c>
      <c r="H81" s="416">
        <v>1381.3523700000001</v>
      </c>
      <c r="I81" s="416">
        <v>11108.064539999999</v>
      </c>
      <c r="J81" s="416">
        <v>130062.14799</v>
      </c>
    </row>
    <row r="82" spans="1:10" s="32" customFormat="1" ht="13.5" thickTop="1">
      <c r="A82" s="142" t="s">
        <v>348</v>
      </c>
      <c r="B82" s="137">
        <v>148.40985000000001</v>
      </c>
      <c r="C82" s="137">
        <v>1447.0838100000001</v>
      </c>
      <c r="D82" s="137">
        <v>11382.450699999999</v>
      </c>
      <c r="E82" s="137">
        <v>1803.92912</v>
      </c>
      <c r="F82" s="137">
        <v>0</v>
      </c>
      <c r="G82" s="137">
        <v>733.55200000000002</v>
      </c>
      <c r="H82" s="137">
        <v>359</v>
      </c>
      <c r="I82" s="137">
        <v>0</v>
      </c>
      <c r="J82" s="137">
        <v>15874.42548</v>
      </c>
    </row>
    <row r="83" spans="1:10" s="32" customFormat="1" ht="12.75">
      <c r="A83" s="142" t="s">
        <v>349</v>
      </c>
      <c r="B83" s="137">
        <v>676.36986000000002</v>
      </c>
      <c r="C83" s="137">
        <v>12387.58863</v>
      </c>
      <c r="D83" s="137">
        <v>28829.263629999998</v>
      </c>
      <c r="E83" s="137">
        <v>2012.49632</v>
      </c>
      <c r="F83" s="137">
        <v>0</v>
      </c>
      <c r="G83" s="137">
        <v>1137.4305300000001</v>
      </c>
      <c r="H83" s="137">
        <v>527.62072999999998</v>
      </c>
      <c r="I83" s="137">
        <v>1928.6973600000001</v>
      </c>
      <c r="J83" s="137">
        <v>47499.467060000003</v>
      </c>
    </row>
    <row r="84" spans="1:10" s="32" customFormat="1" ht="12.75">
      <c r="A84" s="142" t="s">
        <v>350</v>
      </c>
      <c r="B84" s="137">
        <v>1841.62986</v>
      </c>
      <c r="C84" s="137">
        <v>4388.4509900000003</v>
      </c>
      <c r="D84" s="137">
        <v>4139.4528499999997</v>
      </c>
      <c r="E84" s="137">
        <v>376.29159000000004</v>
      </c>
      <c r="F84" s="137">
        <v>1672.86032</v>
      </c>
      <c r="G84" s="137">
        <v>888.73871999999994</v>
      </c>
      <c r="H84" s="137">
        <v>89.887550000000005</v>
      </c>
      <c r="I84" s="137">
        <v>1964.49857</v>
      </c>
      <c r="J84" s="137">
        <v>15361.810449999999</v>
      </c>
    </row>
    <row r="85" spans="1:10" s="32" customFormat="1" ht="12.75">
      <c r="A85" s="142" t="s">
        <v>351</v>
      </c>
      <c r="B85" s="137">
        <v>1355.64545</v>
      </c>
      <c r="C85" s="137">
        <v>3124.7057300000001</v>
      </c>
      <c r="D85" s="137">
        <v>8010.4229400000004</v>
      </c>
      <c r="E85" s="137">
        <v>541.47281000000009</v>
      </c>
      <c r="F85" s="137">
        <v>1052.4491200000002</v>
      </c>
      <c r="G85" s="137">
        <v>428.03760999999997</v>
      </c>
      <c r="H85" s="137">
        <v>79.419629999999998</v>
      </c>
      <c r="I85" s="137">
        <v>3539.0453299999999</v>
      </c>
      <c r="J85" s="137">
        <v>18131.198620000003</v>
      </c>
    </row>
    <row r="86" spans="1:10" s="32" customFormat="1" ht="12.75">
      <c r="A86" s="142" t="s">
        <v>352</v>
      </c>
      <c r="B86" s="137">
        <v>1661.7023300000001</v>
      </c>
      <c r="C86" s="137">
        <v>3972.74271</v>
      </c>
      <c r="D86" s="137">
        <v>11690.274240000001</v>
      </c>
      <c r="E86" s="137">
        <v>192.93456</v>
      </c>
      <c r="F86" s="137">
        <v>746.10526000000004</v>
      </c>
      <c r="G86" s="137">
        <v>469.30063000000001</v>
      </c>
      <c r="H86" s="137">
        <v>254.96895000000001</v>
      </c>
      <c r="I86" s="137">
        <v>1527.0309199999999</v>
      </c>
      <c r="J86" s="137">
        <v>20515.059600000001</v>
      </c>
    </row>
    <row r="87" spans="1:10" s="32" customFormat="1" ht="12.75">
      <c r="A87" s="142" t="s">
        <v>353</v>
      </c>
      <c r="B87" s="137">
        <v>1831.4057700000001</v>
      </c>
      <c r="C87" s="137">
        <v>2779.4114300000001</v>
      </c>
      <c r="D87" s="137">
        <v>4300.8523099999993</v>
      </c>
      <c r="E87" s="137">
        <v>182.39901</v>
      </c>
      <c r="F87" s="137">
        <v>1097.6969999999999</v>
      </c>
      <c r="G87" s="137">
        <v>255.23339000000001</v>
      </c>
      <c r="H87" s="137">
        <v>68.600999999999999</v>
      </c>
      <c r="I87" s="137">
        <v>2148.7923599999999</v>
      </c>
      <c r="J87" s="137">
        <v>12664.39227</v>
      </c>
    </row>
    <row r="88" spans="1:10" s="32" customFormat="1" ht="12.75">
      <c r="A88" s="142" t="s">
        <v>354</v>
      </c>
      <c r="B88" s="137">
        <v>0</v>
      </c>
      <c r="C88" s="137">
        <v>0</v>
      </c>
      <c r="D88" s="137">
        <v>0</v>
      </c>
      <c r="E88" s="137">
        <v>0</v>
      </c>
      <c r="F88" s="137">
        <v>0</v>
      </c>
      <c r="G88" s="137">
        <v>0</v>
      </c>
      <c r="H88" s="137">
        <v>1.8545099999999999</v>
      </c>
      <c r="I88" s="137">
        <v>0</v>
      </c>
      <c r="J88" s="137">
        <v>1.8545099999999999</v>
      </c>
    </row>
    <row r="89" spans="1:10" s="32" customFormat="1" ht="12.75">
      <c r="A89" s="142" t="s">
        <v>355</v>
      </c>
      <c r="B89" s="137">
        <v>0</v>
      </c>
      <c r="C89" s="137">
        <v>0</v>
      </c>
      <c r="D89" s="137">
        <v>0</v>
      </c>
      <c r="E89" s="137">
        <v>0</v>
      </c>
      <c r="F89" s="137">
        <v>0</v>
      </c>
      <c r="G89" s="137">
        <v>0</v>
      </c>
      <c r="H89" s="137">
        <v>0</v>
      </c>
      <c r="I89" s="137">
        <v>0</v>
      </c>
      <c r="J89" s="137">
        <v>0</v>
      </c>
    </row>
    <row r="90" spans="1:10" s="32" customFormat="1" ht="13.5" thickBot="1">
      <c r="A90" s="142" t="s">
        <v>356</v>
      </c>
      <c r="B90" s="137">
        <v>0</v>
      </c>
      <c r="C90" s="137">
        <v>0</v>
      </c>
      <c r="D90" s="137">
        <v>13.94</v>
      </c>
      <c r="E90" s="137">
        <v>0</v>
      </c>
      <c r="F90" s="137">
        <v>0</v>
      </c>
      <c r="G90" s="137">
        <v>0</v>
      </c>
      <c r="H90" s="137">
        <v>0</v>
      </c>
      <c r="I90" s="137">
        <v>0</v>
      </c>
      <c r="J90" s="137">
        <v>13.94</v>
      </c>
    </row>
    <row r="91" spans="1:10" s="32" customFormat="1" ht="14.25" thickTop="1" thickBot="1">
      <c r="A91" s="418" t="s">
        <v>357</v>
      </c>
      <c r="B91" s="416">
        <v>2786.2838099999999</v>
      </c>
      <c r="C91" s="416">
        <v>8578.4701400000013</v>
      </c>
      <c r="D91" s="416">
        <v>12018.194089999999</v>
      </c>
      <c r="E91" s="416">
        <v>142.13048000000001</v>
      </c>
      <c r="F91" s="416">
        <v>649.17777000000001</v>
      </c>
      <c r="G91" s="416">
        <v>550.02734999999996</v>
      </c>
      <c r="H91" s="416">
        <v>321.31945000000002</v>
      </c>
      <c r="I91" s="416">
        <v>3691.9538199999997</v>
      </c>
      <c r="J91" s="416">
        <v>28737.556909999999</v>
      </c>
    </row>
    <row r="92" spans="1:10" s="32" customFormat="1" ht="13.5" thickTop="1">
      <c r="A92" s="142" t="s">
        <v>358</v>
      </c>
      <c r="B92" s="137">
        <v>205.62666000000002</v>
      </c>
      <c r="C92" s="137">
        <v>2278.80915</v>
      </c>
      <c r="D92" s="137">
        <v>2001.26964</v>
      </c>
      <c r="E92" s="137">
        <v>40.804310000000001</v>
      </c>
      <c r="F92" s="137">
        <v>371.76001000000002</v>
      </c>
      <c r="G92" s="137">
        <v>0</v>
      </c>
      <c r="H92" s="137">
        <v>12.51464</v>
      </c>
      <c r="I92" s="137">
        <v>93.103929999999991</v>
      </c>
      <c r="J92" s="137">
        <v>5003.8883399999995</v>
      </c>
    </row>
    <row r="93" spans="1:10" s="32" customFormat="1" ht="12.75">
      <c r="A93" s="142" t="s">
        <v>359</v>
      </c>
      <c r="B93" s="137">
        <v>1198.1613200000002</v>
      </c>
      <c r="C93" s="137">
        <v>1918.9228400000002</v>
      </c>
      <c r="D93" s="137">
        <v>6868.0713099999994</v>
      </c>
      <c r="E93" s="137">
        <v>0</v>
      </c>
      <c r="F93" s="137">
        <v>33.21425</v>
      </c>
      <c r="G93" s="137">
        <v>309.00605000000002</v>
      </c>
      <c r="H93" s="137">
        <v>182.01275000000001</v>
      </c>
      <c r="I93" s="137">
        <v>30.36561</v>
      </c>
      <c r="J93" s="137">
        <v>10539.754130000001</v>
      </c>
    </row>
    <row r="94" spans="1:10" s="32" customFormat="1" ht="12.75">
      <c r="A94" s="142" t="s">
        <v>360</v>
      </c>
      <c r="B94" s="137">
        <v>0</v>
      </c>
      <c r="C94" s="137">
        <v>3572.6194</v>
      </c>
      <c r="D94" s="137">
        <v>0</v>
      </c>
      <c r="E94" s="137">
        <v>0</v>
      </c>
      <c r="F94" s="137">
        <v>6.7220000000000004</v>
      </c>
      <c r="G94" s="137">
        <v>0</v>
      </c>
      <c r="H94" s="137">
        <v>0</v>
      </c>
      <c r="I94" s="137">
        <v>29.201880000000003</v>
      </c>
      <c r="J94" s="137">
        <v>3608.5432799999999</v>
      </c>
    </row>
    <row r="95" spans="1:10" s="135" customFormat="1">
      <c r="A95" s="345" t="s">
        <v>361</v>
      </c>
      <c r="B95" s="137">
        <v>1382.4958300000001</v>
      </c>
      <c r="C95" s="137">
        <v>808.11874999999998</v>
      </c>
      <c r="D95" s="137">
        <v>3148.8531400000002</v>
      </c>
      <c r="E95" s="137">
        <v>101.32617</v>
      </c>
      <c r="F95" s="137">
        <v>237.48151000000001</v>
      </c>
      <c r="G95" s="137">
        <v>241.0213</v>
      </c>
      <c r="H95" s="137">
        <v>126.79205999999999</v>
      </c>
      <c r="I95" s="137">
        <v>3539.2824000000001</v>
      </c>
      <c r="J95" s="137">
        <v>9585.3711600000006</v>
      </c>
    </row>
    <row r="96" spans="1:10" ht="15.75" thickBot="1">
      <c r="A96" s="345" t="s">
        <v>362</v>
      </c>
      <c r="B96" s="140">
        <v>0</v>
      </c>
      <c r="C96" s="140">
        <v>0</v>
      </c>
      <c r="D96" s="140">
        <v>0</v>
      </c>
      <c r="E96" s="140">
        <v>0</v>
      </c>
      <c r="F96" s="140">
        <v>0</v>
      </c>
      <c r="G96" s="140">
        <v>0</v>
      </c>
      <c r="H96" s="140">
        <v>0</v>
      </c>
      <c r="I96" s="140">
        <v>0</v>
      </c>
      <c r="J96" s="140">
        <v>0</v>
      </c>
    </row>
    <row r="97" spans="1:10" s="32" customFormat="1" ht="14.25" thickTop="1" thickBot="1">
      <c r="A97" s="418" t="s">
        <v>363</v>
      </c>
      <c r="B97" s="416">
        <v>0</v>
      </c>
      <c r="C97" s="416">
        <v>0</v>
      </c>
      <c r="D97" s="416">
        <v>0</v>
      </c>
      <c r="E97" s="416">
        <v>0</v>
      </c>
      <c r="F97" s="416">
        <v>0</v>
      </c>
      <c r="G97" s="416">
        <v>0</v>
      </c>
      <c r="H97" s="416">
        <v>0</v>
      </c>
      <c r="I97" s="416">
        <v>0</v>
      </c>
      <c r="J97" s="416">
        <v>0</v>
      </c>
    </row>
    <row r="98" spans="1:10" s="32" customFormat="1" ht="13.5" thickTop="1">
      <c r="A98" s="142" t="s">
        <v>364</v>
      </c>
      <c r="B98" s="137">
        <v>0</v>
      </c>
      <c r="C98" s="137">
        <v>0</v>
      </c>
      <c r="D98" s="137">
        <v>0</v>
      </c>
      <c r="E98" s="137">
        <v>0</v>
      </c>
      <c r="F98" s="137">
        <v>0</v>
      </c>
      <c r="G98" s="137">
        <v>0</v>
      </c>
      <c r="H98" s="137">
        <v>0</v>
      </c>
      <c r="I98" s="137">
        <v>0</v>
      </c>
      <c r="J98" s="137">
        <v>0</v>
      </c>
    </row>
    <row r="99" spans="1:10" s="32" customFormat="1" ht="12.75">
      <c r="A99" s="142" t="s">
        <v>365</v>
      </c>
      <c r="B99" s="137">
        <v>0</v>
      </c>
      <c r="C99" s="137">
        <v>0</v>
      </c>
      <c r="D99" s="137">
        <v>0</v>
      </c>
      <c r="E99" s="137">
        <v>0</v>
      </c>
      <c r="F99" s="137">
        <v>0</v>
      </c>
      <c r="G99" s="137">
        <v>0</v>
      </c>
      <c r="H99" s="137">
        <v>0</v>
      </c>
      <c r="I99" s="137">
        <v>0</v>
      </c>
      <c r="J99" s="137">
        <v>0</v>
      </c>
    </row>
    <row r="100" spans="1:10" s="32" customFormat="1" ht="12.75">
      <c r="A100" s="142" t="s">
        <v>366</v>
      </c>
      <c r="B100" s="137">
        <v>0</v>
      </c>
      <c r="C100" s="137">
        <v>0</v>
      </c>
      <c r="D100" s="137">
        <v>0</v>
      </c>
      <c r="E100" s="137">
        <v>0</v>
      </c>
      <c r="F100" s="137">
        <v>0</v>
      </c>
      <c r="G100" s="137">
        <v>0</v>
      </c>
      <c r="H100" s="137">
        <v>0</v>
      </c>
      <c r="I100" s="137">
        <v>0</v>
      </c>
      <c r="J100" s="137">
        <v>0</v>
      </c>
    </row>
    <row r="101" spans="1:10" s="135" customFormat="1">
      <c r="A101" s="345" t="s">
        <v>367</v>
      </c>
      <c r="B101" s="137">
        <v>0</v>
      </c>
      <c r="C101" s="137">
        <v>0</v>
      </c>
      <c r="D101" s="137">
        <v>0</v>
      </c>
      <c r="E101" s="137">
        <v>0</v>
      </c>
      <c r="F101" s="137">
        <v>0</v>
      </c>
      <c r="G101" s="137">
        <v>0</v>
      </c>
      <c r="H101" s="137">
        <v>0</v>
      </c>
      <c r="I101" s="137">
        <v>0</v>
      </c>
      <c r="J101" s="137">
        <v>0</v>
      </c>
    </row>
    <row r="102" spans="1:10" s="32" customFormat="1" ht="12.75">
      <c r="A102" s="142" t="s">
        <v>368</v>
      </c>
      <c r="B102" s="137">
        <v>0</v>
      </c>
      <c r="C102" s="137">
        <v>0</v>
      </c>
      <c r="D102" s="137">
        <v>0</v>
      </c>
      <c r="E102" s="137">
        <v>0</v>
      </c>
      <c r="F102" s="137">
        <v>0</v>
      </c>
      <c r="G102" s="137">
        <v>0</v>
      </c>
      <c r="H102" s="137">
        <v>0</v>
      </c>
      <c r="I102" s="137">
        <v>0</v>
      </c>
      <c r="J102" s="137">
        <v>0</v>
      </c>
    </row>
    <row r="103" spans="1:10">
      <c r="A103" s="345" t="s">
        <v>369</v>
      </c>
      <c r="B103" s="140">
        <v>0</v>
      </c>
      <c r="C103" s="140">
        <v>0</v>
      </c>
      <c r="D103" s="140">
        <v>0</v>
      </c>
      <c r="E103" s="140">
        <v>0</v>
      </c>
      <c r="F103" s="140">
        <v>0</v>
      </c>
      <c r="G103" s="140">
        <v>0</v>
      </c>
      <c r="H103" s="140">
        <v>0</v>
      </c>
      <c r="I103" s="140">
        <v>0</v>
      </c>
      <c r="J103" s="140">
        <v>0</v>
      </c>
    </row>
    <row r="104" spans="1:10" ht="15.75" thickBot="1">
      <c r="A104" s="1411"/>
      <c r="B104" s="495"/>
      <c r="C104" s="495"/>
      <c r="D104" s="495"/>
      <c r="E104" s="495"/>
      <c r="F104" s="1404"/>
      <c r="G104" s="1404"/>
      <c r="H104" s="1404"/>
      <c r="I104" s="1404"/>
      <c r="J104" s="1404"/>
    </row>
    <row r="105" spans="1:10" ht="16.5" thickTop="1" thickBot="1">
      <c r="A105" s="419" t="s">
        <v>370</v>
      </c>
      <c r="B105" s="414">
        <v>688560.03452999995</v>
      </c>
      <c r="C105" s="414">
        <v>1803644.8225699998</v>
      </c>
      <c r="D105" s="414">
        <v>813146.46157000004</v>
      </c>
      <c r="E105" s="414">
        <v>42434.487380000006</v>
      </c>
      <c r="F105" s="1412">
        <v>236547.30550999998</v>
      </c>
      <c r="G105" s="1412">
        <v>234547.55301</v>
      </c>
      <c r="H105" s="1412">
        <v>29116.534540000001</v>
      </c>
      <c r="I105" s="1412">
        <v>516619.33632</v>
      </c>
      <c r="J105" s="1412">
        <v>4364616.5354300002</v>
      </c>
    </row>
    <row r="106" spans="1:10" ht="16.5" thickTop="1" thickBot="1">
      <c r="A106" s="418" t="s">
        <v>371</v>
      </c>
      <c r="B106" s="416">
        <v>0</v>
      </c>
      <c r="C106" s="416">
        <v>0</v>
      </c>
      <c r="D106" s="416">
        <v>271.62851000000001</v>
      </c>
      <c r="E106" s="416">
        <v>89.086520000000007</v>
      </c>
      <c r="F106" s="1413">
        <v>0</v>
      </c>
      <c r="G106" s="1413">
        <v>0</v>
      </c>
      <c r="H106" s="1413">
        <v>0</v>
      </c>
      <c r="I106" s="1413">
        <v>0</v>
      </c>
      <c r="J106" s="1413">
        <v>360.71503000000001</v>
      </c>
    </row>
    <row r="107" spans="1:10" ht="15.75" thickTop="1">
      <c r="A107" s="142" t="s">
        <v>372</v>
      </c>
      <c r="B107" s="137">
        <v>0</v>
      </c>
      <c r="C107" s="137">
        <v>0</v>
      </c>
      <c r="D107" s="137">
        <v>271.62851000000001</v>
      </c>
      <c r="E107" s="137">
        <v>89.086520000000007</v>
      </c>
      <c r="F107" s="1414">
        <v>0</v>
      </c>
      <c r="G107" s="1414">
        <v>0</v>
      </c>
      <c r="H107" s="1414">
        <v>0</v>
      </c>
      <c r="I107" s="1414">
        <v>0</v>
      </c>
      <c r="J107" s="1414">
        <v>360.71503000000001</v>
      </c>
    </row>
    <row r="108" spans="1:10">
      <c r="A108" s="142" t="s">
        <v>373</v>
      </c>
      <c r="B108" s="137">
        <v>0</v>
      </c>
      <c r="C108" s="137">
        <v>0</v>
      </c>
      <c r="D108" s="137">
        <v>0</v>
      </c>
      <c r="E108" s="137">
        <v>0</v>
      </c>
      <c r="F108" s="1414">
        <v>0</v>
      </c>
      <c r="G108" s="1414">
        <v>0</v>
      </c>
      <c r="H108" s="1414">
        <v>0</v>
      </c>
      <c r="I108" s="1414">
        <v>0</v>
      </c>
      <c r="J108" s="1414">
        <v>0</v>
      </c>
    </row>
    <row r="109" spans="1:10">
      <c r="A109" s="142" t="s">
        <v>374</v>
      </c>
      <c r="B109" s="137">
        <v>0</v>
      </c>
      <c r="C109" s="137">
        <v>0</v>
      </c>
      <c r="D109" s="137">
        <v>271.62851000000001</v>
      </c>
      <c r="E109" s="137">
        <v>89.086520000000007</v>
      </c>
      <c r="F109" s="1414">
        <v>0</v>
      </c>
      <c r="G109" s="1414">
        <v>0</v>
      </c>
      <c r="H109" s="1414">
        <v>0</v>
      </c>
      <c r="I109" s="1414">
        <v>0</v>
      </c>
      <c r="J109" s="1414">
        <v>360.71503000000001</v>
      </c>
    </row>
    <row r="110" spans="1:10">
      <c r="A110" s="142" t="s">
        <v>375</v>
      </c>
      <c r="B110" s="137">
        <v>0</v>
      </c>
      <c r="C110" s="137">
        <v>0</v>
      </c>
      <c r="D110" s="137">
        <v>0</v>
      </c>
      <c r="E110" s="137">
        <v>0</v>
      </c>
      <c r="F110" s="1414">
        <v>0</v>
      </c>
      <c r="G110" s="1414">
        <v>0</v>
      </c>
      <c r="H110" s="1414">
        <v>0</v>
      </c>
      <c r="I110" s="1414">
        <v>0</v>
      </c>
      <c r="J110" s="1414">
        <v>0</v>
      </c>
    </row>
    <row r="111" spans="1:10">
      <c r="A111" s="142" t="s">
        <v>376</v>
      </c>
      <c r="B111" s="137">
        <v>0</v>
      </c>
      <c r="C111" s="137">
        <v>0</v>
      </c>
      <c r="D111" s="137">
        <v>0</v>
      </c>
      <c r="E111" s="137">
        <v>0</v>
      </c>
      <c r="F111" s="1414">
        <v>0</v>
      </c>
      <c r="G111" s="1414">
        <v>0</v>
      </c>
      <c r="H111" s="1414">
        <v>0</v>
      </c>
      <c r="I111" s="1414">
        <v>0</v>
      </c>
      <c r="J111" s="1414">
        <v>0</v>
      </c>
    </row>
    <row r="112" spans="1:10">
      <c r="A112" s="143" t="s">
        <v>377</v>
      </c>
      <c r="B112" s="137">
        <v>0</v>
      </c>
      <c r="C112" s="137">
        <v>0</v>
      </c>
      <c r="D112" s="137">
        <v>0</v>
      </c>
      <c r="E112" s="137">
        <v>0</v>
      </c>
      <c r="F112" s="1414">
        <v>0</v>
      </c>
      <c r="G112" s="1414">
        <v>0</v>
      </c>
      <c r="H112" s="1414">
        <v>0</v>
      </c>
      <c r="I112" s="1414">
        <v>0</v>
      </c>
      <c r="J112" s="1414">
        <v>0</v>
      </c>
    </row>
    <row r="113" spans="1:10">
      <c r="A113" s="144" t="s">
        <v>378</v>
      </c>
      <c r="B113" s="137">
        <v>0</v>
      </c>
      <c r="C113" s="137">
        <v>0</v>
      </c>
      <c r="D113" s="137">
        <v>0</v>
      </c>
      <c r="E113" s="137">
        <v>0</v>
      </c>
      <c r="F113" s="1414">
        <v>0</v>
      </c>
      <c r="G113" s="1414">
        <v>0</v>
      </c>
      <c r="H113" s="1414">
        <v>0</v>
      </c>
      <c r="I113" s="1414">
        <v>0</v>
      </c>
      <c r="J113" s="1414">
        <v>0</v>
      </c>
    </row>
    <row r="114" spans="1:10">
      <c r="A114" s="144" t="s">
        <v>379</v>
      </c>
      <c r="B114" s="137">
        <v>0</v>
      </c>
      <c r="C114" s="137">
        <v>0</v>
      </c>
      <c r="D114" s="137">
        <v>0</v>
      </c>
      <c r="E114" s="137">
        <v>0</v>
      </c>
      <c r="F114" s="1414">
        <v>0</v>
      </c>
      <c r="G114" s="1414">
        <v>0</v>
      </c>
      <c r="H114" s="1414">
        <v>0</v>
      </c>
      <c r="I114" s="1414">
        <v>0</v>
      </c>
      <c r="J114" s="1414">
        <v>0</v>
      </c>
    </row>
    <row r="115" spans="1:10">
      <c r="A115" s="144" t="s">
        <v>380</v>
      </c>
      <c r="B115" s="137">
        <v>0</v>
      </c>
      <c r="C115" s="137">
        <v>0</v>
      </c>
      <c r="D115" s="137">
        <v>0</v>
      </c>
      <c r="E115" s="137">
        <v>0</v>
      </c>
      <c r="F115" s="1414">
        <v>0</v>
      </c>
      <c r="G115" s="1414">
        <v>0</v>
      </c>
      <c r="H115" s="1414">
        <v>0</v>
      </c>
      <c r="I115" s="1414">
        <v>0</v>
      </c>
      <c r="J115" s="1414">
        <v>0</v>
      </c>
    </row>
    <row r="116" spans="1:10">
      <c r="A116" s="144" t="s">
        <v>381</v>
      </c>
      <c r="B116" s="137">
        <v>0</v>
      </c>
      <c r="C116" s="137">
        <v>0</v>
      </c>
      <c r="D116" s="137">
        <v>0</v>
      </c>
      <c r="E116" s="137">
        <v>0</v>
      </c>
      <c r="F116" s="1414">
        <v>0</v>
      </c>
      <c r="G116" s="1414">
        <v>0</v>
      </c>
      <c r="H116" s="1414">
        <v>0</v>
      </c>
      <c r="I116" s="1414">
        <v>0</v>
      </c>
      <c r="J116" s="1414">
        <v>0</v>
      </c>
    </row>
    <row r="117" spans="1:10">
      <c r="A117" s="144" t="s">
        <v>382</v>
      </c>
      <c r="B117" s="137">
        <v>0</v>
      </c>
      <c r="C117" s="137">
        <v>0</v>
      </c>
      <c r="D117" s="137">
        <v>0</v>
      </c>
      <c r="E117" s="137">
        <v>0</v>
      </c>
      <c r="F117" s="1414">
        <v>0</v>
      </c>
      <c r="G117" s="1414">
        <v>0</v>
      </c>
      <c r="H117" s="1414">
        <v>0</v>
      </c>
      <c r="I117" s="1414">
        <v>0</v>
      </c>
      <c r="J117" s="1414">
        <v>0</v>
      </c>
    </row>
    <row r="118" spans="1:10">
      <c r="A118" s="144" t="s">
        <v>383</v>
      </c>
      <c r="B118" s="137">
        <v>0</v>
      </c>
      <c r="C118" s="137">
        <v>0</v>
      </c>
      <c r="D118" s="137">
        <v>0</v>
      </c>
      <c r="E118" s="137">
        <v>0</v>
      </c>
      <c r="F118" s="1414">
        <v>0</v>
      </c>
      <c r="G118" s="1414">
        <v>0</v>
      </c>
      <c r="H118" s="1414">
        <v>0</v>
      </c>
      <c r="I118" s="1414">
        <v>0</v>
      </c>
      <c r="J118" s="1414">
        <v>0</v>
      </c>
    </row>
    <row r="119" spans="1:10">
      <c r="A119" s="145" t="s">
        <v>384</v>
      </c>
      <c r="B119" s="137">
        <v>0</v>
      </c>
      <c r="C119" s="137">
        <v>0</v>
      </c>
      <c r="D119" s="137">
        <v>0</v>
      </c>
      <c r="E119" s="137">
        <v>0</v>
      </c>
      <c r="F119" s="1414">
        <v>0</v>
      </c>
      <c r="G119" s="1414">
        <v>0</v>
      </c>
      <c r="H119" s="1414">
        <v>0</v>
      </c>
      <c r="I119" s="1414">
        <v>0</v>
      </c>
      <c r="J119" s="1414">
        <v>0</v>
      </c>
    </row>
    <row r="120" spans="1:10">
      <c r="A120" s="145" t="s">
        <v>385</v>
      </c>
      <c r="B120" s="137">
        <v>0</v>
      </c>
      <c r="C120" s="137">
        <v>0</v>
      </c>
      <c r="D120" s="137">
        <v>0</v>
      </c>
      <c r="E120" s="137">
        <v>0</v>
      </c>
      <c r="F120" s="1414">
        <v>0</v>
      </c>
      <c r="G120" s="1414">
        <v>0</v>
      </c>
      <c r="H120" s="1414">
        <v>0</v>
      </c>
      <c r="I120" s="1414">
        <v>0</v>
      </c>
      <c r="J120" s="1414">
        <v>0</v>
      </c>
    </row>
    <row r="121" spans="1:10">
      <c r="A121" s="142" t="s">
        <v>386</v>
      </c>
      <c r="B121" s="137">
        <v>0</v>
      </c>
      <c r="C121" s="137">
        <v>0</v>
      </c>
      <c r="D121" s="137">
        <v>0</v>
      </c>
      <c r="E121" s="137">
        <v>0</v>
      </c>
      <c r="F121" s="1414">
        <v>0</v>
      </c>
      <c r="G121" s="1414">
        <v>0</v>
      </c>
      <c r="H121" s="1414">
        <v>0</v>
      </c>
      <c r="I121" s="1414">
        <v>0</v>
      </c>
      <c r="J121" s="1414">
        <v>0</v>
      </c>
    </row>
    <row r="122" spans="1:10" ht="15.75" thickBot="1">
      <c r="A122" s="142" t="s">
        <v>387</v>
      </c>
      <c r="B122" s="137">
        <v>0</v>
      </c>
      <c r="C122" s="137">
        <v>0</v>
      </c>
      <c r="D122" s="137">
        <v>0</v>
      </c>
      <c r="E122" s="137">
        <v>0</v>
      </c>
      <c r="F122" s="1414">
        <v>0</v>
      </c>
      <c r="G122" s="1414">
        <v>0</v>
      </c>
      <c r="H122" s="1414">
        <v>0</v>
      </c>
      <c r="I122" s="1414">
        <v>0</v>
      </c>
      <c r="J122" s="1414">
        <v>0</v>
      </c>
    </row>
    <row r="123" spans="1:10" ht="16.5" thickTop="1" thickBot="1">
      <c r="A123" s="419" t="s">
        <v>388</v>
      </c>
      <c r="B123" s="414">
        <v>0</v>
      </c>
      <c r="C123" s="414">
        <v>0</v>
      </c>
      <c r="D123" s="414">
        <v>0</v>
      </c>
      <c r="E123" s="414">
        <v>0</v>
      </c>
      <c r="F123" s="1412">
        <v>0</v>
      </c>
      <c r="G123" s="1412">
        <v>0</v>
      </c>
      <c r="H123" s="1412">
        <v>0</v>
      </c>
      <c r="I123" s="1412">
        <v>0</v>
      </c>
      <c r="J123" s="1412">
        <v>0</v>
      </c>
    </row>
    <row r="124" spans="1:10" ht="16.5" thickTop="1" thickBot="1">
      <c r="A124" s="418" t="s">
        <v>1534</v>
      </c>
      <c r="B124" s="416">
        <v>0</v>
      </c>
      <c r="C124" s="416">
        <v>0</v>
      </c>
      <c r="D124" s="416">
        <v>0</v>
      </c>
      <c r="E124" s="416">
        <v>0</v>
      </c>
      <c r="F124" s="1413">
        <v>0</v>
      </c>
      <c r="G124" s="1413">
        <v>0</v>
      </c>
      <c r="H124" s="1413">
        <v>0</v>
      </c>
      <c r="I124" s="1413">
        <v>0</v>
      </c>
      <c r="J124" s="1413">
        <v>0</v>
      </c>
    </row>
    <row r="125" spans="1:10" ht="15.75" thickTop="1">
      <c r="A125" s="142" t="s">
        <v>1535</v>
      </c>
      <c r="B125" s="137">
        <v>0</v>
      </c>
      <c r="C125" s="137">
        <v>0</v>
      </c>
      <c r="D125" s="137">
        <v>0</v>
      </c>
      <c r="E125" s="137">
        <v>0</v>
      </c>
      <c r="F125" s="1414">
        <v>0</v>
      </c>
      <c r="G125" s="1414">
        <v>0</v>
      </c>
      <c r="H125" s="1414">
        <v>0</v>
      </c>
      <c r="I125" s="1414">
        <v>0</v>
      </c>
      <c r="J125" s="1414">
        <v>0</v>
      </c>
    </row>
    <row r="126" spans="1:10">
      <c r="A126" s="142" t="s">
        <v>1536</v>
      </c>
      <c r="B126" s="137">
        <v>0</v>
      </c>
      <c r="C126" s="137">
        <v>0</v>
      </c>
      <c r="D126" s="137">
        <v>0</v>
      </c>
      <c r="E126" s="137">
        <v>0</v>
      </c>
      <c r="F126" s="1414">
        <v>0</v>
      </c>
      <c r="G126" s="1414">
        <v>0</v>
      </c>
      <c r="H126" s="1414">
        <v>0</v>
      </c>
      <c r="I126" s="1414">
        <v>0</v>
      </c>
      <c r="J126" s="1414">
        <v>0</v>
      </c>
    </row>
    <row r="127" spans="1:10">
      <c r="A127" s="142" t="s">
        <v>1537</v>
      </c>
      <c r="B127" s="137">
        <v>0</v>
      </c>
      <c r="C127" s="137">
        <v>0</v>
      </c>
      <c r="D127" s="137">
        <v>0</v>
      </c>
      <c r="E127" s="137">
        <v>0</v>
      </c>
      <c r="F127" s="1414">
        <v>0</v>
      </c>
      <c r="G127" s="1414">
        <v>0</v>
      </c>
      <c r="H127" s="1414">
        <v>0</v>
      </c>
      <c r="I127" s="1414">
        <v>0</v>
      </c>
      <c r="J127" s="1414">
        <v>0</v>
      </c>
    </row>
    <row r="128" spans="1:10">
      <c r="A128" s="142" t="s">
        <v>1538</v>
      </c>
      <c r="B128" s="137">
        <v>0</v>
      </c>
      <c r="C128" s="137">
        <v>0</v>
      </c>
      <c r="D128" s="137">
        <v>0</v>
      </c>
      <c r="E128" s="137">
        <v>0</v>
      </c>
      <c r="F128" s="1414">
        <v>0</v>
      </c>
      <c r="G128" s="1414">
        <v>0</v>
      </c>
      <c r="H128" s="1414">
        <v>0</v>
      </c>
      <c r="I128" s="1414">
        <v>0</v>
      </c>
      <c r="J128" s="1414">
        <v>0</v>
      </c>
    </row>
    <row r="129" spans="1:10">
      <c r="A129" s="142" t="s">
        <v>1539</v>
      </c>
      <c r="B129" s="137">
        <v>0</v>
      </c>
      <c r="C129" s="137">
        <v>0</v>
      </c>
      <c r="D129" s="137">
        <v>0</v>
      </c>
      <c r="E129" s="137">
        <v>0</v>
      </c>
      <c r="F129" s="1414">
        <v>0</v>
      </c>
      <c r="G129" s="1414">
        <v>0</v>
      </c>
      <c r="H129" s="1414">
        <v>0</v>
      </c>
      <c r="I129" s="1414">
        <v>0</v>
      </c>
      <c r="J129" s="1414">
        <v>0</v>
      </c>
    </row>
    <row r="130" spans="1:10" ht="15.75" thickBot="1">
      <c r="A130" s="142" t="s">
        <v>1540</v>
      </c>
      <c r="B130" s="137">
        <v>0</v>
      </c>
      <c r="C130" s="137">
        <v>0</v>
      </c>
      <c r="D130" s="137">
        <v>0</v>
      </c>
      <c r="E130" s="137">
        <v>0</v>
      </c>
      <c r="F130" s="1414">
        <v>0</v>
      </c>
      <c r="G130" s="1414">
        <v>0</v>
      </c>
      <c r="H130" s="1414">
        <v>0</v>
      </c>
      <c r="I130" s="1414">
        <v>0</v>
      </c>
      <c r="J130" s="1414">
        <v>0</v>
      </c>
    </row>
    <row r="131" spans="1:10" ht="16.5" thickTop="1" thickBot="1">
      <c r="A131" s="418" t="s">
        <v>389</v>
      </c>
      <c r="B131" s="416">
        <v>526050.49650999997</v>
      </c>
      <c r="C131" s="416">
        <v>1658722.6116300002</v>
      </c>
      <c r="D131" s="416">
        <v>761865.15835000004</v>
      </c>
      <c r="E131" s="416">
        <v>36583.768950000005</v>
      </c>
      <c r="F131" s="1413">
        <v>224259.38397999998</v>
      </c>
      <c r="G131" s="1413">
        <v>215430.1575</v>
      </c>
      <c r="H131" s="1413">
        <v>28156.673309999998</v>
      </c>
      <c r="I131" s="1413">
        <v>462541.52775000001</v>
      </c>
      <c r="J131" s="1413">
        <v>3913609.7779800002</v>
      </c>
    </row>
    <row r="132" spans="1:10" ht="15.75" thickTop="1">
      <c r="A132" s="142" t="s">
        <v>390</v>
      </c>
      <c r="B132" s="137">
        <v>0</v>
      </c>
      <c r="C132" s="137">
        <v>0</v>
      </c>
      <c r="D132" s="137">
        <v>0</v>
      </c>
      <c r="E132" s="137">
        <v>0</v>
      </c>
      <c r="F132" s="1414">
        <v>0</v>
      </c>
      <c r="G132" s="1414">
        <v>0</v>
      </c>
      <c r="H132" s="1414">
        <v>0</v>
      </c>
      <c r="I132" s="1414">
        <v>0</v>
      </c>
      <c r="J132" s="1414">
        <v>0</v>
      </c>
    </row>
    <row r="133" spans="1:10">
      <c r="A133" s="142" t="s">
        <v>391</v>
      </c>
      <c r="B133" s="137">
        <v>0</v>
      </c>
      <c r="C133" s="137">
        <v>0</v>
      </c>
      <c r="D133" s="137">
        <v>0</v>
      </c>
      <c r="E133" s="137">
        <v>0</v>
      </c>
      <c r="F133" s="1414">
        <v>0</v>
      </c>
      <c r="G133" s="1414">
        <v>0</v>
      </c>
      <c r="H133" s="1414">
        <v>0</v>
      </c>
      <c r="I133" s="1414">
        <v>0</v>
      </c>
      <c r="J133" s="1414">
        <v>0</v>
      </c>
    </row>
    <row r="134" spans="1:10">
      <c r="A134" s="142" t="s">
        <v>392</v>
      </c>
      <c r="B134" s="137">
        <v>0</v>
      </c>
      <c r="C134" s="137">
        <v>0</v>
      </c>
      <c r="D134" s="137">
        <v>0</v>
      </c>
      <c r="E134" s="137">
        <v>0</v>
      </c>
      <c r="F134" s="1414">
        <v>0</v>
      </c>
      <c r="G134" s="1414">
        <v>0</v>
      </c>
      <c r="H134" s="1414">
        <v>0</v>
      </c>
      <c r="I134" s="1414">
        <v>0</v>
      </c>
      <c r="J134" s="1414">
        <v>0</v>
      </c>
    </row>
    <row r="135" spans="1:10">
      <c r="A135" s="142" t="s">
        <v>393</v>
      </c>
      <c r="B135" s="137">
        <v>120971.32139</v>
      </c>
      <c r="C135" s="137">
        <v>131483.33335</v>
      </c>
      <c r="D135" s="137">
        <v>0</v>
      </c>
      <c r="E135" s="137">
        <v>15389.73726</v>
      </c>
      <c r="F135" s="1414">
        <v>40630.683349999999</v>
      </c>
      <c r="G135" s="1414">
        <v>49052.4</v>
      </c>
      <c r="H135" s="1414">
        <v>6150</v>
      </c>
      <c r="I135" s="1414">
        <v>0</v>
      </c>
      <c r="J135" s="1414">
        <v>363677.47535000002</v>
      </c>
    </row>
    <row r="136" spans="1:10">
      <c r="A136" s="142" t="s">
        <v>394</v>
      </c>
      <c r="B136" s="137">
        <v>210097.9529</v>
      </c>
      <c r="C136" s="137">
        <v>401024.65908000001</v>
      </c>
      <c r="D136" s="137">
        <v>434163.26280000003</v>
      </c>
      <c r="E136" s="137">
        <v>9600</v>
      </c>
      <c r="F136" s="1414">
        <v>38443.795560000006</v>
      </c>
      <c r="G136" s="1414">
        <v>84531.969540000006</v>
      </c>
      <c r="H136" s="1414">
        <v>5319.3684000000003</v>
      </c>
      <c r="I136" s="1414">
        <v>79903.14761</v>
      </c>
      <c r="J136" s="1414">
        <v>1263084.1558900001</v>
      </c>
    </row>
    <row r="137" spans="1:10">
      <c r="A137" s="142" t="s">
        <v>395</v>
      </c>
      <c r="B137" s="137">
        <v>0</v>
      </c>
      <c r="C137" s="137">
        <v>886722.97804999992</v>
      </c>
      <c r="D137" s="137">
        <v>107289.66964000001</v>
      </c>
      <c r="E137" s="137">
        <v>3946.4</v>
      </c>
      <c r="F137" s="1414">
        <v>103605.35628000001</v>
      </c>
      <c r="G137" s="1414">
        <v>5043</v>
      </c>
      <c r="H137" s="1414">
        <v>0</v>
      </c>
      <c r="I137" s="1414">
        <v>273703.41791000002</v>
      </c>
      <c r="J137" s="1414">
        <v>1380310.8218800002</v>
      </c>
    </row>
    <row r="138" spans="1:10">
      <c r="A138" s="142" t="s">
        <v>396</v>
      </c>
      <c r="B138" s="137">
        <v>188240.98228</v>
      </c>
      <c r="C138" s="137">
        <v>174475.28425999999</v>
      </c>
      <c r="D138" s="137">
        <v>194566.34278000001</v>
      </c>
      <c r="E138" s="137">
        <v>7171.8624600000003</v>
      </c>
      <c r="F138" s="1414">
        <v>31819.904200000001</v>
      </c>
      <c r="G138" s="1414">
        <v>72300.245620000002</v>
      </c>
      <c r="H138" s="1414">
        <v>16403.799050000001</v>
      </c>
      <c r="I138" s="1414">
        <v>89156.096839999998</v>
      </c>
      <c r="J138" s="1414">
        <v>774134.51749</v>
      </c>
    </row>
    <row r="139" spans="1:10" ht="15.75" thickBot="1">
      <c r="A139" s="142" t="s">
        <v>397</v>
      </c>
      <c r="B139" s="137">
        <v>6740.2399400000004</v>
      </c>
      <c r="C139" s="137">
        <v>65016.356890000003</v>
      </c>
      <c r="D139" s="137">
        <v>25845.883129999998</v>
      </c>
      <c r="E139" s="137">
        <v>475.76922999999999</v>
      </c>
      <c r="F139" s="1414">
        <v>9759.6445899999999</v>
      </c>
      <c r="G139" s="1414">
        <v>4502.54234</v>
      </c>
      <c r="H139" s="1414">
        <v>283.50585999999998</v>
      </c>
      <c r="I139" s="1414">
        <v>19778.865389999999</v>
      </c>
      <c r="J139" s="1414">
        <v>132402.80736999999</v>
      </c>
    </row>
    <row r="140" spans="1:10" ht="16.5" thickTop="1" thickBot="1">
      <c r="A140" s="418" t="s">
        <v>398</v>
      </c>
      <c r="B140" s="416">
        <v>14080.146939999999</v>
      </c>
      <c r="C140" s="416">
        <v>93705.744810000004</v>
      </c>
      <c r="D140" s="416">
        <v>38842.821040000003</v>
      </c>
      <c r="E140" s="416">
        <v>2761.4315299999998</v>
      </c>
      <c r="F140" s="1413">
        <v>9317.55105</v>
      </c>
      <c r="G140" s="1413">
        <v>6404.3362800000004</v>
      </c>
      <c r="H140" s="1413">
        <v>704.84942000000001</v>
      </c>
      <c r="I140" s="1413">
        <v>41366.372439999999</v>
      </c>
      <c r="J140" s="1413">
        <v>207183.25350999998</v>
      </c>
    </row>
    <row r="141" spans="1:10" ht="15.75" thickTop="1">
      <c r="A141" s="142" t="s">
        <v>331</v>
      </c>
      <c r="B141" s="137">
        <v>0</v>
      </c>
      <c r="C141" s="137">
        <v>0</v>
      </c>
      <c r="D141" s="137">
        <v>0</v>
      </c>
      <c r="E141" s="137">
        <v>0</v>
      </c>
      <c r="F141" s="1414">
        <v>0</v>
      </c>
      <c r="G141" s="1414">
        <v>0</v>
      </c>
      <c r="H141" s="1414">
        <v>0</v>
      </c>
      <c r="I141" s="1414">
        <v>0</v>
      </c>
      <c r="J141" s="1414">
        <v>0</v>
      </c>
    </row>
    <row r="142" spans="1:10">
      <c r="A142" s="142" t="s">
        <v>333</v>
      </c>
      <c r="B142" s="137">
        <v>4322.8296100000007</v>
      </c>
      <c r="C142" s="137">
        <v>24601.681969999998</v>
      </c>
      <c r="D142" s="137">
        <v>6368.0326599999999</v>
      </c>
      <c r="E142" s="137">
        <v>1916.6971000000001</v>
      </c>
      <c r="F142" s="1414">
        <v>2311.1992400000004</v>
      </c>
      <c r="G142" s="1414">
        <v>1806.4189199999998</v>
      </c>
      <c r="H142" s="1414">
        <v>212.35629999999998</v>
      </c>
      <c r="I142" s="1414">
        <v>3908.8573300000003</v>
      </c>
      <c r="J142" s="1414">
        <v>45448.073130000004</v>
      </c>
    </row>
    <row r="143" spans="1:10">
      <c r="A143" s="142" t="s">
        <v>399</v>
      </c>
      <c r="B143" s="137">
        <v>9751.9757699999991</v>
      </c>
      <c r="C143" s="137">
        <v>65735.626690000005</v>
      </c>
      <c r="D143" s="137">
        <v>32457.899069999999</v>
      </c>
      <c r="E143" s="137">
        <v>744.72631000000001</v>
      </c>
      <c r="F143" s="1414">
        <v>6317.24064</v>
      </c>
      <c r="G143" s="1414">
        <v>4597.8507</v>
      </c>
      <c r="H143" s="1414">
        <v>492.49311999999998</v>
      </c>
      <c r="I143" s="1414">
        <v>37448.499130000004</v>
      </c>
      <c r="J143" s="1414">
        <v>157546.31143</v>
      </c>
    </row>
    <row r="144" spans="1:10">
      <c r="A144" s="142" t="s">
        <v>360</v>
      </c>
      <c r="B144" s="137">
        <v>5.3415600000000003</v>
      </c>
      <c r="C144" s="137">
        <v>3368.43615</v>
      </c>
      <c r="D144" s="137">
        <v>16.889310000000002</v>
      </c>
      <c r="E144" s="137">
        <v>100.00811999999999</v>
      </c>
      <c r="F144" s="1414">
        <v>689.11117000000002</v>
      </c>
      <c r="G144" s="1414">
        <v>6.6659999999999997E-2</v>
      </c>
      <c r="H144" s="1414">
        <v>0</v>
      </c>
      <c r="I144" s="1414">
        <v>9.015979999999999</v>
      </c>
      <c r="J144" s="1414">
        <v>4188.86895</v>
      </c>
    </row>
    <row r="145" spans="1:10" ht="15.75" thickBot="1">
      <c r="A145" s="142" t="s">
        <v>400</v>
      </c>
      <c r="B145" s="137">
        <v>0</v>
      </c>
      <c r="C145" s="137">
        <v>0</v>
      </c>
      <c r="D145" s="137">
        <v>0</v>
      </c>
      <c r="E145" s="137">
        <v>0</v>
      </c>
      <c r="F145" s="1414">
        <v>0</v>
      </c>
      <c r="G145" s="1414">
        <v>0</v>
      </c>
      <c r="H145" s="1414">
        <v>0</v>
      </c>
      <c r="I145" s="1414">
        <v>0</v>
      </c>
      <c r="J145" s="1414">
        <v>0</v>
      </c>
    </row>
    <row r="146" spans="1:10" ht="16.5" thickTop="1" thickBot="1">
      <c r="A146" s="418" t="s">
        <v>401</v>
      </c>
      <c r="B146" s="416">
        <v>8769.9568400000007</v>
      </c>
      <c r="C146" s="416">
        <v>51216.466130000001</v>
      </c>
      <c r="D146" s="416">
        <v>12166.85367</v>
      </c>
      <c r="E146" s="416">
        <v>262.59390000000002</v>
      </c>
      <c r="F146" s="1413">
        <v>2970.37048</v>
      </c>
      <c r="G146" s="1413">
        <v>1768.28637</v>
      </c>
      <c r="H146" s="1413">
        <v>255.01181</v>
      </c>
      <c r="I146" s="1413">
        <v>12711.43613</v>
      </c>
      <c r="J146" s="1413">
        <v>90120.975330000001</v>
      </c>
    </row>
    <row r="147" spans="1:10" ht="15.75" thickTop="1">
      <c r="A147" s="142" t="s">
        <v>402</v>
      </c>
      <c r="B147" s="137">
        <v>0</v>
      </c>
      <c r="C147" s="137">
        <v>0</v>
      </c>
      <c r="D147" s="137">
        <v>0</v>
      </c>
      <c r="E147" s="137">
        <v>0</v>
      </c>
      <c r="F147" s="1414">
        <v>0</v>
      </c>
      <c r="G147" s="1414">
        <v>0</v>
      </c>
      <c r="H147" s="1414">
        <v>0</v>
      </c>
      <c r="I147" s="1414">
        <v>0</v>
      </c>
      <c r="J147" s="1414">
        <v>0</v>
      </c>
    </row>
    <row r="148" spans="1:10">
      <c r="A148" s="142" t="s">
        <v>403</v>
      </c>
      <c r="B148" s="137">
        <v>0</v>
      </c>
      <c r="C148" s="137">
        <v>0</v>
      </c>
      <c r="D148" s="137">
        <v>0</v>
      </c>
      <c r="E148" s="137">
        <v>0</v>
      </c>
      <c r="F148" s="1414">
        <v>0</v>
      </c>
      <c r="G148" s="1414">
        <v>0</v>
      </c>
      <c r="H148" s="1414">
        <v>0</v>
      </c>
      <c r="I148" s="1414">
        <v>0</v>
      </c>
      <c r="J148" s="1414">
        <v>0</v>
      </c>
    </row>
    <row r="149" spans="1:10">
      <c r="A149" s="142" t="s">
        <v>404</v>
      </c>
      <c r="B149" s="137">
        <v>6099.9780300000002</v>
      </c>
      <c r="C149" s="137">
        <v>8268.6210599999995</v>
      </c>
      <c r="D149" s="137">
        <v>0</v>
      </c>
      <c r="E149" s="137">
        <v>0</v>
      </c>
      <c r="F149" s="1414">
        <v>0</v>
      </c>
      <c r="G149" s="1414">
        <v>0</v>
      </c>
      <c r="H149" s="1414">
        <v>0</v>
      </c>
      <c r="I149" s="1414">
        <v>5705.3987900000002</v>
      </c>
      <c r="J149" s="1414">
        <v>20073.997879999999</v>
      </c>
    </row>
    <row r="150" spans="1:10">
      <c r="A150" s="142" t="s">
        <v>405</v>
      </c>
      <c r="B150" s="137">
        <v>2669.9788100000001</v>
      </c>
      <c r="C150" s="137">
        <v>21868.955030000001</v>
      </c>
      <c r="D150" s="137">
        <v>12166.85367</v>
      </c>
      <c r="E150" s="137">
        <v>262.59390000000002</v>
      </c>
      <c r="F150" s="1414">
        <v>2970.37048</v>
      </c>
      <c r="G150" s="1414">
        <v>1768.28637</v>
      </c>
      <c r="H150" s="1414">
        <v>255.01181</v>
      </c>
      <c r="I150" s="1414">
        <v>6201.1945099999994</v>
      </c>
      <c r="J150" s="1414">
        <v>48163.244579999999</v>
      </c>
    </row>
    <row r="151" spans="1:10" ht="15.75" thickBot="1">
      <c r="A151" s="142" t="s">
        <v>406</v>
      </c>
      <c r="B151" s="137">
        <v>0</v>
      </c>
      <c r="C151" s="137">
        <v>21078.890039999998</v>
      </c>
      <c r="D151" s="137">
        <v>0</v>
      </c>
      <c r="E151" s="137">
        <v>0</v>
      </c>
      <c r="F151" s="1414">
        <v>0</v>
      </c>
      <c r="G151" s="1414">
        <v>0</v>
      </c>
      <c r="H151" s="1414">
        <v>0</v>
      </c>
      <c r="I151" s="1414">
        <v>804.84282999999994</v>
      </c>
      <c r="J151" s="1414">
        <v>21883.73287</v>
      </c>
    </row>
    <row r="152" spans="1:10" ht="16.5" thickTop="1" thickBot="1">
      <c r="A152" s="418" t="s">
        <v>407</v>
      </c>
      <c r="B152" s="416">
        <v>120909.14736</v>
      </c>
      <c r="C152" s="416">
        <v>0</v>
      </c>
      <c r="D152" s="416">
        <v>0</v>
      </c>
      <c r="E152" s="416">
        <v>0</v>
      </c>
      <c r="F152" s="1413">
        <v>0</v>
      </c>
      <c r="G152" s="1413">
        <v>0</v>
      </c>
      <c r="H152" s="1413">
        <v>0</v>
      </c>
      <c r="I152" s="1413">
        <v>0</v>
      </c>
      <c r="J152" s="1413">
        <v>120909.14736</v>
      </c>
    </row>
    <row r="153" spans="1:10" ht="15.75" thickTop="1">
      <c r="A153" s="142" t="s">
        <v>408</v>
      </c>
      <c r="B153" s="137">
        <v>0</v>
      </c>
      <c r="C153" s="137">
        <v>0</v>
      </c>
      <c r="D153" s="137">
        <v>0</v>
      </c>
      <c r="E153" s="137">
        <v>0</v>
      </c>
      <c r="F153" s="1414">
        <v>0</v>
      </c>
      <c r="G153" s="1414">
        <v>0</v>
      </c>
      <c r="H153" s="1414">
        <v>0</v>
      </c>
      <c r="I153" s="1414">
        <v>0</v>
      </c>
      <c r="J153" s="1414">
        <v>0</v>
      </c>
    </row>
    <row r="154" spans="1:10">
      <c r="A154" s="142" t="s">
        <v>409</v>
      </c>
      <c r="B154" s="137">
        <v>0</v>
      </c>
      <c r="C154" s="137">
        <v>0</v>
      </c>
      <c r="D154" s="137">
        <v>0</v>
      </c>
      <c r="E154" s="137">
        <v>0</v>
      </c>
      <c r="F154" s="1414">
        <v>0</v>
      </c>
      <c r="G154" s="1414">
        <v>0</v>
      </c>
      <c r="H154" s="1414">
        <v>0</v>
      </c>
      <c r="I154" s="1414">
        <v>0</v>
      </c>
      <c r="J154" s="1414">
        <v>0</v>
      </c>
    </row>
    <row r="155" spans="1:10">
      <c r="A155" s="142" t="s">
        <v>410</v>
      </c>
      <c r="B155" s="137">
        <v>115196.28456999999</v>
      </c>
      <c r="C155" s="137">
        <v>0</v>
      </c>
      <c r="D155" s="137">
        <v>0</v>
      </c>
      <c r="E155" s="137">
        <v>0</v>
      </c>
      <c r="F155" s="1414">
        <v>0</v>
      </c>
      <c r="G155" s="1414">
        <v>0</v>
      </c>
      <c r="H155" s="1414">
        <v>0</v>
      </c>
      <c r="I155" s="1414">
        <v>0</v>
      </c>
      <c r="J155" s="1414">
        <v>115196.28456999999</v>
      </c>
    </row>
    <row r="156" spans="1:10" ht="15.75" thickBot="1">
      <c r="A156" s="142" t="s">
        <v>411</v>
      </c>
      <c r="B156" s="137">
        <v>5712.8627900000001</v>
      </c>
      <c r="C156" s="137">
        <v>0</v>
      </c>
      <c r="D156" s="137">
        <v>0</v>
      </c>
      <c r="E156" s="137">
        <v>0</v>
      </c>
      <c r="F156" s="1414">
        <v>0</v>
      </c>
      <c r="G156" s="1414">
        <v>0</v>
      </c>
      <c r="H156" s="1414">
        <v>0</v>
      </c>
      <c r="I156" s="1414">
        <v>0</v>
      </c>
      <c r="J156" s="1414">
        <v>5712.8627900000001</v>
      </c>
    </row>
    <row r="157" spans="1:10" ht="16.5" thickTop="1" thickBot="1">
      <c r="A157" s="418" t="s">
        <v>412</v>
      </c>
      <c r="B157" s="416">
        <v>18750.28688</v>
      </c>
      <c r="C157" s="416">
        <v>0</v>
      </c>
      <c r="D157" s="416">
        <v>0</v>
      </c>
      <c r="E157" s="416">
        <v>2737.6064799999999</v>
      </c>
      <c r="F157" s="1413">
        <v>0</v>
      </c>
      <c r="G157" s="1413">
        <v>10944.772859999999</v>
      </c>
      <c r="H157" s="1413">
        <v>0</v>
      </c>
      <c r="I157" s="1413">
        <v>0</v>
      </c>
      <c r="J157" s="1413">
        <v>32432.666219999999</v>
      </c>
    </row>
    <row r="158" spans="1:10" ht="15.75" thickTop="1">
      <c r="A158" s="142" t="s">
        <v>413</v>
      </c>
      <c r="B158" s="137">
        <v>18469.246600000002</v>
      </c>
      <c r="C158" s="137">
        <v>0</v>
      </c>
      <c r="D158" s="137">
        <v>0</v>
      </c>
      <c r="E158" s="137">
        <v>2737.6064799999999</v>
      </c>
      <c r="F158" s="1414">
        <v>0</v>
      </c>
      <c r="G158" s="1414">
        <v>10631.334500000001</v>
      </c>
      <c r="H158" s="1414">
        <v>0</v>
      </c>
      <c r="I158" s="1414">
        <v>0</v>
      </c>
      <c r="J158" s="1414">
        <v>31838.187579999998</v>
      </c>
    </row>
    <row r="159" spans="1:10">
      <c r="A159" s="142" t="s">
        <v>414</v>
      </c>
      <c r="B159" s="137">
        <v>0</v>
      </c>
      <c r="C159" s="137">
        <v>0</v>
      </c>
      <c r="D159" s="137">
        <v>0</v>
      </c>
      <c r="E159" s="137">
        <v>0</v>
      </c>
      <c r="F159" s="1414">
        <v>0</v>
      </c>
      <c r="G159" s="1414">
        <v>0</v>
      </c>
      <c r="H159" s="1414">
        <v>0</v>
      </c>
      <c r="I159" s="1414">
        <v>0</v>
      </c>
      <c r="J159" s="1414">
        <v>0</v>
      </c>
    </row>
    <row r="160" spans="1:10">
      <c r="A160" s="142" t="s">
        <v>415</v>
      </c>
      <c r="B160" s="137">
        <v>0</v>
      </c>
      <c r="C160" s="137">
        <v>0</v>
      </c>
      <c r="D160" s="137">
        <v>0</v>
      </c>
      <c r="E160" s="137">
        <v>2737.6064799999999</v>
      </c>
      <c r="F160" s="1414">
        <v>0</v>
      </c>
      <c r="G160" s="1414">
        <v>341.33449999999999</v>
      </c>
      <c r="H160" s="1414">
        <v>0</v>
      </c>
      <c r="I160" s="1414">
        <v>0</v>
      </c>
      <c r="J160" s="1414">
        <v>3078.9409799999999</v>
      </c>
    </row>
    <row r="161" spans="1:10">
      <c r="A161" s="142" t="s">
        <v>416</v>
      </c>
      <c r="B161" s="137">
        <v>18469.246600000002</v>
      </c>
      <c r="C161" s="137">
        <v>0</v>
      </c>
      <c r="D161" s="137">
        <v>0</v>
      </c>
      <c r="E161" s="137">
        <v>0</v>
      </c>
      <c r="F161" s="1414">
        <v>0</v>
      </c>
      <c r="G161" s="1414">
        <v>10290</v>
      </c>
      <c r="H161" s="1414">
        <v>0</v>
      </c>
      <c r="I161" s="1414">
        <v>0</v>
      </c>
      <c r="J161" s="1414">
        <v>28759.246600000002</v>
      </c>
    </row>
    <row r="162" spans="1:10">
      <c r="A162" s="142" t="s">
        <v>417</v>
      </c>
      <c r="B162" s="137">
        <v>0</v>
      </c>
      <c r="C162" s="137">
        <v>0</v>
      </c>
      <c r="D162" s="137">
        <v>0</v>
      </c>
      <c r="E162" s="137">
        <v>0</v>
      </c>
      <c r="F162" s="1414">
        <v>0</v>
      </c>
      <c r="G162" s="1414">
        <v>0</v>
      </c>
      <c r="H162" s="1414">
        <v>0</v>
      </c>
      <c r="I162" s="1414">
        <v>0</v>
      </c>
      <c r="J162" s="1414">
        <v>0</v>
      </c>
    </row>
    <row r="163" spans="1:10">
      <c r="A163" s="142" t="s">
        <v>418</v>
      </c>
      <c r="B163" s="137">
        <v>0</v>
      </c>
      <c r="C163" s="137">
        <v>0</v>
      </c>
      <c r="D163" s="137">
        <v>0</v>
      </c>
      <c r="E163" s="137">
        <v>0</v>
      </c>
      <c r="F163" s="1414">
        <v>0</v>
      </c>
      <c r="G163" s="1414">
        <v>0</v>
      </c>
      <c r="H163" s="1414">
        <v>0</v>
      </c>
      <c r="I163" s="1414">
        <v>0</v>
      </c>
      <c r="J163" s="1414">
        <v>0</v>
      </c>
    </row>
    <row r="164" spans="1:10">
      <c r="A164" s="142" t="s">
        <v>419</v>
      </c>
      <c r="B164" s="137">
        <v>0</v>
      </c>
      <c r="C164" s="137">
        <v>0</v>
      </c>
      <c r="D164" s="137">
        <v>0</v>
      </c>
      <c r="E164" s="137">
        <v>0</v>
      </c>
      <c r="F164" s="1414">
        <v>0</v>
      </c>
      <c r="G164" s="1414">
        <v>0</v>
      </c>
      <c r="H164" s="1414">
        <v>0</v>
      </c>
      <c r="I164" s="1414">
        <v>0</v>
      </c>
      <c r="J164" s="1414">
        <v>0</v>
      </c>
    </row>
    <row r="165" spans="1:10" ht="15.75" thickBot="1">
      <c r="A165" s="142" t="s">
        <v>420</v>
      </c>
      <c r="B165" s="137">
        <v>281.04028000000005</v>
      </c>
      <c r="C165" s="137">
        <v>0</v>
      </c>
      <c r="D165" s="137">
        <v>0</v>
      </c>
      <c r="E165" s="137">
        <v>0</v>
      </c>
      <c r="F165" s="1414">
        <v>0</v>
      </c>
      <c r="G165" s="1414">
        <v>313.43835999999999</v>
      </c>
      <c r="H165" s="1414">
        <v>0</v>
      </c>
      <c r="I165" s="1414">
        <v>0</v>
      </c>
      <c r="J165" s="1414">
        <v>594.47864000000004</v>
      </c>
    </row>
    <row r="166" spans="1:10" ht="16.5" thickTop="1" thickBot="1">
      <c r="A166" s="418" t="s">
        <v>421</v>
      </c>
      <c r="B166" s="416">
        <v>76654.324930000002</v>
      </c>
      <c r="C166" s="416">
        <v>369678.42222000001</v>
      </c>
      <c r="D166" s="416">
        <v>449371.70081000001</v>
      </c>
      <c r="E166" s="416">
        <v>19376.231809999997</v>
      </c>
      <c r="F166" s="1413">
        <v>58290.115760000001</v>
      </c>
      <c r="G166" s="1413">
        <v>51393.91936</v>
      </c>
      <c r="H166" s="1413">
        <v>5052.8817099999997</v>
      </c>
      <c r="I166" s="1413">
        <v>155558.05577000001</v>
      </c>
      <c r="J166" s="1413">
        <v>1185375.6523699998</v>
      </c>
    </row>
    <row r="167" spans="1:10" ht="15.75" thickTop="1">
      <c r="A167" s="146" t="s">
        <v>422</v>
      </c>
      <c r="B167" s="137">
        <v>64824.66418</v>
      </c>
      <c r="C167" s="137">
        <v>316711.37385000003</v>
      </c>
      <c r="D167" s="137">
        <v>407058.16892000003</v>
      </c>
      <c r="E167" s="137">
        <v>23522.267960000001</v>
      </c>
      <c r="F167" s="1414">
        <v>50473.421649999997</v>
      </c>
      <c r="G167" s="1414">
        <v>55997.683870000001</v>
      </c>
      <c r="H167" s="1414">
        <v>4857.7885199999992</v>
      </c>
      <c r="I167" s="1414">
        <v>134908.14509999999</v>
      </c>
      <c r="J167" s="1414">
        <v>1058353.5140499999</v>
      </c>
    </row>
    <row r="168" spans="1:10">
      <c r="A168" s="142" t="s">
        <v>423</v>
      </c>
      <c r="B168" s="137">
        <v>64824.66418</v>
      </c>
      <c r="C168" s="137">
        <v>316711.37385000003</v>
      </c>
      <c r="D168" s="137">
        <v>407058.16892000003</v>
      </c>
      <c r="E168" s="137">
        <v>23522.267960000001</v>
      </c>
      <c r="F168" s="1414">
        <v>50473.421649999997</v>
      </c>
      <c r="G168" s="1414">
        <v>55997.683870000001</v>
      </c>
      <c r="H168" s="1414">
        <v>4857.7885199999992</v>
      </c>
      <c r="I168" s="1414">
        <v>134908.14509999999</v>
      </c>
      <c r="J168" s="1414">
        <v>1058353.5140499999</v>
      </c>
    </row>
    <row r="169" spans="1:10">
      <c r="A169" s="142" t="s">
        <v>424</v>
      </c>
      <c r="B169" s="137">
        <v>0</v>
      </c>
      <c r="C169" s="137">
        <v>0</v>
      </c>
      <c r="D169" s="137">
        <v>0</v>
      </c>
      <c r="E169" s="137">
        <v>0</v>
      </c>
      <c r="F169" s="1414">
        <v>0</v>
      </c>
      <c r="G169" s="1414">
        <v>0</v>
      </c>
      <c r="H169" s="1414">
        <v>0</v>
      </c>
      <c r="I169" s="1414">
        <v>0</v>
      </c>
      <c r="J169" s="1414">
        <v>0</v>
      </c>
    </row>
    <row r="170" spans="1:10">
      <c r="A170" s="142" t="s">
        <v>425</v>
      </c>
      <c r="B170" s="137">
        <v>0</v>
      </c>
      <c r="C170" s="137">
        <v>0</v>
      </c>
      <c r="D170" s="137">
        <v>0</v>
      </c>
      <c r="E170" s="137">
        <v>0</v>
      </c>
      <c r="F170" s="1414">
        <v>0</v>
      </c>
      <c r="G170" s="1414">
        <v>0</v>
      </c>
      <c r="H170" s="1414">
        <v>0</v>
      </c>
      <c r="I170" s="1414">
        <v>0</v>
      </c>
      <c r="J170" s="1414">
        <v>0</v>
      </c>
    </row>
    <row r="171" spans="1:10">
      <c r="A171" s="146" t="s">
        <v>426</v>
      </c>
      <c r="B171" s="137">
        <v>1591.7623999999998</v>
      </c>
      <c r="C171" s="137">
        <v>0</v>
      </c>
      <c r="D171" s="137">
        <v>0</v>
      </c>
      <c r="E171" s="137">
        <v>1264.3640399999999</v>
      </c>
      <c r="F171" s="1414">
        <v>0</v>
      </c>
      <c r="G171" s="1414">
        <v>0</v>
      </c>
      <c r="H171" s="1414">
        <v>30.395</v>
      </c>
      <c r="I171" s="1414">
        <v>0</v>
      </c>
      <c r="J171" s="1414">
        <v>2886.52144</v>
      </c>
    </row>
    <row r="172" spans="1:10">
      <c r="A172" s="142" t="s">
        <v>427</v>
      </c>
      <c r="B172" s="137">
        <v>0</v>
      </c>
      <c r="C172" s="137">
        <v>0</v>
      </c>
      <c r="D172" s="137">
        <v>0</v>
      </c>
      <c r="E172" s="137">
        <v>0</v>
      </c>
      <c r="F172" s="1414">
        <v>0</v>
      </c>
      <c r="G172" s="1414">
        <v>0</v>
      </c>
      <c r="H172" s="1414">
        <v>0</v>
      </c>
      <c r="I172" s="1414">
        <v>0</v>
      </c>
      <c r="J172" s="1414">
        <v>0</v>
      </c>
    </row>
    <row r="173" spans="1:10">
      <c r="A173" s="142" t="s">
        <v>428</v>
      </c>
      <c r="B173" s="137">
        <v>0</v>
      </c>
      <c r="C173" s="137">
        <v>0</v>
      </c>
      <c r="D173" s="137">
        <v>0</v>
      </c>
      <c r="E173" s="137">
        <v>0</v>
      </c>
      <c r="F173" s="1414">
        <v>0</v>
      </c>
      <c r="G173" s="1414">
        <v>0</v>
      </c>
      <c r="H173" s="1414">
        <v>6</v>
      </c>
      <c r="I173" s="1414">
        <v>0</v>
      </c>
      <c r="J173" s="1414">
        <v>6</v>
      </c>
    </row>
    <row r="174" spans="1:10">
      <c r="A174" s="142" t="s">
        <v>429</v>
      </c>
      <c r="B174" s="137">
        <v>1591.7623999999998</v>
      </c>
      <c r="C174" s="137">
        <v>0</v>
      </c>
      <c r="D174" s="137">
        <v>0</v>
      </c>
      <c r="E174" s="137">
        <v>1264.3640399999999</v>
      </c>
      <c r="F174" s="1414">
        <v>0</v>
      </c>
      <c r="G174" s="1414">
        <v>0</v>
      </c>
      <c r="H174" s="1414">
        <v>24.395</v>
      </c>
      <c r="I174" s="1414">
        <v>0</v>
      </c>
      <c r="J174" s="1414">
        <v>2880.52144</v>
      </c>
    </row>
    <row r="175" spans="1:10">
      <c r="A175" s="146" t="s">
        <v>430</v>
      </c>
      <c r="B175" s="137">
        <v>0</v>
      </c>
      <c r="C175" s="137">
        <v>0</v>
      </c>
      <c r="D175" s="137">
        <v>0</v>
      </c>
      <c r="E175" s="137">
        <v>0</v>
      </c>
      <c r="F175" s="1414">
        <v>0</v>
      </c>
      <c r="G175" s="1414">
        <v>0</v>
      </c>
      <c r="H175" s="1414">
        <v>0</v>
      </c>
      <c r="I175" s="1414">
        <v>0</v>
      </c>
      <c r="J175" s="1414">
        <v>0</v>
      </c>
    </row>
    <row r="176" spans="1:10">
      <c r="A176" s="142" t="s">
        <v>431</v>
      </c>
      <c r="B176" s="137">
        <v>0</v>
      </c>
      <c r="C176" s="137">
        <v>0</v>
      </c>
      <c r="D176" s="137">
        <v>0</v>
      </c>
      <c r="E176" s="137">
        <v>0</v>
      </c>
      <c r="F176" s="1414">
        <v>0</v>
      </c>
      <c r="G176" s="1414">
        <v>0</v>
      </c>
      <c r="H176" s="1414">
        <v>0</v>
      </c>
      <c r="I176" s="1414">
        <v>0</v>
      </c>
      <c r="J176" s="1414">
        <v>0</v>
      </c>
    </row>
    <row r="177" spans="1:10">
      <c r="A177" s="146" t="s">
        <v>432</v>
      </c>
      <c r="B177" s="137">
        <v>6472.9252900000001</v>
      </c>
      <c r="C177" s="137">
        <v>28750.840479999999</v>
      </c>
      <c r="D177" s="137">
        <v>29090.232940000002</v>
      </c>
      <c r="E177" s="137">
        <v>221.38994</v>
      </c>
      <c r="F177" s="1414">
        <v>5815.8815500000001</v>
      </c>
      <c r="G177" s="1414">
        <v>700.99540000000002</v>
      </c>
      <c r="H177" s="1414">
        <v>539.91705000000002</v>
      </c>
      <c r="I177" s="1414">
        <v>9003.7734099999998</v>
      </c>
      <c r="J177" s="1414">
        <v>80595.956059999997</v>
      </c>
    </row>
    <row r="178" spans="1:10">
      <c r="A178" s="142" t="s">
        <v>433</v>
      </c>
      <c r="B178" s="137">
        <v>5252.3254200000001</v>
      </c>
      <c r="C178" s="137">
        <v>14375.420239999999</v>
      </c>
      <c r="D178" s="137">
        <v>16572.60411</v>
      </c>
      <c r="E178" s="137">
        <v>215.79397</v>
      </c>
      <c r="F178" s="1414">
        <v>4952.9772199999998</v>
      </c>
      <c r="G178" s="1414">
        <v>449.1087</v>
      </c>
      <c r="H178" s="1414">
        <v>525.46368000000007</v>
      </c>
      <c r="I178" s="1414">
        <v>5588.1962899999999</v>
      </c>
      <c r="J178" s="1414">
        <v>47931.889630000005</v>
      </c>
    </row>
    <row r="179" spans="1:10">
      <c r="A179" s="142" t="s">
        <v>434</v>
      </c>
      <c r="B179" s="137">
        <v>1220.59987</v>
      </c>
      <c r="C179" s="137">
        <v>14375.420239999999</v>
      </c>
      <c r="D179" s="137">
        <v>12517.62883</v>
      </c>
      <c r="E179" s="137">
        <v>5.5959700000000003</v>
      </c>
      <c r="F179" s="1414">
        <v>862.90432999999996</v>
      </c>
      <c r="G179" s="1414">
        <v>251.88670000000002</v>
      </c>
      <c r="H179" s="1414">
        <v>0</v>
      </c>
      <c r="I179" s="1414">
        <v>3415.5771199999999</v>
      </c>
      <c r="J179" s="1414">
        <v>32649.61306</v>
      </c>
    </row>
    <row r="180" spans="1:10">
      <c r="A180" s="142" t="s">
        <v>435</v>
      </c>
      <c r="B180" s="137">
        <v>0</v>
      </c>
      <c r="C180" s="137">
        <v>0</v>
      </c>
      <c r="D180" s="137">
        <v>0</v>
      </c>
      <c r="E180" s="137">
        <v>0</v>
      </c>
      <c r="F180" s="1414">
        <v>0</v>
      </c>
      <c r="G180" s="1414">
        <v>0</v>
      </c>
      <c r="H180" s="1414">
        <v>14.453370000000001</v>
      </c>
      <c r="I180" s="1414">
        <v>0</v>
      </c>
      <c r="J180" s="1414">
        <v>14.453370000000001</v>
      </c>
    </row>
    <row r="181" spans="1:10">
      <c r="A181" s="146" t="s">
        <v>436</v>
      </c>
      <c r="B181" s="137">
        <v>3764.9730600000003</v>
      </c>
      <c r="C181" s="137">
        <v>24216.207890000001</v>
      </c>
      <c r="D181" s="137">
        <v>13223.298949999999</v>
      </c>
      <c r="E181" s="137">
        <v>-5631.7901300000003</v>
      </c>
      <c r="F181" s="1414">
        <v>2000.8125600000001</v>
      </c>
      <c r="G181" s="1414">
        <v>-5304.7599099999998</v>
      </c>
      <c r="H181" s="1414">
        <v>-375.21886000000001</v>
      </c>
      <c r="I181" s="1414">
        <v>11646.13726</v>
      </c>
      <c r="J181" s="1414">
        <v>43539.660819999997</v>
      </c>
    </row>
    <row r="182" spans="1:10">
      <c r="A182" s="142" t="s">
        <v>437</v>
      </c>
      <c r="B182" s="137">
        <v>1700.8729699999999</v>
      </c>
      <c r="C182" s="137">
        <v>0</v>
      </c>
      <c r="D182" s="137">
        <v>0</v>
      </c>
      <c r="E182" s="137">
        <v>-6346.0834100000002</v>
      </c>
      <c r="F182" s="1414">
        <v>0</v>
      </c>
      <c r="G182" s="1414">
        <v>-7121.1878399999996</v>
      </c>
      <c r="H182" s="1414">
        <v>-681.37235999999996</v>
      </c>
      <c r="I182" s="1414">
        <v>4.0000000000000003E-5</v>
      </c>
      <c r="J182" s="1414">
        <v>-12447.7706</v>
      </c>
    </row>
    <row r="183" spans="1:10" ht="15.75" thickBot="1">
      <c r="A183" s="428" t="s">
        <v>438</v>
      </c>
      <c r="B183" s="137">
        <v>2064.1000899999999</v>
      </c>
      <c r="C183" s="137">
        <v>24216.207890000001</v>
      </c>
      <c r="D183" s="137">
        <v>13223.298949999999</v>
      </c>
      <c r="E183" s="137">
        <v>714.29327999999998</v>
      </c>
      <c r="F183" s="1414">
        <v>2000.8125600000001</v>
      </c>
      <c r="G183" s="1414">
        <v>1816.4279299999998</v>
      </c>
      <c r="H183" s="1414">
        <v>306.15350000000001</v>
      </c>
      <c r="I183" s="1414">
        <v>11646.137220000001</v>
      </c>
      <c r="J183" s="1414">
        <v>55987.431420000001</v>
      </c>
    </row>
    <row r="184" spans="1:10" ht="16.5" thickTop="1" thickBot="1">
      <c r="A184" s="417" t="s">
        <v>439</v>
      </c>
      <c r="B184" s="414">
        <v>765214.35946000007</v>
      </c>
      <c r="C184" s="414">
        <v>2173323.2447899999</v>
      </c>
      <c r="D184" s="414">
        <v>1262518.1623800001</v>
      </c>
      <c r="E184" s="414">
        <v>61810.719189999996</v>
      </c>
      <c r="F184" s="1412">
        <v>294837.42126999999</v>
      </c>
      <c r="G184" s="1412">
        <v>285941.47237000003</v>
      </c>
      <c r="H184" s="1412">
        <v>34169.416250000002</v>
      </c>
      <c r="I184" s="1412">
        <v>672177.39208999998</v>
      </c>
      <c r="J184" s="1412">
        <v>5549992.1878000004</v>
      </c>
    </row>
    <row r="185" spans="1:10" ht="16.5" thickTop="1" thickBot="1">
      <c r="A185" s="418" t="s">
        <v>440</v>
      </c>
      <c r="B185" s="416">
        <v>0</v>
      </c>
      <c r="C185" s="416">
        <v>0</v>
      </c>
      <c r="D185" s="416">
        <v>0</v>
      </c>
      <c r="E185" s="416">
        <v>0</v>
      </c>
      <c r="F185" s="1413">
        <v>0</v>
      </c>
      <c r="G185" s="1413">
        <v>0</v>
      </c>
      <c r="H185" s="1413">
        <v>0</v>
      </c>
      <c r="I185" s="1413">
        <v>804.84282999999994</v>
      </c>
      <c r="J185" s="1413">
        <v>804.84282999999994</v>
      </c>
    </row>
    <row r="186" spans="1:10" ht="15.75" thickTop="1">
      <c r="A186" s="146" t="s">
        <v>441</v>
      </c>
      <c r="B186" s="137">
        <v>0</v>
      </c>
      <c r="C186" s="137">
        <v>0</v>
      </c>
      <c r="D186" s="137">
        <v>0</v>
      </c>
      <c r="E186" s="137">
        <v>0</v>
      </c>
      <c r="F186" s="1414">
        <v>0</v>
      </c>
      <c r="G186" s="1414">
        <v>0</v>
      </c>
      <c r="H186" s="1414">
        <v>0</v>
      </c>
      <c r="I186" s="1414">
        <v>0</v>
      </c>
      <c r="J186" s="1414">
        <v>0</v>
      </c>
    </row>
    <row r="187" spans="1:10">
      <c r="A187" s="142" t="s">
        <v>442</v>
      </c>
      <c r="B187" s="137">
        <v>0</v>
      </c>
      <c r="C187" s="137">
        <v>0</v>
      </c>
      <c r="D187" s="137">
        <v>0</v>
      </c>
      <c r="E187" s="137">
        <v>0</v>
      </c>
      <c r="F187" s="1414">
        <v>0</v>
      </c>
      <c r="G187" s="1414">
        <v>0</v>
      </c>
      <c r="H187" s="1414">
        <v>0</v>
      </c>
      <c r="I187" s="1414">
        <v>0</v>
      </c>
      <c r="J187" s="1414">
        <v>0</v>
      </c>
    </row>
    <row r="188" spans="1:10">
      <c r="A188" s="142" t="s">
        <v>443</v>
      </c>
      <c r="B188" s="137">
        <v>0</v>
      </c>
      <c r="C188" s="137">
        <v>0</v>
      </c>
      <c r="D188" s="137">
        <v>0</v>
      </c>
      <c r="E188" s="137">
        <v>0</v>
      </c>
      <c r="F188" s="1414">
        <v>0</v>
      </c>
      <c r="G188" s="1414">
        <v>0</v>
      </c>
      <c r="H188" s="1414">
        <v>0</v>
      </c>
      <c r="I188" s="1414">
        <v>0</v>
      </c>
      <c r="J188" s="1414">
        <v>0</v>
      </c>
    </row>
    <row r="189" spans="1:10">
      <c r="A189" s="142" t="s">
        <v>444</v>
      </c>
      <c r="B189" s="137">
        <v>0</v>
      </c>
      <c r="C189" s="137">
        <v>0</v>
      </c>
      <c r="D189" s="137">
        <v>0</v>
      </c>
      <c r="E189" s="137">
        <v>0</v>
      </c>
      <c r="F189" s="1414">
        <v>0</v>
      </c>
      <c r="G189" s="1414">
        <v>0</v>
      </c>
      <c r="H189" s="1414">
        <v>0</v>
      </c>
      <c r="I189" s="1414">
        <v>0</v>
      </c>
      <c r="J189" s="1414">
        <v>0</v>
      </c>
    </row>
    <row r="190" spans="1:10">
      <c r="A190" s="142" t="s">
        <v>445</v>
      </c>
      <c r="B190" s="137">
        <v>0</v>
      </c>
      <c r="C190" s="137">
        <v>0</v>
      </c>
      <c r="D190" s="137">
        <v>0</v>
      </c>
      <c r="E190" s="137">
        <v>0</v>
      </c>
      <c r="F190" s="1414">
        <v>0</v>
      </c>
      <c r="G190" s="1414">
        <v>0</v>
      </c>
      <c r="H190" s="1414">
        <v>0</v>
      </c>
      <c r="I190" s="1414">
        <v>0</v>
      </c>
      <c r="J190" s="1414">
        <v>0</v>
      </c>
    </row>
    <row r="191" spans="1:10">
      <c r="A191" s="142" t="s">
        <v>446</v>
      </c>
      <c r="B191" s="137">
        <v>0</v>
      </c>
      <c r="C191" s="137">
        <v>0</v>
      </c>
      <c r="D191" s="137">
        <v>0</v>
      </c>
      <c r="E191" s="137">
        <v>0</v>
      </c>
      <c r="F191" s="1414">
        <v>0</v>
      </c>
      <c r="G191" s="1414">
        <v>0</v>
      </c>
      <c r="H191" s="1414">
        <v>0</v>
      </c>
      <c r="I191" s="1414">
        <v>0</v>
      </c>
      <c r="J191" s="1414">
        <v>0</v>
      </c>
    </row>
    <row r="192" spans="1:10">
      <c r="A192" s="146" t="s">
        <v>447</v>
      </c>
      <c r="B192" s="137">
        <v>0</v>
      </c>
      <c r="C192" s="137">
        <v>0</v>
      </c>
      <c r="D192" s="137">
        <v>0</v>
      </c>
      <c r="E192" s="137">
        <v>0</v>
      </c>
      <c r="F192" s="1414">
        <v>0</v>
      </c>
      <c r="G192" s="1414">
        <v>0</v>
      </c>
      <c r="H192" s="1414">
        <v>0</v>
      </c>
      <c r="I192" s="1414">
        <v>0</v>
      </c>
      <c r="J192" s="1414">
        <v>0</v>
      </c>
    </row>
    <row r="193" spans="1:10">
      <c r="A193" s="142" t="s">
        <v>448</v>
      </c>
      <c r="B193" s="137">
        <v>0</v>
      </c>
      <c r="C193" s="137">
        <v>0</v>
      </c>
      <c r="D193" s="137">
        <v>0</v>
      </c>
      <c r="E193" s="137">
        <v>0</v>
      </c>
      <c r="F193" s="1414">
        <v>0</v>
      </c>
      <c r="G193" s="1414">
        <v>0</v>
      </c>
      <c r="H193" s="1414">
        <v>0</v>
      </c>
      <c r="I193" s="1414">
        <v>0</v>
      </c>
      <c r="J193" s="1414">
        <v>0</v>
      </c>
    </row>
    <row r="194" spans="1:10">
      <c r="A194" s="142" t="s">
        <v>449</v>
      </c>
      <c r="B194" s="137">
        <v>0</v>
      </c>
      <c r="C194" s="137">
        <v>0</v>
      </c>
      <c r="D194" s="137">
        <v>0</v>
      </c>
      <c r="E194" s="137">
        <v>0</v>
      </c>
      <c r="F194" s="1414">
        <v>0</v>
      </c>
      <c r="G194" s="1414">
        <v>0</v>
      </c>
      <c r="H194" s="1414">
        <v>0</v>
      </c>
      <c r="I194" s="1414">
        <v>0</v>
      </c>
      <c r="J194" s="1414">
        <v>0</v>
      </c>
    </row>
    <row r="195" spans="1:10">
      <c r="A195" s="142" t="s">
        <v>450</v>
      </c>
      <c r="B195" s="137">
        <v>0</v>
      </c>
      <c r="C195" s="137">
        <v>0</v>
      </c>
      <c r="D195" s="137">
        <v>0</v>
      </c>
      <c r="E195" s="137">
        <v>0</v>
      </c>
      <c r="F195" s="1414">
        <v>0</v>
      </c>
      <c r="G195" s="1414">
        <v>0</v>
      </c>
      <c r="H195" s="1414">
        <v>0</v>
      </c>
      <c r="I195" s="1414">
        <v>0</v>
      </c>
      <c r="J195" s="1414">
        <v>0</v>
      </c>
    </row>
    <row r="196" spans="1:10">
      <c r="A196" s="142" t="s">
        <v>451</v>
      </c>
      <c r="B196" s="137">
        <v>0</v>
      </c>
      <c r="C196" s="137">
        <v>0</v>
      </c>
      <c r="D196" s="137">
        <v>0</v>
      </c>
      <c r="E196" s="137">
        <v>0</v>
      </c>
      <c r="F196" s="1414">
        <v>0</v>
      </c>
      <c r="G196" s="1414">
        <v>0</v>
      </c>
      <c r="H196" s="1414">
        <v>0</v>
      </c>
      <c r="I196" s="1414">
        <v>0</v>
      </c>
      <c r="J196" s="1414">
        <v>0</v>
      </c>
    </row>
    <row r="197" spans="1:10">
      <c r="A197" s="142" t="s">
        <v>452</v>
      </c>
      <c r="B197" s="137">
        <v>0</v>
      </c>
      <c r="C197" s="137">
        <v>0</v>
      </c>
      <c r="D197" s="137">
        <v>0</v>
      </c>
      <c r="E197" s="137">
        <v>0</v>
      </c>
      <c r="F197" s="1414">
        <v>0</v>
      </c>
      <c r="G197" s="1414">
        <v>0</v>
      </c>
      <c r="H197" s="1414">
        <v>0</v>
      </c>
      <c r="I197" s="1414">
        <v>0</v>
      </c>
      <c r="J197" s="1414">
        <v>0</v>
      </c>
    </row>
    <row r="198" spans="1:10">
      <c r="A198" s="146" t="s">
        <v>453</v>
      </c>
      <c r="B198" s="137">
        <v>0</v>
      </c>
      <c r="C198" s="137">
        <v>0</v>
      </c>
      <c r="D198" s="137">
        <v>0</v>
      </c>
      <c r="E198" s="137">
        <v>0</v>
      </c>
      <c r="F198" s="1414">
        <v>0</v>
      </c>
      <c r="G198" s="1414">
        <v>0</v>
      </c>
      <c r="H198" s="1414">
        <v>0</v>
      </c>
      <c r="I198" s="1414">
        <v>0</v>
      </c>
      <c r="J198" s="1414">
        <v>0</v>
      </c>
    </row>
    <row r="199" spans="1:10">
      <c r="A199" s="146" t="s">
        <v>454</v>
      </c>
      <c r="B199" s="137">
        <v>0</v>
      </c>
      <c r="C199" s="137">
        <v>0</v>
      </c>
      <c r="D199" s="137">
        <v>0</v>
      </c>
      <c r="E199" s="137">
        <v>0</v>
      </c>
      <c r="F199" s="1414">
        <v>0</v>
      </c>
      <c r="G199" s="1414">
        <v>0</v>
      </c>
      <c r="H199" s="1414">
        <v>0</v>
      </c>
      <c r="I199" s="1414">
        <v>0</v>
      </c>
      <c r="J199" s="1414">
        <v>0</v>
      </c>
    </row>
    <row r="200" spans="1:10">
      <c r="A200" s="142" t="s">
        <v>455</v>
      </c>
      <c r="B200" s="137">
        <v>0</v>
      </c>
      <c r="C200" s="137">
        <v>0</v>
      </c>
      <c r="D200" s="137">
        <v>0</v>
      </c>
      <c r="E200" s="137">
        <v>0</v>
      </c>
      <c r="F200" s="1414">
        <v>0</v>
      </c>
      <c r="G200" s="1414">
        <v>0</v>
      </c>
      <c r="H200" s="1414">
        <v>0</v>
      </c>
      <c r="I200" s="1414">
        <v>0</v>
      </c>
      <c r="J200" s="1414">
        <v>0</v>
      </c>
    </row>
    <row r="201" spans="1:10">
      <c r="A201" s="142" t="s">
        <v>456</v>
      </c>
      <c r="B201" s="137">
        <v>0</v>
      </c>
      <c r="C201" s="137">
        <v>0</v>
      </c>
      <c r="D201" s="137">
        <v>0</v>
      </c>
      <c r="E201" s="137">
        <v>0</v>
      </c>
      <c r="F201" s="1414">
        <v>0</v>
      </c>
      <c r="G201" s="1414">
        <v>0</v>
      </c>
      <c r="H201" s="1414">
        <v>0</v>
      </c>
      <c r="I201" s="1414">
        <v>0</v>
      </c>
      <c r="J201" s="1414">
        <v>0</v>
      </c>
    </row>
    <row r="202" spans="1:10">
      <c r="A202" s="142" t="s">
        <v>457</v>
      </c>
      <c r="B202" s="137">
        <v>0</v>
      </c>
      <c r="C202" s="137">
        <v>0</v>
      </c>
      <c r="D202" s="137">
        <v>0</v>
      </c>
      <c r="E202" s="137">
        <v>0</v>
      </c>
      <c r="F202" s="1414">
        <v>0</v>
      </c>
      <c r="G202" s="1414">
        <v>0</v>
      </c>
      <c r="H202" s="1414">
        <v>0</v>
      </c>
      <c r="I202" s="1414">
        <v>0</v>
      </c>
      <c r="J202" s="1414">
        <v>0</v>
      </c>
    </row>
    <row r="203" spans="1:10">
      <c r="A203" s="142" t="s">
        <v>458</v>
      </c>
      <c r="B203" s="137">
        <v>0</v>
      </c>
      <c r="C203" s="137">
        <v>0</v>
      </c>
      <c r="D203" s="137">
        <v>0</v>
      </c>
      <c r="E203" s="137">
        <v>0</v>
      </c>
      <c r="F203" s="1414">
        <v>0</v>
      </c>
      <c r="G203" s="1414">
        <v>0</v>
      </c>
      <c r="H203" s="1414">
        <v>0</v>
      </c>
      <c r="I203" s="1414">
        <v>0</v>
      </c>
      <c r="J203" s="1414">
        <v>0</v>
      </c>
    </row>
    <row r="204" spans="1:10" ht="15.75" thickBot="1">
      <c r="A204" s="146" t="s">
        <v>459</v>
      </c>
      <c r="B204" s="137">
        <v>0</v>
      </c>
      <c r="C204" s="137">
        <v>0</v>
      </c>
      <c r="D204" s="137">
        <v>0</v>
      </c>
      <c r="E204" s="137">
        <v>0</v>
      </c>
      <c r="F204" s="1414">
        <v>0</v>
      </c>
      <c r="G204" s="1414">
        <v>0</v>
      </c>
      <c r="H204" s="1414">
        <v>0</v>
      </c>
      <c r="I204" s="1414">
        <v>804.84282999999994</v>
      </c>
      <c r="J204" s="1414">
        <v>804.84282999999994</v>
      </c>
    </row>
    <row r="205" spans="1:10" ht="16.5" thickTop="1" thickBot="1">
      <c r="A205" s="418" t="s">
        <v>460</v>
      </c>
      <c r="B205" s="416">
        <v>1475197.54654</v>
      </c>
      <c r="C205" s="416">
        <v>2389432.4379799999</v>
      </c>
      <c r="D205" s="416">
        <v>1747565.7843599999</v>
      </c>
      <c r="E205" s="416">
        <v>328195.16168000002</v>
      </c>
      <c r="F205" s="1413">
        <v>177631.14333000002</v>
      </c>
      <c r="G205" s="1413">
        <v>1375785.9936500001</v>
      </c>
      <c r="H205" s="1413">
        <v>3108.5036299999997</v>
      </c>
      <c r="I205" s="1413">
        <v>308903.20993999997</v>
      </c>
      <c r="J205" s="1413">
        <v>7805819.7811099999</v>
      </c>
    </row>
    <row r="206" spans="1:10" ht="15.75" thickTop="1">
      <c r="A206" s="146" t="s">
        <v>461</v>
      </c>
      <c r="B206" s="137">
        <v>2.0991999999999997</v>
      </c>
      <c r="C206" s="137">
        <v>183387.68655000001</v>
      </c>
      <c r="D206" s="137">
        <v>10455.852050000001</v>
      </c>
      <c r="E206" s="137">
        <v>570.72209999999995</v>
      </c>
      <c r="F206" s="1414">
        <v>34872.50819</v>
      </c>
      <c r="G206" s="1414">
        <v>1.7999999999999999E-2</v>
      </c>
      <c r="H206" s="1414">
        <v>0</v>
      </c>
      <c r="I206" s="1414">
        <v>185843.50903000002</v>
      </c>
      <c r="J206" s="1414">
        <v>415132.39512</v>
      </c>
    </row>
    <row r="207" spans="1:10">
      <c r="A207" s="142" t="s">
        <v>462</v>
      </c>
      <c r="B207" s="137">
        <v>0</v>
      </c>
      <c r="C207" s="137">
        <v>0</v>
      </c>
      <c r="D207" s="137">
        <v>0</v>
      </c>
      <c r="E207" s="137">
        <v>0</v>
      </c>
      <c r="F207" s="1414">
        <v>0</v>
      </c>
      <c r="G207" s="1414">
        <v>0</v>
      </c>
      <c r="H207" s="1414">
        <v>0</v>
      </c>
      <c r="I207" s="1414">
        <v>0</v>
      </c>
      <c r="J207" s="1414">
        <v>0</v>
      </c>
    </row>
    <row r="208" spans="1:10">
      <c r="A208" s="142" t="s">
        <v>463</v>
      </c>
      <c r="B208" s="137">
        <v>0</v>
      </c>
      <c r="C208" s="137">
        <v>0</v>
      </c>
      <c r="D208" s="137">
        <v>0</v>
      </c>
      <c r="E208" s="137">
        <v>0</v>
      </c>
      <c r="F208" s="1414">
        <v>0</v>
      </c>
      <c r="G208" s="1414">
        <v>0</v>
      </c>
      <c r="H208" s="1414">
        <v>0</v>
      </c>
      <c r="I208" s="1414">
        <v>0</v>
      </c>
      <c r="J208" s="1414">
        <v>0</v>
      </c>
    </row>
    <row r="209" spans="1:10">
      <c r="A209" s="142" t="s">
        <v>464</v>
      </c>
      <c r="B209" s="137">
        <v>2.0991999999999997</v>
      </c>
      <c r="C209" s="137">
        <v>183387.68655000001</v>
      </c>
      <c r="D209" s="137">
        <v>10455.852050000001</v>
      </c>
      <c r="E209" s="137">
        <v>570.72209999999995</v>
      </c>
      <c r="F209" s="1414">
        <v>34872.50819</v>
      </c>
      <c r="G209" s="1414">
        <v>1.7999999999999999E-2</v>
      </c>
      <c r="H209" s="1414">
        <v>0</v>
      </c>
      <c r="I209" s="1414">
        <v>185843.50903000002</v>
      </c>
      <c r="J209" s="1414">
        <v>415132.39512</v>
      </c>
    </row>
    <row r="210" spans="1:10">
      <c r="A210" s="146" t="s">
        <v>465</v>
      </c>
      <c r="B210" s="137">
        <v>5763.0327699999998</v>
      </c>
      <c r="C210" s="137">
        <v>0</v>
      </c>
      <c r="D210" s="137">
        <v>0</v>
      </c>
      <c r="E210" s="137">
        <v>157.77518000000001</v>
      </c>
      <c r="F210" s="1414">
        <v>0</v>
      </c>
      <c r="G210" s="1414">
        <v>218275.45156000002</v>
      </c>
      <c r="H210" s="1414">
        <v>0</v>
      </c>
      <c r="I210" s="1414">
        <v>0</v>
      </c>
      <c r="J210" s="1414">
        <v>224196.25951</v>
      </c>
    </row>
    <row r="211" spans="1:10">
      <c r="A211" s="143" t="s">
        <v>466</v>
      </c>
      <c r="B211" s="137">
        <v>0</v>
      </c>
      <c r="C211" s="137">
        <v>0</v>
      </c>
      <c r="D211" s="137">
        <v>0</v>
      </c>
      <c r="E211" s="137">
        <v>0</v>
      </c>
      <c r="F211" s="1414">
        <v>0</v>
      </c>
      <c r="G211" s="1414">
        <v>0</v>
      </c>
      <c r="H211" s="1414">
        <v>0</v>
      </c>
      <c r="I211" s="1414">
        <v>0</v>
      </c>
      <c r="J211" s="1414">
        <v>0</v>
      </c>
    </row>
    <row r="212" spans="1:10">
      <c r="A212" s="142" t="s">
        <v>467</v>
      </c>
      <c r="B212" s="137">
        <v>5763.0327699999998</v>
      </c>
      <c r="C212" s="137">
        <v>0</v>
      </c>
      <c r="D212" s="137">
        <v>0</v>
      </c>
      <c r="E212" s="137">
        <v>0</v>
      </c>
      <c r="F212" s="1414">
        <v>0</v>
      </c>
      <c r="G212" s="1414">
        <v>218275.45156000002</v>
      </c>
      <c r="H212" s="1414">
        <v>0</v>
      </c>
      <c r="I212" s="1414">
        <v>0</v>
      </c>
      <c r="J212" s="1414">
        <v>224038.48433000001</v>
      </c>
    </row>
    <row r="213" spans="1:10">
      <c r="A213" s="142" t="s">
        <v>468</v>
      </c>
      <c r="B213" s="137">
        <v>0</v>
      </c>
      <c r="C213" s="137">
        <v>0</v>
      </c>
      <c r="D213" s="137">
        <v>0</v>
      </c>
      <c r="E213" s="137">
        <v>0</v>
      </c>
      <c r="F213" s="1414">
        <v>0</v>
      </c>
      <c r="G213" s="1414">
        <v>0</v>
      </c>
      <c r="H213" s="1414">
        <v>0</v>
      </c>
      <c r="I213" s="1414">
        <v>0</v>
      </c>
      <c r="J213" s="1414">
        <v>0</v>
      </c>
    </row>
    <row r="214" spans="1:10">
      <c r="A214" s="142" t="s">
        <v>469</v>
      </c>
      <c r="B214" s="137">
        <v>0</v>
      </c>
      <c r="C214" s="137">
        <v>0</v>
      </c>
      <c r="D214" s="137">
        <v>0</v>
      </c>
      <c r="E214" s="137">
        <v>0</v>
      </c>
      <c r="F214" s="1414">
        <v>0</v>
      </c>
      <c r="G214" s="1414">
        <v>0</v>
      </c>
      <c r="H214" s="1414">
        <v>0</v>
      </c>
      <c r="I214" s="1414">
        <v>0</v>
      </c>
      <c r="J214" s="1414">
        <v>0</v>
      </c>
    </row>
    <row r="215" spans="1:10">
      <c r="A215" s="142" t="s">
        <v>470</v>
      </c>
      <c r="B215" s="137">
        <v>0</v>
      </c>
      <c r="C215" s="137">
        <v>0</v>
      </c>
      <c r="D215" s="137">
        <v>0</v>
      </c>
      <c r="E215" s="137">
        <v>157.77518000000001</v>
      </c>
      <c r="F215" s="1414">
        <v>0</v>
      </c>
      <c r="G215" s="1414">
        <v>0</v>
      </c>
      <c r="H215" s="1414">
        <v>0</v>
      </c>
      <c r="I215" s="1414">
        <v>0</v>
      </c>
      <c r="J215" s="1414">
        <v>157.77518000000001</v>
      </c>
    </row>
    <row r="216" spans="1:10">
      <c r="A216" s="146" t="s">
        <v>471</v>
      </c>
      <c r="B216" s="137">
        <v>423.47687999999999</v>
      </c>
      <c r="C216" s="137">
        <v>0</v>
      </c>
      <c r="D216" s="137">
        <v>0</v>
      </c>
      <c r="E216" s="137">
        <v>0</v>
      </c>
      <c r="F216" s="1414">
        <v>0</v>
      </c>
      <c r="G216" s="1414">
        <v>0</v>
      </c>
      <c r="H216" s="1414">
        <v>0</v>
      </c>
      <c r="I216" s="1414">
        <v>0</v>
      </c>
      <c r="J216" s="1414">
        <v>423.47687999999999</v>
      </c>
    </row>
    <row r="217" spans="1:10">
      <c r="A217" s="142" t="s">
        <v>472</v>
      </c>
      <c r="B217" s="137">
        <v>423.47687999999999</v>
      </c>
      <c r="C217" s="137">
        <v>0</v>
      </c>
      <c r="D217" s="137">
        <v>0</v>
      </c>
      <c r="E217" s="137">
        <v>0</v>
      </c>
      <c r="F217" s="1414">
        <v>0</v>
      </c>
      <c r="G217" s="1414">
        <v>0</v>
      </c>
      <c r="H217" s="1414">
        <v>0</v>
      </c>
      <c r="I217" s="1414">
        <v>0</v>
      </c>
      <c r="J217" s="1414">
        <v>423.47687999999999</v>
      </c>
    </row>
    <row r="218" spans="1:10">
      <c r="A218" s="142" t="s">
        <v>473</v>
      </c>
      <c r="B218" s="137">
        <v>0</v>
      </c>
      <c r="C218" s="137">
        <v>0</v>
      </c>
      <c r="D218" s="137">
        <v>0</v>
      </c>
      <c r="E218" s="137">
        <v>0</v>
      </c>
      <c r="F218" s="1414">
        <v>0</v>
      </c>
      <c r="G218" s="1414">
        <v>0</v>
      </c>
      <c r="H218" s="1414">
        <v>0</v>
      </c>
      <c r="I218" s="1414">
        <v>0</v>
      </c>
      <c r="J218" s="1414">
        <v>0</v>
      </c>
    </row>
    <row r="219" spans="1:10">
      <c r="A219" s="146" t="s">
        <v>474</v>
      </c>
      <c r="B219" s="137">
        <v>0</v>
      </c>
      <c r="C219" s="137">
        <v>0</v>
      </c>
      <c r="D219" s="137">
        <v>0</v>
      </c>
      <c r="E219" s="137">
        <v>0</v>
      </c>
      <c r="F219" s="1414">
        <v>0</v>
      </c>
      <c r="G219" s="1414">
        <v>0</v>
      </c>
      <c r="H219" s="1414">
        <v>0</v>
      </c>
      <c r="I219" s="1414">
        <v>0</v>
      </c>
      <c r="J219" s="1414">
        <v>0</v>
      </c>
    </row>
    <row r="220" spans="1:10">
      <c r="A220" s="142" t="s">
        <v>475</v>
      </c>
      <c r="B220" s="137">
        <v>0</v>
      </c>
      <c r="C220" s="137">
        <v>0</v>
      </c>
      <c r="D220" s="137">
        <v>0</v>
      </c>
      <c r="E220" s="137">
        <v>0</v>
      </c>
      <c r="F220" s="1414">
        <v>0</v>
      </c>
      <c r="G220" s="1414">
        <v>0</v>
      </c>
      <c r="H220" s="1414">
        <v>0</v>
      </c>
      <c r="I220" s="1414">
        <v>0</v>
      </c>
      <c r="J220" s="1414">
        <v>0</v>
      </c>
    </row>
    <row r="221" spans="1:10">
      <c r="A221" s="142" t="s">
        <v>476</v>
      </c>
      <c r="B221" s="137">
        <v>0</v>
      </c>
      <c r="C221" s="137">
        <v>0</v>
      </c>
      <c r="D221" s="137">
        <v>0</v>
      </c>
      <c r="E221" s="137">
        <v>0</v>
      </c>
      <c r="F221" s="1414">
        <v>0</v>
      </c>
      <c r="G221" s="1414">
        <v>0</v>
      </c>
      <c r="H221" s="1414">
        <v>0</v>
      </c>
      <c r="I221" s="1414">
        <v>0</v>
      </c>
      <c r="J221" s="1414">
        <v>0</v>
      </c>
    </row>
    <row r="222" spans="1:10">
      <c r="A222" s="146" t="s">
        <v>477</v>
      </c>
      <c r="B222" s="137">
        <v>995537.33419000008</v>
      </c>
      <c r="C222" s="137">
        <v>1482173.14723</v>
      </c>
      <c r="D222" s="137">
        <v>1706019.3011500002</v>
      </c>
      <c r="E222" s="137">
        <v>243010.96507000001</v>
      </c>
      <c r="F222" s="1414">
        <v>63897.682049999996</v>
      </c>
      <c r="G222" s="1414">
        <v>365241.77400999999</v>
      </c>
      <c r="H222" s="1414">
        <v>1482.13176</v>
      </c>
      <c r="I222" s="1414">
        <v>17672.743730000002</v>
      </c>
      <c r="J222" s="1414">
        <v>4875035.07919</v>
      </c>
    </row>
    <row r="223" spans="1:10">
      <c r="A223" s="142" t="s">
        <v>478</v>
      </c>
      <c r="B223" s="137">
        <v>555474.78101999999</v>
      </c>
      <c r="C223" s="137">
        <v>352394.78058999998</v>
      </c>
      <c r="D223" s="137">
        <v>573574.52966999996</v>
      </c>
      <c r="E223" s="137">
        <v>102890.49454</v>
      </c>
      <c r="F223" s="1414">
        <v>2823.8785699999999</v>
      </c>
      <c r="G223" s="1414">
        <v>229334.71818</v>
      </c>
      <c r="H223" s="1414">
        <v>992.35900000000004</v>
      </c>
      <c r="I223" s="1414">
        <v>17672.743730000002</v>
      </c>
      <c r="J223" s="1414">
        <v>1835158.2852999999</v>
      </c>
    </row>
    <row r="224" spans="1:10">
      <c r="A224" s="142" t="s">
        <v>479</v>
      </c>
      <c r="B224" s="137">
        <v>0</v>
      </c>
      <c r="C224" s="137">
        <v>0</v>
      </c>
      <c r="D224" s="137">
        <v>0</v>
      </c>
      <c r="E224" s="137">
        <v>0</v>
      </c>
      <c r="F224" s="1414">
        <v>0</v>
      </c>
      <c r="G224" s="1414">
        <v>0</v>
      </c>
      <c r="H224" s="1414">
        <v>0</v>
      </c>
      <c r="I224" s="1414">
        <v>0</v>
      </c>
      <c r="J224" s="1414">
        <v>0</v>
      </c>
    </row>
    <row r="225" spans="1:10">
      <c r="A225" s="142" t="s">
        <v>480</v>
      </c>
      <c r="B225" s="137">
        <v>334304.23431000003</v>
      </c>
      <c r="C225" s="137">
        <v>1064923.3096399999</v>
      </c>
      <c r="D225" s="137">
        <v>0</v>
      </c>
      <c r="E225" s="137">
        <v>50915.74295</v>
      </c>
      <c r="F225" s="1414">
        <v>57659.350380000003</v>
      </c>
      <c r="G225" s="1414">
        <v>91023.791830000002</v>
      </c>
      <c r="H225" s="1414">
        <v>6.7000000000000004E-2</v>
      </c>
      <c r="I225" s="1414">
        <v>0</v>
      </c>
      <c r="J225" s="1414">
        <v>1598826.4961099999</v>
      </c>
    </row>
    <row r="226" spans="1:10">
      <c r="A226" s="142" t="s">
        <v>481</v>
      </c>
      <c r="B226" s="137">
        <v>0</v>
      </c>
      <c r="C226" s="137">
        <v>0</v>
      </c>
      <c r="D226" s="137">
        <v>0</v>
      </c>
      <c r="E226" s="137">
        <v>0</v>
      </c>
      <c r="F226" s="1414">
        <v>0</v>
      </c>
      <c r="G226" s="1414">
        <v>0</v>
      </c>
      <c r="H226" s="1414">
        <v>0</v>
      </c>
      <c r="I226" s="1414">
        <v>0</v>
      </c>
      <c r="J226" s="1414">
        <v>0</v>
      </c>
    </row>
    <row r="227" spans="1:10">
      <c r="A227" s="142" t="s">
        <v>482</v>
      </c>
      <c r="B227" s="153">
        <v>0</v>
      </c>
      <c r="C227" s="153">
        <v>0</v>
      </c>
      <c r="D227" s="153">
        <v>0</v>
      </c>
      <c r="E227" s="153">
        <v>0</v>
      </c>
      <c r="F227" s="1414">
        <v>0</v>
      </c>
      <c r="G227" s="1414">
        <v>0</v>
      </c>
      <c r="H227" s="1414">
        <v>0</v>
      </c>
      <c r="I227" s="1414">
        <v>0</v>
      </c>
      <c r="J227" s="1414">
        <v>0</v>
      </c>
    </row>
    <row r="228" spans="1:10">
      <c r="A228" s="142" t="s">
        <v>483</v>
      </c>
      <c r="B228" s="153">
        <v>0</v>
      </c>
      <c r="C228" s="153">
        <v>0</v>
      </c>
      <c r="D228" s="153">
        <v>0</v>
      </c>
      <c r="E228" s="153">
        <v>0</v>
      </c>
      <c r="F228" s="1415">
        <v>0</v>
      </c>
      <c r="G228" s="1415">
        <v>0</v>
      </c>
      <c r="H228" s="1415">
        <v>0</v>
      </c>
      <c r="I228" s="1415">
        <v>0</v>
      </c>
      <c r="J228" s="1415">
        <v>0</v>
      </c>
    </row>
    <row r="229" spans="1:10">
      <c r="A229" s="142" t="s">
        <v>484</v>
      </c>
      <c r="B229" s="153">
        <v>0</v>
      </c>
      <c r="C229" s="153">
        <v>0</v>
      </c>
      <c r="D229" s="153">
        <v>0</v>
      </c>
      <c r="E229" s="153">
        <v>0</v>
      </c>
      <c r="F229" s="1415">
        <v>0</v>
      </c>
      <c r="G229" s="1415">
        <v>0</v>
      </c>
      <c r="H229" s="1415">
        <v>0</v>
      </c>
      <c r="I229" s="1415">
        <v>0</v>
      </c>
      <c r="J229" s="1415">
        <v>0</v>
      </c>
    </row>
    <row r="230" spans="1:10">
      <c r="A230" s="142" t="s">
        <v>485</v>
      </c>
      <c r="B230" s="153">
        <v>0</v>
      </c>
      <c r="C230" s="153">
        <v>0</v>
      </c>
      <c r="D230" s="153">
        <v>0</v>
      </c>
      <c r="E230" s="153">
        <v>0</v>
      </c>
      <c r="F230" s="1415">
        <v>0</v>
      </c>
      <c r="G230" s="1415">
        <v>0</v>
      </c>
      <c r="H230" s="1415">
        <v>0</v>
      </c>
      <c r="I230" s="1415">
        <v>0</v>
      </c>
      <c r="J230" s="1415">
        <v>0</v>
      </c>
    </row>
    <row r="231" spans="1:10">
      <c r="A231" s="142" t="s">
        <v>486</v>
      </c>
      <c r="B231" s="153">
        <v>105758.31886</v>
      </c>
      <c r="C231" s="153">
        <v>64855.057000000001</v>
      </c>
      <c r="D231" s="153">
        <v>1132444.7714800001</v>
      </c>
      <c r="E231" s="153">
        <v>89204.727579999992</v>
      </c>
      <c r="F231" s="1415">
        <v>3414.4531000000002</v>
      </c>
      <c r="G231" s="1415">
        <v>44883.264000000003</v>
      </c>
      <c r="H231" s="1415">
        <v>489.70576</v>
      </c>
      <c r="I231" s="1415">
        <v>0</v>
      </c>
      <c r="J231" s="1415">
        <v>1441050.2977799999</v>
      </c>
    </row>
    <row r="232" spans="1:10">
      <c r="A232" s="146" t="s">
        <v>487</v>
      </c>
      <c r="B232" s="153">
        <v>191442.3327</v>
      </c>
      <c r="C232" s="153">
        <v>723871.60420000006</v>
      </c>
      <c r="D232" s="153">
        <v>31090.631160000001</v>
      </c>
      <c r="E232" s="153">
        <v>84455.699330000003</v>
      </c>
      <c r="F232" s="1415">
        <v>78860.95309000001</v>
      </c>
      <c r="G232" s="1415">
        <v>481133.34139999998</v>
      </c>
      <c r="H232" s="1415">
        <v>1626.3718700000002</v>
      </c>
      <c r="I232" s="1415">
        <v>105386.95718000001</v>
      </c>
      <c r="J232" s="1415">
        <v>1697867.89093</v>
      </c>
    </row>
    <row r="233" spans="1:10">
      <c r="A233" s="142" t="s">
        <v>488</v>
      </c>
      <c r="B233" s="153">
        <v>38085.424559999999</v>
      </c>
      <c r="C233" s="153">
        <v>0</v>
      </c>
      <c r="D233" s="153">
        <v>5522.2797899999996</v>
      </c>
      <c r="E233" s="153">
        <v>47635.648270000005</v>
      </c>
      <c r="F233" s="1415">
        <v>0</v>
      </c>
      <c r="G233" s="1415">
        <v>81681.355110000004</v>
      </c>
      <c r="H233" s="1415">
        <v>0</v>
      </c>
      <c r="I233" s="1415">
        <v>0</v>
      </c>
      <c r="J233" s="1415">
        <v>172924.70772999999</v>
      </c>
    </row>
    <row r="234" spans="1:10">
      <c r="A234" s="142" t="s">
        <v>489</v>
      </c>
      <c r="B234" s="153">
        <v>0</v>
      </c>
      <c r="C234" s="153">
        <v>34201.190979999999</v>
      </c>
      <c r="D234" s="153">
        <v>0</v>
      </c>
      <c r="E234" s="153">
        <v>0</v>
      </c>
      <c r="F234" s="1415">
        <v>0</v>
      </c>
      <c r="G234" s="1415">
        <v>29144.579519999999</v>
      </c>
      <c r="H234" s="1415">
        <v>0</v>
      </c>
      <c r="I234" s="1415">
        <v>0</v>
      </c>
      <c r="J234" s="1415">
        <v>63345.770499999999</v>
      </c>
    </row>
    <row r="235" spans="1:10">
      <c r="A235" s="142" t="s">
        <v>490</v>
      </c>
      <c r="B235" s="153">
        <v>64968.394540000001</v>
      </c>
      <c r="C235" s="153">
        <v>105270.50340999999</v>
      </c>
      <c r="D235" s="153">
        <v>16934.75649</v>
      </c>
      <c r="E235" s="153">
        <v>14536.200500000001</v>
      </c>
      <c r="F235" s="1416">
        <v>12454.45996</v>
      </c>
      <c r="G235" s="1416">
        <v>52799.361659999995</v>
      </c>
      <c r="H235" s="1415">
        <v>1622.34842</v>
      </c>
      <c r="I235" s="1415">
        <v>39164.660210000002</v>
      </c>
      <c r="J235" s="1415">
        <v>307750.68518999999</v>
      </c>
    </row>
    <row r="236" spans="1:10">
      <c r="A236" s="142" t="s">
        <v>491</v>
      </c>
      <c r="B236" s="153">
        <v>4762.2557500000003</v>
      </c>
      <c r="C236" s="153">
        <v>1082.6590700000002</v>
      </c>
      <c r="D236" s="153">
        <v>8462.0880199999992</v>
      </c>
      <c r="E236" s="153">
        <v>563.42227000000003</v>
      </c>
      <c r="F236" s="1416">
        <v>2880.05618</v>
      </c>
      <c r="G236" s="1416">
        <v>1190.7929999999999</v>
      </c>
      <c r="H236" s="1415">
        <v>4.0234499999999995</v>
      </c>
      <c r="I236" s="1415">
        <v>1802.9022500000001</v>
      </c>
      <c r="J236" s="1415">
        <v>20748.199989999997</v>
      </c>
    </row>
    <row r="237" spans="1:10">
      <c r="A237" s="142" t="s">
        <v>492</v>
      </c>
      <c r="B237" s="142">
        <v>0</v>
      </c>
      <c r="C237" s="142">
        <v>0</v>
      </c>
      <c r="D237" s="142">
        <v>0</v>
      </c>
      <c r="E237" s="142">
        <v>0</v>
      </c>
      <c r="F237" s="1415">
        <v>0</v>
      </c>
      <c r="G237" s="1415">
        <v>0</v>
      </c>
      <c r="H237" s="1415">
        <v>0</v>
      </c>
      <c r="I237" s="1415">
        <v>0</v>
      </c>
      <c r="J237" s="1415">
        <v>0</v>
      </c>
    </row>
    <row r="238" spans="1:10">
      <c r="A238" s="142" t="s">
        <v>493</v>
      </c>
      <c r="B238" s="142">
        <v>83626.257849999995</v>
      </c>
      <c r="C238" s="142">
        <v>583317.25074000005</v>
      </c>
      <c r="D238" s="142">
        <v>171.50685999999999</v>
      </c>
      <c r="E238" s="142">
        <v>21720.42829</v>
      </c>
      <c r="F238" s="1415">
        <v>63526.436950000003</v>
      </c>
      <c r="G238" s="1415">
        <v>316317.25211</v>
      </c>
      <c r="H238" s="1415">
        <v>0</v>
      </c>
      <c r="I238" s="1415">
        <v>64419.394719999997</v>
      </c>
      <c r="J238" s="1415">
        <v>1133098.52752</v>
      </c>
    </row>
    <row r="239" spans="1:10">
      <c r="A239" s="146" t="s">
        <v>494</v>
      </c>
      <c r="B239" s="142">
        <v>282029.2708</v>
      </c>
      <c r="C239" s="142">
        <v>0</v>
      </c>
      <c r="D239" s="142">
        <v>0</v>
      </c>
      <c r="E239" s="142">
        <v>0</v>
      </c>
      <c r="F239" s="1415">
        <v>0</v>
      </c>
      <c r="G239" s="1415">
        <v>1138.01657</v>
      </c>
      <c r="H239" s="1415">
        <v>0</v>
      </c>
      <c r="I239" s="1415">
        <v>0</v>
      </c>
      <c r="J239" s="1415">
        <v>283167.28736999998</v>
      </c>
    </row>
    <row r="240" spans="1:10">
      <c r="A240" s="142" t="s">
        <v>495</v>
      </c>
      <c r="B240" s="142">
        <v>264533.95952999999</v>
      </c>
      <c r="C240" s="142">
        <v>0</v>
      </c>
      <c r="D240" s="142">
        <v>0</v>
      </c>
      <c r="E240" s="142">
        <v>0</v>
      </c>
      <c r="F240" s="1415">
        <v>0</v>
      </c>
      <c r="G240" s="1415">
        <v>1069.2251299999998</v>
      </c>
      <c r="H240" s="1415">
        <v>0</v>
      </c>
      <c r="I240" s="1415">
        <v>0</v>
      </c>
      <c r="J240" s="1415">
        <v>265603.18465999997</v>
      </c>
    </row>
    <row r="241" spans="1:10">
      <c r="A241" s="142" t="s">
        <v>496</v>
      </c>
      <c r="B241" s="142">
        <v>17495.311269999998</v>
      </c>
      <c r="C241" s="142">
        <v>0</v>
      </c>
      <c r="D241" s="142">
        <v>0</v>
      </c>
      <c r="E241" s="142">
        <v>0</v>
      </c>
      <c r="F241" s="1415">
        <v>0</v>
      </c>
      <c r="G241" s="1415">
        <v>68.791440000000009</v>
      </c>
      <c r="H241" s="1415">
        <v>0</v>
      </c>
      <c r="I241" s="1415">
        <v>0</v>
      </c>
      <c r="J241" s="1415">
        <v>17564.102709999999</v>
      </c>
    </row>
    <row r="242" spans="1:10">
      <c r="A242" s="146" t="s">
        <v>497</v>
      </c>
      <c r="B242" s="142">
        <v>0</v>
      </c>
      <c r="C242" s="142">
        <v>0</v>
      </c>
      <c r="D242" s="142">
        <v>0</v>
      </c>
      <c r="E242" s="142">
        <v>0</v>
      </c>
      <c r="F242" s="1415">
        <v>0</v>
      </c>
      <c r="G242" s="1415">
        <v>309997.39211000002</v>
      </c>
      <c r="H242" s="1415">
        <v>0</v>
      </c>
      <c r="I242" s="1415">
        <v>0</v>
      </c>
      <c r="J242" s="1415">
        <v>309997.39211000002</v>
      </c>
    </row>
    <row r="243" spans="1:10">
      <c r="A243" s="142" t="s">
        <v>495</v>
      </c>
      <c r="B243" s="142">
        <v>0</v>
      </c>
      <c r="C243" s="142">
        <v>0</v>
      </c>
      <c r="D243" s="142">
        <v>0</v>
      </c>
      <c r="E243" s="142">
        <v>0</v>
      </c>
      <c r="F243" s="1415">
        <v>0</v>
      </c>
      <c r="G243" s="1415">
        <v>304393.13993</v>
      </c>
      <c r="H243" s="1415">
        <v>0</v>
      </c>
      <c r="I243" s="1415">
        <v>0</v>
      </c>
      <c r="J243" s="1415">
        <v>304393.13993</v>
      </c>
    </row>
    <row r="244" spans="1:10">
      <c r="A244" s="142" t="s">
        <v>496</v>
      </c>
      <c r="B244" s="142">
        <v>0</v>
      </c>
      <c r="C244" s="142">
        <v>0</v>
      </c>
      <c r="D244" s="142">
        <v>0</v>
      </c>
      <c r="E244" s="142">
        <v>0</v>
      </c>
      <c r="F244" s="1415">
        <v>0</v>
      </c>
      <c r="G244" s="1415">
        <v>5604.2521799999995</v>
      </c>
      <c r="H244" s="1415">
        <v>0</v>
      </c>
      <c r="I244" s="1415">
        <v>0</v>
      </c>
      <c r="J244" s="1415">
        <v>5604.2521799999995</v>
      </c>
    </row>
    <row r="245" spans="1:10">
      <c r="A245" s="348" t="s">
        <v>498</v>
      </c>
      <c r="B245" s="142">
        <v>282029.2708</v>
      </c>
      <c r="C245" s="142">
        <v>0</v>
      </c>
      <c r="D245" s="142">
        <v>0</v>
      </c>
      <c r="E245" s="142">
        <v>0</v>
      </c>
      <c r="F245" s="1415">
        <v>0</v>
      </c>
      <c r="G245" s="1415">
        <v>1138.01657</v>
      </c>
      <c r="H245" s="1415">
        <v>0</v>
      </c>
      <c r="I245" s="1415">
        <v>0</v>
      </c>
      <c r="J245" s="1415">
        <v>283167.28736999998</v>
      </c>
    </row>
    <row r="246" spans="1:10" ht="15.75" thickBot="1">
      <c r="A246" s="146" t="s">
        <v>499</v>
      </c>
      <c r="B246" s="142">
        <v>0</v>
      </c>
      <c r="C246" s="142">
        <v>0</v>
      </c>
      <c r="D246" s="142">
        <v>0</v>
      </c>
      <c r="E246" s="142">
        <v>0</v>
      </c>
      <c r="F246" s="1415">
        <v>0</v>
      </c>
      <c r="G246" s="1415">
        <v>309997.39211000002</v>
      </c>
      <c r="H246" s="1415">
        <v>0</v>
      </c>
      <c r="I246" s="1415">
        <v>0</v>
      </c>
      <c r="J246" s="1415">
        <v>309997.39211000002</v>
      </c>
    </row>
    <row r="247" spans="1:10" ht="16.5" thickTop="1" thickBot="1">
      <c r="A247" s="1417" t="s">
        <v>1441</v>
      </c>
      <c r="B247" s="1417"/>
      <c r="C247" s="1417"/>
      <c r="D247" s="1417"/>
      <c r="E247" s="1417"/>
      <c r="F247" s="1417"/>
      <c r="G247" s="1417"/>
      <c r="H247" s="1417"/>
      <c r="I247" s="1417"/>
      <c r="J247" s="1417"/>
    </row>
    <row r="248" spans="1:10" ht="16.5" thickTop="1" thickBot="1">
      <c r="A248" s="1417" t="s">
        <v>500</v>
      </c>
      <c r="B248" s="1418">
        <v>74481.294880000001</v>
      </c>
      <c r="C248" s="1418">
        <v>265453.64305000001</v>
      </c>
      <c r="D248" s="1418">
        <v>134229.34743999998</v>
      </c>
      <c r="E248" s="1418">
        <v>6660.7223700000004</v>
      </c>
      <c r="F248" s="1413">
        <v>40939.425069999998</v>
      </c>
      <c r="G248" s="1413">
        <v>32353.54969</v>
      </c>
      <c r="H248" s="1413">
        <v>4093.2160899999999</v>
      </c>
      <c r="I248" s="1413">
        <v>114957.24454</v>
      </c>
      <c r="J248" s="1413">
        <v>673168.44313000003</v>
      </c>
    </row>
    <row r="249" spans="1:10" ht="15.75" thickTop="1">
      <c r="A249" s="1419" t="s">
        <v>501</v>
      </c>
      <c r="B249" s="1420">
        <v>11.095879999999999</v>
      </c>
      <c r="C249" s="1420">
        <v>25.766089999999998</v>
      </c>
      <c r="D249" s="1420">
        <v>0</v>
      </c>
      <c r="E249" s="1420">
        <v>4.3041400000000003</v>
      </c>
      <c r="F249" s="1414">
        <v>42.762720000000002</v>
      </c>
      <c r="G249" s="1414">
        <v>0</v>
      </c>
      <c r="H249" s="1414">
        <v>0.68623999999999996</v>
      </c>
      <c r="I249" s="1414">
        <v>306.10967999999997</v>
      </c>
      <c r="J249" s="1414">
        <v>390.72474999999997</v>
      </c>
    </row>
    <row r="250" spans="1:10">
      <c r="A250" s="1419" t="s">
        <v>502</v>
      </c>
      <c r="B250" s="1420">
        <v>3.6180300000000001</v>
      </c>
      <c r="C250" s="1420">
        <v>133.07839000000001</v>
      </c>
      <c r="D250" s="1420">
        <v>693.02104000000008</v>
      </c>
      <c r="E250" s="1420">
        <v>2.13246</v>
      </c>
      <c r="F250" s="1414">
        <v>87.754410000000007</v>
      </c>
      <c r="G250" s="1414">
        <v>127.56522</v>
      </c>
      <c r="H250" s="1414">
        <v>2.6697899999999999</v>
      </c>
      <c r="I250" s="1414">
        <v>461.24986000000001</v>
      </c>
      <c r="J250" s="1414">
        <v>1511.0891999999999</v>
      </c>
    </row>
    <row r="251" spans="1:10">
      <c r="A251" s="1419" t="s">
        <v>503</v>
      </c>
      <c r="B251" s="1420">
        <v>68666.62225</v>
      </c>
      <c r="C251" s="1420">
        <v>262575.64825000003</v>
      </c>
      <c r="D251" s="1420">
        <v>132067.15403000001</v>
      </c>
      <c r="E251" s="1420">
        <v>4187.3569399999997</v>
      </c>
      <c r="F251" s="1414">
        <v>40188.473140000002</v>
      </c>
      <c r="G251" s="1414">
        <v>29561.254239999998</v>
      </c>
      <c r="H251" s="1414">
        <v>3922.8023199999998</v>
      </c>
      <c r="I251" s="1414">
        <v>113563.17965999999</v>
      </c>
      <c r="J251" s="1414">
        <v>654732.49083000002</v>
      </c>
    </row>
    <row r="252" spans="1:10">
      <c r="A252" s="1419" t="s">
        <v>504</v>
      </c>
      <c r="B252" s="1420">
        <v>2853.35869</v>
      </c>
      <c r="C252" s="1420">
        <v>1028.87536</v>
      </c>
      <c r="D252" s="1420">
        <v>268.54212999999999</v>
      </c>
      <c r="E252" s="1420">
        <v>1909.4732099999999</v>
      </c>
      <c r="F252" s="1414">
        <v>51.041139999999999</v>
      </c>
      <c r="G252" s="1414">
        <v>1275.2157299999999</v>
      </c>
      <c r="H252" s="1414">
        <v>87.117990000000006</v>
      </c>
      <c r="I252" s="1414">
        <v>0</v>
      </c>
      <c r="J252" s="1414">
        <v>7473.6242499999998</v>
      </c>
    </row>
    <row r="253" spans="1:10">
      <c r="A253" s="1419" t="s">
        <v>505</v>
      </c>
      <c r="B253" s="1420">
        <v>1808.4164099999998</v>
      </c>
      <c r="C253" s="1420">
        <v>665.53877999999997</v>
      </c>
      <c r="D253" s="1420">
        <v>580.70186999999999</v>
      </c>
      <c r="E253" s="1420">
        <v>153.12589000000003</v>
      </c>
      <c r="F253" s="1414">
        <v>211.43738000000002</v>
      </c>
      <c r="G253" s="1414">
        <v>538.13631000000009</v>
      </c>
      <c r="H253" s="1414">
        <v>66.277149999999992</v>
      </c>
      <c r="I253" s="1414">
        <v>626.70533999999998</v>
      </c>
      <c r="J253" s="1414">
        <v>4650.3391300000003</v>
      </c>
    </row>
    <row r="254" spans="1:10">
      <c r="A254" s="1419" t="s">
        <v>506</v>
      </c>
      <c r="B254" s="1420">
        <v>100.32053999999999</v>
      </c>
      <c r="C254" s="1420">
        <v>24.077300000000001</v>
      </c>
      <c r="D254" s="1420">
        <v>0.85189999999999999</v>
      </c>
      <c r="E254" s="1420">
        <v>27.74344</v>
      </c>
      <c r="F254" s="1414">
        <v>3.2980999999999998</v>
      </c>
      <c r="G254" s="1414">
        <v>126.72941</v>
      </c>
      <c r="H254" s="1414">
        <v>13.662600000000001</v>
      </c>
      <c r="I254" s="1414">
        <v>0</v>
      </c>
      <c r="J254" s="1414">
        <v>296.68329</v>
      </c>
    </row>
    <row r="255" spans="1:10">
      <c r="A255" s="1419" t="s">
        <v>507</v>
      </c>
      <c r="B255" s="1420">
        <v>549.67200000000003</v>
      </c>
      <c r="C255" s="1420">
        <v>531.94740999999999</v>
      </c>
      <c r="D255" s="1420">
        <v>559.23698999999999</v>
      </c>
      <c r="E255" s="1420">
        <v>354.11860999999999</v>
      </c>
      <c r="F255" s="1414">
        <v>319.92219</v>
      </c>
      <c r="G255" s="1414">
        <v>233.17964999999998</v>
      </c>
      <c r="H255" s="1414">
        <v>0</v>
      </c>
      <c r="I255" s="1414">
        <v>0</v>
      </c>
      <c r="J255" s="1414">
        <v>2548.0768499999999</v>
      </c>
    </row>
    <row r="256" spans="1:10">
      <c r="A256" s="1419" t="s">
        <v>508</v>
      </c>
      <c r="B256" s="1420">
        <v>4.6837999999999997</v>
      </c>
      <c r="C256" s="1420">
        <v>29.786360000000002</v>
      </c>
      <c r="D256" s="1420">
        <v>2.8501500000000002</v>
      </c>
      <c r="E256" s="1420">
        <v>22.467680000000001</v>
      </c>
      <c r="F256" s="1414">
        <v>0</v>
      </c>
      <c r="G256" s="1414">
        <v>491.46913000000001</v>
      </c>
      <c r="H256" s="1414">
        <v>0</v>
      </c>
      <c r="I256" s="1414">
        <v>0</v>
      </c>
      <c r="J256" s="1414">
        <v>551.25711999999999</v>
      </c>
    </row>
    <row r="257" spans="1:10">
      <c r="A257" s="1419" t="s">
        <v>509</v>
      </c>
      <c r="B257" s="1420">
        <v>0</v>
      </c>
      <c r="C257" s="1420">
        <v>0</v>
      </c>
      <c r="D257" s="1420">
        <v>0</v>
      </c>
      <c r="E257" s="1420">
        <v>0</v>
      </c>
      <c r="F257" s="1414">
        <v>0</v>
      </c>
      <c r="G257" s="1414">
        <v>0</v>
      </c>
      <c r="H257" s="1414">
        <v>0</v>
      </c>
      <c r="I257" s="1414">
        <v>0</v>
      </c>
      <c r="J257" s="1414">
        <v>0</v>
      </c>
    </row>
    <row r="258" spans="1:10">
      <c r="A258" s="1419" t="s">
        <v>510</v>
      </c>
      <c r="B258" s="1420">
        <v>474.56524999999999</v>
      </c>
      <c r="C258" s="1420">
        <v>438.92510999999996</v>
      </c>
      <c r="D258" s="1420">
        <v>56.989330000000002</v>
      </c>
      <c r="E258" s="1420">
        <v>0</v>
      </c>
      <c r="F258" s="1414">
        <v>34.735990000000001</v>
      </c>
      <c r="G258" s="1414">
        <v>0</v>
      </c>
      <c r="H258" s="1414">
        <v>0</v>
      </c>
      <c r="I258" s="1414">
        <v>0</v>
      </c>
      <c r="J258" s="1414">
        <v>1005.21568</v>
      </c>
    </row>
    <row r="259" spans="1:10" ht="15.75" thickBot="1">
      <c r="A259" s="1419" t="s">
        <v>511</v>
      </c>
      <c r="B259" s="1420">
        <v>8.9420300000000008</v>
      </c>
      <c r="C259" s="1420">
        <v>0</v>
      </c>
      <c r="D259" s="1420">
        <v>0</v>
      </c>
      <c r="E259" s="1420">
        <v>0</v>
      </c>
      <c r="F259" s="1414">
        <v>0</v>
      </c>
      <c r="G259" s="1414">
        <v>0</v>
      </c>
      <c r="H259" s="1414">
        <v>0</v>
      </c>
      <c r="I259" s="1414">
        <v>0</v>
      </c>
      <c r="J259" s="1414">
        <v>8.9420300000000008</v>
      </c>
    </row>
    <row r="260" spans="1:10" ht="16.5" thickTop="1" thickBot="1">
      <c r="A260" s="1417" t="s">
        <v>512</v>
      </c>
      <c r="B260" s="1418">
        <v>-22600.41462</v>
      </c>
      <c r="C260" s="1418">
        <v>-49835.287109999997</v>
      </c>
      <c r="D260" s="1418">
        <v>-26561.949049999999</v>
      </c>
      <c r="E260" s="1418">
        <v>-1457.8898200000001</v>
      </c>
      <c r="F260" s="1413">
        <v>-9790.5858900000003</v>
      </c>
      <c r="G260" s="1413">
        <v>-9781.5036899999996</v>
      </c>
      <c r="H260" s="1413">
        <v>-1106.9753700000001</v>
      </c>
      <c r="I260" s="1413">
        <v>-16520.931329999999</v>
      </c>
      <c r="J260" s="1413">
        <v>-137655.53688</v>
      </c>
    </row>
    <row r="261" spans="1:10" ht="15.75" thickTop="1">
      <c r="A261" s="1419" t="s">
        <v>513</v>
      </c>
      <c r="B261" s="1420">
        <v>0</v>
      </c>
      <c r="C261" s="1420">
        <v>0</v>
      </c>
      <c r="D261" s="1420">
        <v>0</v>
      </c>
      <c r="E261" s="1420">
        <v>0</v>
      </c>
      <c r="F261" s="1414">
        <v>0</v>
      </c>
      <c r="G261" s="1414">
        <v>0</v>
      </c>
      <c r="H261" s="1414">
        <v>0</v>
      </c>
      <c r="I261" s="1414">
        <v>0</v>
      </c>
      <c r="J261" s="1414">
        <v>0</v>
      </c>
    </row>
    <row r="262" spans="1:10">
      <c r="A262" s="1419" t="s">
        <v>514</v>
      </c>
      <c r="B262" s="1420">
        <v>0</v>
      </c>
      <c r="C262" s="1420">
        <v>0</v>
      </c>
      <c r="D262" s="1420">
        <v>0</v>
      </c>
      <c r="E262" s="1420">
        <v>0</v>
      </c>
      <c r="F262" s="1414">
        <v>0</v>
      </c>
      <c r="G262" s="1414">
        <v>0</v>
      </c>
      <c r="H262" s="1414">
        <v>0</v>
      </c>
      <c r="I262" s="1414">
        <v>0</v>
      </c>
      <c r="J262" s="1414">
        <v>0</v>
      </c>
    </row>
    <row r="263" spans="1:10">
      <c r="A263" s="1419" t="s">
        <v>515</v>
      </c>
      <c r="B263" s="1420">
        <v>-16556.143970000001</v>
      </c>
      <c r="C263" s="1420">
        <v>-49195.440029999998</v>
      </c>
      <c r="D263" s="1420">
        <v>-26560.9545</v>
      </c>
      <c r="E263" s="1420">
        <v>-1457.8898200000001</v>
      </c>
      <c r="F263" s="1414">
        <v>-8874.4268699999993</v>
      </c>
      <c r="G263" s="1414">
        <v>-9071.4334299999991</v>
      </c>
      <c r="H263" s="1414">
        <v>-1102.43923</v>
      </c>
      <c r="I263" s="1414">
        <v>-16515.99653</v>
      </c>
      <c r="J263" s="1414">
        <v>-129334.72438</v>
      </c>
    </row>
    <row r="264" spans="1:10">
      <c r="A264" s="1419" t="s">
        <v>516</v>
      </c>
      <c r="B264" s="1420">
        <v>-205.8</v>
      </c>
      <c r="C264" s="1420">
        <v>-639.84708000000001</v>
      </c>
      <c r="D264" s="1420">
        <v>-0.99454999999999993</v>
      </c>
      <c r="E264" s="1420">
        <v>0</v>
      </c>
      <c r="F264" s="1414">
        <v>-916.15902000000006</v>
      </c>
      <c r="G264" s="1414">
        <v>-55.266260000000003</v>
      </c>
      <c r="H264" s="1414">
        <v>-4.5361400000000005</v>
      </c>
      <c r="I264" s="1414">
        <v>-4.9348000000000001</v>
      </c>
      <c r="J264" s="1414">
        <v>-1827.5378500000002</v>
      </c>
    </row>
    <row r="265" spans="1:10">
      <c r="A265" s="1419" t="s">
        <v>517</v>
      </c>
      <c r="B265" s="1420">
        <v>-4885.17767</v>
      </c>
      <c r="C265" s="1420">
        <v>0</v>
      </c>
      <c r="D265" s="1420">
        <v>0</v>
      </c>
      <c r="E265" s="1420">
        <v>0</v>
      </c>
      <c r="F265" s="1414">
        <v>0</v>
      </c>
      <c r="G265" s="1414">
        <v>0</v>
      </c>
      <c r="H265" s="1414">
        <v>0</v>
      </c>
      <c r="I265" s="1414">
        <v>0</v>
      </c>
      <c r="J265" s="1414">
        <v>-4885.17767</v>
      </c>
    </row>
    <row r="266" spans="1:10">
      <c r="A266" s="1421" t="s">
        <v>518</v>
      </c>
      <c r="B266" s="1420">
        <v>-953.29297999999994</v>
      </c>
      <c r="C266" s="1420">
        <v>0</v>
      </c>
      <c r="D266" s="1420">
        <v>0</v>
      </c>
      <c r="E266" s="1420">
        <v>0</v>
      </c>
      <c r="F266" s="1414">
        <v>0</v>
      </c>
      <c r="G266" s="1414">
        <v>-654.80399999999997</v>
      </c>
      <c r="H266" s="1414">
        <v>0</v>
      </c>
      <c r="I266" s="1414">
        <v>0</v>
      </c>
      <c r="J266" s="1414">
        <v>-1608.09698</v>
      </c>
    </row>
    <row r="267" spans="1:10" ht="15.75" thickBot="1">
      <c r="A267" s="1421" t="s">
        <v>604</v>
      </c>
      <c r="B267" s="1420">
        <v>0</v>
      </c>
      <c r="C267" s="1420">
        <v>0</v>
      </c>
      <c r="D267" s="1420">
        <v>0</v>
      </c>
      <c r="E267" s="1420">
        <v>0</v>
      </c>
      <c r="F267" s="1414">
        <v>0</v>
      </c>
      <c r="G267" s="1414">
        <v>0</v>
      </c>
      <c r="H267" s="1414">
        <v>0</v>
      </c>
      <c r="I267" s="1414">
        <v>0</v>
      </c>
      <c r="J267" s="1414">
        <v>0</v>
      </c>
    </row>
    <row r="268" spans="1:10" ht="16.5" thickTop="1" thickBot="1">
      <c r="A268" s="1422" t="s">
        <v>519</v>
      </c>
      <c r="B268" s="1423">
        <v>51880.880259999998</v>
      </c>
      <c r="C268" s="1423">
        <v>215618.35594000001</v>
      </c>
      <c r="D268" s="1423">
        <v>107667.39839</v>
      </c>
      <c r="E268" s="1423">
        <v>5202.8325500000001</v>
      </c>
      <c r="F268" s="1412">
        <v>31148.839179999999</v>
      </c>
      <c r="G268" s="1412">
        <v>22572.045999999998</v>
      </c>
      <c r="H268" s="1412">
        <v>2986.2407200000002</v>
      </c>
      <c r="I268" s="1412">
        <v>98436.313209999993</v>
      </c>
      <c r="J268" s="1412">
        <v>535512.90625</v>
      </c>
    </row>
    <row r="269" spans="1:10" ht="16.5" thickTop="1" thickBot="1">
      <c r="A269" s="1424" t="s">
        <v>520</v>
      </c>
      <c r="B269" s="1418">
        <v>6092.1605899999995</v>
      </c>
      <c r="C269" s="1418">
        <v>4216.5499199999995</v>
      </c>
      <c r="D269" s="1418">
        <v>2887.7127</v>
      </c>
      <c r="E269" s="1418">
        <v>714.23976000000005</v>
      </c>
      <c r="F269" s="1413">
        <v>286.24959000000001</v>
      </c>
      <c r="G269" s="1413">
        <v>4215.9932600000002</v>
      </c>
      <c r="H269" s="1413">
        <v>446.35687000000001</v>
      </c>
      <c r="I269" s="1413">
        <v>1120.6443400000001</v>
      </c>
      <c r="J269" s="1413">
        <v>19979.907030000002</v>
      </c>
    </row>
    <row r="270" spans="1:10" ht="15.75" thickTop="1">
      <c r="A270" s="1419" t="s">
        <v>521</v>
      </c>
      <c r="B270" s="1420">
        <v>4090.4051800000002</v>
      </c>
      <c r="C270" s="1420">
        <v>1262.3498100000002</v>
      </c>
      <c r="D270" s="1420">
        <v>73.309250000000006</v>
      </c>
      <c r="E270" s="1420">
        <v>270.89769999999999</v>
      </c>
      <c r="F270" s="1414">
        <v>0</v>
      </c>
      <c r="G270" s="1414">
        <v>3124.1549500000001</v>
      </c>
      <c r="H270" s="1414">
        <v>25.587630000000001</v>
      </c>
      <c r="I270" s="1414">
        <v>32.470649999999999</v>
      </c>
      <c r="J270" s="1414">
        <v>8879.1751700000004</v>
      </c>
    </row>
    <row r="271" spans="1:10">
      <c r="A271" s="1419" t="s">
        <v>522</v>
      </c>
      <c r="B271" s="1420">
        <v>598.72716000000003</v>
      </c>
      <c r="C271" s="1420">
        <v>396.84440999999998</v>
      </c>
      <c r="D271" s="1420">
        <v>1336.9750800000002</v>
      </c>
      <c r="E271" s="1420">
        <v>75.258960000000002</v>
      </c>
      <c r="F271" s="1414">
        <v>14.016969999999999</v>
      </c>
      <c r="G271" s="1414">
        <v>323.47167999999999</v>
      </c>
      <c r="H271" s="1414">
        <v>55.173699999999997</v>
      </c>
      <c r="I271" s="1414">
        <v>5.8776999999999999</v>
      </c>
      <c r="J271" s="1414">
        <v>2806.34566</v>
      </c>
    </row>
    <row r="272" spans="1:10">
      <c r="A272" s="1419" t="s">
        <v>523</v>
      </c>
      <c r="B272" s="1420">
        <v>102.00628999999999</v>
      </c>
      <c r="C272" s="1420">
        <v>307.36316999999997</v>
      </c>
      <c r="D272" s="1420">
        <v>0</v>
      </c>
      <c r="E272" s="1420">
        <v>26.17737</v>
      </c>
      <c r="F272" s="1414">
        <v>0</v>
      </c>
      <c r="G272" s="1414">
        <v>107.27369</v>
      </c>
      <c r="H272" s="1414">
        <v>0</v>
      </c>
      <c r="I272" s="1414">
        <v>0</v>
      </c>
      <c r="J272" s="1414">
        <v>542.82051999999999</v>
      </c>
    </row>
    <row r="273" spans="1:10">
      <c r="A273" s="1419" t="s">
        <v>524</v>
      </c>
      <c r="B273" s="1420">
        <v>0.4</v>
      </c>
      <c r="C273" s="1420">
        <v>58.509949999999996</v>
      </c>
      <c r="D273" s="1420">
        <v>91.938910000000007</v>
      </c>
      <c r="E273" s="1420">
        <v>234.51307</v>
      </c>
      <c r="F273" s="1414">
        <v>0</v>
      </c>
      <c r="G273" s="1414">
        <v>573.74960999999996</v>
      </c>
      <c r="H273" s="1414">
        <v>0</v>
      </c>
      <c r="I273" s="1414">
        <v>0</v>
      </c>
      <c r="J273" s="1414">
        <v>959.11153999999999</v>
      </c>
    </row>
    <row r="274" spans="1:10">
      <c r="A274" s="1425" t="s">
        <v>525</v>
      </c>
      <c r="B274" s="1420">
        <v>1300.6219599999999</v>
      </c>
      <c r="C274" s="1420">
        <v>2191.4825799999999</v>
      </c>
      <c r="D274" s="1420">
        <v>1385.48946</v>
      </c>
      <c r="E274" s="1420">
        <v>107.39266000000001</v>
      </c>
      <c r="F274" s="1414">
        <v>272.23262</v>
      </c>
      <c r="G274" s="1414">
        <v>87.343330000000009</v>
      </c>
      <c r="H274" s="1414">
        <v>365.59553999999997</v>
      </c>
      <c r="I274" s="1414">
        <v>1082.2959900000001</v>
      </c>
      <c r="J274" s="1414">
        <v>6792.4541399999998</v>
      </c>
    </row>
    <row r="275" spans="1:10" ht="15.75" thickBot="1">
      <c r="A275" s="1425" t="s">
        <v>526</v>
      </c>
      <c r="B275" s="1420">
        <v>0</v>
      </c>
      <c r="C275" s="1420">
        <v>0</v>
      </c>
      <c r="D275" s="1420">
        <v>0</v>
      </c>
      <c r="E275" s="1420">
        <v>0</v>
      </c>
      <c r="F275" s="1414">
        <v>0</v>
      </c>
      <c r="G275" s="1414">
        <v>0</v>
      </c>
      <c r="H275" s="1414">
        <v>0</v>
      </c>
      <c r="I275" s="1414">
        <v>0</v>
      </c>
      <c r="J275" s="1414">
        <v>0</v>
      </c>
    </row>
    <row r="276" spans="1:10" ht="16.5" thickTop="1" thickBot="1">
      <c r="A276" s="1417" t="s">
        <v>527</v>
      </c>
      <c r="B276" s="1418">
        <v>-2322.4765299999999</v>
      </c>
      <c r="C276" s="1418">
        <v>-9479.6851800000004</v>
      </c>
      <c r="D276" s="1418">
        <v>-983.01161000000002</v>
      </c>
      <c r="E276" s="1418">
        <v>-358.72106000000002</v>
      </c>
      <c r="F276" s="1413">
        <v>-922.36106999999993</v>
      </c>
      <c r="G276" s="1413">
        <v>-1278.5476799999999</v>
      </c>
      <c r="H276" s="1413">
        <v>-54.038849999999996</v>
      </c>
      <c r="I276" s="1413">
        <v>-1952.9772399999999</v>
      </c>
      <c r="J276" s="1413">
        <v>-17351.819219999998</v>
      </c>
    </row>
    <row r="277" spans="1:10" ht="15.75" thickTop="1">
      <c r="A277" s="1419" t="s">
        <v>521</v>
      </c>
      <c r="B277" s="1420">
        <v>-1462.4621499999998</v>
      </c>
      <c r="C277" s="1420">
        <v>-1770.81466</v>
      </c>
      <c r="D277" s="1420">
        <v>-302.91987999999998</v>
      </c>
      <c r="E277" s="1420">
        <v>-147.33931000000001</v>
      </c>
      <c r="F277" s="1414">
        <v>-87.976710000000011</v>
      </c>
      <c r="G277" s="1414">
        <v>-493.04263000000003</v>
      </c>
      <c r="H277" s="1414">
        <v>-46.864910000000002</v>
      </c>
      <c r="I277" s="1414">
        <v>-596.78521000000001</v>
      </c>
      <c r="J277" s="1414">
        <v>-4908.2054600000001</v>
      </c>
    </row>
    <row r="278" spans="1:10">
      <c r="A278" s="1419" t="s">
        <v>528</v>
      </c>
      <c r="B278" s="1420">
        <v>-182.17687000000001</v>
      </c>
      <c r="C278" s="1420">
        <v>-36.228580000000001</v>
      </c>
      <c r="D278" s="1420">
        <v>0</v>
      </c>
      <c r="E278" s="1420">
        <v>-145.17939000000001</v>
      </c>
      <c r="F278" s="1414">
        <v>-182.51067999999998</v>
      </c>
      <c r="G278" s="1414">
        <v>-259.64888999999999</v>
      </c>
      <c r="H278" s="1414">
        <v>0</v>
      </c>
      <c r="I278" s="1414">
        <v>0</v>
      </c>
      <c r="J278" s="1414">
        <v>-805.74441000000002</v>
      </c>
    </row>
    <row r="279" spans="1:10">
      <c r="A279" s="1419" t="s">
        <v>529</v>
      </c>
      <c r="B279" s="1420">
        <v>0</v>
      </c>
      <c r="C279" s="1420">
        <v>0</v>
      </c>
      <c r="D279" s="1420">
        <v>0</v>
      </c>
      <c r="E279" s="1420">
        <v>0</v>
      </c>
      <c r="F279" s="1414">
        <v>0</v>
      </c>
      <c r="G279" s="1414">
        <v>-24.869029999999999</v>
      </c>
      <c r="H279" s="1414">
        <v>0</v>
      </c>
      <c r="I279" s="1414">
        <v>0</v>
      </c>
      <c r="J279" s="1414">
        <v>-24.869029999999999</v>
      </c>
    </row>
    <row r="280" spans="1:10">
      <c r="A280" s="1419" t="s">
        <v>530</v>
      </c>
      <c r="B280" s="1420">
        <v>0</v>
      </c>
      <c r="C280" s="1420">
        <v>0</v>
      </c>
      <c r="D280" s="1420">
        <v>0</v>
      </c>
      <c r="E280" s="1420">
        <v>0</v>
      </c>
      <c r="F280" s="1414">
        <v>0</v>
      </c>
      <c r="G280" s="1414">
        <v>0</v>
      </c>
      <c r="H280" s="1414">
        <v>0</v>
      </c>
      <c r="I280" s="1414">
        <v>0</v>
      </c>
      <c r="J280" s="1414">
        <v>0</v>
      </c>
    </row>
    <row r="281" spans="1:10">
      <c r="A281" s="1421" t="s">
        <v>531</v>
      </c>
      <c r="B281" s="1420">
        <v>-677.83751000000007</v>
      </c>
      <c r="C281" s="1420">
        <v>-7672.6419400000004</v>
      </c>
      <c r="D281" s="1420">
        <v>-680.09172999999998</v>
      </c>
      <c r="E281" s="1420">
        <v>-66.202359999999999</v>
      </c>
      <c r="F281" s="1414">
        <v>-651.87368000000004</v>
      </c>
      <c r="G281" s="1414">
        <v>-500.98712999999998</v>
      </c>
      <c r="H281" s="1414">
        <v>-7.17394</v>
      </c>
      <c r="I281" s="1414">
        <v>-1356.1920299999999</v>
      </c>
      <c r="J281" s="1414">
        <v>-11613.000320000001</v>
      </c>
    </row>
    <row r="282" spans="1:10" ht="15.75" thickBot="1">
      <c r="A282" s="1421" t="s">
        <v>532</v>
      </c>
      <c r="B282" s="1420">
        <v>0</v>
      </c>
      <c r="C282" s="1420">
        <v>0</v>
      </c>
      <c r="D282" s="1420">
        <v>0</v>
      </c>
      <c r="E282" s="1420">
        <v>0</v>
      </c>
      <c r="F282" s="1414">
        <v>0</v>
      </c>
      <c r="G282" s="1414">
        <v>0</v>
      </c>
      <c r="H282" s="1414">
        <v>0</v>
      </c>
      <c r="I282" s="1414">
        <v>0</v>
      </c>
      <c r="J282" s="1414">
        <v>0</v>
      </c>
    </row>
    <row r="283" spans="1:10" ht="16.5" thickTop="1" thickBot="1">
      <c r="A283" s="1417" t="s">
        <v>533</v>
      </c>
      <c r="B283" s="1418">
        <v>55650.564319999998</v>
      </c>
      <c r="C283" s="1418">
        <v>210355.22068</v>
      </c>
      <c r="D283" s="1418">
        <v>109572.09948</v>
      </c>
      <c r="E283" s="1418">
        <v>5558.3512499999997</v>
      </c>
      <c r="F283" s="1413">
        <v>30512.727699999999</v>
      </c>
      <c r="G283" s="1413">
        <v>25509.491579999998</v>
      </c>
      <c r="H283" s="1413">
        <v>3378.5587400000004</v>
      </c>
      <c r="I283" s="1413">
        <v>97603.980309999999</v>
      </c>
      <c r="J283" s="1413">
        <v>538140.99405999994</v>
      </c>
    </row>
    <row r="284" spans="1:10" ht="15.75" thickTop="1">
      <c r="A284" s="1426" t="s">
        <v>534</v>
      </c>
      <c r="B284" s="1420">
        <v>75034.403189999997</v>
      </c>
      <c r="C284" s="1420">
        <v>34099.528880000005</v>
      </c>
      <c r="D284" s="1420">
        <v>6999.0324500000006</v>
      </c>
      <c r="E284" s="1420">
        <v>5744.8055300000005</v>
      </c>
      <c r="F284" s="1414">
        <v>2258.2377099999999</v>
      </c>
      <c r="G284" s="1414">
        <v>18903.488879999997</v>
      </c>
      <c r="H284" s="1414">
        <v>156.85952</v>
      </c>
      <c r="I284" s="1414">
        <v>16137.5288</v>
      </c>
      <c r="J284" s="1414">
        <v>159333.88496</v>
      </c>
    </row>
    <row r="285" spans="1:10">
      <c r="A285" s="1419" t="s">
        <v>535</v>
      </c>
      <c r="B285" s="1420">
        <v>1795.85411</v>
      </c>
      <c r="C285" s="1420">
        <v>2937.9776400000001</v>
      </c>
      <c r="D285" s="1420">
        <v>458.15146999999996</v>
      </c>
      <c r="E285" s="1420">
        <v>189.66852</v>
      </c>
      <c r="F285" s="1414">
        <v>412.88549999999998</v>
      </c>
      <c r="G285" s="1414">
        <v>2195.1079599999998</v>
      </c>
      <c r="H285" s="1414">
        <v>41.812839999999994</v>
      </c>
      <c r="I285" s="1414">
        <v>555.71374000000003</v>
      </c>
      <c r="J285" s="1414">
        <v>8587.1717799999988</v>
      </c>
    </row>
    <row r="286" spans="1:10">
      <c r="A286" s="1419" t="s">
        <v>536</v>
      </c>
      <c r="B286" s="1420">
        <v>73238.549079999997</v>
      </c>
      <c r="C286" s="1420">
        <v>31161.551239999997</v>
      </c>
      <c r="D286" s="1420">
        <v>6540.8809800000008</v>
      </c>
      <c r="E286" s="1420">
        <v>5555.1370099999995</v>
      </c>
      <c r="F286" s="1414">
        <v>1845.35221</v>
      </c>
      <c r="G286" s="1414">
        <v>16708.38092</v>
      </c>
      <c r="H286" s="1414">
        <v>115.04667999999999</v>
      </c>
      <c r="I286" s="1414">
        <v>15581.815060000001</v>
      </c>
      <c r="J286" s="1414">
        <v>150746.71318000002</v>
      </c>
    </row>
    <row r="287" spans="1:10">
      <c r="A287" s="1419" t="s">
        <v>537</v>
      </c>
      <c r="B287" s="1420">
        <v>0</v>
      </c>
      <c r="C287" s="1420">
        <v>0</v>
      </c>
      <c r="D287" s="1420">
        <v>0</v>
      </c>
      <c r="E287" s="1420">
        <v>0</v>
      </c>
      <c r="F287" s="1414">
        <v>0</v>
      </c>
      <c r="G287" s="1414">
        <v>0</v>
      </c>
      <c r="H287" s="1414">
        <v>0</v>
      </c>
      <c r="I287" s="1414">
        <v>0</v>
      </c>
      <c r="J287" s="1414">
        <v>0</v>
      </c>
    </row>
    <row r="288" spans="1:10">
      <c r="A288" s="1419" t="s">
        <v>538</v>
      </c>
      <c r="B288" s="1420">
        <v>0</v>
      </c>
      <c r="C288" s="1420">
        <v>0</v>
      </c>
      <c r="D288" s="1420">
        <v>0</v>
      </c>
      <c r="E288" s="1420">
        <v>0</v>
      </c>
      <c r="F288" s="1414">
        <v>0</v>
      </c>
      <c r="G288" s="1414">
        <v>0</v>
      </c>
      <c r="H288" s="1414">
        <v>0</v>
      </c>
      <c r="I288" s="1414">
        <v>0</v>
      </c>
      <c r="J288" s="1414">
        <v>0</v>
      </c>
    </row>
    <row r="289" spans="1:10">
      <c r="A289" s="1419" t="s">
        <v>539</v>
      </c>
      <c r="B289" s="1420">
        <v>0</v>
      </c>
      <c r="C289" s="1420">
        <v>0</v>
      </c>
      <c r="D289" s="1420">
        <v>0</v>
      </c>
      <c r="E289" s="1420">
        <v>0</v>
      </c>
      <c r="F289" s="1414">
        <v>0</v>
      </c>
      <c r="G289" s="1414">
        <v>0</v>
      </c>
      <c r="H289" s="1414">
        <v>0</v>
      </c>
      <c r="I289" s="1414">
        <v>0</v>
      </c>
      <c r="J289" s="1414">
        <v>0</v>
      </c>
    </row>
    <row r="290" spans="1:10">
      <c r="A290" s="1419" t="s">
        <v>540</v>
      </c>
      <c r="B290" s="1420">
        <v>0</v>
      </c>
      <c r="C290" s="1420">
        <v>0</v>
      </c>
      <c r="D290" s="1420">
        <v>0</v>
      </c>
      <c r="E290" s="1420">
        <v>0</v>
      </c>
      <c r="F290" s="1414">
        <v>0</v>
      </c>
      <c r="G290" s="1414">
        <v>0</v>
      </c>
      <c r="H290" s="1414">
        <v>0</v>
      </c>
      <c r="I290" s="1414">
        <v>0</v>
      </c>
      <c r="J290" s="1414">
        <v>0</v>
      </c>
    </row>
    <row r="291" spans="1:10">
      <c r="A291" s="1419" t="s">
        <v>541</v>
      </c>
      <c r="B291" s="1420">
        <v>0</v>
      </c>
      <c r="C291" s="1420">
        <v>0</v>
      </c>
      <c r="D291" s="1420">
        <v>0</v>
      </c>
      <c r="E291" s="1420">
        <v>0</v>
      </c>
      <c r="F291" s="1414">
        <v>0</v>
      </c>
      <c r="G291" s="1414">
        <v>0</v>
      </c>
      <c r="H291" s="1414">
        <v>0</v>
      </c>
      <c r="I291" s="1414">
        <v>0</v>
      </c>
      <c r="J291" s="1414">
        <v>0</v>
      </c>
    </row>
    <row r="292" spans="1:10">
      <c r="A292" s="1426" t="s">
        <v>542</v>
      </c>
      <c r="B292" s="1420">
        <v>-84649.320389999993</v>
      </c>
      <c r="C292" s="1420">
        <v>-45745.1489</v>
      </c>
      <c r="D292" s="1420">
        <v>-13990.24683</v>
      </c>
      <c r="E292" s="1420">
        <v>-4035.5463799999998</v>
      </c>
      <c r="F292" s="1414">
        <v>-3123.3566800000003</v>
      </c>
      <c r="G292" s="1414">
        <v>-22870.547079999997</v>
      </c>
      <c r="H292" s="1414">
        <v>-382.30799000000002</v>
      </c>
      <c r="I292" s="1414">
        <v>-21246.064140000002</v>
      </c>
      <c r="J292" s="1414">
        <v>-196042.53838999997</v>
      </c>
    </row>
    <row r="293" spans="1:10">
      <c r="A293" s="1419" t="s">
        <v>543</v>
      </c>
      <c r="B293" s="1420">
        <v>-80531.862549999991</v>
      </c>
      <c r="C293" s="1420">
        <v>-45370.92151</v>
      </c>
      <c r="D293" s="1420">
        <v>-13061.884810000001</v>
      </c>
      <c r="E293" s="1420">
        <v>-3746.3978700000002</v>
      </c>
      <c r="F293" s="1414">
        <v>-3122.4439400000001</v>
      </c>
      <c r="G293" s="1414">
        <v>-21678.486840000001</v>
      </c>
      <c r="H293" s="1414">
        <v>-372.11248999999998</v>
      </c>
      <c r="I293" s="1414">
        <v>-21246.064140000002</v>
      </c>
      <c r="J293" s="1414">
        <v>-189130.17415000001</v>
      </c>
    </row>
    <row r="294" spans="1:10">
      <c r="A294" s="1419" t="s">
        <v>544</v>
      </c>
      <c r="B294" s="1420">
        <v>0</v>
      </c>
      <c r="C294" s="1420">
        <v>-3.57192</v>
      </c>
      <c r="D294" s="1420">
        <v>-1.3689999999999999E-2</v>
      </c>
      <c r="E294" s="1420">
        <v>0</v>
      </c>
      <c r="F294" s="1414">
        <v>-0.7404400000000001</v>
      </c>
      <c r="G294" s="1414">
        <v>0</v>
      </c>
      <c r="H294" s="1414">
        <v>0</v>
      </c>
      <c r="I294" s="1414">
        <v>0</v>
      </c>
      <c r="J294" s="1414">
        <v>-4.3260500000000004</v>
      </c>
    </row>
    <row r="295" spans="1:10">
      <c r="A295" s="1419" t="s">
        <v>545</v>
      </c>
      <c r="B295" s="1420">
        <v>0</v>
      </c>
      <c r="C295" s="1420">
        <v>-2.1733500000000001</v>
      </c>
      <c r="D295" s="1420">
        <v>0</v>
      </c>
      <c r="E295" s="1420">
        <v>0</v>
      </c>
      <c r="F295" s="1414">
        <v>0</v>
      </c>
      <c r="G295" s="1414">
        <v>0</v>
      </c>
      <c r="H295" s="1414">
        <v>0</v>
      </c>
      <c r="I295" s="1414">
        <v>0</v>
      </c>
      <c r="J295" s="1414">
        <v>-2.1733500000000001</v>
      </c>
    </row>
    <row r="296" spans="1:10">
      <c r="A296" s="1421" t="s">
        <v>546</v>
      </c>
      <c r="B296" s="1420">
        <v>-4117.45784</v>
      </c>
      <c r="C296" s="1420">
        <v>-368.48212000000001</v>
      </c>
      <c r="D296" s="1420">
        <v>-928.34832999999992</v>
      </c>
      <c r="E296" s="1420">
        <v>-289.14850999999999</v>
      </c>
      <c r="F296" s="1414">
        <v>-0.17230000000000001</v>
      </c>
      <c r="G296" s="1414">
        <v>-1192.06024</v>
      </c>
      <c r="H296" s="1414">
        <v>-10.195499999999999</v>
      </c>
      <c r="I296" s="1414">
        <v>0</v>
      </c>
      <c r="J296" s="1414">
        <v>-6905.8648400000002</v>
      </c>
    </row>
    <row r="297" spans="1:10">
      <c r="A297" s="1421" t="s">
        <v>547</v>
      </c>
      <c r="B297" s="1420">
        <v>0</v>
      </c>
      <c r="C297" s="1420">
        <v>0</v>
      </c>
      <c r="D297" s="1420">
        <v>0</v>
      </c>
      <c r="E297" s="1420">
        <v>0</v>
      </c>
      <c r="F297" s="1414">
        <v>0</v>
      </c>
      <c r="G297" s="1414">
        <v>0</v>
      </c>
      <c r="H297" s="1414">
        <v>0</v>
      </c>
      <c r="I297" s="1414">
        <v>0</v>
      </c>
      <c r="J297" s="1414">
        <v>0</v>
      </c>
    </row>
    <row r="298" spans="1:10" ht="15.75" thickBot="1">
      <c r="A298" s="1419" t="s">
        <v>548</v>
      </c>
      <c r="B298" s="1420">
        <v>0</v>
      </c>
      <c r="C298" s="1420">
        <v>0</v>
      </c>
      <c r="D298" s="1420">
        <v>0</v>
      </c>
      <c r="E298" s="1420">
        <v>0</v>
      </c>
      <c r="F298" s="1414">
        <v>0</v>
      </c>
      <c r="G298" s="1414">
        <v>0</v>
      </c>
      <c r="H298" s="1414">
        <v>0</v>
      </c>
      <c r="I298" s="1414">
        <v>0</v>
      </c>
      <c r="J298" s="1414">
        <v>0</v>
      </c>
    </row>
    <row r="299" spans="1:10" ht="16.5" thickTop="1" thickBot="1">
      <c r="A299" s="1422" t="s">
        <v>549</v>
      </c>
      <c r="B299" s="1423">
        <v>46035.647119999994</v>
      </c>
      <c r="C299" s="1423">
        <v>198709.60066</v>
      </c>
      <c r="D299" s="1423">
        <v>102580.8851</v>
      </c>
      <c r="E299" s="1423">
        <v>7267.6104000000005</v>
      </c>
      <c r="F299" s="1412">
        <v>29647.60873</v>
      </c>
      <c r="G299" s="1412">
        <v>21542.433379999999</v>
      </c>
      <c r="H299" s="1412">
        <v>3153.1102700000001</v>
      </c>
      <c r="I299" s="1412">
        <v>92495.444969999997</v>
      </c>
      <c r="J299" s="1412">
        <v>501432.34062999999</v>
      </c>
    </row>
    <row r="300" spans="1:10" ht="16.5" thickTop="1" thickBot="1">
      <c r="A300" s="1417" t="s">
        <v>550</v>
      </c>
      <c r="B300" s="1418">
        <v>-43854.461499999998</v>
      </c>
      <c r="C300" s="1418">
        <v>-146669.66078000001</v>
      </c>
      <c r="D300" s="1418">
        <v>-80109.676069999987</v>
      </c>
      <c r="E300" s="1418">
        <v>-6531.5586700000003</v>
      </c>
      <c r="F300" s="1413">
        <v>-27646.845940000003</v>
      </c>
      <c r="G300" s="1413">
        <v>-20706.66216</v>
      </c>
      <c r="H300" s="1413">
        <v>-2713.0052999999998</v>
      </c>
      <c r="I300" s="1413">
        <v>-71755.369390000007</v>
      </c>
      <c r="J300" s="1413">
        <v>-399987.23981</v>
      </c>
    </row>
    <row r="301" spans="1:10" ht="15.75" thickTop="1">
      <c r="A301" s="1419" t="s">
        <v>551</v>
      </c>
      <c r="B301" s="1420">
        <v>-26969.942340000001</v>
      </c>
      <c r="C301" s="1420">
        <v>-114074.37704000001</v>
      </c>
      <c r="D301" s="1420">
        <v>-52982.5262</v>
      </c>
      <c r="E301" s="1420">
        <v>-3565.29043</v>
      </c>
      <c r="F301" s="1414">
        <v>-19606.526579999998</v>
      </c>
      <c r="G301" s="1414">
        <v>-13367.72244</v>
      </c>
      <c r="H301" s="1414">
        <v>-1681.8709099999999</v>
      </c>
      <c r="I301" s="1414">
        <v>-46696.367619999997</v>
      </c>
      <c r="J301" s="1414">
        <v>-278944.62355999998</v>
      </c>
    </row>
    <row r="302" spans="1:10">
      <c r="A302" s="1419" t="s">
        <v>552</v>
      </c>
      <c r="B302" s="1420">
        <v>-2656.8322699999999</v>
      </c>
      <c r="C302" s="1420">
        <v>-6377.79072</v>
      </c>
      <c r="D302" s="1420">
        <v>-4095.8831500000001</v>
      </c>
      <c r="E302" s="1420">
        <v>-844.24182999999994</v>
      </c>
      <c r="F302" s="1414">
        <v>-1335.0864199999999</v>
      </c>
      <c r="G302" s="1414">
        <v>-1980.3414299999999</v>
      </c>
      <c r="H302" s="1414">
        <v>-196.32316</v>
      </c>
      <c r="I302" s="1414">
        <v>-6612.3998300000003</v>
      </c>
      <c r="J302" s="1414">
        <v>-24098.898809999999</v>
      </c>
    </row>
    <row r="303" spans="1:10">
      <c r="A303" s="1419" t="s">
        <v>553</v>
      </c>
      <c r="B303" s="1420">
        <v>-245.64713</v>
      </c>
      <c r="C303" s="1420">
        <v>-1236.9097300000001</v>
      </c>
      <c r="D303" s="1420">
        <v>-535.75095999999996</v>
      </c>
      <c r="E303" s="1420">
        <v>-116.2058</v>
      </c>
      <c r="F303" s="1414">
        <v>-227.66519</v>
      </c>
      <c r="G303" s="1414">
        <v>-180.27126999999999</v>
      </c>
      <c r="H303" s="1414">
        <v>-37.427330000000005</v>
      </c>
      <c r="I303" s="1414">
        <v>-284.51918999999998</v>
      </c>
      <c r="J303" s="1414">
        <v>-2864.3966</v>
      </c>
    </row>
    <row r="304" spans="1:10">
      <c r="A304" s="1419" t="s">
        <v>554</v>
      </c>
      <c r="B304" s="1420">
        <v>-1777.0238999999999</v>
      </c>
      <c r="C304" s="1420">
        <v>-4481.8033599999999</v>
      </c>
      <c r="D304" s="1420">
        <v>-2639.8938399999997</v>
      </c>
      <c r="E304" s="1420">
        <v>-205.53694000000002</v>
      </c>
      <c r="F304" s="1414">
        <v>-1120.61077</v>
      </c>
      <c r="G304" s="1414">
        <v>-802.69203000000005</v>
      </c>
      <c r="H304" s="1414">
        <v>-84.028999999999996</v>
      </c>
      <c r="I304" s="1414">
        <v>-2497.1888599999997</v>
      </c>
      <c r="J304" s="1414">
        <v>-13608.778699999999</v>
      </c>
    </row>
    <row r="305" spans="1:10">
      <c r="A305" s="1419" t="s">
        <v>555</v>
      </c>
      <c r="B305" s="1420">
        <v>-4225.17472</v>
      </c>
      <c r="C305" s="1420">
        <v>-148.81098</v>
      </c>
      <c r="D305" s="1420">
        <v>-328.41638</v>
      </c>
      <c r="E305" s="1420">
        <v>-257.26774999999998</v>
      </c>
      <c r="F305" s="1414">
        <v>-1385.33556</v>
      </c>
      <c r="G305" s="1414">
        <v>-1122.1976399999999</v>
      </c>
      <c r="H305" s="1414">
        <v>-206.58732000000001</v>
      </c>
      <c r="I305" s="1414">
        <v>-3677.6594500000001</v>
      </c>
      <c r="J305" s="1414">
        <v>-11351.4498</v>
      </c>
    </row>
    <row r="306" spans="1:10">
      <c r="A306" s="1419" t="s">
        <v>556</v>
      </c>
      <c r="B306" s="1420">
        <v>-771.28061000000002</v>
      </c>
      <c r="C306" s="1420">
        <v>-2214.7564600000001</v>
      </c>
      <c r="D306" s="1420">
        <v>-1967.6639</v>
      </c>
      <c r="E306" s="1420">
        <v>-142.08392000000001</v>
      </c>
      <c r="F306" s="1414">
        <v>-214.32525000000001</v>
      </c>
      <c r="G306" s="1414">
        <v>-285.08208000000002</v>
      </c>
      <c r="H306" s="1414">
        <v>-43.987290000000002</v>
      </c>
      <c r="I306" s="1414">
        <v>-1309.57025</v>
      </c>
      <c r="J306" s="1414">
        <v>-6948.7497599999997</v>
      </c>
    </row>
    <row r="307" spans="1:10">
      <c r="A307" s="1419" t="s">
        <v>557</v>
      </c>
      <c r="B307" s="1420">
        <v>-1557.4948999999999</v>
      </c>
      <c r="C307" s="1420">
        <v>-2775.62174</v>
      </c>
      <c r="D307" s="1420">
        <v>-4995.2318099999993</v>
      </c>
      <c r="E307" s="1420">
        <v>-429.20053999999999</v>
      </c>
      <c r="F307" s="1414">
        <v>-863.40501000000006</v>
      </c>
      <c r="G307" s="1414">
        <v>-537.12384999999995</v>
      </c>
      <c r="H307" s="1414">
        <v>-98.851439999999997</v>
      </c>
      <c r="I307" s="1414">
        <v>-1301.2327600000001</v>
      </c>
      <c r="J307" s="1414">
        <v>-12558.162050000001</v>
      </c>
    </row>
    <row r="308" spans="1:10">
      <c r="A308" s="1419" t="s">
        <v>558</v>
      </c>
      <c r="B308" s="1420">
        <v>-1259.03512</v>
      </c>
      <c r="C308" s="1420">
        <v>-1186.6118100000001</v>
      </c>
      <c r="D308" s="1420">
        <v>-2212.5554099999999</v>
      </c>
      <c r="E308" s="1420">
        <v>-95.048770000000005</v>
      </c>
      <c r="F308" s="1414">
        <v>-53.683</v>
      </c>
      <c r="G308" s="1414">
        <v>-114.88345</v>
      </c>
      <c r="H308" s="1414">
        <v>-99.697720000000004</v>
      </c>
      <c r="I308" s="1414">
        <v>-957.42989</v>
      </c>
      <c r="J308" s="1414">
        <v>-5978.94517</v>
      </c>
    </row>
    <row r="309" spans="1:10" ht="15.75" thickBot="1">
      <c r="A309" s="1419" t="s">
        <v>559</v>
      </c>
      <c r="B309" s="1420">
        <v>-4392.0305099999996</v>
      </c>
      <c r="C309" s="1420">
        <v>-14172.978939999999</v>
      </c>
      <c r="D309" s="1420">
        <v>-10351.754419999999</v>
      </c>
      <c r="E309" s="1420">
        <v>-876.68268999999998</v>
      </c>
      <c r="F309" s="1414">
        <v>-2840.2081600000001</v>
      </c>
      <c r="G309" s="1414">
        <v>-2316.3479700000003</v>
      </c>
      <c r="H309" s="1414">
        <v>-264.23113000000001</v>
      </c>
      <c r="I309" s="1414">
        <v>-8419.0015399999993</v>
      </c>
      <c r="J309" s="1414">
        <v>-43633.235359999999</v>
      </c>
    </row>
    <row r="310" spans="1:10" ht="16.5" thickTop="1" thickBot="1">
      <c r="A310" s="1424" t="s">
        <v>560</v>
      </c>
      <c r="B310" s="1418">
        <v>2181.1856200000002</v>
      </c>
      <c r="C310" s="1418">
        <v>52039.939880000005</v>
      </c>
      <c r="D310" s="1418">
        <v>22471.209030000002</v>
      </c>
      <c r="E310" s="1418">
        <v>736.05173000000002</v>
      </c>
      <c r="F310" s="1413">
        <v>2000.76279</v>
      </c>
      <c r="G310" s="1413">
        <v>835.77121999999997</v>
      </c>
      <c r="H310" s="1413">
        <v>440.10496999999998</v>
      </c>
      <c r="I310" s="1413">
        <v>20740.075579999997</v>
      </c>
      <c r="J310" s="1413">
        <v>101445.10081999999</v>
      </c>
    </row>
    <row r="311" spans="1:10" ht="15.75" thickTop="1">
      <c r="A311" s="1427" t="s">
        <v>561</v>
      </c>
      <c r="B311" s="1420">
        <v>0</v>
      </c>
      <c r="C311" s="1420">
        <v>8.9388299999999994</v>
      </c>
      <c r="D311" s="1420">
        <v>17.920069999999999</v>
      </c>
      <c r="E311" s="1420">
        <v>0</v>
      </c>
      <c r="F311" s="1414">
        <v>4.9770000000000002E-2</v>
      </c>
      <c r="G311" s="1414">
        <v>0</v>
      </c>
      <c r="H311" s="1414">
        <v>0</v>
      </c>
      <c r="I311" s="1414">
        <v>2.48E-3</v>
      </c>
      <c r="J311" s="1414">
        <v>26.911150000000003</v>
      </c>
    </row>
    <row r="312" spans="1:10">
      <c r="A312" s="1421" t="s">
        <v>562</v>
      </c>
      <c r="B312" s="1420">
        <v>0</v>
      </c>
      <c r="C312" s="1420">
        <v>8.9388299999999994</v>
      </c>
      <c r="D312" s="1420">
        <v>17.90296</v>
      </c>
      <c r="E312" s="1420">
        <v>0</v>
      </c>
      <c r="F312" s="1414">
        <v>4.9770000000000002E-2</v>
      </c>
      <c r="G312" s="1414">
        <v>0</v>
      </c>
      <c r="H312" s="1414">
        <v>0</v>
      </c>
      <c r="I312" s="1414">
        <v>2.48E-3</v>
      </c>
      <c r="J312" s="1414">
        <v>26.89404</v>
      </c>
    </row>
    <row r="313" spans="1:10">
      <c r="A313" s="1421" t="s">
        <v>563</v>
      </c>
      <c r="B313" s="1420">
        <v>0</v>
      </c>
      <c r="C313" s="1420">
        <v>0</v>
      </c>
      <c r="D313" s="1420">
        <v>1.711E-2</v>
      </c>
      <c r="E313" s="1420">
        <v>0</v>
      </c>
      <c r="F313" s="1414">
        <v>0</v>
      </c>
      <c r="G313" s="1414">
        <v>0</v>
      </c>
      <c r="H313" s="1414">
        <v>0</v>
      </c>
      <c r="I313" s="1414">
        <v>0</v>
      </c>
      <c r="J313" s="1414">
        <v>1.711E-2</v>
      </c>
    </row>
    <row r="314" spans="1:10">
      <c r="A314" s="1427" t="s">
        <v>564</v>
      </c>
      <c r="B314" s="1420">
        <v>0</v>
      </c>
      <c r="C314" s="1420">
        <v>-0.11418</v>
      </c>
      <c r="D314" s="1420">
        <v>-842.50331999999992</v>
      </c>
      <c r="E314" s="1420">
        <v>0</v>
      </c>
      <c r="F314" s="1414">
        <v>0</v>
      </c>
      <c r="G314" s="1414">
        <v>0</v>
      </c>
      <c r="H314" s="1414">
        <v>0</v>
      </c>
      <c r="I314" s="1414">
        <v>-1.74E-3</v>
      </c>
      <c r="J314" s="1414">
        <v>-842.61923999999999</v>
      </c>
    </row>
    <row r="315" spans="1:10">
      <c r="A315" s="1421" t="s">
        <v>565</v>
      </c>
      <c r="B315" s="1420">
        <v>0</v>
      </c>
      <c r="C315" s="1420">
        <v>-0.11418</v>
      </c>
      <c r="D315" s="1420">
        <v>-842.50331999999992</v>
      </c>
      <c r="E315" s="1420">
        <v>0</v>
      </c>
      <c r="F315" s="1414">
        <v>0</v>
      </c>
      <c r="G315" s="1414">
        <v>0</v>
      </c>
      <c r="H315" s="1414">
        <v>0</v>
      </c>
      <c r="I315" s="1414">
        <v>-1.74E-3</v>
      </c>
      <c r="J315" s="1414">
        <v>-842.61923999999999</v>
      </c>
    </row>
    <row r="316" spans="1:10" ht="15.75" thickBot="1">
      <c r="A316" s="1421" t="s">
        <v>566</v>
      </c>
      <c r="B316" s="1420">
        <v>0</v>
      </c>
      <c r="C316" s="1420">
        <v>0</v>
      </c>
      <c r="D316" s="1420">
        <v>0</v>
      </c>
      <c r="E316" s="1420">
        <v>0</v>
      </c>
      <c r="F316" s="1414">
        <v>0</v>
      </c>
      <c r="G316" s="1414">
        <v>0</v>
      </c>
      <c r="H316" s="1414">
        <v>0</v>
      </c>
      <c r="I316" s="1414">
        <v>0</v>
      </c>
      <c r="J316" s="1414">
        <v>0</v>
      </c>
    </row>
    <row r="317" spans="1:10" ht="16.5" thickTop="1" thickBot="1">
      <c r="A317" s="1417" t="s">
        <v>567</v>
      </c>
      <c r="B317" s="1428">
        <v>2181.1856200000002</v>
      </c>
      <c r="C317" s="1428">
        <v>52048.76453</v>
      </c>
      <c r="D317" s="1428">
        <v>21646.625780000002</v>
      </c>
      <c r="E317" s="1428">
        <v>736.05173000000002</v>
      </c>
      <c r="F317" s="1429">
        <v>2000.8125600000001</v>
      </c>
      <c r="G317" s="1429">
        <v>835.77121999999997</v>
      </c>
      <c r="H317" s="1429">
        <v>440.10496999999998</v>
      </c>
      <c r="I317" s="1429">
        <v>20740.07632</v>
      </c>
      <c r="J317" s="1429">
        <v>100629.39273000001</v>
      </c>
    </row>
    <row r="318" spans="1:10" ht="16.5" thickTop="1" thickBot="1">
      <c r="A318" s="1421" t="s">
        <v>568</v>
      </c>
      <c r="B318" s="1430">
        <v>1.7520000000000001E-2</v>
      </c>
      <c r="C318" s="1430">
        <v>-2825.10059</v>
      </c>
      <c r="D318" s="1430">
        <v>26.21583</v>
      </c>
      <c r="E318" s="1430">
        <v>0</v>
      </c>
      <c r="F318" s="1415">
        <v>0</v>
      </c>
      <c r="G318" s="1415">
        <v>980.65670999999998</v>
      </c>
      <c r="H318" s="1415">
        <v>0</v>
      </c>
      <c r="I318" s="1415">
        <v>-3.8250000000000002</v>
      </c>
      <c r="J318" s="1415">
        <v>-1822.0355300000001</v>
      </c>
    </row>
    <row r="319" spans="1:10" ht="16.5" thickTop="1" thickBot="1">
      <c r="A319" s="1424" t="s">
        <v>569</v>
      </c>
      <c r="B319" s="1428">
        <v>2181.2031400000001</v>
      </c>
      <c r="C319" s="1428">
        <v>49223.663939999999</v>
      </c>
      <c r="D319" s="1428">
        <v>21672.841609999999</v>
      </c>
      <c r="E319" s="1428">
        <v>736.05173000000002</v>
      </c>
      <c r="F319" s="1429">
        <v>2000.8125600000001</v>
      </c>
      <c r="G319" s="1429">
        <v>1816.4279299999998</v>
      </c>
      <c r="H319" s="1429">
        <v>440.10496999999998</v>
      </c>
      <c r="I319" s="1429">
        <v>20736.251319999999</v>
      </c>
      <c r="J319" s="1429">
        <v>98807.357199999999</v>
      </c>
    </row>
    <row r="320" spans="1:10" ht="16.5" thickTop="1" thickBot="1">
      <c r="A320" s="1419" t="s">
        <v>570</v>
      </c>
      <c r="B320" s="1430">
        <v>-117.10305</v>
      </c>
      <c r="C320" s="1430">
        <v>342.02839</v>
      </c>
      <c r="D320" s="1430">
        <v>725.64156000000003</v>
      </c>
      <c r="E320" s="1430">
        <v>-21.75845</v>
      </c>
      <c r="F320" s="1415">
        <v>0</v>
      </c>
      <c r="G320" s="1415">
        <v>0</v>
      </c>
      <c r="H320" s="1415">
        <v>-98.765470000000008</v>
      </c>
      <c r="I320" s="1415">
        <v>161.34193999999999</v>
      </c>
      <c r="J320" s="1415">
        <v>991.38492000000008</v>
      </c>
    </row>
    <row r="321" spans="1:10" ht="16.5" thickTop="1" thickBot="1">
      <c r="A321" s="1417" t="s">
        <v>571</v>
      </c>
      <c r="B321" s="1428">
        <v>2064.1000899999999</v>
      </c>
      <c r="C321" s="1428">
        <v>49565.692329999998</v>
      </c>
      <c r="D321" s="1428">
        <v>22398.483170000003</v>
      </c>
      <c r="E321" s="1428">
        <v>714.29327999999998</v>
      </c>
      <c r="F321" s="1429">
        <v>2000.8125600000001</v>
      </c>
      <c r="G321" s="1429">
        <v>1816.4279299999998</v>
      </c>
      <c r="H321" s="1429">
        <v>341.33949999999999</v>
      </c>
      <c r="I321" s="1429">
        <v>20897.593260000001</v>
      </c>
      <c r="J321" s="1429">
        <v>99798.74212000001</v>
      </c>
    </row>
    <row r="322" spans="1:10" ht="16.5" thickTop="1" thickBot="1">
      <c r="A322" s="1419" t="s">
        <v>572</v>
      </c>
      <c r="B322" s="1430">
        <v>0</v>
      </c>
      <c r="C322" s="1430">
        <v>0</v>
      </c>
      <c r="D322" s="1430">
        <v>0</v>
      </c>
      <c r="E322" s="1430">
        <v>0</v>
      </c>
      <c r="F322" s="1415">
        <v>0</v>
      </c>
      <c r="G322" s="1415">
        <v>0</v>
      </c>
      <c r="H322" s="1415">
        <v>0</v>
      </c>
      <c r="I322" s="1415">
        <v>0</v>
      </c>
      <c r="J322" s="1415">
        <v>0</v>
      </c>
    </row>
    <row r="323" spans="1:10" ht="16.5" thickTop="1" thickBot="1">
      <c r="A323" s="1424" t="s">
        <v>573</v>
      </c>
      <c r="B323" s="1428">
        <v>2064.1000899999999</v>
      </c>
      <c r="C323" s="1428">
        <v>49565.692329999998</v>
      </c>
      <c r="D323" s="1428">
        <v>22398.483170000003</v>
      </c>
      <c r="E323" s="1428">
        <v>714.29327999999998</v>
      </c>
      <c r="F323" s="1429">
        <v>2000.8125600000001</v>
      </c>
      <c r="G323" s="1429">
        <v>1816.4279299999998</v>
      </c>
      <c r="H323" s="1429">
        <v>341.33949999999999</v>
      </c>
      <c r="I323" s="1429">
        <v>20897.593260000001</v>
      </c>
      <c r="J323" s="1429">
        <v>99798.74212000001</v>
      </c>
    </row>
    <row r="324" spans="1:10" ht="16.5" thickTop="1" thickBot="1">
      <c r="A324" s="1427" t="s">
        <v>574</v>
      </c>
      <c r="B324" s="1430">
        <v>0</v>
      </c>
      <c r="C324" s="1430">
        <v>-25349.48444</v>
      </c>
      <c r="D324" s="1430">
        <v>-9175.184220000001</v>
      </c>
      <c r="E324" s="1430">
        <v>0</v>
      </c>
      <c r="F324" s="1415">
        <v>0</v>
      </c>
      <c r="G324" s="1415">
        <v>0</v>
      </c>
      <c r="H324" s="1415">
        <v>-35.186</v>
      </c>
      <c r="I324" s="1415">
        <v>-9251.4560000000001</v>
      </c>
      <c r="J324" s="1415">
        <v>-43811.310659999996</v>
      </c>
    </row>
    <row r="325" spans="1:10" ht="16.5" thickTop="1" thickBot="1">
      <c r="A325" s="1424" t="s">
        <v>575</v>
      </c>
      <c r="B325" s="1428">
        <v>2064.1000899999999</v>
      </c>
      <c r="C325" s="1428">
        <v>24216.207890000001</v>
      </c>
      <c r="D325" s="1428">
        <v>13223.298949999999</v>
      </c>
      <c r="E325" s="1428">
        <v>714.29327999999998</v>
      </c>
      <c r="F325" s="1429">
        <v>2000.8125600000001</v>
      </c>
      <c r="G325" s="1429">
        <v>1816.4279299999998</v>
      </c>
      <c r="H325" s="1429">
        <v>306.15350000000001</v>
      </c>
      <c r="I325" s="1429">
        <v>11646.13726</v>
      </c>
      <c r="J325" s="1429">
        <v>55987.43146</v>
      </c>
    </row>
    <row r="326" spans="1:10" ht="16.5" thickTop="1">
      <c r="A326" s="47"/>
      <c r="B326" s="47"/>
      <c r="C326" s="47"/>
      <c r="D326" s="47"/>
      <c r="E326" s="47"/>
    </row>
    <row r="327" spans="1:10" ht="15.75">
      <c r="A327" s="47"/>
      <c r="B327" s="47"/>
      <c r="C327" s="47"/>
      <c r="D327" s="47"/>
      <c r="E327" s="47"/>
    </row>
    <row r="328" spans="1:10" ht="15.75">
      <c r="A328" s="47"/>
      <c r="B328" s="47"/>
      <c r="C328" s="47"/>
      <c r="D328" s="47"/>
      <c r="E328" s="47"/>
    </row>
    <row r="329" spans="1:10" ht="15.75">
      <c r="A329" s="47"/>
      <c r="B329" s="47"/>
      <c r="C329" s="47"/>
      <c r="D329" s="47"/>
      <c r="E329" s="47"/>
    </row>
    <row r="330" spans="1:10" ht="15.75">
      <c r="A330" s="47"/>
      <c r="B330" s="47"/>
      <c r="C330" s="47"/>
      <c r="D330" s="47"/>
      <c r="E330" s="47"/>
    </row>
    <row r="331" spans="1:10" ht="15.75">
      <c r="A331" s="47"/>
      <c r="B331" s="47"/>
      <c r="C331" s="47"/>
      <c r="D331" s="47"/>
      <c r="E331" s="47"/>
    </row>
    <row r="332" spans="1:10" ht="15.75">
      <c r="A332" s="47"/>
      <c r="B332" s="47"/>
      <c r="C332" s="47"/>
      <c r="D332" s="47"/>
      <c r="E332" s="47"/>
    </row>
    <row r="333" spans="1:10" ht="15.75">
      <c r="A333" s="47"/>
      <c r="B333" s="47"/>
      <c r="C333" s="47"/>
      <c r="D333" s="47"/>
      <c r="E333" s="47"/>
    </row>
    <row r="334" spans="1:10" ht="15.75">
      <c r="A334" s="47"/>
      <c r="B334" s="47"/>
      <c r="C334" s="47"/>
      <c r="D334" s="47"/>
      <c r="E334" s="47"/>
    </row>
    <row r="335" spans="1:10" ht="15.75">
      <c r="A335" s="47"/>
      <c r="B335" s="47"/>
      <c r="C335" s="47"/>
      <c r="D335" s="47"/>
      <c r="E335" s="47"/>
    </row>
    <row r="336" spans="1:10" ht="15.75">
      <c r="A336" s="47"/>
      <c r="B336" s="47"/>
      <c r="C336" s="47"/>
      <c r="D336" s="47"/>
      <c r="E336" s="47"/>
    </row>
    <row r="337" spans="1:5" ht="15.75">
      <c r="A337" s="47"/>
      <c r="B337" s="47"/>
      <c r="C337" s="47"/>
      <c r="D337" s="47"/>
      <c r="E337" s="47"/>
    </row>
    <row r="338" spans="1:5" ht="15.75">
      <c r="A338" s="47"/>
      <c r="B338" s="47"/>
      <c r="C338" s="47"/>
      <c r="D338" s="47"/>
      <c r="E338" s="47"/>
    </row>
    <row r="339" spans="1:5" ht="15.75">
      <c r="A339" s="47"/>
      <c r="B339" s="47"/>
      <c r="C339" s="47"/>
      <c r="D339" s="47"/>
      <c r="E339" s="47"/>
    </row>
    <row r="340" spans="1:5" ht="15.75">
      <c r="A340" s="47"/>
      <c r="B340" s="47"/>
      <c r="C340" s="47"/>
      <c r="D340" s="47"/>
      <c r="E340" s="47"/>
    </row>
    <row r="341" spans="1:5" ht="15.75">
      <c r="A341" s="47"/>
      <c r="B341" s="47"/>
      <c r="C341" s="47"/>
      <c r="D341" s="47"/>
      <c r="E341" s="47"/>
    </row>
    <row r="342" spans="1:5" ht="15.75">
      <c r="A342" s="47"/>
      <c r="B342" s="47"/>
      <c r="C342" s="47"/>
      <c r="D342" s="47"/>
      <c r="E342" s="47"/>
    </row>
    <row r="343" spans="1:5" ht="15.75">
      <c r="A343" s="47"/>
      <c r="B343" s="47"/>
      <c r="C343" s="47"/>
      <c r="D343" s="47"/>
      <c r="E343" s="47"/>
    </row>
    <row r="344" spans="1:5" ht="15.75">
      <c r="A344" s="47"/>
      <c r="B344" s="47"/>
      <c r="C344" s="47"/>
      <c r="D344" s="47"/>
      <c r="E344" s="47"/>
    </row>
    <row r="345" spans="1:5" ht="15.75">
      <c r="A345" s="47"/>
      <c r="B345" s="47"/>
      <c r="C345" s="47"/>
      <c r="D345" s="47"/>
      <c r="E345" s="47"/>
    </row>
    <row r="346" spans="1:5" ht="15.75">
      <c r="A346" s="47"/>
      <c r="B346" s="47"/>
      <c r="C346" s="47"/>
      <c r="D346" s="47"/>
      <c r="E346" s="47"/>
    </row>
    <row r="347" spans="1:5" ht="15.75">
      <c r="A347" s="47"/>
      <c r="B347" s="47"/>
      <c r="C347" s="47"/>
      <c r="D347" s="47"/>
      <c r="E347" s="47"/>
    </row>
    <row r="348" spans="1:5" ht="15.75">
      <c r="A348" s="47"/>
      <c r="B348" s="47"/>
      <c r="C348" s="47"/>
      <c r="D348" s="47"/>
      <c r="E348" s="47"/>
    </row>
    <row r="349" spans="1:5" ht="15.75">
      <c r="A349" s="47"/>
      <c r="B349" s="47"/>
      <c r="C349" s="47"/>
      <c r="D349" s="47"/>
      <c r="E349" s="47"/>
    </row>
    <row r="350" spans="1:5" ht="15.75">
      <c r="A350" s="47"/>
      <c r="B350" s="47"/>
      <c r="C350" s="47"/>
      <c r="D350" s="47"/>
      <c r="E350" s="47"/>
    </row>
    <row r="351" spans="1:5" ht="15.75">
      <c r="A351" s="47"/>
      <c r="B351" s="47"/>
      <c r="C351" s="47"/>
      <c r="D351" s="47"/>
      <c r="E351" s="47"/>
    </row>
    <row r="352" spans="1:5" ht="15.75">
      <c r="A352" s="47"/>
      <c r="B352" s="47"/>
      <c r="C352" s="47"/>
      <c r="D352" s="47"/>
      <c r="E352" s="47"/>
    </row>
    <row r="353" spans="1:5" ht="15.75">
      <c r="A353" s="47"/>
      <c r="B353" s="47"/>
      <c r="C353" s="47"/>
      <c r="D353" s="47"/>
      <c r="E353" s="47"/>
    </row>
    <row r="354" spans="1:5" ht="15.75">
      <c r="A354" s="47"/>
      <c r="B354" s="47"/>
      <c r="C354" s="47"/>
      <c r="D354" s="47"/>
      <c r="E354" s="47"/>
    </row>
    <row r="355" spans="1:5" ht="15.75">
      <c r="A355" s="47"/>
      <c r="B355" s="47"/>
      <c r="C355" s="47"/>
      <c r="D355" s="47"/>
      <c r="E355" s="47"/>
    </row>
    <row r="356" spans="1:5" ht="15.75">
      <c r="A356" s="47"/>
      <c r="B356" s="47"/>
      <c r="C356" s="47"/>
      <c r="D356" s="47"/>
      <c r="E356" s="47"/>
    </row>
    <row r="357" spans="1:5" ht="15.75">
      <c r="A357" s="47"/>
      <c r="B357" s="47"/>
      <c r="C357" s="47"/>
      <c r="D357" s="47"/>
      <c r="E357" s="47"/>
    </row>
    <row r="358" spans="1:5" ht="15.75">
      <c r="A358" s="47"/>
      <c r="B358" s="47"/>
      <c r="C358" s="47"/>
      <c r="D358" s="47"/>
      <c r="E358" s="47"/>
    </row>
    <row r="359" spans="1:5" ht="15.75">
      <c r="A359" s="47"/>
      <c r="B359" s="47"/>
      <c r="C359" s="47"/>
      <c r="D359" s="47"/>
      <c r="E359" s="47"/>
    </row>
    <row r="360" spans="1:5" ht="15.75">
      <c r="A360" s="47"/>
      <c r="B360" s="47"/>
      <c r="C360" s="47"/>
      <c r="D360" s="47"/>
      <c r="E360" s="47"/>
    </row>
    <row r="361" spans="1:5" ht="15.75">
      <c r="A361" s="47"/>
      <c r="B361" s="47"/>
      <c r="C361" s="47"/>
      <c r="D361" s="47"/>
      <c r="E361" s="47"/>
    </row>
    <row r="362" spans="1:5" ht="15.75">
      <c r="A362" s="47"/>
      <c r="B362" s="47"/>
      <c r="C362" s="47"/>
      <c r="D362" s="47"/>
      <c r="E362" s="47"/>
    </row>
    <row r="363" spans="1:5" ht="15.75">
      <c r="A363" s="47"/>
      <c r="B363" s="47"/>
      <c r="C363" s="47"/>
      <c r="D363" s="47"/>
      <c r="E363" s="47"/>
    </row>
    <row r="364" spans="1:5" ht="15.75">
      <c r="A364" s="47"/>
      <c r="B364" s="47"/>
      <c r="C364" s="47"/>
      <c r="D364" s="47"/>
      <c r="E364" s="47"/>
    </row>
    <row r="365" spans="1:5" ht="15.75">
      <c r="A365" s="47"/>
      <c r="B365" s="47"/>
      <c r="C365" s="47"/>
      <c r="D365" s="47"/>
      <c r="E365" s="47"/>
    </row>
    <row r="366" spans="1:5" ht="15.75">
      <c r="A366" s="47"/>
      <c r="B366" s="47"/>
      <c r="C366" s="47"/>
      <c r="D366" s="47"/>
      <c r="E366" s="47"/>
    </row>
    <row r="367" spans="1:5" ht="15.75">
      <c r="A367" s="47"/>
      <c r="B367" s="47"/>
      <c r="C367" s="47"/>
      <c r="D367" s="47"/>
      <c r="E367" s="47"/>
    </row>
    <row r="368" spans="1:5" ht="15.75">
      <c r="A368" s="47"/>
      <c r="B368" s="47"/>
      <c r="C368" s="47"/>
      <c r="D368" s="47"/>
      <c r="E368" s="47"/>
    </row>
    <row r="369" spans="1:5" ht="15.75">
      <c r="A369" s="47"/>
      <c r="B369" s="47"/>
      <c r="C369" s="47"/>
      <c r="D369" s="47"/>
      <c r="E369" s="47"/>
    </row>
    <row r="370" spans="1:5" ht="15.75">
      <c r="A370" s="47"/>
      <c r="B370" s="47"/>
      <c r="C370" s="47"/>
      <c r="D370" s="47"/>
      <c r="E370" s="47"/>
    </row>
    <row r="371" spans="1:5" ht="15.75">
      <c r="A371" s="47"/>
      <c r="B371" s="47"/>
      <c r="C371" s="47"/>
      <c r="D371" s="47"/>
      <c r="E371" s="47"/>
    </row>
    <row r="372" spans="1:5" ht="15.75">
      <c r="A372" s="47"/>
      <c r="B372" s="47"/>
      <c r="C372" s="47"/>
      <c r="D372" s="47"/>
      <c r="E372" s="47"/>
    </row>
    <row r="373" spans="1:5" ht="15.75">
      <c r="A373" s="47"/>
      <c r="B373" s="47"/>
      <c r="C373" s="47"/>
      <c r="D373" s="47"/>
      <c r="E373" s="47"/>
    </row>
    <row r="374" spans="1:5" ht="15.75">
      <c r="A374" s="47"/>
      <c r="B374" s="47"/>
      <c r="C374" s="47"/>
      <c r="D374" s="47"/>
      <c r="E374" s="47"/>
    </row>
    <row r="375" spans="1:5" ht="15.75">
      <c r="A375" s="47"/>
      <c r="B375" s="47"/>
      <c r="C375" s="47"/>
      <c r="D375" s="47"/>
      <c r="E375" s="47"/>
    </row>
    <row r="376" spans="1:5" ht="15.75">
      <c r="A376" s="47"/>
      <c r="B376" s="47"/>
      <c r="C376" s="47"/>
      <c r="D376" s="47"/>
      <c r="E376" s="47"/>
    </row>
    <row r="377" spans="1:5" ht="15.75">
      <c r="A377" s="47"/>
      <c r="B377" s="47"/>
      <c r="C377" s="47"/>
      <c r="D377" s="47"/>
      <c r="E377" s="47"/>
    </row>
    <row r="378" spans="1:5" ht="15.75">
      <c r="A378" s="47"/>
      <c r="B378" s="47"/>
      <c r="C378" s="47"/>
      <c r="D378" s="47"/>
      <c r="E378" s="47"/>
    </row>
    <row r="379" spans="1:5" ht="15.75">
      <c r="A379" s="47"/>
      <c r="B379" s="47"/>
      <c r="C379" s="47"/>
      <c r="D379" s="47"/>
      <c r="E379" s="47"/>
    </row>
    <row r="380" spans="1:5" ht="15.75">
      <c r="A380" s="47"/>
      <c r="B380" s="47"/>
      <c r="C380" s="47"/>
      <c r="D380" s="47"/>
      <c r="E380" s="47"/>
    </row>
    <row r="381" spans="1:5" ht="15.75">
      <c r="A381" s="47"/>
      <c r="B381" s="47"/>
      <c r="C381" s="47"/>
      <c r="D381" s="47"/>
      <c r="E381" s="47"/>
    </row>
    <row r="382" spans="1:5" ht="15.75">
      <c r="A382" s="47"/>
      <c r="B382" s="47"/>
      <c r="C382" s="47"/>
      <c r="D382" s="47"/>
      <c r="E382" s="47"/>
    </row>
    <row r="383" spans="1:5" ht="15.75">
      <c r="A383" s="47"/>
      <c r="B383" s="47"/>
      <c r="C383" s="47"/>
      <c r="D383" s="47"/>
      <c r="E383" s="47"/>
    </row>
    <row r="384" spans="1:5" ht="15.75">
      <c r="A384" s="47"/>
      <c r="B384" s="47"/>
      <c r="C384" s="47"/>
      <c r="D384" s="47"/>
      <c r="E384" s="47"/>
    </row>
    <row r="385" spans="1:5" ht="15.75">
      <c r="A385" s="47"/>
      <c r="B385" s="47"/>
      <c r="C385" s="47"/>
      <c r="D385" s="47"/>
      <c r="E385" s="47"/>
    </row>
    <row r="386" spans="1:5" ht="15.75">
      <c r="A386" s="47"/>
      <c r="B386" s="47"/>
      <c r="C386" s="47"/>
      <c r="D386" s="47"/>
      <c r="E386" s="47"/>
    </row>
    <row r="387" spans="1:5" ht="15.75">
      <c r="A387" s="47"/>
      <c r="B387" s="47"/>
      <c r="C387" s="47"/>
      <c r="D387" s="47"/>
      <c r="E387" s="47"/>
    </row>
    <row r="388" spans="1:5" ht="15.75">
      <c r="A388" s="47"/>
      <c r="B388" s="47"/>
      <c r="C388" s="47"/>
      <c r="D388" s="47"/>
      <c r="E388" s="47"/>
    </row>
    <row r="389" spans="1:5" ht="15.75">
      <c r="A389" s="47"/>
      <c r="B389" s="47"/>
      <c r="C389" s="47"/>
      <c r="D389" s="47"/>
      <c r="E389" s="47"/>
    </row>
    <row r="390" spans="1:5" ht="15.75">
      <c r="A390" s="47"/>
      <c r="B390" s="47"/>
      <c r="C390" s="47"/>
      <c r="D390" s="47"/>
      <c r="E390" s="47"/>
    </row>
    <row r="391" spans="1:5" ht="15.75">
      <c r="A391" s="47"/>
      <c r="B391" s="47"/>
      <c r="C391" s="47"/>
      <c r="D391" s="47"/>
      <c r="E391" s="47"/>
    </row>
    <row r="392" spans="1:5" ht="15.75">
      <c r="A392" s="47"/>
      <c r="B392" s="47"/>
      <c r="C392" s="47"/>
      <c r="D392" s="47"/>
      <c r="E392" s="47"/>
    </row>
    <row r="393" spans="1:5" ht="15.75">
      <c r="A393" s="47"/>
      <c r="B393" s="47"/>
      <c r="C393" s="47"/>
      <c r="D393" s="47"/>
      <c r="E393" s="47"/>
    </row>
    <row r="394" spans="1:5" ht="15.75">
      <c r="A394" s="47"/>
      <c r="B394" s="47"/>
      <c r="C394" s="47"/>
      <c r="D394" s="47"/>
      <c r="E394" s="47"/>
    </row>
    <row r="395" spans="1:5" ht="15.75">
      <c r="A395" s="47"/>
      <c r="B395" s="47"/>
      <c r="C395" s="47"/>
      <c r="D395" s="47"/>
      <c r="E395" s="47"/>
    </row>
    <row r="396" spans="1:5" ht="15.75">
      <c r="A396" s="47"/>
      <c r="B396" s="47"/>
      <c r="C396" s="47"/>
      <c r="D396" s="47"/>
      <c r="E396" s="47"/>
    </row>
    <row r="397" spans="1:5" ht="15.75">
      <c r="A397" s="47"/>
      <c r="B397" s="47"/>
      <c r="C397" s="47"/>
      <c r="D397" s="47"/>
      <c r="E397" s="47"/>
    </row>
    <row r="398" spans="1:5" ht="15.75">
      <c r="A398" s="47"/>
      <c r="B398" s="47"/>
      <c r="C398" s="47"/>
      <c r="D398" s="47"/>
      <c r="E398" s="47"/>
    </row>
    <row r="399" spans="1:5" ht="15.75">
      <c r="A399" s="47"/>
      <c r="B399" s="47"/>
      <c r="C399" s="47"/>
      <c r="D399" s="47"/>
      <c r="E399" s="47"/>
    </row>
    <row r="400" spans="1:5" ht="15.75">
      <c r="A400" s="47"/>
      <c r="B400" s="47"/>
      <c r="C400" s="47"/>
      <c r="D400" s="47"/>
      <c r="E400" s="47"/>
    </row>
    <row r="401" spans="1:5" ht="15.75">
      <c r="A401" s="47"/>
      <c r="B401" s="47"/>
      <c r="C401" s="47"/>
      <c r="D401" s="47"/>
      <c r="E401" s="47"/>
    </row>
    <row r="402" spans="1:5" ht="15.75">
      <c r="A402" s="47"/>
      <c r="B402" s="47"/>
      <c r="C402" s="47"/>
      <c r="D402" s="47"/>
      <c r="E402" s="47"/>
    </row>
    <row r="403" spans="1:5" ht="15.75">
      <c r="A403" s="47"/>
      <c r="B403" s="47"/>
      <c r="C403" s="47"/>
      <c r="D403" s="47"/>
      <c r="E403" s="47"/>
    </row>
    <row r="404" spans="1:5" ht="15.75">
      <c r="A404" s="47"/>
      <c r="B404" s="47"/>
      <c r="C404" s="47"/>
      <c r="D404" s="47"/>
      <c r="E404" s="47"/>
    </row>
    <row r="405" spans="1:5" ht="15.75">
      <c r="A405" s="47"/>
      <c r="B405" s="47"/>
      <c r="C405" s="47"/>
      <c r="D405" s="47"/>
      <c r="E405" s="47"/>
    </row>
    <row r="406" spans="1:5" ht="15.75">
      <c r="A406" s="47"/>
      <c r="B406" s="47"/>
      <c r="C406" s="47"/>
      <c r="D406" s="47"/>
      <c r="E406" s="47"/>
    </row>
    <row r="407" spans="1:5" ht="15.75">
      <c r="A407" s="47"/>
      <c r="B407" s="47"/>
      <c r="C407" s="47"/>
      <c r="D407" s="47"/>
      <c r="E407" s="47"/>
    </row>
    <row r="408" spans="1:5" ht="15.75">
      <c r="A408" s="47"/>
      <c r="B408" s="47"/>
      <c r="C408" s="47"/>
      <c r="D408" s="47"/>
      <c r="E408" s="47"/>
    </row>
    <row r="409" spans="1:5" ht="15.75">
      <c r="A409" s="47"/>
      <c r="B409" s="47"/>
      <c r="C409" s="47"/>
      <c r="D409" s="47"/>
      <c r="E409" s="47"/>
    </row>
    <row r="410" spans="1:5" ht="15.75">
      <c r="A410" s="47"/>
      <c r="B410" s="47"/>
      <c r="C410" s="47"/>
      <c r="D410" s="47"/>
      <c r="E410" s="47"/>
    </row>
    <row r="411" spans="1:5" ht="15.75">
      <c r="A411" s="47"/>
      <c r="B411" s="47"/>
      <c r="C411" s="47"/>
      <c r="D411" s="47"/>
      <c r="E411" s="47"/>
    </row>
    <row r="412" spans="1:5" ht="15.75">
      <c r="A412" s="47"/>
      <c r="B412" s="47"/>
      <c r="C412" s="47"/>
      <c r="D412" s="47"/>
      <c r="E412" s="47"/>
    </row>
    <row r="413" spans="1:5" ht="15.75">
      <c r="A413" s="47"/>
      <c r="B413" s="47"/>
      <c r="C413" s="47"/>
      <c r="D413" s="47"/>
      <c r="E413" s="47"/>
    </row>
    <row r="414" spans="1:5" ht="15.75">
      <c r="A414" s="47"/>
      <c r="B414" s="47"/>
      <c r="C414" s="47"/>
      <c r="D414" s="47"/>
      <c r="E414" s="47"/>
    </row>
    <row r="415" spans="1:5" ht="15.75">
      <c r="A415" s="47"/>
      <c r="B415" s="47"/>
      <c r="C415" s="47"/>
      <c r="D415" s="47"/>
      <c r="E415" s="47"/>
    </row>
    <row r="416" spans="1:5" ht="15.75">
      <c r="A416" s="47"/>
      <c r="B416" s="47"/>
      <c r="C416" s="47"/>
      <c r="D416" s="47"/>
      <c r="E416" s="47"/>
    </row>
    <row r="417" spans="1:5" ht="15.75">
      <c r="A417" s="47"/>
      <c r="B417" s="47"/>
      <c r="C417" s="47"/>
      <c r="D417" s="47"/>
      <c r="E417" s="47"/>
    </row>
    <row r="418" spans="1:5" ht="15.75">
      <c r="A418" s="47"/>
      <c r="B418" s="47"/>
      <c r="C418" s="47"/>
      <c r="D418" s="47"/>
      <c r="E418" s="47"/>
    </row>
    <row r="419" spans="1:5" ht="15.75">
      <c r="A419" s="47"/>
      <c r="B419" s="47"/>
      <c r="C419" s="47"/>
      <c r="D419" s="47"/>
      <c r="E419" s="47"/>
    </row>
    <row r="420" spans="1:5" ht="15.75">
      <c r="A420" s="47"/>
      <c r="B420" s="47"/>
      <c r="C420" s="47"/>
      <c r="D420" s="47"/>
      <c r="E420" s="47"/>
    </row>
    <row r="421" spans="1:5" ht="15.75">
      <c r="A421" s="47"/>
      <c r="B421" s="47"/>
      <c r="C421" s="47"/>
      <c r="D421" s="47"/>
      <c r="E421" s="47"/>
    </row>
    <row r="422" spans="1:5" ht="15.75">
      <c r="A422" s="47"/>
      <c r="B422" s="47"/>
      <c r="C422" s="47"/>
      <c r="D422" s="47"/>
      <c r="E422" s="47"/>
    </row>
    <row r="423" spans="1:5" ht="15.75">
      <c r="A423" s="47"/>
      <c r="B423" s="47"/>
      <c r="C423" s="47"/>
      <c r="D423" s="47"/>
      <c r="E423" s="47"/>
    </row>
    <row r="424" spans="1:5" ht="15.75">
      <c r="A424" s="47"/>
      <c r="B424" s="47"/>
      <c r="C424" s="47"/>
      <c r="D424" s="47"/>
      <c r="E424" s="47"/>
    </row>
    <row r="425" spans="1:5" ht="15.75">
      <c r="A425" s="47"/>
      <c r="B425" s="47"/>
      <c r="C425" s="47"/>
      <c r="D425" s="47"/>
      <c r="E425" s="47"/>
    </row>
    <row r="426" spans="1:5" ht="15.75">
      <c r="A426" s="47"/>
      <c r="B426" s="47"/>
      <c r="C426" s="47"/>
      <c r="D426" s="47"/>
      <c r="E426" s="47"/>
    </row>
    <row r="427" spans="1:5" ht="15.75">
      <c r="A427" s="47"/>
      <c r="B427" s="47"/>
      <c r="C427" s="47"/>
      <c r="D427" s="47"/>
      <c r="E427" s="47"/>
    </row>
    <row r="428" spans="1:5" ht="15.75">
      <c r="A428" s="47"/>
      <c r="B428" s="47"/>
      <c r="C428" s="47"/>
      <c r="D428" s="47"/>
      <c r="E428" s="47"/>
    </row>
    <row r="429" spans="1:5" ht="15.75">
      <c r="A429" s="47"/>
      <c r="B429" s="47"/>
      <c r="C429" s="47"/>
      <c r="D429" s="47"/>
      <c r="E429" s="47"/>
    </row>
    <row r="430" spans="1:5" ht="15.75">
      <c r="A430" s="47"/>
      <c r="B430" s="47"/>
      <c r="C430" s="47"/>
      <c r="D430" s="47"/>
      <c r="E430" s="47"/>
    </row>
    <row r="431" spans="1:5" ht="15.75">
      <c r="A431" s="47"/>
      <c r="B431" s="47"/>
      <c r="C431" s="47"/>
      <c r="D431" s="47"/>
      <c r="E431" s="47"/>
    </row>
    <row r="432" spans="1:5" ht="15.75">
      <c r="A432" s="47"/>
      <c r="B432" s="47"/>
      <c r="C432" s="47"/>
      <c r="D432" s="47"/>
      <c r="E432" s="47"/>
    </row>
    <row r="433" spans="1:5" ht="15.75">
      <c r="A433" s="47"/>
      <c r="B433" s="47"/>
      <c r="C433" s="47"/>
      <c r="D433" s="47"/>
      <c r="E433" s="47"/>
    </row>
    <row r="434" spans="1:5" ht="15.75">
      <c r="A434" s="47"/>
      <c r="B434" s="47"/>
      <c r="C434" s="47"/>
      <c r="D434" s="47"/>
      <c r="E434" s="47"/>
    </row>
    <row r="435" spans="1:5" ht="15.75">
      <c r="A435" s="47"/>
      <c r="B435" s="47"/>
      <c r="C435" s="47"/>
      <c r="D435" s="47"/>
      <c r="E435" s="47"/>
    </row>
    <row r="436" spans="1:5" ht="15.75">
      <c r="A436" s="47"/>
      <c r="B436" s="47"/>
      <c r="C436" s="47"/>
      <c r="D436" s="47"/>
      <c r="E436" s="47"/>
    </row>
    <row r="437" spans="1:5" ht="15.75">
      <c r="A437" s="47"/>
      <c r="B437" s="47"/>
      <c r="C437" s="47"/>
      <c r="D437" s="47"/>
      <c r="E437" s="47"/>
    </row>
    <row r="438" spans="1:5" ht="15.75">
      <c r="A438" s="47"/>
      <c r="B438" s="47"/>
      <c r="C438" s="47"/>
      <c r="D438" s="47"/>
      <c r="E438" s="47"/>
    </row>
    <row r="439" spans="1:5" ht="15.75">
      <c r="A439" s="47"/>
      <c r="B439" s="47"/>
      <c r="C439" s="47"/>
      <c r="D439" s="47"/>
      <c r="E439" s="47"/>
    </row>
    <row r="440" spans="1:5" ht="15.75">
      <c r="A440" s="47"/>
      <c r="B440" s="47"/>
      <c r="C440" s="47"/>
      <c r="D440" s="47"/>
      <c r="E440" s="47"/>
    </row>
    <row r="441" spans="1:5" ht="15.75">
      <c r="A441" s="47"/>
      <c r="B441" s="47"/>
      <c r="C441" s="47"/>
      <c r="D441" s="47"/>
      <c r="E441" s="47"/>
    </row>
    <row r="442" spans="1:5" ht="15.75">
      <c r="A442" s="47"/>
      <c r="B442" s="47"/>
      <c r="C442" s="47"/>
      <c r="D442" s="47"/>
      <c r="E442" s="47"/>
    </row>
    <row r="443" spans="1:5" ht="15.75">
      <c r="A443" s="47"/>
      <c r="B443" s="47"/>
      <c r="C443" s="47"/>
      <c r="D443" s="47"/>
      <c r="E443" s="47"/>
    </row>
    <row r="444" spans="1:5" ht="15.75">
      <c r="A444" s="47"/>
      <c r="B444" s="47"/>
      <c r="C444" s="47"/>
      <c r="D444" s="47"/>
      <c r="E444" s="47"/>
    </row>
    <row r="445" spans="1:5" ht="15.75">
      <c r="A445" s="47"/>
      <c r="B445" s="47"/>
      <c r="C445" s="47"/>
      <c r="D445" s="47"/>
      <c r="E445" s="47"/>
    </row>
    <row r="446" spans="1:5" ht="15.75">
      <c r="A446" s="47"/>
      <c r="B446" s="47"/>
      <c r="C446" s="47"/>
      <c r="D446" s="47"/>
      <c r="E446" s="47"/>
    </row>
    <row r="447" spans="1:5" ht="15.75">
      <c r="A447" s="47"/>
      <c r="B447" s="47"/>
      <c r="C447" s="47"/>
      <c r="D447" s="47"/>
      <c r="E447" s="47"/>
    </row>
    <row r="448" spans="1:5" ht="15.75">
      <c r="A448" s="47"/>
      <c r="B448" s="47"/>
      <c r="C448" s="47"/>
      <c r="D448" s="47"/>
      <c r="E448" s="47"/>
    </row>
    <row r="449" spans="1:5" ht="15.75">
      <c r="A449" s="47"/>
      <c r="B449" s="47"/>
      <c r="C449" s="47"/>
      <c r="D449" s="47"/>
      <c r="E449" s="47"/>
    </row>
    <row r="450" spans="1:5" ht="15.75">
      <c r="A450" s="47"/>
      <c r="B450" s="47"/>
      <c r="C450" s="47"/>
      <c r="D450" s="47"/>
      <c r="E450" s="47"/>
    </row>
    <row r="451" spans="1:5" ht="15.75">
      <c r="A451" s="47"/>
      <c r="B451" s="47"/>
      <c r="C451" s="47"/>
      <c r="D451" s="47"/>
      <c r="E451" s="47"/>
    </row>
    <row r="452" spans="1:5" ht="15.75">
      <c r="A452" s="47"/>
      <c r="B452" s="47"/>
      <c r="C452" s="47"/>
      <c r="D452" s="47"/>
      <c r="E452" s="47"/>
    </row>
    <row r="453" spans="1:5" ht="15.75">
      <c r="A453" s="47"/>
      <c r="B453" s="47"/>
      <c r="C453" s="47"/>
      <c r="D453" s="47"/>
      <c r="E453" s="47"/>
    </row>
    <row r="454" spans="1:5" ht="15.75">
      <c r="A454" s="47"/>
      <c r="B454" s="47"/>
      <c r="C454" s="47"/>
      <c r="D454" s="47"/>
      <c r="E454" s="47"/>
    </row>
    <row r="455" spans="1:5" ht="15.75">
      <c r="A455" s="47"/>
      <c r="B455" s="47"/>
      <c r="C455" s="47"/>
      <c r="D455" s="47"/>
      <c r="E455" s="47"/>
    </row>
    <row r="456" spans="1:5" ht="15.75">
      <c r="A456" s="47"/>
      <c r="B456" s="47"/>
      <c r="C456" s="47"/>
      <c r="D456" s="47"/>
      <c r="E456" s="47"/>
    </row>
    <row r="457" spans="1:5" ht="15.75">
      <c r="A457" s="47"/>
      <c r="B457" s="47"/>
      <c r="C457" s="47"/>
      <c r="D457" s="47"/>
      <c r="E457" s="47"/>
    </row>
    <row r="458" spans="1:5" ht="15.75">
      <c r="A458" s="47"/>
      <c r="B458" s="47"/>
      <c r="C458" s="47"/>
      <c r="D458" s="47"/>
      <c r="E458" s="47"/>
    </row>
    <row r="459" spans="1:5" ht="15.75">
      <c r="A459" s="47"/>
      <c r="B459" s="47"/>
      <c r="C459" s="47"/>
      <c r="D459" s="47"/>
      <c r="E459" s="47"/>
    </row>
    <row r="460" spans="1:5" ht="15.75">
      <c r="A460" s="47"/>
      <c r="B460" s="47"/>
      <c r="C460" s="47"/>
      <c r="D460" s="47"/>
      <c r="E460" s="47"/>
    </row>
    <row r="461" spans="1:5" ht="15.75">
      <c r="A461" s="47"/>
      <c r="B461" s="47"/>
      <c r="C461" s="47"/>
      <c r="D461" s="47"/>
      <c r="E461" s="47"/>
    </row>
    <row r="462" spans="1:5" ht="15.75">
      <c r="A462" s="47"/>
      <c r="B462" s="47"/>
      <c r="C462" s="47"/>
      <c r="D462" s="47"/>
      <c r="E462" s="47"/>
    </row>
    <row r="463" spans="1:5" ht="15.75">
      <c r="A463" s="47"/>
      <c r="B463" s="47"/>
      <c r="C463" s="47"/>
      <c r="D463" s="47"/>
      <c r="E463" s="47"/>
    </row>
    <row r="464" spans="1:5" ht="15.75">
      <c r="A464" s="47"/>
      <c r="B464" s="47"/>
      <c r="C464" s="47"/>
      <c r="D464" s="47"/>
      <c r="E464" s="47"/>
    </row>
    <row r="465" spans="1:5" ht="15.75">
      <c r="A465" s="47"/>
      <c r="B465" s="47"/>
      <c r="C465" s="47"/>
      <c r="D465" s="47"/>
      <c r="E465" s="47"/>
    </row>
    <row r="466" spans="1:5" ht="15.75">
      <c r="A466" s="47"/>
      <c r="B466" s="47"/>
      <c r="C466" s="47"/>
      <c r="D466" s="47"/>
      <c r="E466" s="47"/>
    </row>
    <row r="467" spans="1:5" ht="15.75">
      <c r="A467" s="47"/>
      <c r="B467" s="47"/>
      <c r="C467" s="47"/>
      <c r="D467" s="47"/>
      <c r="E467" s="47"/>
    </row>
    <row r="468" spans="1:5" ht="15.75">
      <c r="A468" s="47"/>
      <c r="B468" s="47"/>
      <c r="C468" s="47"/>
      <c r="D468" s="47"/>
      <c r="E468" s="47"/>
    </row>
    <row r="469" spans="1:5" ht="15.75">
      <c r="A469" s="47"/>
      <c r="B469" s="47"/>
      <c r="C469" s="47"/>
      <c r="D469" s="47"/>
      <c r="E469" s="47"/>
    </row>
    <row r="470" spans="1:5" ht="15.75">
      <c r="A470" s="47"/>
      <c r="B470" s="47"/>
      <c r="C470" s="47"/>
      <c r="D470" s="47"/>
      <c r="E470" s="47"/>
    </row>
    <row r="471" spans="1:5" ht="15.75">
      <c r="A471" s="47"/>
      <c r="B471" s="47"/>
      <c r="C471" s="47"/>
      <c r="D471" s="47"/>
      <c r="E471" s="47"/>
    </row>
    <row r="472" spans="1:5" ht="15.75">
      <c r="A472" s="47"/>
      <c r="B472" s="47"/>
      <c r="C472" s="47"/>
      <c r="D472" s="47"/>
      <c r="E472" s="47"/>
    </row>
    <row r="473" spans="1:5" ht="15.75">
      <c r="A473" s="47"/>
      <c r="B473" s="47"/>
      <c r="C473" s="47"/>
      <c r="D473" s="47"/>
      <c r="E473" s="47"/>
    </row>
    <row r="474" spans="1:5" ht="15.75">
      <c r="A474" s="47"/>
      <c r="B474" s="47"/>
      <c r="C474" s="47"/>
      <c r="D474" s="47"/>
      <c r="E474" s="47"/>
    </row>
    <row r="475" spans="1:5" ht="15.75">
      <c r="A475" s="47"/>
      <c r="B475" s="47"/>
      <c r="C475" s="47"/>
      <c r="D475" s="47"/>
      <c r="E475" s="47"/>
    </row>
    <row r="476" spans="1:5" ht="15.75">
      <c r="A476" s="47"/>
      <c r="B476" s="47"/>
      <c r="C476" s="47"/>
      <c r="D476" s="47"/>
      <c r="E476" s="47"/>
    </row>
    <row r="477" spans="1:5" ht="15.75">
      <c r="A477" s="47"/>
      <c r="B477" s="47"/>
      <c r="C477" s="47"/>
      <c r="D477" s="47"/>
      <c r="E477" s="47"/>
    </row>
    <row r="478" spans="1:5" ht="15.75">
      <c r="A478" s="47"/>
      <c r="B478" s="47"/>
      <c r="C478" s="47"/>
      <c r="D478" s="47"/>
      <c r="E478" s="47"/>
    </row>
    <row r="479" spans="1:5" ht="15.75">
      <c r="A479" s="47"/>
      <c r="B479" s="47"/>
      <c r="C479" s="47"/>
      <c r="D479" s="47"/>
      <c r="E479" s="47"/>
    </row>
    <row r="480" spans="1:5" ht="15.75">
      <c r="A480" s="47"/>
      <c r="B480" s="47"/>
      <c r="C480" s="47"/>
      <c r="D480" s="47"/>
      <c r="E480" s="47"/>
    </row>
    <row r="481" spans="1:5" ht="15.75">
      <c r="A481" s="47"/>
      <c r="B481" s="47"/>
      <c r="C481" s="47"/>
      <c r="D481" s="47"/>
      <c r="E481" s="47"/>
    </row>
    <row r="482" spans="1:5" ht="15.75">
      <c r="A482" s="47"/>
      <c r="B482" s="47"/>
      <c r="C482" s="47"/>
      <c r="D482" s="47"/>
      <c r="E482" s="47"/>
    </row>
    <row r="483" spans="1:5" ht="15.75">
      <c r="A483" s="47"/>
      <c r="B483" s="47"/>
      <c r="C483" s="47"/>
      <c r="D483" s="47"/>
      <c r="E483" s="47"/>
    </row>
    <row r="484" spans="1:5" ht="15.75">
      <c r="A484" s="47"/>
      <c r="B484" s="47"/>
      <c r="C484" s="47"/>
      <c r="D484" s="47"/>
      <c r="E484" s="47"/>
    </row>
    <row r="485" spans="1:5" ht="15.75">
      <c r="A485" s="47"/>
      <c r="B485" s="47"/>
      <c r="C485" s="47"/>
      <c r="D485" s="47"/>
      <c r="E485" s="47"/>
    </row>
    <row r="486" spans="1:5" ht="15.75">
      <c r="A486" s="47"/>
      <c r="B486" s="47"/>
      <c r="C486" s="47"/>
      <c r="D486" s="47"/>
      <c r="E486" s="47"/>
    </row>
    <row r="487" spans="1:5" ht="15.75">
      <c r="A487" s="47"/>
      <c r="B487" s="47"/>
      <c r="C487" s="47"/>
      <c r="D487" s="47"/>
      <c r="E487" s="47"/>
    </row>
    <row r="488" spans="1:5" ht="15.75">
      <c r="A488" s="47"/>
      <c r="B488" s="47"/>
      <c r="C488" s="47"/>
      <c r="D488" s="47"/>
      <c r="E488" s="47"/>
    </row>
    <row r="489" spans="1:5" ht="15.75">
      <c r="A489" s="47"/>
      <c r="B489" s="47"/>
      <c r="C489" s="47"/>
      <c r="D489" s="47"/>
      <c r="E489" s="47"/>
    </row>
    <row r="490" spans="1:5" ht="15.75">
      <c r="A490" s="47"/>
      <c r="B490" s="47"/>
      <c r="C490" s="47"/>
      <c r="D490" s="47"/>
      <c r="E490" s="47"/>
    </row>
    <row r="491" spans="1:5" ht="15.75">
      <c r="A491" s="47"/>
      <c r="B491" s="47"/>
      <c r="C491" s="47"/>
      <c r="D491" s="47"/>
      <c r="E491" s="47"/>
    </row>
    <row r="492" spans="1:5" ht="15.75">
      <c r="A492" s="47"/>
      <c r="B492" s="47"/>
      <c r="C492" s="47"/>
      <c r="D492" s="47"/>
      <c r="E492" s="47"/>
    </row>
    <row r="493" spans="1:5" ht="15.75">
      <c r="A493" s="47"/>
      <c r="B493" s="47"/>
      <c r="C493" s="47"/>
      <c r="D493" s="47"/>
      <c r="E493" s="47"/>
    </row>
    <row r="494" spans="1:5" ht="15.75">
      <c r="A494" s="47"/>
      <c r="B494" s="47"/>
      <c r="C494" s="47"/>
      <c r="D494" s="47"/>
      <c r="E494" s="47"/>
    </row>
    <row r="495" spans="1:5" ht="15.75">
      <c r="A495" s="47"/>
      <c r="B495" s="47"/>
      <c r="C495" s="47"/>
      <c r="D495" s="47"/>
      <c r="E495" s="47"/>
    </row>
    <row r="496" spans="1:5" ht="15.75">
      <c r="A496" s="47"/>
      <c r="B496" s="47"/>
      <c r="C496" s="47"/>
      <c r="D496" s="47"/>
      <c r="E496" s="47"/>
    </row>
    <row r="497" spans="1:5" ht="15.75">
      <c r="A497" s="47"/>
      <c r="B497" s="47"/>
      <c r="C497" s="47"/>
      <c r="D497" s="47"/>
      <c r="E497" s="47"/>
    </row>
    <row r="498" spans="1:5" ht="15.75">
      <c r="A498" s="47"/>
      <c r="B498" s="47"/>
      <c r="C498" s="47"/>
      <c r="D498" s="47"/>
      <c r="E498" s="47"/>
    </row>
    <row r="499" spans="1:5" ht="15.75">
      <c r="A499" s="47"/>
      <c r="B499" s="47"/>
      <c r="C499" s="47"/>
      <c r="D499" s="47"/>
      <c r="E499" s="47"/>
    </row>
    <row r="500" spans="1:5" ht="15.75">
      <c r="A500" s="47"/>
      <c r="B500" s="47"/>
      <c r="C500" s="47"/>
      <c r="D500" s="47"/>
      <c r="E500" s="47"/>
    </row>
    <row r="501" spans="1:5" ht="15.75">
      <c r="A501" s="47"/>
      <c r="B501" s="47"/>
      <c r="C501" s="47"/>
      <c r="D501" s="47"/>
      <c r="E501" s="47"/>
    </row>
    <row r="502" spans="1:5" ht="15.75">
      <c r="A502" s="47"/>
      <c r="B502" s="47"/>
      <c r="C502" s="47"/>
      <c r="D502" s="47"/>
      <c r="E502" s="47"/>
    </row>
    <row r="503" spans="1:5" ht="15.75">
      <c r="A503" s="47"/>
      <c r="B503" s="47"/>
      <c r="C503" s="47"/>
      <c r="D503" s="47"/>
      <c r="E503" s="47"/>
    </row>
    <row r="504" spans="1:5" ht="15.75">
      <c r="A504" s="47"/>
      <c r="B504" s="47"/>
      <c r="C504" s="47"/>
      <c r="D504" s="47"/>
      <c r="E504" s="47"/>
    </row>
    <row r="505" spans="1:5" ht="15.75">
      <c r="A505" s="47"/>
      <c r="B505" s="47"/>
      <c r="C505" s="47"/>
      <c r="D505" s="47"/>
      <c r="E505" s="47"/>
    </row>
    <row r="506" spans="1:5" ht="15.75">
      <c r="A506" s="47"/>
      <c r="B506" s="47"/>
      <c r="C506" s="47"/>
      <c r="D506" s="47"/>
      <c r="E506" s="47"/>
    </row>
    <row r="507" spans="1:5" ht="15.75">
      <c r="A507" s="47"/>
      <c r="B507" s="47"/>
      <c r="C507" s="47"/>
      <c r="D507" s="47"/>
      <c r="E507" s="47"/>
    </row>
    <row r="508" spans="1:5" ht="15.75">
      <c r="A508" s="47"/>
      <c r="B508" s="47"/>
      <c r="C508" s="47"/>
      <c r="D508" s="47"/>
      <c r="E508" s="47"/>
    </row>
    <row r="509" spans="1:5" ht="15.75">
      <c r="A509" s="47"/>
      <c r="B509" s="47"/>
      <c r="C509" s="47"/>
      <c r="D509" s="47"/>
      <c r="E509" s="47"/>
    </row>
    <row r="510" spans="1:5" ht="15.75">
      <c r="A510" s="47"/>
      <c r="B510" s="47"/>
      <c r="C510" s="47"/>
      <c r="D510" s="47"/>
      <c r="E510" s="47"/>
    </row>
    <row r="511" spans="1:5" ht="15.75">
      <c r="A511" s="47"/>
      <c r="B511" s="47"/>
      <c r="C511" s="47"/>
      <c r="D511" s="47"/>
      <c r="E511" s="47"/>
    </row>
    <row r="512" spans="1:5" ht="15.75">
      <c r="A512" s="47"/>
      <c r="B512" s="47"/>
      <c r="C512" s="47"/>
      <c r="D512" s="47"/>
      <c r="E512" s="47"/>
    </row>
    <row r="513" spans="1:5" ht="15.75">
      <c r="A513" s="47"/>
      <c r="B513" s="47"/>
      <c r="C513" s="47"/>
      <c r="D513" s="47"/>
      <c r="E513" s="47"/>
    </row>
    <row r="514" spans="1:5" ht="15.75">
      <c r="A514" s="47"/>
      <c r="B514" s="47"/>
      <c r="C514" s="47"/>
      <c r="D514" s="47"/>
      <c r="E514" s="47"/>
    </row>
    <row r="515" spans="1:5" ht="15.75">
      <c r="A515" s="47"/>
      <c r="B515" s="47"/>
      <c r="C515" s="47"/>
      <c r="D515" s="47"/>
      <c r="E515" s="47"/>
    </row>
    <row r="516" spans="1:5" ht="15.75">
      <c r="A516" s="47"/>
      <c r="B516" s="47"/>
      <c r="C516" s="47"/>
      <c r="D516" s="47"/>
      <c r="E516" s="47"/>
    </row>
    <row r="517" spans="1:5" ht="15.75">
      <c r="A517" s="47"/>
      <c r="B517" s="47"/>
      <c r="C517" s="47"/>
      <c r="D517" s="47"/>
      <c r="E517" s="47"/>
    </row>
    <row r="518" spans="1:5" ht="15.75">
      <c r="A518" s="47"/>
      <c r="B518" s="47"/>
      <c r="C518" s="47"/>
      <c r="D518" s="47"/>
      <c r="E518" s="47"/>
    </row>
    <row r="519" spans="1:5" ht="15.75">
      <c r="A519" s="47"/>
      <c r="B519" s="47"/>
      <c r="C519" s="47"/>
      <c r="D519" s="47"/>
      <c r="E519" s="47"/>
    </row>
    <row r="520" spans="1:5" ht="15.75">
      <c r="A520" s="47"/>
      <c r="B520" s="47"/>
      <c r="C520" s="47"/>
      <c r="D520" s="47"/>
      <c r="E520" s="47"/>
    </row>
    <row r="521" spans="1:5" ht="15.75">
      <c r="A521" s="47"/>
      <c r="B521" s="47"/>
      <c r="C521" s="47"/>
      <c r="D521" s="47"/>
      <c r="E521" s="47"/>
    </row>
    <row r="522" spans="1:5" ht="15.75">
      <c r="A522" s="47"/>
      <c r="B522" s="47"/>
      <c r="C522" s="47"/>
      <c r="D522" s="47"/>
      <c r="E522" s="47"/>
    </row>
    <row r="523" spans="1:5" ht="15.75">
      <c r="A523" s="47"/>
      <c r="B523" s="47"/>
      <c r="C523" s="47"/>
      <c r="D523" s="47"/>
      <c r="E523" s="47"/>
    </row>
    <row r="524" spans="1:5" ht="15.75">
      <c r="A524" s="47"/>
      <c r="B524" s="47"/>
      <c r="C524" s="47"/>
      <c r="D524" s="47"/>
      <c r="E524" s="47"/>
    </row>
    <row r="525" spans="1:5" ht="15.75">
      <c r="A525" s="47"/>
      <c r="B525" s="47"/>
      <c r="C525" s="47"/>
      <c r="D525" s="47"/>
      <c r="E525" s="47"/>
    </row>
    <row r="526" spans="1:5" ht="15.75">
      <c r="A526" s="47"/>
      <c r="B526" s="47"/>
      <c r="C526" s="47"/>
      <c r="D526" s="47"/>
      <c r="E526" s="47"/>
    </row>
    <row r="527" spans="1:5" ht="15.75">
      <c r="A527" s="47"/>
      <c r="B527" s="47"/>
      <c r="C527" s="47"/>
      <c r="D527" s="47"/>
      <c r="E527" s="47"/>
    </row>
    <row r="528" spans="1:5" ht="15.75">
      <c r="A528" s="47"/>
      <c r="B528" s="47"/>
      <c r="C528" s="47"/>
      <c r="D528" s="47"/>
      <c r="E528" s="47"/>
    </row>
    <row r="529" spans="1:5" ht="15.75">
      <c r="A529" s="47"/>
      <c r="B529" s="47"/>
      <c r="C529" s="47"/>
      <c r="D529" s="47"/>
      <c r="E529" s="47"/>
    </row>
    <row r="530" spans="1:5" ht="15.75">
      <c r="A530" s="47"/>
      <c r="B530" s="47"/>
      <c r="C530" s="47"/>
      <c r="D530" s="47"/>
      <c r="E530" s="47"/>
    </row>
    <row r="531" spans="1:5" ht="15.75">
      <c r="A531" s="47"/>
      <c r="B531" s="47"/>
      <c r="C531" s="47"/>
      <c r="D531" s="47"/>
      <c r="E531" s="47"/>
    </row>
    <row r="532" spans="1:5" ht="15.75">
      <c r="A532" s="47"/>
      <c r="B532" s="47"/>
      <c r="C532" s="47"/>
      <c r="D532" s="47"/>
      <c r="E532" s="47"/>
    </row>
    <row r="533" spans="1:5" ht="15.75">
      <c r="A533" s="47"/>
      <c r="B533" s="47"/>
      <c r="C533" s="47"/>
      <c r="D533" s="47"/>
      <c r="E533" s="47"/>
    </row>
    <row r="534" spans="1:5" ht="15.75">
      <c r="A534" s="47"/>
      <c r="B534" s="47"/>
      <c r="C534" s="47"/>
      <c r="D534" s="47"/>
      <c r="E534" s="47"/>
    </row>
    <row r="535" spans="1:5" ht="15.75">
      <c r="A535" s="47"/>
      <c r="B535" s="47"/>
      <c r="C535" s="47"/>
      <c r="D535" s="47"/>
      <c r="E535" s="47"/>
    </row>
    <row r="536" spans="1:5" ht="15.75">
      <c r="A536" s="47"/>
      <c r="B536" s="47"/>
      <c r="C536" s="47"/>
      <c r="D536" s="47"/>
      <c r="E536" s="47"/>
    </row>
    <row r="537" spans="1:5" ht="15.75">
      <c r="A537" s="47"/>
      <c r="B537" s="47"/>
      <c r="C537" s="47"/>
      <c r="D537" s="47"/>
      <c r="E537" s="47"/>
    </row>
    <row r="538" spans="1:5" ht="15.75">
      <c r="A538" s="47"/>
      <c r="B538" s="47"/>
      <c r="C538" s="47"/>
      <c r="D538" s="47"/>
      <c r="E538" s="47"/>
    </row>
    <row r="539" spans="1:5" ht="15.75">
      <c r="A539" s="47"/>
      <c r="B539" s="47"/>
      <c r="C539" s="47"/>
      <c r="D539" s="47"/>
      <c r="E539" s="47"/>
    </row>
    <row r="540" spans="1:5" ht="15.75">
      <c r="A540" s="47"/>
      <c r="B540" s="47"/>
      <c r="C540" s="47"/>
      <c r="D540" s="47"/>
      <c r="E540" s="47"/>
    </row>
    <row r="541" spans="1:5" ht="15.75">
      <c r="A541" s="47"/>
      <c r="B541" s="47"/>
      <c r="C541" s="47"/>
      <c r="D541" s="47"/>
      <c r="E541" s="47"/>
    </row>
    <row r="542" spans="1:5" ht="15.75">
      <c r="A542" s="47"/>
      <c r="B542" s="47"/>
      <c r="C542" s="47"/>
      <c r="D542" s="47"/>
      <c r="E542" s="47"/>
    </row>
    <row r="543" spans="1:5" ht="15.75">
      <c r="A543" s="47"/>
      <c r="B543" s="47"/>
      <c r="C543" s="47"/>
      <c r="D543" s="47"/>
      <c r="E543" s="47"/>
    </row>
    <row r="544" spans="1:5" ht="15.75">
      <c r="A544" s="47"/>
      <c r="B544" s="47"/>
      <c r="C544" s="47"/>
      <c r="D544" s="47"/>
      <c r="E544" s="47"/>
    </row>
    <row r="545" spans="1:5" ht="15.75">
      <c r="A545" s="47"/>
      <c r="B545" s="47"/>
      <c r="C545" s="47"/>
      <c r="D545" s="47"/>
      <c r="E545" s="47"/>
    </row>
    <row r="546" spans="1:5" ht="15.75">
      <c r="A546" s="47"/>
      <c r="B546" s="47"/>
      <c r="C546" s="47"/>
      <c r="D546" s="47"/>
      <c r="E546" s="47"/>
    </row>
    <row r="547" spans="1:5" ht="15.75">
      <c r="A547" s="47"/>
      <c r="B547" s="47"/>
      <c r="C547" s="47"/>
      <c r="D547" s="47"/>
      <c r="E547" s="47"/>
    </row>
    <row r="548" spans="1:5" ht="15.75">
      <c r="A548" s="47"/>
      <c r="B548" s="47"/>
      <c r="C548" s="47"/>
      <c r="D548" s="47"/>
      <c r="E548" s="47"/>
    </row>
    <row r="549" spans="1:5" ht="15.75">
      <c r="A549" s="47"/>
      <c r="B549" s="47"/>
      <c r="C549" s="47"/>
      <c r="D549" s="47"/>
      <c r="E549" s="47"/>
    </row>
    <row r="550" spans="1:5" ht="15.75">
      <c r="A550" s="47"/>
      <c r="B550" s="47"/>
      <c r="C550" s="47"/>
      <c r="D550" s="47"/>
      <c r="E550" s="47"/>
    </row>
    <row r="551" spans="1:5" ht="15.75">
      <c r="A551" s="47"/>
      <c r="B551" s="47"/>
      <c r="C551" s="47"/>
      <c r="D551" s="47"/>
      <c r="E551" s="47"/>
    </row>
    <row r="552" spans="1:5" ht="15.75">
      <c r="A552" s="47"/>
      <c r="B552" s="47"/>
      <c r="C552" s="47"/>
      <c r="D552" s="47"/>
      <c r="E552" s="47"/>
    </row>
    <row r="553" spans="1:5" ht="15.75">
      <c r="A553" s="47"/>
      <c r="B553" s="47"/>
      <c r="C553" s="47"/>
      <c r="D553" s="47"/>
      <c r="E553" s="47"/>
    </row>
    <row r="554" spans="1:5" ht="15.75">
      <c r="A554" s="47"/>
      <c r="B554" s="47"/>
      <c r="C554" s="47"/>
      <c r="D554" s="47"/>
      <c r="E554" s="47"/>
    </row>
    <row r="555" spans="1:5" ht="15.75">
      <c r="A555" s="47"/>
      <c r="B555" s="47"/>
      <c r="C555" s="47"/>
      <c r="D555" s="47"/>
      <c r="E555" s="47"/>
    </row>
    <row r="556" spans="1:5" ht="15.75">
      <c r="A556" s="47"/>
      <c r="B556" s="47"/>
      <c r="C556" s="47"/>
      <c r="D556" s="47"/>
      <c r="E556" s="47"/>
    </row>
    <row r="557" spans="1:5" ht="15.75">
      <c r="A557" s="47"/>
      <c r="B557" s="47"/>
      <c r="C557" s="47"/>
      <c r="D557" s="47"/>
      <c r="E557" s="47"/>
    </row>
    <row r="558" spans="1:5" ht="15.75">
      <c r="A558" s="47"/>
      <c r="B558" s="47"/>
      <c r="C558" s="47"/>
      <c r="D558" s="47"/>
      <c r="E558" s="47"/>
    </row>
    <row r="559" spans="1:5" ht="15.75">
      <c r="A559" s="47"/>
      <c r="B559" s="47"/>
      <c r="C559" s="47"/>
      <c r="D559" s="47"/>
      <c r="E559" s="47"/>
    </row>
    <row r="560" spans="1:5" ht="15.75">
      <c r="A560" s="47"/>
      <c r="B560" s="47"/>
      <c r="C560" s="47"/>
      <c r="D560" s="47"/>
      <c r="E560" s="47"/>
    </row>
    <row r="561" spans="1:5" ht="15.75">
      <c r="A561" s="47"/>
      <c r="B561" s="47"/>
      <c r="C561" s="47"/>
      <c r="D561" s="47"/>
      <c r="E561" s="47"/>
    </row>
    <row r="562" spans="1:5" ht="15.75">
      <c r="A562" s="47"/>
      <c r="B562" s="47"/>
      <c r="C562" s="47"/>
      <c r="D562" s="47"/>
      <c r="E562" s="47"/>
    </row>
    <row r="563" spans="1:5" ht="15.75">
      <c r="A563" s="47"/>
      <c r="B563" s="47"/>
      <c r="C563" s="47"/>
      <c r="D563" s="47"/>
      <c r="E563" s="47"/>
    </row>
    <row r="564" spans="1:5" ht="15.75">
      <c r="A564" s="47"/>
      <c r="B564" s="47"/>
      <c r="C564" s="47"/>
      <c r="D564" s="47"/>
      <c r="E564" s="47"/>
    </row>
    <row r="565" spans="1:5" ht="15.75">
      <c r="A565" s="47"/>
      <c r="B565" s="47"/>
      <c r="C565" s="47"/>
      <c r="D565" s="47"/>
      <c r="E565" s="47"/>
    </row>
    <row r="566" spans="1:5" ht="15.75">
      <c r="A566" s="47"/>
      <c r="B566" s="47"/>
      <c r="C566" s="47"/>
      <c r="D566" s="47"/>
      <c r="E566" s="47"/>
    </row>
    <row r="567" spans="1:5" ht="15.75">
      <c r="A567" s="47"/>
      <c r="B567" s="47"/>
      <c r="C567" s="47"/>
      <c r="D567" s="47"/>
      <c r="E567" s="47"/>
    </row>
    <row r="568" spans="1:5" ht="15.75">
      <c r="A568" s="47"/>
      <c r="B568" s="47"/>
      <c r="C568" s="47"/>
      <c r="D568" s="47"/>
      <c r="E568" s="47"/>
    </row>
    <row r="569" spans="1:5" ht="15.75">
      <c r="A569" s="47"/>
      <c r="B569" s="47"/>
      <c r="C569" s="47"/>
      <c r="D569" s="47"/>
      <c r="E569" s="47"/>
    </row>
    <row r="570" spans="1:5" ht="15.75">
      <c r="A570" s="47"/>
      <c r="B570" s="47"/>
      <c r="C570" s="47"/>
      <c r="D570" s="47"/>
      <c r="E570" s="47"/>
    </row>
    <row r="571" spans="1:5" ht="15.75">
      <c r="A571" s="47"/>
      <c r="B571" s="47"/>
      <c r="C571" s="47"/>
      <c r="D571" s="47"/>
      <c r="E571" s="47"/>
    </row>
    <row r="572" spans="1:5" ht="15.75">
      <c r="A572" s="47"/>
      <c r="B572" s="47"/>
      <c r="C572" s="47"/>
      <c r="D572" s="47"/>
      <c r="E572" s="47"/>
    </row>
    <row r="573" spans="1:5" ht="15.75">
      <c r="A573" s="47"/>
      <c r="B573" s="47"/>
      <c r="C573" s="47"/>
      <c r="D573" s="47"/>
      <c r="E573" s="47"/>
    </row>
    <row r="574" spans="1:5" ht="15.75">
      <c r="A574" s="47"/>
      <c r="B574" s="47"/>
      <c r="C574" s="47"/>
      <c r="D574" s="47"/>
      <c r="E574" s="47"/>
    </row>
    <row r="575" spans="1:5" ht="15.75">
      <c r="A575" s="47"/>
      <c r="B575" s="47"/>
      <c r="C575" s="47"/>
      <c r="D575" s="47"/>
      <c r="E575" s="47"/>
    </row>
    <row r="576" spans="1:5" ht="15.75">
      <c r="A576" s="47"/>
      <c r="B576" s="47"/>
      <c r="C576" s="47"/>
      <c r="D576" s="47"/>
      <c r="E576" s="47"/>
    </row>
    <row r="577" spans="1:5" ht="15.75">
      <c r="A577" s="47"/>
      <c r="B577" s="47"/>
      <c r="C577" s="47"/>
      <c r="D577" s="47"/>
      <c r="E577" s="47"/>
    </row>
    <row r="578" spans="1:5" ht="15.75">
      <c r="A578" s="47"/>
      <c r="B578" s="47"/>
      <c r="C578" s="47"/>
      <c r="D578" s="47"/>
      <c r="E578" s="47"/>
    </row>
    <row r="579" spans="1:5" ht="15.75">
      <c r="A579" s="47"/>
      <c r="B579" s="47"/>
      <c r="C579" s="47"/>
      <c r="D579" s="47"/>
      <c r="E579" s="47"/>
    </row>
    <row r="580" spans="1:5" ht="15.75">
      <c r="A580" s="47"/>
      <c r="B580" s="47"/>
      <c r="C580" s="47"/>
      <c r="D580" s="47"/>
      <c r="E580" s="47"/>
    </row>
    <row r="581" spans="1:5" ht="15.75">
      <c r="A581" s="47"/>
      <c r="B581" s="47"/>
      <c r="C581" s="47"/>
      <c r="D581" s="47"/>
      <c r="E581" s="47"/>
    </row>
    <row r="582" spans="1:5" ht="15.75">
      <c r="A582" s="47"/>
      <c r="B582" s="47"/>
      <c r="C582" s="47"/>
      <c r="D582" s="47"/>
      <c r="E582" s="47"/>
    </row>
    <row r="583" spans="1:5" ht="15.75">
      <c r="A583" s="47"/>
      <c r="B583" s="47"/>
      <c r="C583" s="47"/>
      <c r="D583" s="47"/>
      <c r="E583" s="47"/>
    </row>
    <row r="584" spans="1:5" ht="15.75">
      <c r="A584" s="47"/>
      <c r="B584" s="47"/>
      <c r="C584" s="47"/>
      <c r="D584" s="47"/>
      <c r="E584" s="47"/>
    </row>
    <row r="585" spans="1:5" ht="15.75">
      <c r="A585" s="47"/>
      <c r="B585" s="47"/>
      <c r="C585" s="47"/>
      <c r="D585" s="47"/>
      <c r="E585" s="47"/>
    </row>
    <row r="586" spans="1:5" ht="15.75">
      <c r="A586" s="47"/>
      <c r="B586" s="47"/>
      <c r="C586" s="47"/>
      <c r="D586" s="47"/>
      <c r="E586" s="47"/>
    </row>
    <row r="587" spans="1:5" ht="15.75">
      <c r="A587" s="47"/>
      <c r="B587" s="47"/>
      <c r="C587" s="47"/>
      <c r="D587" s="47"/>
      <c r="E587" s="47"/>
    </row>
    <row r="588" spans="1:5" ht="15.75">
      <c r="A588" s="47"/>
      <c r="B588" s="47"/>
      <c r="C588" s="47"/>
      <c r="D588" s="47"/>
      <c r="E588" s="47"/>
    </row>
    <row r="589" spans="1:5" ht="15.75">
      <c r="A589" s="47"/>
      <c r="B589" s="47"/>
      <c r="C589" s="47"/>
      <c r="D589" s="47"/>
      <c r="E589" s="47"/>
    </row>
    <row r="590" spans="1:5" ht="15.75">
      <c r="A590" s="47"/>
      <c r="B590" s="47"/>
      <c r="C590" s="47"/>
      <c r="D590" s="47"/>
      <c r="E590" s="47"/>
    </row>
    <row r="591" spans="1:5" ht="15.75">
      <c r="A591" s="47"/>
      <c r="B591" s="47"/>
      <c r="C591" s="47"/>
      <c r="D591" s="47"/>
      <c r="E591" s="47"/>
    </row>
    <row r="592" spans="1:5" ht="15.75">
      <c r="A592" s="47"/>
      <c r="B592" s="47"/>
      <c r="C592" s="47"/>
      <c r="D592" s="47"/>
      <c r="E592" s="47"/>
    </row>
    <row r="593" spans="1:5" ht="15.75">
      <c r="A593" s="47"/>
      <c r="B593" s="47"/>
      <c r="C593" s="47"/>
      <c r="D593" s="47"/>
      <c r="E593" s="47"/>
    </row>
    <row r="594" spans="1:5" ht="15.75">
      <c r="A594" s="47"/>
      <c r="B594" s="47"/>
      <c r="C594" s="47"/>
      <c r="D594" s="47"/>
      <c r="E594" s="47"/>
    </row>
    <row r="595" spans="1:5" ht="15.75">
      <c r="A595" s="47"/>
      <c r="B595" s="47"/>
      <c r="C595" s="47"/>
      <c r="D595" s="47"/>
      <c r="E595" s="47"/>
    </row>
    <row r="596" spans="1:5" ht="15.75">
      <c r="A596" s="47"/>
      <c r="B596" s="47"/>
      <c r="C596" s="47"/>
      <c r="D596" s="47"/>
      <c r="E596" s="47"/>
    </row>
    <row r="597" spans="1:5" ht="15.75">
      <c r="A597" s="47"/>
      <c r="B597" s="47"/>
      <c r="C597" s="47"/>
      <c r="D597" s="47"/>
      <c r="E597" s="47"/>
    </row>
    <row r="598" spans="1:5" ht="15.75">
      <c r="A598" s="47"/>
      <c r="B598" s="47"/>
      <c r="C598" s="47"/>
      <c r="D598" s="47"/>
      <c r="E598" s="47"/>
    </row>
    <row r="599" spans="1:5" ht="15.75">
      <c r="A599" s="47"/>
      <c r="B599" s="47"/>
      <c r="C599" s="47"/>
      <c r="D599" s="47"/>
      <c r="E599" s="47"/>
    </row>
    <row r="600" spans="1:5" ht="15.75">
      <c r="A600" s="47"/>
      <c r="B600" s="47"/>
      <c r="C600" s="47"/>
      <c r="D600" s="47"/>
      <c r="E600" s="47"/>
    </row>
    <row r="601" spans="1:5" ht="15.75">
      <c r="A601" s="47"/>
      <c r="B601" s="47"/>
      <c r="C601" s="47"/>
      <c r="D601" s="47"/>
      <c r="E601" s="47"/>
    </row>
    <row r="602" spans="1:5" ht="15.75">
      <c r="A602" s="47"/>
      <c r="B602" s="47"/>
      <c r="C602" s="47"/>
      <c r="D602" s="47"/>
      <c r="E602" s="47"/>
    </row>
    <row r="603" spans="1:5" ht="15.75">
      <c r="A603" s="47"/>
      <c r="B603" s="47"/>
      <c r="C603" s="47"/>
      <c r="D603" s="47"/>
      <c r="E603" s="47"/>
    </row>
    <row r="604" spans="1:5" ht="15.75">
      <c r="A604" s="47"/>
      <c r="B604" s="47"/>
      <c r="C604" s="47"/>
      <c r="D604" s="47"/>
      <c r="E604" s="47"/>
    </row>
    <row r="605" spans="1:5" ht="15.75">
      <c r="A605" s="47"/>
      <c r="B605" s="47"/>
      <c r="C605" s="47"/>
      <c r="D605" s="47"/>
      <c r="E605" s="47"/>
    </row>
    <row r="606" spans="1:5" ht="15.75">
      <c r="A606" s="47"/>
      <c r="B606" s="47"/>
      <c r="C606" s="47"/>
      <c r="D606" s="47"/>
      <c r="E606" s="47"/>
    </row>
    <row r="607" spans="1:5" ht="15.75">
      <c r="A607" s="47"/>
      <c r="B607" s="47"/>
      <c r="C607" s="47"/>
      <c r="D607" s="47"/>
      <c r="E607" s="47"/>
    </row>
    <row r="608" spans="1:5" ht="15.75">
      <c r="A608" s="47"/>
      <c r="B608" s="47"/>
      <c r="C608" s="47"/>
      <c r="D608" s="47"/>
      <c r="E608" s="47"/>
    </row>
    <row r="609" spans="1:5" ht="15.75">
      <c r="A609" s="47"/>
      <c r="B609" s="47"/>
      <c r="C609" s="47"/>
      <c r="D609" s="47"/>
      <c r="E609" s="47"/>
    </row>
    <row r="610" spans="1:5" ht="15.75">
      <c r="A610" s="47"/>
      <c r="B610" s="47"/>
      <c r="C610" s="47"/>
      <c r="D610" s="47"/>
      <c r="E610" s="47"/>
    </row>
    <row r="611" spans="1:5" ht="15.75">
      <c r="A611" s="47"/>
      <c r="B611" s="47"/>
      <c r="C611" s="47"/>
      <c r="D611" s="47"/>
      <c r="E611" s="47"/>
    </row>
    <row r="612" spans="1:5" ht="15.75">
      <c r="A612" s="47"/>
      <c r="B612" s="47"/>
      <c r="C612" s="47"/>
      <c r="D612" s="47"/>
      <c r="E612" s="47"/>
    </row>
    <row r="613" spans="1:5" ht="15.75">
      <c r="A613" s="47"/>
      <c r="B613" s="47"/>
      <c r="C613" s="47"/>
      <c r="D613" s="47"/>
      <c r="E613" s="47"/>
    </row>
    <row r="614" spans="1:5" ht="15.75">
      <c r="A614" s="47"/>
      <c r="B614" s="47"/>
      <c r="C614" s="47"/>
      <c r="D614" s="47"/>
      <c r="E614" s="47"/>
    </row>
    <row r="615" spans="1:5" ht="15.75">
      <c r="A615" s="47"/>
      <c r="B615" s="47"/>
      <c r="C615" s="47"/>
      <c r="D615" s="47"/>
      <c r="E615" s="47"/>
    </row>
    <row r="616" spans="1:5" ht="15.75">
      <c r="A616" s="47"/>
      <c r="B616" s="47"/>
      <c r="C616" s="47"/>
      <c r="D616" s="47"/>
      <c r="E616" s="47"/>
    </row>
    <row r="617" spans="1:5" ht="15.75">
      <c r="A617" s="47"/>
      <c r="B617" s="47"/>
      <c r="C617" s="47"/>
      <c r="D617" s="47"/>
      <c r="E617" s="47"/>
    </row>
    <row r="618" spans="1:5" ht="15.75">
      <c r="A618" s="47"/>
      <c r="B618" s="47"/>
      <c r="C618" s="47"/>
      <c r="D618" s="47"/>
      <c r="E618" s="47"/>
    </row>
    <row r="619" spans="1:5" ht="15.75">
      <c r="A619" s="47"/>
      <c r="B619" s="47"/>
      <c r="C619" s="47"/>
      <c r="D619" s="47"/>
      <c r="E619" s="47"/>
    </row>
    <row r="620" spans="1:5" ht="15.75">
      <c r="A620" s="47"/>
      <c r="B620" s="47"/>
      <c r="C620" s="47"/>
      <c r="D620" s="47"/>
      <c r="E620" s="47"/>
    </row>
    <row r="621" spans="1:5" ht="15.75">
      <c r="A621" s="47"/>
      <c r="B621" s="47"/>
      <c r="C621" s="47"/>
      <c r="D621" s="47"/>
      <c r="E621" s="47"/>
    </row>
    <row r="622" spans="1:5" ht="15.75">
      <c r="A622" s="47"/>
      <c r="B622" s="47"/>
      <c r="C622" s="47"/>
      <c r="D622" s="47"/>
      <c r="E622" s="47"/>
    </row>
    <row r="623" spans="1:5" ht="15.75">
      <c r="A623" s="47"/>
      <c r="B623" s="47"/>
      <c r="C623" s="47"/>
      <c r="D623" s="47"/>
      <c r="E623" s="47"/>
    </row>
    <row r="624" spans="1:5" ht="15.75">
      <c r="A624" s="47"/>
      <c r="B624" s="47"/>
      <c r="C624" s="47"/>
      <c r="D624" s="47"/>
      <c r="E624" s="47"/>
    </row>
    <row r="625" spans="1:5" ht="15.75">
      <c r="A625" s="47"/>
      <c r="B625" s="47"/>
      <c r="C625" s="47"/>
      <c r="D625" s="47"/>
      <c r="E625" s="47"/>
    </row>
    <row r="626" spans="1:5" ht="15.75">
      <c r="A626" s="47"/>
      <c r="B626" s="47"/>
      <c r="C626" s="47"/>
      <c r="D626" s="47"/>
      <c r="E626" s="47"/>
    </row>
    <row r="627" spans="1:5" ht="15.75">
      <c r="A627" s="47"/>
      <c r="B627" s="47"/>
      <c r="C627" s="47"/>
      <c r="D627" s="47"/>
      <c r="E627" s="47"/>
    </row>
    <row r="628" spans="1:5" ht="15.75">
      <c r="A628" s="47"/>
      <c r="B628" s="47"/>
      <c r="C628" s="47"/>
      <c r="D628" s="47"/>
      <c r="E628" s="47"/>
    </row>
    <row r="629" spans="1:5" ht="15.75">
      <c r="A629" s="47"/>
      <c r="B629" s="47"/>
      <c r="C629" s="47"/>
      <c r="D629" s="47"/>
      <c r="E629" s="47"/>
    </row>
    <row r="630" spans="1:5" ht="15.75">
      <c r="A630" s="47"/>
      <c r="B630" s="47"/>
      <c r="C630" s="47"/>
      <c r="D630" s="47"/>
      <c r="E630" s="47"/>
    </row>
    <row r="631" spans="1:5" ht="15.75">
      <c r="A631" s="47"/>
      <c r="B631" s="47"/>
      <c r="C631" s="47"/>
      <c r="D631" s="47"/>
      <c r="E631" s="47"/>
    </row>
    <row r="632" spans="1:5" ht="15.75">
      <c r="A632" s="47"/>
      <c r="B632" s="47"/>
      <c r="C632" s="47"/>
      <c r="D632" s="47"/>
      <c r="E632" s="47"/>
    </row>
    <row r="633" spans="1:5" ht="15.75">
      <c r="A633" s="47"/>
      <c r="B633" s="47"/>
      <c r="C633" s="47"/>
      <c r="D633" s="47"/>
      <c r="E633" s="47"/>
    </row>
    <row r="634" spans="1:5" ht="15.75">
      <c r="A634" s="47"/>
      <c r="B634" s="47"/>
      <c r="C634" s="47"/>
      <c r="D634" s="47"/>
      <c r="E634" s="47"/>
    </row>
    <row r="635" spans="1:5" ht="15.75">
      <c r="A635" s="47"/>
      <c r="B635" s="47"/>
      <c r="C635" s="47"/>
      <c r="D635" s="47"/>
      <c r="E635" s="47"/>
    </row>
    <row r="636" spans="1:5" ht="15.75">
      <c r="A636" s="47"/>
      <c r="B636" s="47"/>
      <c r="C636" s="47"/>
      <c r="D636" s="47"/>
      <c r="E636" s="47"/>
    </row>
    <row r="637" spans="1:5" ht="15.75">
      <c r="A637" s="47"/>
      <c r="B637" s="47"/>
      <c r="C637" s="47"/>
      <c r="D637" s="47"/>
      <c r="E637" s="47"/>
    </row>
    <row r="638" spans="1:5" ht="15.75">
      <c r="A638" s="47"/>
      <c r="B638" s="47"/>
      <c r="C638" s="47"/>
      <c r="D638" s="47"/>
      <c r="E638" s="47"/>
    </row>
    <row r="639" spans="1:5" ht="15.75">
      <c r="A639" s="47"/>
      <c r="B639" s="47"/>
      <c r="C639" s="47"/>
      <c r="D639" s="47"/>
      <c r="E639" s="47"/>
    </row>
    <row r="640" spans="1:5" ht="15.75">
      <c r="A640" s="47"/>
      <c r="B640" s="47"/>
      <c r="C640" s="47"/>
      <c r="D640" s="47"/>
      <c r="E640" s="47"/>
    </row>
    <row r="641" spans="1:5" ht="15.75">
      <c r="A641" s="47"/>
      <c r="B641" s="47"/>
      <c r="C641" s="47"/>
      <c r="D641" s="47"/>
      <c r="E641" s="47"/>
    </row>
    <row r="642" spans="1:5" ht="15.75">
      <c r="A642" s="47"/>
      <c r="B642" s="47"/>
      <c r="C642" s="47"/>
      <c r="D642" s="47"/>
      <c r="E642" s="47"/>
    </row>
    <row r="643" spans="1:5" ht="15.75">
      <c r="A643" s="47"/>
      <c r="B643" s="47"/>
      <c r="C643" s="47"/>
      <c r="D643" s="47"/>
      <c r="E643" s="47"/>
    </row>
    <row r="644" spans="1:5" ht="15.75">
      <c r="A644" s="47"/>
      <c r="B644" s="47"/>
      <c r="C644" s="47"/>
      <c r="D644" s="47"/>
      <c r="E644" s="47"/>
    </row>
    <row r="645" spans="1:5" ht="15.75">
      <c r="A645" s="47"/>
      <c r="B645" s="47"/>
      <c r="C645" s="47"/>
      <c r="D645" s="47"/>
      <c r="E645" s="47"/>
    </row>
    <row r="646" spans="1:5" ht="15.75">
      <c r="A646" s="47"/>
      <c r="B646" s="47"/>
      <c r="C646" s="47"/>
      <c r="D646" s="47"/>
      <c r="E646" s="47"/>
    </row>
    <row r="647" spans="1:5" ht="15.75">
      <c r="A647" s="47"/>
      <c r="B647" s="47"/>
      <c r="C647" s="47"/>
      <c r="D647" s="47"/>
      <c r="E647" s="47"/>
    </row>
    <row r="648" spans="1:5" ht="15.75">
      <c r="A648" s="47"/>
      <c r="B648" s="47"/>
      <c r="C648" s="47"/>
      <c r="D648" s="47"/>
      <c r="E648" s="47"/>
    </row>
    <row r="649" spans="1:5" ht="15.75">
      <c r="A649" s="47"/>
      <c r="B649" s="47"/>
      <c r="C649" s="47"/>
      <c r="D649" s="47"/>
      <c r="E649" s="47"/>
    </row>
    <row r="650" spans="1:5" ht="15.75">
      <c r="A650" s="47"/>
      <c r="B650" s="47"/>
      <c r="C650" s="47"/>
      <c r="D650" s="47"/>
      <c r="E650" s="47"/>
    </row>
    <row r="651" spans="1:5" ht="15.75">
      <c r="A651" s="47"/>
      <c r="B651" s="47"/>
      <c r="C651" s="47"/>
      <c r="D651" s="47"/>
      <c r="E651" s="47"/>
    </row>
    <row r="652" spans="1:5" ht="15.75">
      <c r="A652" s="47"/>
      <c r="B652" s="47"/>
      <c r="C652" s="47"/>
      <c r="D652" s="47"/>
      <c r="E652" s="47"/>
    </row>
    <row r="653" spans="1:5" ht="15.75">
      <c r="A653" s="47"/>
      <c r="B653" s="47"/>
      <c r="C653" s="47"/>
      <c r="D653" s="47"/>
      <c r="E653" s="47"/>
    </row>
    <row r="654" spans="1:5" ht="15.75">
      <c r="A654" s="47"/>
      <c r="B654" s="47"/>
      <c r="C654" s="47"/>
      <c r="D654" s="47"/>
      <c r="E654" s="47"/>
    </row>
  </sheetData>
  <mergeCells count="4">
    <mergeCell ref="A2:J2"/>
    <mergeCell ref="A3:J3"/>
    <mergeCell ref="A4:J4"/>
    <mergeCell ref="A5:J5"/>
  </mergeCells>
  <pageMargins left="0.7" right="0.7" top="0.75" bottom="0.75"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X615"/>
  <sheetViews>
    <sheetView workbookViewId="0">
      <selection activeCell="K12" sqref="K12"/>
    </sheetView>
  </sheetViews>
  <sheetFormatPr baseColWidth="10" defaultColWidth="11.42578125" defaultRowHeight="15"/>
  <cols>
    <col min="1" max="1" width="72.85546875" style="76" customWidth="1"/>
    <col min="2" max="3" width="9.28515625" style="156" customWidth="1"/>
    <col min="4" max="5" width="11.5703125" style="156" bestFit="1" customWidth="1"/>
    <col min="6" max="6" width="11.5703125" style="442" bestFit="1" customWidth="1"/>
    <col min="7" max="9" width="11.5703125" style="156" bestFit="1" customWidth="1"/>
    <col min="10" max="10" width="11.28515625" style="156" customWidth="1"/>
    <col min="11" max="256" width="11.42578125" style="66"/>
    <col min="257" max="257" width="72.85546875" style="66" customWidth="1"/>
    <col min="258" max="259" width="9.28515625" style="66" customWidth="1"/>
    <col min="260" max="265" width="11.5703125" style="66" bestFit="1" customWidth="1"/>
    <col min="266" max="266" width="16.28515625" style="66" bestFit="1" customWidth="1"/>
    <col min="267" max="512" width="11.42578125" style="66"/>
    <col min="513" max="513" width="72.85546875" style="66" customWidth="1"/>
    <col min="514" max="515" width="9.28515625" style="66" customWidth="1"/>
    <col min="516" max="521" width="11.5703125" style="66" bestFit="1" customWidth="1"/>
    <col min="522" max="522" width="16.28515625" style="66" bestFit="1" customWidth="1"/>
    <col min="523" max="768" width="11.42578125" style="66"/>
    <col min="769" max="769" width="72.85546875" style="66" customWidth="1"/>
    <col min="770" max="771" width="9.28515625" style="66" customWidth="1"/>
    <col min="772" max="777" width="11.5703125" style="66" bestFit="1" customWidth="1"/>
    <col min="778" max="778" width="16.28515625" style="66" bestFit="1" customWidth="1"/>
    <col min="779" max="1024" width="11.42578125" style="66"/>
    <col min="1025" max="1025" width="72.85546875" style="66" customWidth="1"/>
    <col min="1026" max="1027" width="9.28515625" style="66" customWidth="1"/>
    <col min="1028" max="1033" width="11.5703125" style="66" bestFit="1" customWidth="1"/>
    <col min="1034" max="1034" width="16.28515625" style="66" bestFit="1" customWidth="1"/>
    <col min="1035" max="1280" width="11.42578125" style="66"/>
    <col min="1281" max="1281" width="72.85546875" style="66" customWidth="1"/>
    <col min="1282" max="1283" width="9.28515625" style="66" customWidth="1"/>
    <col min="1284" max="1289" width="11.5703125" style="66" bestFit="1" customWidth="1"/>
    <col min="1290" max="1290" width="16.28515625" style="66" bestFit="1" customWidth="1"/>
    <col min="1291" max="1536" width="11.42578125" style="66"/>
    <col min="1537" max="1537" width="72.85546875" style="66" customWidth="1"/>
    <col min="1538" max="1539" width="9.28515625" style="66" customWidth="1"/>
    <col min="1540" max="1545" width="11.5703125" style="66" bestFit="1" customWidth="1"/>
    <col min="1546" max="1546" width="16.28515625" style="66" bestFit="1" customWidth="1"/>
    <col min="1547" max="1792" width="11.42578125" style="66"/>
    <col min="1793" max="1793" width="72.85546875" style="66" customWidth="1"/>
    <col min="1794" max="1795" width="9.28515625" style="66" customWidth="1"/>
    <col min="1796" max="1801" width="11.5703125" style="66" bestFit="1" customWidth="1"/>
    <col min="1802" max="1802" width="16.28515625" style="66" bestFit="1" customWidth="1"/>
    <col min="1803" max="2048" width="11.42578125" style="66"/>
    <col min="2049" max="2049" width="72.85546875" style="66" customWidth="1"/>
    <col min="2050" max="2051" width="9.28515625" style="66" customWidth="1"/>
    <col min="2052" max="2057" width="11.5703125" style="66" bestFit="1" customWidth="1"/>
    <col min="2058" max="2058" width="16.28515625" style="66" bestFit="1" customWidth="1"/>
    <col min="2059" max="2304" width="11.42578125" style="66"/>
    <col min="2305" max="2305" width="72.85546875" style="66" customWidth="1"/>
    <col min="2306" max="2307" width="9.28515625" style="66" customWidth="1"/>
    <col min="2308" max="2313" width="11.5703125" style="66" bestFit="1" customWidth="1"/>
    <col min="2314" max="2314" width="16.28515625" style="66" bestFit="1" customWidth="1"/>
    <col min="2315" max="2560" width="11.42578125" style="66"/>
    <col min="2561" max="2561" width="72.85546875" style="66" customWidth="1"/>
    <col min="2562" max="2563" width="9.28515625" style="66" customWidth="1"/>
    <col min="2564" max="2569" width="11.5703125" style="66" bestFit="1" customWidth="1"/>
    <col min="2570" max="2570" width="16.28515625" style="66" bestFit="1" customWidth="1"/>
    <col min="2571" max="2816" width="11.42578125" style="66"/>
    <col min="2817" max="2817" width="72.85546875" style="66" customWidth="1"/>
    <col min="2818" max="2819" width="9.28515625" style="66" customWidth="1"/>
    <col min="2820" max="2825" width="11.5703125" style="66" bestFit="1" customWidth="1"/>
    <col min="2826" max="2826" width="16.28515625" style="66" bestFit="1" customWidth="1"/>
    <col min="2827" max="3072" width="11.42578125" style="66"/>
    <col min="3073" max="3073" width="72.85546875" style="66" customWidth="1"/>
    <col min="3074" max="3075" width="9.28515625" style="66" customWidth="1"/>
    <col min="3076" max="3081" width="11.5703125" style="66" bestFit="1" customWidth="1"/>
    <col min="3082" max="3082" width="16.28515625" style="66" bestFit="1" customWidth="1"/>
    <col min="3083" max="3328" width="11.42578125" style="66"/>
    <col min="3329" max="3329" width="72.85546875" style="66" customWidth="1"/>
    <col min="3330" max="3331" width="9.28515625" style="66" customWidth="1"/>
    <col min="3332" max="3337" width="11.5703125" style="66" bestFit="1" customWidth="1"/>
    <col min="3338" max="3338" width="16.28515625" style="66" bestFit="1" customWidth="1"/>
    <col min="3339" max="3584" width="11.42578125" style="66"/>
    <col min="3585" max="3585" width="72.85546875" style="66" customWidth="1"/>
    <col min="3586" max="3587" width="9.28515625" style="66" customWidth="1"/>
    <col min="3588" max="3593" width="11.5703125" style="66" bestFit="1" customWidth="1"/>
    <col min="3594" max="3594" width="16.28515625" style="66" bestFit="1" customWidth="1"/>
    <col min="3595" max="3840" width="11.42578125" style="66"/>
    <col min="3841" max="3841" width="72.85546875" style="66" customWidth="1"/>
    <col min="3842" max="3843" width="9.28515625" style="66" customWidth="1"/>
    <col min="3844" max="3849" width="11.5703125" style="66" bestFit="1" customWidth="1"/>
    <col min="3850" max="3850" width="16.28515625" style="66" bestFit="1" customWidth="1"/>
    <col min="3851" max="4096" width="11.42578125" style="66"/>
    <col min="4097" max="4097" width="72.85546875" style="66" customWidth="1"/>
    <col min="4098" max="4099" width="9.28515625" style="66" customWidth="1"/>
    <col min="4100" max="4105" width="11.5703125" style="66" bestFit="1" customWidth="1"/>
    <col min="4106" max="4106" width="16.28515625" style="66" bestFit="1" customWidth="1"/>
    <col min="4107" max="4352" width="11.42578125" style="66"/>
    <col min="4353" max="4353" width="72.85546875" style="66" customWidth="1"/>
    <col min="4354" max="4355" width="9.28515625" style="66" customWidth="1"/>
    <col min="4356" max="4361" width="11.5703125" style="66" bestFit="1" customWidth="1"/>
    <col min="4362" max="4362" width="16.28515625" style="66" bestFit="1" customWidth="1"/>
    <col min="4363" max="4608" width="11.42578125" style="66"/>
    <col min="4609" max="4609" width="72.85546875" style="66" customWidth="1"/>
    <col min="4610" max="4611" width="9.28515625" style="66" customWidth="1"/>
    <col min="4612" max="4617" width="11.5703125" style="66" bestFit="1" customWidth="1"/>
    <col min="4618" max="4618" width="16.28515625" style="66" bestFit="1" customWidth="1"/>
    <col min="4619" max="4864" width="11.42578125" style="66"/>
    <col min="4865" max="4865" width="72.85546875" style="66" customWidth="1"/>
    <col min="4866" max="4867" width="9.28515625" style="66" customWidth="1"/>
    <col min="4868" max="4873" width="11.5703125" style="66" bestFit="1" customWidth="1"/>
    <col min="4874" max="4874" width="16.28515625" style="66" bestFit="1" customWidth="1"/>
    <col min="4875" max="5120" width="11.42578125" style="66"/>
    <col min="5121" max="5121" width="72.85546875" style="66" customWidth="1"/>
    <col min="5122" max="5123" width="9.28515625" style="66" customWidth="1"/>
    <col min="5124" max="5129" width="11.5703125" style="66" bestFit="1" customWidth="1"/>
    <col min="5130" max="5130" width="16.28515625" style="66" bestFit="1" customWidth="1"/>
    <col min="5131" max="5376" width="11.42578125" style="66"/>
    <col min="5377" max="5377" width="72.85546875" style="66" customWidth="1"/>
    <col min="5378" max="5379" width="9.28515625" style="66" customWidth="1"/>
    <col min="5380" max="5385" width="11.5703125" style="66" bestFit="1" customWidth="1"/>
    <col min="5386" max="5386" width="16.28515625" style="66" bestFit="1" customWidth="1"/>
    <col min="5387" max="5632" width="11.42578125" style="66"/>
    <col min="5633" max="5633" width="72.85546875" style="66" customWidth="1"/>
    <col min="5634" max="5635" width="9.28515625" style="66" customWidth="1"/>
    <col min="5636" max="5641" width="11.5703125" style="66" bestFit="1" customWidth="1"/>
    <col min="5642" max="5642" width="16.28515625" style="66" bestFit="1" customWidth="1"/>
    <col min="5643" max="5888" width="11.42578125" style="66"/>
    <col min="5889" max="5889" width="72.85546875" style="66" customWidth="1"/>
    <col min="5890" max="5891" width="9.28515625" style="66" customWidth="1"/>
    <col min="5892" max="5897" width="11.5703125" style="66" bestFit="1" customWidth="1"/>
    <col min="5898" max="5898" width="16.28515625" style="66" bestFit="1" customWidth="1"/>
    <col min="5899" max="6144" width="11.42578125" style="66"/>
    <col min="6145" max="6145" width="72.85546875" style="66" customWidth="1"/>
    <col min="6146" max="6147" width="9.28515625" style="66" customWidth="1"/>
    <col min="6148" max="6153" width="11.5703125" style="66" bestFit="1" customWidth="1"/>
    <col min="6154" max="6154" width="16.28515625" style="66" bestFit="1" customWidth="1"/>
    <col min="6155" max="6400" width="11.42578125" style="66"/>
    <col min="6401" max="6401" width="72.85546875" style="66" customWidth="1"/>
    <col min="6402" max="6403" width="9.28515625" style="66" customWidth="1"/>
    <col min="6404" max="6409" width="11.5703125" style="66" bestFit="1" customWidth="1"/>
    <col min="6410" max="6410" width="16.28515625" style="66" bestFit="1" customWidth="1"/>
    <col min="6411" max="6656" width="11.42578125" style="66"/>
    <col min="6657" max="6657" width="72.85546875" style="66" customWidth="1"/>
    <col min="6658" max="6659" width="9.28515625" style="66" customWidth="1"/>
    <col min="6660" max="6665" width="11.5703125" style="66" bestFit="1" customWidth="1"/>
    <col min="6666" max="6666" width="16.28515625" style="66" bestFit="1" customWidth="1"/>
    <col min="6667" max="6912" width="11.42578125" style="66"/>
    <col min="6913" max="6913" width="72.85546875" style="66" customWidth="1"/>
    <col min="6914" max="6915" width="9.28515625" style="66" customWidth="1"/>
    <col min="6916" max="6921" width="11.5703125" style="66" bestFit="1" customWidth="1"/>
    <col min="6922" max="6922" width="16.28515625" style="66" bestFit="1" customWidth="1"/>
    <col min="6923" max="7168" width="11.42578125" style="66"/>
    <col min="7169" max="7169" width="72.85546875" style="66" customWidth="1"/>
    <col min="7170" max="7171" width="9.28515625" style="66" customWidth="1"/>
    <col min="7172" max="7177" width="11.5703125" style="66" bestFit="1" customWidth="1"/>
    <col min="7178" max="7178" width="16.28515625" style="66" bestFit="1" customWidth="1"/>
    <col min="7179" max="7424" width="11.42578125" style="66"/>
    <col min="7425" max="7425" width="72.85546875" style="66" customWidth="1"/>
    <col min="7426" max="7427" width="9.28515625" style="66" customWidth="1"/>
    <col min="7428" max="7433" width="11.5703125" style="66" bestFit="1" customWidth="1"/>
    <col min="7434" max="7434" width="16.28515625" style="66" bestFit="1" customWidth="1"/>
    <col min="7435" max="7680" width="11.42578125" style="66"/>
    <col min="7681" max="7681" width="72.85546875" style="66" customWidth="1"/>
    <col min="7682" max="7683" width="9.28515625" style="66" customWidth="1"/>
    <col min="7684" max="7689" width="11.5703125" style="66" bestFit="1" customWidth="1"/>
    <col min="7690" max="7690" width="16.28515625" style="66" bestFit="1" customWidth="1"/>
    <col min="7691" max="7936" width="11.42578125" style="66"/>
    <col min="7937" max="7937" width="72.85546875" style="66" customWidth="1"/>
    <col min="7938" max="7939" width="9.28515625" style="66" customWidth="1"/>
    <col min="7940" max="7945" width="11.5703125" style="66" bestFit="1" customWidth="1"/>
    <col min="7946" max="7946" width="16.28515625" style="66" bestFit="1" customWidth="1"/>
    <col min="7947" max="8192" width="11.42578125" style="66"/>
    <col min="8193" max="8193" width="72.85546875" style="66" customWidth="1"/>
    <col min="8194" max="8195" width="9.28515625" style="66" customWidth="1"/>
    <col min="8196" max="8201" width="11.5703125" style="66" bestFit="1" customWidth="1"/>
    <col min="8202" max="8202" width="16.28515625" style="66" bestFit="1" customWidth="1"/>
    <col min="8203" max="8448" width="11.42578125" style="66"/>
    <col min="8449" max="8449" width="72.85546875" style="66" customWidth="1"/>
    <col min="8450" max="8451" width="9.28515625" style="66" customWidth="1"/>
    <col min="8452" max="8457" width="11.5703125" style="66" bestFit="1" customWidth="1"/>
    <col min="8458" max="8458" width="16.28515625" style="66" bestFit="1" customWidth="1"/>
    <col min="8459" max="8704" width="11.42578125" style="66"/>
    <col min="8705" max="8705" width="72.85546875" style="66" customWidth="1"/>
    <col min="8706" max="8707" width="9.28515625" style="66" customWidth="1"/>
    <col min="8708" max="8713" width="11.5703125" style="66" bestFit="1" customWidth="1"/>
    <col min="8714" max="8714" width="16.28515625" style="66" bestFit="1" customWidth="1"/>
    <col min="8715" max="8960" width="11.42578125" style="66"/>
    <col min="8961" max="8961" width="72.85546875" style="66" customWidth="1"/>
    <col min="8962" max="8963" width="9.28515625" style="66" customWidth="1"/>
    <col min="8964" max="8969" width="11.5703125" style="66" bestFit="1" customWidth="1"/>
    <col min="8970" max="8970" width="16.28515625" style="66" bestFit="1" customWidth="1"/>
    <col min="8971" max="9216" width="11.42578125" style="66"/>
    <col min="9217" max="9217" width="72.85546875" style="66" customWidth="1"/>
    <col min="9218" max="9219" width="9.28515625" style="66" customWidth="1"/>
    <col min="9220" max="9225" width="11.5703125" style="66" bestFit="1" customWidth="1"/>
    <col min="9226" max="9226" width="16.28515625" style="66" bestFit="1" customWidth="1"/>
    <col min="9227" max="9472" width="11.42578125" style="66"/>
    <col min="9473" max="9473" width="72.85546875" style="66" customWidth="1"/>
    <col min="9474" max="9475" width="9.28515625" style="66" customWidth="1"/>
    <col min="9476" max="9481" width="11.5703125" style="66" bestFit="1" customWidth="1"/>
    <col min="9482" max="9482" width="16.28515625" style="66" bestFit="1" customWidth="1"/>
    <col min="9483" max="9728" width="11.42578125" style="66"/>
    <col min="9729" max="9729" width="72.85546875" style="66" customWidth="1"/>
    <col min="9730" max="9731" width="9.28515625" style="66" customWidth="1"/>
    <col min="9732" max="9737" width="11.5703125" style="66" bestFit="1" customWidth="1"/>
    <col min="9738" max="9738" width="16.28515625" style="66" bestFit="1" customWidth="1"/>
    <col min="9739" max="9984" width="11.42578125" style="66"/>
    <col min="9985" max="9985" width="72.85546875" style="66" customWidth="1"/>
    <col min="9986" max="9987" width="9.28515625" style="66" customWidth="1"/>
    <col min="9988" max="9993" width="11.5703125" style="66" bestFit="1" customWidth="1"/>
    <col min="9994" max="9994" width="16.28515625" style="66" bestFit="1" customWidth="1"/>
    <col min="9995" max="10240" width="11.42578125" style="66"/>
    <col min="10241" max="10241" width="72.85546875" style="66" customWidth="1"/>
    <col min="10242" max="10243" width="9.28515625" style="66" customWidth="1"/>
    <col min="10244" max="10249" width="11.5703125" style="66" bestFit="1" customWidth="1"/>
    <col min="10250" max="10250" width="16.28515625" style="66" bestFit="1" customWidth="1"/>
    <col min="10251" max="10496" width="11.42578125" style="66"/>
    <col min="10497" max="10497" width="72.85546875" style="66" customWidth="1"/>
    <col min="10498" max="10499" width="9.28515625" style="66" customWidth="1"/>
    <col min="10500" max="10505" width="11.5703125" style="66" bestFit="1" customWidth="1"/>
    <col min="10506" max="10506" width="16.28515625" style="66" bestFit="1" customWidth="1"/>
    <col min="10507" max="10752" width="11.42578125" style="66"/>
    <col min="10753" max="10753" width="72.85546875" style="66" customWidth="1"/>
    <col min="10754" max="10755" width="9.28515625" style="66" customWidth="1"/>
    <col min="10756" max="10761" width="11.5703125" style="66" bestFit="1" customWidth="1"/>
    <col min="10762" max="10762" width="16.28515625" style="66" bestFit="1" customWidth="1"/>
    <col min="10763" max="11008" width="11.42578125" style="66"/>
    <col min="11009" max="11009" width="72.85546875" style="66" customWidth="1"/>
    <col min="11010" max="11011" width="9.28515625" style="66" customWidth="1"/>
    <col min="11012" max="11017" width="11.5703125" style="66" bestFit="1" customWidth="1"/>
    <col min="11018" max="11018" width="16.28515625" style="66" bestFit="1" customWidth="1"/>
    <col min="11019" max="11264" width="11.42578125" style="66"/>
    <col min="11265" max="11265" width="72.85546875" style="66" customWidth="1"/>
    <col min="11266" max="11267" width="9.28515625" style="66" customWidth="1"/>
    <col min="11268" max="11273" width="11.5703125" style="66" bestFit="1" customWidth="1"/>
    <col min="11274" max="11274" width="16.28515625" style="66" bestFit="1" customWidth="1"/>
    <col min="11275" max="11520" width="11.42578125" style="66"/>
    <col min="11521" max="11521" width="72.85546875" style="66" customWidth="1"/>
    <col min="11522" max="11523" width="9.28515625" style="66" customWidth="1"/>
    <col min="11524" max="11529" width="11.5703125" style="66" bestFit="1" customWidth="1"/>
    <col min="11530" max="11530" width="16.28515625" style="66" bestFit="1" customWidth="1"/>
    <col min="11531" max="11776" width="11.42578125" style="66"/>
    <col min="11777" max="11777" width="72.85546875" style="66" customWidth="1"/>
    <col min="11778" max="11779" width="9.28515625" style="66" customWidth="1"/>
    <col min="11780" max="11785" width="11.5703125" style="66" bestFit="1" customWidth="1"/>
    <col min="11786" max="11786" width="16.28515625" style="66" bestFit="1" customWidth="1"/>
    <col min="11787" max="12032" width="11.42578125" style="66"/>
    <col min="12033" max="12033" width="72.85546875" style="66" customWidth="1"/>
    <col min="12034" max="12035" width="9.28515625" style="66" customWidth="1"/>
    <col min="12036" max="12041" width="11.5703125" style="66" bestFit="1" customWidth="1"/>
    <col min="12042" max="12042" width="16.28515625" style="66" bestFit="1" customWidth="1"/>
    <col min="12043" max="12288" width="11.42578125" style="66"/>
    <col min="12289" max="12289" width="72.85546875" style="66" customWidth="1"/>
    <col min="12290" max="12291" width="9.28515625" style="66" customWidth="1"/>
    <col min="12292" max="12297" width="11.5703125" style="66" bestFit="1" customWidth="1"/>
    <col min="12298" max="12298" width="16.28515625" style="66" bestFit="1" customWidth="1"/>
    <col min="12299" max="12544" width="11.42578125" style="66"/>
    <col min="12545" max="12545" width="72.85546875" style="66" customWidth="1"/>
    <col min="12546" max="12547" width="9.28515625" style="66" customWidth="1"/>
    <col min="12548" max="12553" width="11.5703125" style="66" bestFit="1" customWidth="1"/>
    <col min="12554" max="12554" width="16.28515625" style="66" bestFit="1" customWidth="1"/>
    <col min="12555" max="12800" width="11.42578125" style="66"/>
    <col min="12801" max="12801" width="72.85546875" style="66" customWidth="1"/>
    <col min="12802" max="12803" width="9.28515625" style="66" customWidth="1"/>
    <col min="12804" max="12809" width="11.5703125" style="66" bestFit="1" customWidth="1"/>
    <col min="12810" max="12810" width="16.28515625" style="66" bestFit="1" customWidth="1"/>
    <col min="12811" max="13056" width="11.42578125" style="66"/>
    <col min="13057" max="13057" width="72.85546875" style="66" customWidth="1"/>
    <col min="13058" max="13059" width="9.28515625" style="66" customWidth="1"/>
    <col min="13060" max="13065" width="11.5703125" style="66" bestFit="1" customWidth="1"/>
    <col min="13066" max="13066" width="16.28515625" style="66" bestFit="1" customWidth="1"/>
    <col min="13067" max="13312" width="11.42578125" style="66"/>
    <col min="13313" max="13313" width="72.85546875" style="66" customWidth="1"/>
    <col min="13314" max="13315" width="9.28515625" style="66" customWidth="1"/>
    <col min="13316" max="13321" width="11.5703125" style="66" bestFit="1" customWidth="1"/>
    <col min="13322" max="13322" width="16.28515625" style="66" bestFit="1" customWidth="1"/>
    <col min="13323" max="13568" width="11.42578125" style="66"/>
    <col min="13569" max="13569" width="72.85546875" style="66" customWidth="1"/>
    <col min="13570" max="13571" width="9.28515625" style="66" customWidth="1"/>
    <col min="13572" max="13577" width="11.5703125" style="66" bestFit="1" customWidth="1"/>
    <col min="13578" max="13578" width="16.28515625" style="66" bestFit="1" customWidth="1"/>
    <col min="13579" max="13824" width="11.42578125" style="66"/>
    <col min="13825" max="13825" width="72.85546875" style="66" customWidth="1"/>
    <col min="13826" max="13827" width="9.28515625" style="66" customWidth="1"/>
    <col min="13828" max="13833" width="11.5703125" style="66" bestFit="1" customWidth="1"/>
    <col min="13834" max="13834" width="16.28515625" style="66" bestFit="1" customWidth="1"/>
    <col min="13835" max="14080" width="11.42578125" style="66"/>
    <col min="14081" max="14081" width="72.85546875" style="66" customWidth="1"/>
    <col min="14082" max="14083" width="9.28515625" style="66" customWidth="1"/>
    <col min="14084" max="14089" width="11.5703125" style="66" bestFit="1" customWidth="1"/>
    <col min="14090" max="14090" width="16.28515625" style="66" bestFit="1" customWidth="1"/>
    <col min="14091" max="14336" width="11.42578125" style="66"/>
    <col min="14337" max="14337" width="72.85546875" style="66" customWidth="1"/>
    <col min="14338" max="14339" width="9.28515625" style="66" customWidth="1"/>
    <col min="14340" max="14345" width="11.5703125" style="66" bestFit="1" customWidth="1"/>
    <col min="14346" max="14346" width="16.28515625" style="66" bestFit="1" customWidth="1"/>
    <col min="14347" max="14592" width="11.42578125" style="66"/>
    <col min="14593" max="14593" width="72.85546875" style="66" customWidth="1"/>
    <col min="14594" max="14595" width="9.28515625" style="66" customWidth="1"/>
    <col min="14596" max="14601" width="11.5703125" style="66" bestFit="1" customWidth="1"/>
    <col min="14602" max="14602" width="16.28515625" style="66" bestFit="1" customWidth="1"/>
    <col min="14603" max="14848" width="11.42578125" style="66"/>
    <col min="14849" max="14849" width="72.85546875" style="66" customWidth="1"/>
    <col min="14850" max="14851" width="9.28515625" style="66" customWidth="1"/>
    <col min="14852" max="14857" width="11.5703125" style="66" bestFit="1" customWidth="1"/>
    <col min="14858" max="14858" width="16.28515625" style="66" bestFit="1" customWidth="1"/>
    <col min="14859" max="15104" width="11.42578125" style="66"/>
    <col min="15105" max="15105" width="72.85546875" style="66" customWidth="1"/>
    <col min="15106" max="15107" width="9.28515625" style="66" customWidth="1"/>
    <col min="15108" max="15113" width="11.5703125" style="66" bestFit="1" customWidth="1"/>
    <col min="15114" max="15114" width="16.28515625" style="66" bestFit="1" customWidth="1"/>
    <col min="15115" max="15360" width="11.42578125" style="66"/>
    <col min="15361" max="15361" width="72.85546875" style="66" customWidth="1"/>
    <col min="15362" max="15363" width="9.28515625" style="66" customWidth="1"/>
    <col min="15364" max="15369" width="11.5703125" style="66" bestFit="1" customWidth="1"/>
    <col min="15370" max="15370" width="16.28515625" style="66" bestFit="1" customWidth="1"/>
    <col min="15371" max="15616" width="11.42578125" style="66"/>
    <col min="15617" max="15617" width="72.85546875" style="66" customWidth="1"/>
    <col min="15618" max="15619" width="9.28515625" style="66" customWidth="1"/>
    <col min="15620" max="15625" width="11.5703125" style="66" bestFit="1" customWidth="1"/>
    <col min="15626" max="15626" width="16.28515625" style="66" bestFit="1" customWidth="1"/>
    <col min="15627" max="15872" width="11.42578125" style="66"/>
    <col min="15873" max="15873" width="72.85546875" style="66" customWidth="1"/>
    <col min="15874" max="15875" width="9.28515625" style="66" customWidth="1"/>
    <col min="15876" max="15881" width="11.5703125" style="66" bestFit="1" customWidth="1"/>
    <col min="15882" max="15882" width="16.28515625" style="66" bestFit="1" customWidth="1"/>
    <col min="15883" max="16128" width="11.42578125" style="66"/>
    <col min="16129" max="16129" width="72.85546875" style="66" customWidth="1"/>
    <col min="16130" max="16131" width="9.28515625" style="66" customWidth="1"/>
    <col min="16132" max="16137" width="11.5703125" style="66" bestFit="1" customWidth="1"/>
    <col min="16138" max="16138" width="16.28515625" style="66" bestFit="1" customWidth="1"/>
    <col min="16139" max="16384" width="11.42578125" style="66"/>
  </cols>
  <sheetData>
    <row r="1" spans="1:206" s="95" customFormat="1" ht="17.25" customHeight="1">
      <c r="A1" s="1602"/>
      <c r="B1" s="1585"/>
      <c r="C1" s="1585"/>
      <c r="D1" s="1585"/>
      <c r="E1" s="1585"/>
      <c r="F1" s="1648"/>
      <c r="G1" s="1649"/>
      <c r="H1" s="1649"/>
      <c r="I1" s="1649"/>
      <c r="J1" s="1649"/>
    </row>
    <row r="2" spans="1:206" s="132" customFormat="1" ht="27" customHeight="1">
      <c r="A2" s="1578" t="s">
        <v>588</v>
      </c>
      <c r="B2" s="1578"/>
      <c r="C2" s="1578"/>
      <c r="D2" s="1578"/>
      <c r="E2" s="1578"/>
      <c r="F2" s="1578"/>
      <c r="G2" s="1578"/>
      <c r="H2" s="1578"/>
      <c r="I2" s="1578"/>
      <c r="J2" s="1578"/>
    </row>
    <row r="3" spans="1:206" s="132" customFormat="1" ht="27.75" customHeight="1">
      <c r="A3" s="1578" t="s">
        <v>607</v>
      </c>
      <c r="B3" s="1578"/>
      <c r="C3" s="1578"/>
      <c r="D3" s="1578"/>
      <c r="E3" s="1578"/>
      <c r="F3" s="1578"/>
      <c r="G3" s="1578"/>
      <c r="H3" s="1578"/>
      <c r="I3" s="1578"/>
      <c r="J3" s="1578"/>
    </row>
    <row r="4" spans="1:206" s="254" customFormat="1" ht="28.5" customHeight="1">
      <c r="A4" s="1576" t="s">
        <v>1422</v>
      </c>
      <c r="B4" s="1576"/>
      <c r="C4" s="1576"/>
      <c r="D4" s="1576"/>
      <c r="E4" s="1576"/>
      <c r="F4" s="1576"/>
      <c r="G4" s="1576"/>
      <c r="H4" s="1576"/>
      <c r="I4" s="1576"/>
      <c r="J4" s="1576"/>
    </row>
    <row r="5" spans="1:206" s="132" customFormat="1" ht="9" customHeight="1">
      <c r="A5" s="1578"/>
      <c r="B5" s="1578"/>
      <c r="C5" s="1578"/>
      <c r="D5" s="1578"/>
      <c r="E5" s="1578"/>
      <c r="F5" s="1579"/>
      <c r="G5" s="1579"/>
      <c r="H5" s="1579"/>
      <c r="I5" s="1579"/>
      <c r="J5" s="1579"/>
    </row>
    <row r="6" spans="1:206" ht="6.75" customHeight="1">
      <c r="A6" s="255"/>
      <c r="F6" s="156"/>
    </row>
    <row r="7" spans="1:206" ht="5.25" customHeight="1">
      <c r="A7" s="255"/>
      <c r="B7" s="439"/>
      <c r="C7" s="439"/>
      <c r="D7" s="439"/>
      <c r="E7" s="439"/>
      <c r="F7" s="156"/>
    </row>
    <row r="8" spans="1:206" ht="28.5" customHeight="1">
      <c r="A8" s="257"/>
      <c r="B8" s="440" t="s">
        <v>195</v>
      </c>
      <c r="C8" s="440" t="s">
        <v>197</v>
      </c>
      <c r="D8" s="440" t="s">
        <v>199</v>
      </c>
      <c r="E8" s="440" t="s">
        <v>201</v>
      </c>
      <c r="F8" s="440" t="s">
        <v>203</v>
      </c>
      <c r="G8" s="440" t="s">
        <v>205</v>
      </c>
      <c r="H8" s="440" t="s">
        <v>207</v>
      </c>
      <c r="I8" s="440" t="s">
        <v>209</v>
      </c>
      <c r="J8" s="749" t="s">
        <v>606</v>
      </c>
    </row>
    <row r="9" spans="1:206" ht="12" customHeight="1">
      <c r="A9" s="259"/>
      <c r="B9" s="442"/>
      <c r="C9" s="442"/>
      <c r="D9" s="442"/>
      <c r="E9" s="442"/>
      <c r="G9" s="442"/>
      <c r="H9" s="442"/>
      <c r="I9" s="442"/>
      <c r="J9" s="442"/>
    </row>
    <row r="10" spans="1:206" ht="18" customHeight="1">
      <c r="A10" s="147" t="s">
        <v>608</v>
      </c>
      <c r="B10" s="440"/>
      <c r="C10" s="440"/>
      <c r="D10" s="440"/>
      <c r="E10" s="440"/>
      <c r="F10" s="440"/>
      <c r="G10" s="440"/>
      <c r="H10" s="440"/>
      <c r="I10" s="440"/>
      <c r="J10" s="440"/>
    </row>
    <row r="11" spans="1:206" ht="18" customHeight="1">
      <c r="A11" s="259" t="s">
        <v>609</v>
      </c>
      <c r="B11" s="261">
        <v>4.4600000000000001E-2</v>
      </c>
      <c r="C11" s="261">
        <v>2.58E-2</v>
      </c>
      <c r="D11" s="261">
        <v>4.3999999999999997E-2</v>
      </c>
      <c r="E11" s="261">
        <v>5.9499999999999997E-2</v>
      </c>
      <c r="F11" s="261">
        <v>6.3E-2</v>
      </c>
      <c r="G11" s="261">
        <v>2.9499999999999998E-2</v>
      </c>
      <c r="H11" s="261">
        <v>1.54E-2</v>
      </c>
      <c r="I11" s="261">
        <v>9.9400000000000002E-2</v>
      </c>
      <c r="J11" s="261">
        <v>4.3900000000000002E-2</v>
      </c>
      <c r="K11" s="262"/>
      <c r="L11" s="262"/>
      <c r="M11" s="262"/>
      <c r="N11" s="262"/>
      <c r="O11" s="262"/>
      <c r="P11" s="262"/>
      <c r="Q11" s="262"/>
      <c r="R11" s="262"/>
      <c r="S11" s="262"/>
      <c r="T11" s="262"/>
      <c r="U11" s="262"/>
      <c r="V11" s="262"/>
      <c r="W11" s="262"/>
      <c r="X11" s="262"/>
      <c r="Y11" s="262"/>
      <c r="Z11" s="262"/>
      <c r="AA11" s="262"/>
      <c r="AB11" s="262"/>
      <c r="AC11" s="262"/>
      <c r="AD11" s="262"/>
      <c r="AE11" s="262"/>
      <c r="AF11" s="262"/>
      <c r="AG11" s="262"/>
      <c r="AH11" s="262"/>
      <c r="AI11" s="262"/>
      <c r="AJ11" s="262"/>
      <c r="AK11" s="262"/>
      <c r="AL11" s="262"/>
      <c r="AM11" s="262"/>
      <c r="AN11" s="262"/>
      <c r="AO11" s="262"/>
      <c r="AP11" s="262"/>
      <c r="AQ11" s="262"/>
      <c r="AR11" s="262"/>
      <c r="AS11" s="262"/>
      <c r="AT11" s="262"/>
      <c r="AU11" s="262"/>
      <c r="AV11" s="262"/>
      <c r="AW11" s="262"/>
      <c r="AX11" s="262"/>
      <c r="AY11" s="262"/>
      <c r="AZ11" s="262"/>
      <c r="BA11" s="262"/>
      <c r="BB11" s="262"/>
      <c r="BC11" s="262"/>
      <c r="BD11" s="262"/>
      <c r="BE11" s="262"/>
      <c r="BF11" s="262"/>
      <c r="BG11" s="262"/>
      <c r="BH11" s="262"/>
      <c r="BI11" s="262"/>
      <c r="BJ11" s="262"/>
      <c r="BK11" s="262"/>
      <c r="BL11" s="262"/>
      <c r="BM11" s="262"/>
      <c r="BN11" s="262"/>
      <c r="BO11" s="262"/>
      <c r="BP11" s="262"/>
      <c r="BQ11" s="262"/>
      <c r="BR11" s="262"/>
      <c r="BS11" s="262"/>
      <c r="BT11" s="262"/>
      <c r="BU11" s="262"/>
      <c r="BV11" s="262"/>
      <c r="BW11" s="262"/>
      <c r="BX11" s="262"/>
      <c r="BY11" s="262"/>
      <c r="BZ11" s="262"/>
      <c r="CA11" s="262"/>
      <c r="CB11" s="262"/>
      <c r="CC11" s="262"/>
      <c r="CD11" s="262"/>
      <c r="CE11" s="262"/>
      <c r="CF11" s="262"/>
      <c r="CG11" s="262"/>
      <c r="CH11" s="262"/>
      <c r="CI11" s="262"/>
      <c r="CJ11" s="262"/>
      <c r="CK11" s="262"/>
      <c r="CL11" s="262"/>
      <c r="CM11" s="262"/>
      <c r="CN11" s="262"/>
      <c r="CO11" s="262"/>
      <c r="CP11" s="262"/>
      <c r="CQ11" s="262"/>
      <c r="CR11" s="262"/>
      <c r="CS11" s="262"/>
      <c r="CT11" s="262"/>
      <c r="CU11" s="262"/>
      <c r="CV11" s="262"/>
      <c r="CW11" s="262"/>
      <c r="CX11" s="262"/>
      <c r="CY11" s="262"/>
      <c r="CZ11" s="262"/>
      <c r="DA11" s="262"/>
      <c r="DB11" s="262"/>
      <c r="DC11" s="262"/>
      <c r="DD11" s="262"/>
      <c r="DE11" s="262"/>
      <c r="DF11" s="262"/>
      <c r="DG11" s="262"/>
      <c r="DH11" s="262"/>
      <c r="DI11" s="262"/>
      <c r="DJ11" s="262"/>
      <c r="DK11" s="262"/>
      <c r="DL11" s="262"/>
      <c r="DM11" s="262"/>
      <c r="DN11" s="262"/>
      <c r="DO11" s="262"/>
      <c r="DP11" s="262"/>
      <c r="DQ11" s="262"/>
      <c r="DR11" s="262"/>
      <c r="DS11" s="262"/>
      <c r="DT11" s="262"/>
      <c r="DU11" s="262"/>
      <c r="DV11" s="262"/>
      <c r="DW11" s="262"/>
      <c r="DX11" s="262"/>
      <c r="DY11" s="262"/>
      <c r="DZ11" s="262"/>
      <c r="EA11" s="262"/>
      <c r="EB11" s="262"/>
      <c r="EC11" s="262"/>
      <c r="ED11" s="262"/>
      <c r="EE11" s="262"/>
      <c r="EF11" s="262"/>
      <c r="EG11" s="262"/>
      <c r="EH11" s="262"/>
      <c r="EI11" s="262"/>
      <c r="EJ11" s="262"/>
      <c r="EK11" s="262"/>
      <c r="EL11" s="262"/>
      <c r="EM11" s="262"/>
      <c r="EN11" s="262"/>
      <c r="EO11" s="262"/>
      <c r="EP11" s="262"/>
      <c r="EQ11" s="262"/>
      <c r="ER11" s="262"/>
      <c r="ES11" s="262"/>
      <c r="ET11" s="262"/>
      <c r="EU11" s="262"/>
      <c r="EV11" s="262"/>
      <c r="EW11" s="262"/>
      <c r="EX11" s="262"/>
      <c r="EY11" s="262"/>
      <c r="EZ11" s="262"/>
      <c r="FA11" s="262"/>
      <c r="FB11" s="262"/>
      <c r="FC11" s="262"/>
      <c r="FD11" s="262"/>
      <c r="FE11" s="262"/>
      <c r="FF11" s="262"/>
      <c r="FG11" s="262"/>
      <c r="FH11" s="262"/>
      <c r="FI11" s="262"/>
      <c r="FJ11" s="262"/>
      <c r="FK11" s="262"/>
      <c r="FL11" s="262"/>
      <c r="FM11" s="262"/>
      <c r="FN11" s="262"/>
      <c r="FO11" s="262"/>
      <c r="FP11" s="262"/>
      <c r="FQ11" s="262"/>
      <c r="FR11" s="262"/>
      <c r="FS11" s="262"/>
      <c r="FT11" s="262"/>
      <c r="FU11" s="262"/>
      <c r="FV11" s="262"/>
      <c r="FW11" s="262"/>
      <c r="FX11" s="262"/>
      <c r="FY11" s="262"/>
      <c r="FZ11" s="262"/>
      <c r="GA11" s="262"/>
      <c r="GB11" s="262"/>
      <c r="GC11" s="262"/>
      <c r="GD11" s="262"/>
      <c r="GE11" s="262"/>
      <c r="GF11" s="262"/>
      <c r="GG11" s="262"/>
      <c r="GH11" s="262"/>
      <c r="GI11" s="262"/>
      <c r="GJ11" s="262"/>
      <c r="GK11" s="262"/>
      <c r="GL11" s="262"/>
      <c r="GM11" s="262"/>
      <c r="GN11" s="262"/>
      <c r="GO11" s="262"/>
      <c r="GP11" s="262"/>
      <c r="GQ11" s="262"/>
      <c r="GR11" s="262"/>
      <c r="GS11" s="262"/>
      <c r="GT11" s="262"/>
      <c r="GU11" s="262"/>
      <c r="GV11" s="262"/>
      <c r="GW11" s="262"/>
      <c r="GX11" s="262"/>
    </row>
    <row r="12" spans="1:206" ht="20.25" customHeight="1">
      <c r="A12" s="259" t="s">
        <v>610</v>
      </c>
      <c r="B12" s="261">
        <v>0.91339999999999999</v>
      </c>
      <c r="C12" s="261">
        <v>0.89980000000000004</v>
      </c>
      <c r="D12" s="261">
        <v>0.87760000000000005</v>
      </c>
      <c r="E12" s="261">
        <v>0.81</v>
      </c>
      <c r="F12" s="261">
        <v>0.91120000000000001</v>
      </c>
      <c r="G12" s="261">
        <v>0.92030000000000001</v>
      </c>
      <c r="H12" s="261">
        <v>0.85570000000000002</v>
      </c>
      <c r="I12" s="261">
        <v>0.82220000000000004</v>
      </c>
      <c r="J12" s="261">
        <v>0.88759999999999994</v>
      </c>
    </row>
    <row r="13" spans="1:206" ht="12" customHeight="1">
      <c r="A13" s="259"/>
      <c r="B13" s="261"/>
      <c r="C13" s="261"/>
      <c r="D13" s="261"/>
      <c r="E13" s="261"/>
      <c r="F13" s="261"/>
      <c r="G13" s="261"/>
      <c r="H13" s="261"/>
      <c r="I13" s="261"/>
      <c r="J13" s="261"/>
    </row>
    <row r="14" spans="1:206" ht="15" customHeight="1">
      <c r="A14" s="147" t="s">
        <v>611</v>
      </c>
      <c r="B14" s="263"/>
      <c r="C14" s="263"/>
      <c r="D14" s="263"/>
      <c r="E14" s="263"/>
      <c r="F14" s="263"/>
      <c r="G14" s="263"/>
      <c r="H14" s="263"/>
      <c r="I14" s="263"/>
      <c r="J14" s="263"/>
    </row>
    <row r="15" spans="1:206" ht="20.25" customHeight="1">
      <c r="A15" s="264" t="s">
        <v>612</v>
      </c>
      <c r="B15" s="261">
        <v>0</v>
      </c>
      <c r="C15" s="261">
        <v>0</v>
      </c>
      <c r="D15" s="261">
        <v>2.0000000000000001E-4</v>
      </c>
      <c r="E15" s="261">
        <v>1.4E-3</v>
      </c>
      <c r="F15" s="261">
        <v>0</v>
      </c>
      <c r="G15" s="261">
        <v>0</v>
      </c>
      <c r="H15" s="261">
        <v>0</v>
      </c>
      <c r="I15" s="261">
        <v>0</v>
      </c>
      <c r="J15" s="261">
        <v>1E-4</v>
      </c>
    </row>
    <row r="16" spans="1:206" ht="18" customHeight="1">
      <c r="A16" s="264" t="s">
        <v>613</v>
      </c>
      <c r="B16" s="261">
        <v>0</v>
      </c>
      <c r="C16" s="261">
        <v>0</v>
      </c>
      <c r="D16" s="261">
        <v>2.0000000000000001E-4</v>
      </c>
      <c r="E16" s="261">
        <v>1.4E-3</v>
      </c>
      <c r="F16" s="261">
        <v>0</v>
      </c>
      <c r="G16" s="261">
        <v>0</v>
      </c>
      <c r="H16" s="261">
        <v>0</v>
      </c>
      <c r="I16" s="261">
        <v>0</v>
      </c>
      <c r="J16" s="261">
        <v>1E-4</v>
      </c>
    </row>
    <row r="17" spans="1:10" ht="20.25" customHeight="1">
      <c r="A17" s="259" t="s">
        <v>614</v>
      </c>
      <c r="B17" s="261">
        <v>0.6875</v>
      </c>
      <c r="C17" s="261">
        <v>0.76319999999999999</v>
      </c>
      <c r="D17" s="261">
        <v>0.60340000000000005</v>
      </c>
      <c r="E17" s="261">
        <v>0.59189999999999998</v>
      </c>
      <c r="F17" s="261">
        <v>0.76060000000000005</v>
      </c>
      <c r="G17" s="261">
        <v>0.75339999999999996</v>
      </c>
      <c r="H17" s="261">
        <v>0.82399999999999995</v>
      </c>
      <c r="I17" s="261">
        <v>0.68810000000000004</v>
      </c>
      <c r="J17" s="261">
        <v>0.70520000000000005</v>
      </c>
    </row>
    <row r="18" spans="1:10" ht="20.25" customHeight="1">
      <c r="A18" s="264" t="s">
        <v>615</v>
      </c>
      <c r="B18" s="261">
        <v>2.4500000000000001E-2</v>
      </c>
      <c r="C18" s="261">
        <v>0</v>
      </c>
      <c r="D18" s="261">
        <v>0</v>
      </c>
      <c r="E18" s="261">
        <v>4.4299999999999999E-2</v>
      </c>
      <c r="F18" s="261">
        <v>0</v>
      </c>
      <c r="G18" s="261">
        <v>3.8300000000000001E-2</v>
      </c>
      <c r="H18" s="261">
        <v>0</v>
      </c>
      <c r="I18" s="261">
        <v>0</v>
      </c>
      <c r="J18" s="261">
        <v>5.7999999999999996E-3</v>
      </c>
    </row>
    <row r="19" spans="1:10" ht="12" customHeight="1">
      <c r="A19" s="264"/>
      <c r="B19" s="261"/>
      <c r="C19" s="261"/>
      <c r="D19" s="261"/>
      <c r="E19" s="261"/>
      <c r="F19" s="261"/>
      <c r="G19" s="261"/>
      <c r="H19" s="261"/>
      <c r="I19" s="261"/>
      <c r="J19" s="261"/>
    </row>
    <row r="20" spans="1:10" ht="16.5" customHeight="1">
      <c r="A20" s="265" t="s">
        <v>616</v>
      </c>
      <c r="B20" s="263"/>
      <c r="C20" s="263"/>
      <c r="D20" s="263"/>
      <c r="E20" s="263"/>
      <c r="F20" s="263"/>
      <c r="G20" s="263"/>
      <c r="H20" s="263"/>
      <c r="I20" s="263"/>
      <c r="J20" s="263"/>
    </row>
    <row r="21" spans="1:10" ht="20.25" customHeight="1">
      <c r="A21" s="264" t="s">
        <v>617</v>
      </c>
      <c r="B21" s="261">
        <v>0</v>
      </c>
      <c r="C21" s="261">
        <v>0</v>
      </c>
      <c r="D21" s="261">
        <v>0</v>
      </c>
      <c r="E21" s="261">
        <v>0</v>
      </c>
      <c r="F21" s="261">
        <v>0</v>
      </c>
      <c r="G21" s="261">
        <v>0</v>
      </c>
      <c r="H21" s="261">
        <v>0</v>
      </c>
      <c r="I21" s="261">
        <v>0</v>
      </c>
      <c r="J21" s="261">
        <v>0</v>
      </c>
    </row>
    <row r="22" spans="1:10" ht="20.25" customHeight="1">
      <c r="A22" s="264" t="s">
        <v>618</v>
      </c>
      <c r="B22" s="261">
        <v>0</v>
      </c>
      <c r="C22" s="261">
        <v>0</v>
      </c>
      <c r="D22" s="261">
        <v>0</v>
      </c>
      <c r="E22" s="261">
        <v>0</v>
      </c>
      <c r="F22" s="261">
        <v>0</v>
      </c>
      <c r="G22" s="261">
        <v>0</v>
      </c>
      <c r="H22" s="261">
        <v>0</v>
      </c>
      <c r="I22" s="261">
        <v>0</v>
      </c>
      <c r="J22" s="261">
        <v>0</v>
      </c>
    </row>
    <row r="23" spans="1:10" ht="18" customHeight="1">
      <c r="A23" s="264" t="s">
        <v>619</v>
      </c>
      <c r="B23" s="69">
        <v>0</v>
      </c>
      <c r="C23" s="69">
        <v>0</v>
      </c>
      <c r="D23" s="69">
        <v>0</v>
      </c>
      <c r="E23" s="69">
        <v>0</v>
      </c>
      <c r="F23" s="69">
        <v>0</v>
      </c>
      <c r="G23" s="69">
        <v>0</v>
      </c>
      <c r="H23" s="69">
        <v>0</v>
      </c>
      <c r="I23" s="69">
        <v>0</v>
      </c>
      <c r="J23" s="69">
        <v>0</v>
      </c>
    </row>
    <row r="24" spans="1:10" ht="12" customHeight="1">
      <c r="A24" s="264"/>
      <c r="B24" s="69"/>
      <c r="C24" s="69"/>
      <c r="D24" s="69"/>
      <c r="E24" s="69"/>
      <c r="F24" s="69"/>
      <c r="G24" s="69"/>
      <c r="H24" s="69"/>
      <c r="I24" s="69"/>
      <c r="J24" s="69"/>
    </row>
    <row r="25" spans="1:10" ht="17.25" customHeight="1">
      <c r="A25" s="267" t="s">
        <v>620</v>
      </c>
      <c r="B25" s="67"/>
      <c r="C25" s="67"/>
      <c r="D25" s="67"/>
      <c r="E25" s="67"/>
      <c r="F25" s="67"/>
      <c r="G25" s="67"/>
      <c r="H25" s="67"/>
      <c r="I25" s="67"/>
      <c r="J25" s="67"/>
    </row>
    <row r="26" spans="1:10" ht="20.25" customHeight="1">
      <c r="A26" s="259" t="s">
        <v>621</v>
      </c>
      <c r="B26" s="261">
        <v>0.97030000000000005</v>
      </c>
      <c r="C26" s="261">
        <v>0.99160000000000004</v>
      </c>
      <c r="D26" s="261">
        <v>0.97919999999999996</v>
      </c>
      <c r="E26" s="261">
        <v>0.94359999999999999</v>
      </c>
      <c r="F26" s="261">
        <v>0.97199999999999998</v>
      </c>
      <c r="G26" s="261">
        <v>0.97299999999999998</v>
      </c>
      <c r="H26" s="261">
        <v>0.97860000000000003</v>
      </c>
      <c r="I26" s="261">
        <v>0.98089999999999999</v>
      </c>
      <c r="J26" s="261">
        <v>0.9819</v>
      </c>
    </row>
    <row r="27" spans="1:10" ht="20.25" customHeight="1">
      <c r="A27" s="259" t="s">
        <v>622</v>
      </c>
      <c r="B27" s="261">
        <v>6.25E-2</v>
      </c>
      <c r="C27" s="261">
        <v>5.7000000000000002E-3</v>
      </c>
      <c r="D27" s="261">
        <v>3.5000000000000001E-3</v>
      </c>
      <c r="E27" s="261">
        <v>0.4279</v>
      </c>
      <c r="F27" s="261">
        <v>2.5999999999999999E-3</v>
      </c>
      <c r="G27" s="261">
        <v>5.5800000000000002E-2</v>
      </c>
      <c r="H27" s="261">
        <v>2.4799999999999999E-2</v>
      </c>
      <c r="I27" s="261">
        <v>0</v>
      </c>
      <c r="J27" s="261">
        <v>1.9300000000000001E-2</v>
      </c>
    </row>
    <row r="28" spans="1:10" ht="20.25" customHeight="1">
      <c r="A28" s="264" t="s">
        <v>623</v>
      </c>
      <c r="B28" s="261">
        <v>2.9700000000000001E-2</v>
      </c>
      <c r="C28" s="261">
        <v>8.3999999999999995E-3</v>
      </c>
      <c r="D28" s="261">
        <v>2.0799999999999999E-2</v>
      </c>
      <c r="E28" s="261">
        <v>5.6399999999999999E-2</v>
      </c>
      <c r="F28" s="261">
        <v>2.8000000000000001E-2</v>
      </c>
      <c r="G28" s="261">
        <v>2.7E-2</v>
      </c>
      <c r="H28" s="261">
        <v>2.1399999999999999E-2</v>
      </c>
      <c r="I28" s="261">
        <v>1.9099999999999999E-2</v>
      </c>
      <c r="J28" s="261">
        <v>1.8100000000000002E-2</v>
      </c>
    </row>
    <row r="29" spans="1:10" ht="18" customHeight="1">
      <c r="A29" s="264" t="s">
        <v>624</v>
      </c>
      <c r="B29" s="261">
        <v>5.8400000000000001E-2</v>
      </c>
      <c r="C29" s="261">
        <v>5.0000000000000001E-3</v>
      </c>
      <c r="D29" s="261">
        <v>3.3999999999999998E-3</v>
      </c>
      <c r="E29" s="261">
        <v>0.432</v>
      </c>
      <c r="F29" s="261">
        <v>2.3999999999999998E-3</v>
      </c>
      <c r="G29" s="261">
        <v>5.1499999999999997E-2</v>
      </c>
      <c r="H29" s="261">
        <v>2.2100000000000002E-2</v>
      </c>
      <c r="I29" s="261">
        <v>0</v>
      </c>
      <c r="J29" s="261">
        <v>1.7999999999999999E-2</v>
      </c>
    </row>
    <row r="30" spans="1:10" ht="20.25" customHeight="1">
      <c r="A30" s="264" t="s">
        <v>625</v>
      </c>
      <c r="B30" s="261">
        <v>9.2799999999999994E-2</v>
      </c>
      <c r="C30" s="261">
        <v>0.12690000000000001</v>
      </c>
      <c r="D30" s="261">
        <v>2.86E-2</v>
      </c>
      <c r="E30" s="261">
        <v>4.7199999999999999E-2</v>
      </c>
      <c r="F30" s="261">
        <v>0.1094</v>
      </c>
      <c r="G30" s="261">
        <v>0.1008</v>
      </c>
      <c r="H30" s="261">
        <v>0.1278</v>
      </c>
      <c r="I30" s="261">
        <v>0</v>
      </c>
      <c r="J30" s="261">
        <v>8.5500000000000007E-2</v>
      </c>
    </row>
    <row r="31" spans="1:10" ht="20.25" customHeight="1">
      <c r="A31" s="264" t="s">
        <v>626</v>
      </c>
      <c r="B31" s="261">
        <v>2.1100000000000001E-2</v>
      </c>
      <c r="C31" s="261">
        <v>1.2699999999999999E-2</v>
      </c>
      <c r="D31" s="261">
        <v>1.0699999999999999E-2</v>
      </c>
      <c r="E31" s="261">
        <v>2.92E-2</v>
      </c>
      <c r="F31" s="261">
        <v>1.66E-2</v>
      </c>
      <c r="G31" s="261">
        <v>1.6799999999999999E-2</v>
      </c>
      <c r="H31" s="261">
        <v>9.7999999999999997E-3</v>
      </c>
      <c r="I31" s="261">
        <v>1.2699999999999999E-2</v>
      </c>
      <c r="J31" s="261">
        <v>1.4E-2</v>
      </c>
    </row>
    <row r="32" spans="1:10" ht="20.25" customHeight="1">
      <c r="A32" s="264" t="s">
        <v>627</v>
      </c>
      <c r="B32" s="261">
        <v>5.1400000000000001E-2</v>
      </c>
      <c r="C32" s="261">
        <v>4.5499999999999999E-2</v>
      </c>
      <c r="D32" s="261">
        <v>5.8099999999999999E-2</v>
      </c>
      <c r="E32" s="261">
        <v>5.9799999999999999E-2</v>
      </c>
      <c r="F32" s="261">
        <v>5.7200000000000001E-2</v>
      </c>
      <c r="G32" s="261">
        <v>4.5999999999999999E-2</v>
      </c>
      <c r="H32" s="261">
        <v>7.9799999999999996E-2</v>
      </c>
      <c r="I32" s="261">
        <v>7.4200000000000002E-2</v>
      </c>
      <c r="J32" s="261">
        <v>5.3499999999999999E-2</v>
      </c>
    </row>
    <row r="33" spans="1:10" ht="20.25" customHeight="1">
      <c r="A33" s="264" t="s">
        <v>628</v>
      </c>
      <c r="B33" s="261">
        <v>0.94130000000000003</v>
      </c>
      <c r="C33" s="261">
        <v>0.98560000000000003</v>
      </c>
      <c r="D33" s="261">
        <v>0.97629999999999995</v>
      </c>
      <c r="E33" s="261">
        <v>0.84250000000000003</v>
      </c>
      <c r="F33" s="261">
        <v>0.96699999999999997</v>
      </c>
      <c r="G33" s="261">
        <v>0.93869999999999998</v>
      </c>
      <c r="H33" s="261">
        <v>0.96850000000000003</v>
      </c>
      <c r="I33" s="261">
        <v>0.96630000000000005</v>
      </c>
      <c r="J33" s="261">
        <v>0.97</v>
      </c>
    </row>
    <row r="34" spans="1:10" ht="20.25" customHeight="1">
      <c r="A34" s="264" t="s">
        <v>629</v>
      </c>
      <c r="B34" s="261">
        <v>2.8400000000000002E-2</v>
      </c>
      <c r="C34" s="261">
        <v>5.1000000000000004E-3</v>
      </c>
      <c r="D34" s="261">
        <v>3.5000000000000001E-3</v>
      </c>
      <c r="E34" s="261">
        <v>0.1016</v>
      </c>
      <c r="F34" s="261">
        <v>5.1000000000000004E-3</v>
      </c>
      <c r="G34" s="261">
        <v>2.8500000000000001E-2</v>
      </c>
      <c r="H34" s="261">
        <v>1.01E-2</v>
      </c>
      <c r="I34" s="261">
        <v>1.01E-2</v>
      </c>
      <c r="J34" s="261">
        <v>1.0800000000000001E-2</v>
      </c>
    </row>
    <row r="35" spans="1:10" ht="20.25" customHeight="1">
      <c r="A35" s="264" t="s">
        <v>630</v>
      </c>
      <c r="B35" s="261">
        <v>3.2000000000000002E-3</v>
      </c>
      <c r="C35" s="261">
        <v>1.6000000000000001E-3</v>
      </c>
      <c r="D35" s="261">
        <v>1.4E-3</v>
      </c>
      <c r="E35" s="261">
        <v>1.0500000000000001E-2</v>
      </c>
      <c r="F35" s="261">
        <v>1.2999999999999999E-3</v>
      </c>
      <c r="G35" s="261">
        <v>7.1999999999999998E-3</v>
      </c>
      <c r="H35" s="261">
        <v>6.0000000000000001E-3</v>
      </c>
      <c r="I35" s="261">
        <v>3.2000000000000002E-3</v>
      </c>
      <c r="J35" s="261">
        <v>2.3999999999999998E-3</v>
      </c>
    </row>
    <row r="36" spans="1:10" ht="20.25" customHeight="1">
      <c r="A36" s="264" t="s">
        <v>631</v>
      </c>
      <c r="B36" s="261">
        <v>2.5999999999999999E-3</v>
      </c>
      <c r="C36" s="261">
        <v>8.0000000000000004E-4</v>
      </c>
      <c r="D36" s="261">
        <v>6.9999999999999999E-4</v>
      </c>
      <c r="E36" s="261">
        <v>4.1999999999999997E-3</v>
      </c>
      <c r="F36" s="261">
        <v>5.9999999999999995E-4</v>
      </c>
      <c r="G36" s="261">
        <v>1.2999999999999999E-3</v>
      </c>
      <c r="H36" s="261">
        <v>7.4000000000000003E-3</v>
      </c>
      <c r="I36" s="261">
        <v>1.1999999999999999E-3</v>
      </c>
      <c r="J36" s="261">
        <v>1.1999999999999999E-3</v>
      </c>
    </row>
    <row r="37" spans="1:10" ht="20.25" customHeight="1">
      <c r="A37" s="264" t="s">
        <v>632</v>
      </c>
      <c r="B37" s="261">
        <v>1.5E-3</v>
      </c>
      <c r="C37" s="261">
        <v>1.4E-3</v>
      </c>
      <c r="D37" s="261">
        <v>1.1000000000000001E-3</v>
      </c>
      <c r="E37" s="261">
        <v>9.2999999999999992E-3</v>
      </c>
      <c r="F37" s="261">
        <v>1.1999999999999999E-3</v>
      </c>
      <c r="G37" s="261">
        <v>2.3999999999999998E-3</v>
      </c>
      <c r="H37" s="261">
        <v>4.0000000000000002E-4</v>
      </c>
      <c r="I37" s="261">
        <v>3.0000000000000001E-3</v>
      </c>
      <c r="J37" s="261">
        <v>1.6999999999999999E-3</v>
      </c>
    </row>
    <row r="38" spans="1:10" ht="20.25" customHeight="1">
      <c r="A38" s="264" t="s">
        <v>633</v>
      </c>
      <c r="B38" s="261">
        <v>2.29E-2</v>
      </c>
      <c r="C38" s="261">
        <v>5.4000000000000003E-3</v>
      </c>
      <c r="D38" s="261">
        <v>1.7100000000000001E-2</v>
      </c>
      <c r="E38" s="261">
        <v>3.1899999999999998E-2</v>
      </c>
      <c r="F38" s="261">
        <v>2.4899999999999999E-2</v>
      </c>
      <c r="G38" s="261">
        <v>2.1999999999999999E-2</v>
      </c>
      <c r="H38" s="261">
        <v>7.7000000000000002E-3</v>
      </c>
      <c r="I38" s="261">
        <v>1.47E-2</v>
      </c>
      <c r="J38" s="261">
        <v>1.38E-2</v>
      </c>
    </row>
    <row r="39" spans="1:10" ht="12" customHeight="1">
      <c r="A39" s="264"/>
      <c r="B39" s="261"/>
      <c r="C39" s="261"/>
      <c r="D39" s="261"/>
      <c r="E39" s="261"/>
      <c r="F39" s="261"/>
      <c r="G39" s="261"/>
      <c r="H39" s="261"/>
      <c r="I39" s="261"/>
      <c r="J39" s="261"/>
    </row>
    <row r="40" spans="1:10" ht="17.25" customHeight="1">
      <c r="A40" s="267" t="s">
        <v>634</v>
      </c>
      <c r="B40" s="263"/>
      <c r="C40" s="263"/>
      <c r="D40" s="263"/>
      <c r="E40" s="263"/>
      <c r="F40" s="263"/>
      <c r="G40" s="263"/>
      <c r="H40" s="263"/>
      <c r="I40" s="263"/>
      <c r="J40" s="263"/>
    </row>
    <row r="41" spans="1:10" ht="20.25" customHeight="1">
      <c r="A41" s="264" t="s">
        <v>635</v>
      </c>
      <c r="B41" s="261">
        <v>0</v>
      </c>
      <c r="C41" s="261">
        <v>0</v>
      </c>
      <c r="D41" s="261">
        <v>204.34229999999999</v>
      </c>
      <c r="E41" s="261">
        <v>41.289200000000001</v>
      </c>
      <c r="F41" s="261">
        <v>0</v>
      </c>
      <c r="G41" s="261">
        <v>0</v>
      </c>
      <c r="H41" s="261">
        <v>0</v>
      </c>
      <c r="I41" s="261">
        <v>0</v>
      </c>
      <c r="J41" s="261">
        <v>675.92499999999995</v>
      </c>
    </row>
    <row r="42" spans="1:10" ht="20.25" customHeight="1">
      <c r="A42" s="264" t="s">
        <v>636</v>
      </c>
      <c r="B42" s="261">
        <v>0</v>
      </c>
      <c r="C42" s="261">
        <v>0</v>
      </c>
      <c r="D42" s="261">
        <v>210.43860000000001</v>
      </c>
      <c r="E42" s="261">
        <v>44.707999999999998</v>
      </c>
      <c r="F42" s="261">
        <v>0</v>
      </c>
      <c r="G42" s="261">
        <v>0</v>
      </c>
      <c r="H42" s="261">
        <v>0</v>
      </c>
      <c r="I42" s="261">
        <v>0</v>
      </c>
      <c r="J42" s="261">
        <v>999.48869999999999</v>
      </c>
    </row>
    <row r="43" spans="1:10" ht="20.25" customHeight="1">
      <c r="A43" s="264" t="s">
        <v>637</v>
      </c>
      <c r="B43" s="261">
        <v>5.9700000000000003E-2</v>
      </c>
      <c r="C43" s="261">
        <v>7.0999999999999994E-2</v>
      </c>
      <c r="D43" s="261">
        <v>7.0300000000000001E-2</v>
      </c>
      <c r="E43" s="261">
        <v>9.3899999999999997E-2</v>
      </c>
      <c r="F43" s="261">
        <v>8.4099999999999994E-2</v>
      </c>
      <c r="G43" s="261">
        <v>7.0499999999999993E-2</v>
      </c>
      <c r="H43" s="261">
        <v>8.9300000000000004E-2</v>
      </c>
      <c r="I43" s="261">
        <v>0.18970000000000001</v>
      </c>
      <c r="J43" s="261">
        <v>8.48E-2</v>
      </c>
    </row>
    <row r="44" spans="1:10" ht="20.25" customHeight="1">
      <c r="A44" s="264" t="s">
        <v>638</v>
      </c>
      <c r="B44" s="261">
        <v>4.48E-2</v>
      </c>
      <c r="C44" s="261">
        <v>5.8900000000000001E-2</v>
      </c>
      <c r="D44" s="261">
        <v>4.53E-2</v>
      </c>
      <c r="E44" s="261">
        <v>6.4399999999999999E-2</v>
      </c>
      <c r="F44" s="261">
        <v>6.7500000000000004E-2</v>
      </c>
      <c r="G44" s="261">
        <v>5.7799999999999997E-2</v>
      </c>
      <c r="H44" s="261">
        <v>7.6100000000000001E-2</v>
      </c>
      <c r="I44" s="261">
        <v>0.14580000000000001</v>
      </c>
      <c r="J44" s="261">
        <v>6.5000000000000002E-2</v>
      </c>
    </row>
    <row r="45" spans="1:10" ht="20.25" customHeight="1">
      <c r="A45" s="259" t="s">
        <v>1425</v>
      </c>
      <c r="B45" s="261">
        <v>0.67249999999999999</v>
      </c>
      <c r="C45" s="261">
        <v>0.29289999999999999</v>
      </c>
      <c r="D45" s="261">
        <v>1.47</v>
      </c>
      <c r="E45" s="261">
        <v>0.41110000000000002</v>
      </c>
      <c r="F45" s="261">
        <v>0</v>
      </c>
      <c r="G45" s="261">
        <v>0</v>
      </c>
      <c r="H45" s="261">
        <v>0.48870000000000002</v>
      </c>
      <c r="I45" s="261">
        <v>0</v>
      </c>
      <c r="J45" s="261">
        <v>0.71140000000000003</v>
      </c>
    </row>
    <row r="46" spans="1:10" ht="12" customHeight="1">
      <c r="A46" s="259"/>
      <c r="B46" s="261"/>
      <c r="C46" s="261"/>
      <c r="D46" s="261"/>
      <c r="E46" s="261"/>
      <c r="F46" s="261"/>
      <c r="G46" s="261"/>
      <c r="H46" s="261"/>
      <c r="I46" s="261"/>
      <c r="J46" s="261"/>
    </row>
    <row r="47" spans="1:10" ht="17.25" customHeight="1">
      <c r="A47" s="147" t="s">
        <v>639</v>
      </c>
      <c r="B47" s="263"/>
      <c r="C47" s="263"/>
      <c r="D47" s="263"/>
      <c r="E47" s="263"/>
      <c r="F47" s="263"/>
      <c r="G47" s="263"/>
      <c r="H47" s="263"/>
      <c r="I47" s="263"/>
      <c r="J47" s="263"/>
    </row>
    <row r="48" spans="1:10" ht="18" customHeight="1">
      <c r="A48" s="264" t="s">
        <v>640</v>
      </c>
      <c r="B48" s="261">
        <v>0.25069999999999998</v>
      </c>
      <c r="C48" s="261">
        <v>0.1701</v>
      </c>
      <c r="D48" s="261">
        <v>0.35589999999999999</v>
      </c>
      <c r="E48" s="261">
        <v>0.3135</v>
      </c>
      <c r="F48" s="261">
        <v>0.19769999999999999</v>
      </c>
      <c r="G48" s="261">
        <v>0.1797</v>
      </c>
      <c r="H48" s="261">
        <v>0.1479</v>
      </c>
      <c r="I48" s="261">
        <v>0.23139999999999999</v>
      </c>
      <c r="J48" s="261">
        <v>0.23430000000000001</v>
      </c>
    </row>
    <row r="49" spans="1:10" ht="20.25" customHeight="1">
      <c r="A49" s="264" t="s">
        <v>641</v>
      </c>
      <c r="B49" s="261">
        <v>0.25069999999999998</v>
      </c>
      <c r="C49" s="261">
        <v>0.1701</v>
      </c>
      <c r="D49" s="261">
        <v>0.35589999999999999</v>
      </c>
      <c r="E49" s="261">
        <v>0.3135</v>
      </c>
      <c r="F49" s="261">
        <v>0.19769999999999999</v>
      </c>
      <c r="G49" s="261">
        <v>0.1797</v>
      </c>
      <c r="H49" s="261">
        <v>0.1479</v>
      </c>
      <c r="I49" s="261">
        <v>0.2311</v>
      </c>
      <c r="J49" s="261">
        <v>0.23430000000000001</v>
      </c>
    </row>
    <row r="50" spans="1:10" ht="20.25" customHeight="1">
      <c r="A50" s="264" t="s">
        <v>642</v>
      </c>
      <c r="B50" s="261">
        <v>0.11070000000000001</v>
      </c>
      <c r="C50" s="261">
        <v>4.5699999999999998E-2</v>
      </c>
      <c r="D50" s="261">
        <v>5.3900000000000003E-2</v>
      </c>
      <c r="E50" s="261">
        <v>0.15029999999999999</v>
      </c>
      <c r="F50" s="261">
        <v>0.13450000000000001</v>
      </c>
      <c r="G50" s="261">
        <v>0.14230000000000001</v>
      </c>
      <c r="H50" s="261">
        <v>0.13339999999999999</v>
      </c>
      <c r="I50" s="261">
        <v>7.17E-2</v>
      </c>
      <c r="J50" s="261">
        <v>7.0900000000000005E-2</v>
      </c>
    </row>
    <row r="51" spans="1:10" ht="18" customHeight="1">
      <c r="A51" s="264" t="s">
        <v>643</v>
      </c>
      <c r="B51" s="261">
        <v>2.1600000000000001E-2</v>
      </c>
      <c r="C51" s="261">
        <v>3.8999999999999998E-3</v>
      </c>
      <c r="D51" s="261">
        <v>2.9999999999999997E-4</v>
      </c>
      <c r="E51" s="261">
        <v>5.3800000000000001E-2</v>
      </c>
      <c r="F51" s="261">
        <v>1.4E-3</v>
      </c>
      <c r="G51" s="261">
        <v>2.9600000000000001E-2</v>
      </c>
      <c r="H51" s="261">
        <v>1.9699999999999999E-2</v>
      </c>
      <c r="I51" s="261">
        <v>0</v>
      </c>
      <c r="J51" s="261">
        <v>6.4999999999999997E-3</v>
      </c>
    </row>
    <row r="52" spans="1:10" ht="18" customHeight="1">
      <c r="A52" s="264" t="s">
        <v>644</v>
      </c>
      <c r="B52" s="261">
        <v>3.7499999999999999E-2</v>
      </c>
      <c r="C52" s="261">
        <v>1.26E-2</v>
      </c>
      <c r="D52" s="261">
        <v>9.7999999999999997E-3</v>
      </c>
      <c r="E52" s="261">
        <v>7.5200000000000003E-2</v>
      </c>
      <c r="F52" s="261">
        <v>7.9000000000000008E-3</v>
      </c>
      <c r="G52" s="261">
        <v>6.5799999999999997E-2</v>
      </c>
      <c r="H52" s="261">
        <v>5.4199999999999998E-2</v>
      </c>
      <c r="I52" s="261">
        <v>1.06E-2</v>
      </c>
      <c r="J52" s="261">
        <v>1.8100000000000002E-2</v>
      </c>
    </row>
    <row r="53" spans="1:10" ht="18" customHeight="1">
      <c r="A53" s="264" t="s">
        <v>645</v>
      </c>
      <c r="B53" s="261">
        <v>0.13730000000000001</v>
      </c>
      <c r="C53" s="261">
        <v>0.17380000000000001</v>
      </c>
      <c r="D53" s="261">
        <v>0.38290000000000002</v>
      </c>
      <c r="E53" s="261">
        <v>0.3357</v>
      </c>
      <c r="F53" s="261">
        <v>0.2021</v>
      </c>
      <c r="G53" s="261">
        <v>0.18140000000000001</v>
      </c>
      <c r="H53" s="261">
        <v>0.1399</v>
      </c>
      <c r="I53" s="261">
        <v>0.25109999999999999</v>
      </c>
      <c r="J53" s="261">
        <v>0.22789999999999999</v>
      </c>
    </row>
    <row r="54" spans="1:10" ht="12" customHeight="1">
      <c r="A54" s="264"/>
      <c r="B54" s="261"/>
      <c r="C54" s="261"/>
      <c r="D54" s="261"/>
      <c r="E54" s="261"/>
      <c r="F54" s="261"/>
      <c r="G54" s="261"/>
      <c r="H54" s="261"/>
      <c r="I54" s="261"/>
      <c r="J54" s="261"/>
    </row>
    <row r="55" spans="1:10" ht="17.25" customHeight="1">
      <c r="A55" s="267" t="s">
        <v>646</v>
      </c>
      <c r="B55" s="263"/>
      <c r="C55" s="263"/>
      <c r="D55" s="263"/>
      <c r="E55" s="263"/>
      <c r="F55" s="263"/>
      <c r="G55" s="263"/>
      <c r="H55" s="263"/>
      <c r="I55" s="263"/>
      <c r="J55" s="263"/>
    </row>
    <row r="56" spans="1:10" ht="18" customHeight="1">
      <c r="A56" s="264" t="s">
        <v>647</v>
      </c>
      <c r="B56" s="261">
        <v>0.91879999999999995</v>
      </c>
      <c r="C56" s="261">
        <v>0.96040000000000003</v>
      </c>
      <c r="D56" s="261">
        <v>0.89219999999999999</v>
      </c>
      <c r="E56" s="261">
        <v>0.78569999999999995</v>
      </c>
      <c r="F56" s="261">
        <v>0.92579999999999996</v>
      </c>
      <c r="G56" s="261">
        <v>0.94469999999999998</v>
      </c>
      <c r="H56" s="261">
        <v>0.94750000000000001</v>
      </c>
      <c r="I56" s="261">
        <v>0.89229999999999998</v>
      </c>
      <c r="J56" s="261">
        <v>0.92620000000000002</v>
      </c>
    </row>
    <row r="57" spans="1:10" ht="18" customHeight="1">
      <c r="A57" s="264" t="s">
        <v>648</v>
      </c>
      <c r="B57" s="261">
        <v>0.94830000000000003</v>
      </c>
      <c r="C57" s="261">
        <v>0.88360000000000005</v>
      </c>
      <c r="D57" s="261">
        <v>0.90510000000000002</v>
      </c>
      <c r="E57" s="261">
        <v>0.91539999999999999</v>
      </c>
      <c r="F57" s="261">
        <v>0.90680000000000005</v>
      </c>
      <c r="G57" s="261">
        <v>0.9446</v>
      </c>
      <c r="H57" s="261">
        <v>0.95730000000000004</v>
      </c>
      <c r="I57" s="261">
        <v>0.85570000000000002</v>
      </c>
      <c r="J57" s="261">
        <v>0.89990000000000003</v>
      </c>
    </row>
    <row r="58" spans="1:10" ht="18" customHeight="1">
      <c r="A58" s="264" t="s">
        <v>649</v>
      </c>
      <c r="B58" s="261">
        <v>7.6700000000000004E-2</v>
      </c>
      <c r="C58" s="261">
        <v>0.30969999999999998</v>
      </c>
      <c r="D58" s="261">
        <v>0.53039999999999998</v>
      </c>
      <c r="E58" s="261">
        <v>0.25019999999999998</v>
      </c>
      <c r="F58" s="261">
        <v>0.27260000000000001</v>
      </c>
      <c r="G58" s="261">
        <v>0.21929999999999999</v>
      </c>
      <c r="H58" s="261">
        <v>0.16159999999999999</v>
      </c>
      <c r="I58" s="261">
        <v>0.35630000000000001</v>
      </c>
      <c r="J58" s="261">
        <v>0.30880000000000002</v>
      </c>
    </row>
    <row r="59" spans="1:10" ht="21.75" customHeight="1" thickBot="1">
      <c r="A59" s="269" t="s">
        <v>650</v>
      </c>
      <c r="B59" s="443">
        <v>0.32379999999999998</v>
      </c>
      <c r="C59" s="443">
        <v>0.2326</v>
      </c>
      <c r="D59" s="443">
        <v>0.3029</v>
      </c>
      <c r="E59" s="443">
        <v>0.6835</v>
      </c>
      <c r="F59" s="443">
        <v>0.37509999999999999</v>
      </c>
      <c r="G59" s="443">
        <v>0.3075</v>
      </c>
      <c r="H59" s="443">
        <v>0.35470000000000002</v>
      </c>
      <c r="I59" s="443">
        <v>0.46579999999999999</v>
      </c>
      <c r="J59" s="443">
        <v>0.31480000000000002</v>
      </c>
    </row>
    <row r="60" spans="1:10" s="32" customFormat="1" ht="18" customHeight="1" thickTop="1">
      <c r="A60" s="271" t="s">
        <v>651</v>
      </c>
      <c r="B60" s="450"/>
      <c r="C60" s="450"/>
      <c r="D60" s="450"/>
      <c r="E60" s="450"/>
      <c r="F60" s="372"/>
      <c r="G60" s="372"/>
      <c r="H60" s="372"/>
      <c r="I60" s="372"/>
      <c r="J60" s="372"/>
    </row>
    <row r="61" spans="1:10" s="32" customFormat="1" ht="70.5" customHeight="1">
      <c r="A61" s="1650" t="s">
        <v>652</v>
      </c>
      <c r="B61" s="1650"/>
      <c r="C61" s="1650"/>
      <c r="D61" s="1650"/>
      <c r="E61" s="1650"/>
      <c r="F61" s="1650"/>
      <c r="G61" s="1650"/>
      <c r="H61" s="1650"/>
      <c r="I61" s="1650"/>
      <c r="J61" s="1650"/>
    </row>
    <row r="62" spans="1:10" s="32" customFormat="1" ht="65.25" customHeight="1">
      <c r="A62" s="1650" t="s">
        <v>653</v>
      </c>
      <c r="B62" s="1650"/>
      <c r="C62" s="1650"/>
      <c r="D62" s="1650"/>
      <c r="E62" s="1650"/>
      <c r="F62" s="1650"/>
      <c r="G62" s="1650"/>
      <c r="H62" s="1650"/>
      <c r="I62" s="1650"/>
      <c r="J62" s="1650"/>
    </row>
    <row r="63" spans="1:10">
      <c r="A63" s="272" t="s">
        <v>995</v>
      </c>
      <c r="B63" s="444"/>
      <c r="C63" s="444"/>
      <c r="D63" s="444"/>
      <c r="E63" s="444"/>
      <c r="F63" s="156"/>
    </row>
    <row r="64" spans="1:10">
      <c r="A64" s="272" t="s">
        <v>907</v>
      </c>
      <c r="B64" s="444"/>
      <c r="C64" s="444"/>
      <c r="D64" s="444"/>
      <c r="E64" s="444"/>
      <c r="F64" s="156"/>
    </row>
    <row r="65" spans="1:10" ht="15.75" thickBot="1">
      <c r="A65" s="32"/>
      <c r="B65" s="445"/>
      <c r="C65" s="445"/>
      <c r="D65" s="445"/>
      <c r="E65" s="445"/>
      <c r="F65" s="156"/>
    </row>
    <row r="66" spans="1:10" ht="16.5" thickTop="1" thickBot="1">
      <c r="A66" s="1295"/>
      <c r="B66" s="1296" t="s">
        <v>195</v>
      </c>
      <c r="C66" s="1296" t="s">
        <v>197</v>
      </c>
      <c r="D66" s="1296" t="s">
        <v>199</v>
      </c>
      <c r="E66" s="1296" t="s">
        <v>201</v>
      </c>
      <c r="F66" s="1296" t="s">
        <v>203</v>
      </c>
      <c r="G66" s="1296" t="s">
        <v>205</v>
      </c>
      <c r="H66" s="1296" t="s">
        <v>207</v>
      </c>
      <c r="I66" s="1296" t="s">
        <v>209</v>
      </c>
      <c r="J66" s="1296" t="s">
        <v>606</v>
      </c>
    </row>
    <row r="67" spans="1:10" ht="18" customHeight="1" thickTop="1" thickBot="1">
      <c r="A67" s="275" t="s">
        <v>654</v>
      </c>
      <c r="B67" s="1301"/>
      <c r="C67" s="1301"/>
      <c r="D67" s="1301"/>
      <c r="E67" s="1301"/>
      <c r="F67" s="1301"/>
      <c r="G67" s="1301"/>
      <c r="H67" s="1301"/>
      <c r="I67" s="1301"/>
      <c r="J67" s="1301"/>
    </row>
    <row r="68" spans="1:10" ht="18" customHeight="1" thickTop="1">
      <c r="A68" s="264" t="s">
        <v>655</v>
      </c>
      <c r="B68" s="261">
        <v>0.1198</v>
      </c>
      <c r="C68" s="261">
        <v>0.17330000000000001</v>
      </c>
      <c r="D68" s="261">
        <v>0.14879999999999999</v>
      </c>
      <c r="E68" s="261">
        <v>0.12989999999999999</v>
      </c>
      <c r="F68" s="261">
        <v>0.1792</v>
      </c>
      <c r="G68" s="261">
        <v>0.12559999999999999</v>
      </c>
      <c r="H68" s="261">
        <v>0.15570000000000001</v>
      </c>
      <c r="I68" s="261">
        <v>0.25230000000000002</v>
      </c>
      <c r="J68" s="261">
        <v>0.1671</v>
      </c>
    </row>
    <row r="69" spans="1:10" ht="18" customHeight="1">
      <c r="A69" s="264" t="s">
        <v>656</v>
      </c>
      <c r="B69" s="261">
        <v>0.1285</v>
      </c>
      <c r="C69" s="261">
        <v>0.16900000000000001</v>
      </c>
      <c r="D69" s="261">
        <v>0.1515</v>
      </c>
      <c r="E69" s="261">
        <v>0.13869999999999999</v>
      </c>
      <c r="F69" s="261">
        <v>0.17549999999999999</v>
      </c>
      <c r="G69" s="261">
        <v>0.14199999999999999</v>
      </c>
      <c r="H69" s="261">
        <v>0.17610000000000001</v>
      </c>
      <c r="I69" s="261">
        <v>0.25009999999999999</v>
      </c>
      <c r="J69" s="261">
        <v>0.16800000000000001</v>
      </c>
    </row>
    <row r="70" spans="1:10" ht="18" customHeight="1">
      <c r="A70" s="264" t="s">
        <v>657</v>
      </c>
      <c r="B70" s="261">
        <v>0.10630000000000001</v>
      </c>
      <c r="C70" s="261">
        <v>0.15970000000000001</v>
      </c>
      <c r="D70" s="261">
        <v>0.14180000000000001</v>
      </c>
      <c r="E70" s="261">
        <v>0.18140000000000001</v>
      </c>
      <c r="F70" s="261">
        <v>0.17050000000000001</v>
      </c>
      <c r="G70" s="261">
        <v>0.11990000000000001</v>
      </c>
      <c r="H70" s="261">
        <v>0.16439999999999999</v>
      </c>
      <c r="I70" s="261">
        <v>0.23699999999999999</v>
      </c>
      <c r="J70" s="261">
        <v>0.1565</v>
      </c>
    </row>
    <row r="71" spans="1:10" ht="18" customHeight="1">
      <c r="A71" s="264" t="s">
        <v>658</v>
      </c>
      <c r="B71" s="261">
        <v>5.0000000000000001E-3</v>
      </c>
      <c r="C71" s="261">
        <v>4.1799999999999997E-2</v>
      </c>
      <c r="D71" s="261">
        <v>3.1099999999999999E-2</v>
      </c>
      <c r="E71" s="261">
        <v>1.84E-2</v>
      </c>
      <c r="F71" s="261">
        <v>1.15E-2</v>
      </c>
      <c r="G71" s="261">
        <v>4.7000000000000002E-3</v>
      </c>
      <c r="H71" s="261">
        <v>2.29E-2</v>
      </c>
      <c r="I71" s="261">
        <v>5.3100000000000001E-2</v>
      </c>
      <c r="J71" s="261">
        <v>3.1699999999999999E-2</v>
      </c>
    </row>
    <row r="72" spans="1:10" ht="18" customHeight="1">
      <c r="A72" s="264" t="s">
        <v>659</v>
      </c>
      <c r="B72" s="261">
        <v>4.7999999999999996E-3</v>
      </c>
      <c r="C72" s="261">
        <v>3.9800000000000002E-2</v>
      </c>
      <c r="D72" s="261">
        <v>3.1E-2</v>
      </c>
      <c r="E72" s="261">
        <v>1.78E-2</v>
      </c>
      <c r="F72" s="261">
        <v>1.15E-2</v>
      </c>
      <c r="G72" s="261">
        <v>1.01E-2</v>
      </c>
      <c r="H72" s="261">
        <v>1.78E-2</v>
      </c>
      <c r="I72" s="261">
        <v>5.3600000000000002E-2</v>
      </c>
      <c r="J72" s="261">
        <v>3.1199999999999999E-2</v>
      </c>
    </row>
    <row r="73" spans="1:10" ht="18" customHeight="1">
      <c r="A73" s="264" t="s">
        <v>660</v>
      </c>
      <c r="B73" s="261">
        <v>4.7999999999999996E-3</v>
      </c>
      <c r="C73" s="261">
        <v>1.95E-2</v>
      </c>
      <c r="D73" s="261">
        <v>1.83E-2</v>
      </c>
      <c r="E73" s="261">
        <v>1.78E-2</v>
      </c>
      <c r="F73" s="261">
        <v>1.15E-2</v>
      </c>
      <c r="G73" s="261">
        <v>1.01E-2</v>
      </c>
      <c r="H73" s="261">
        <v>1.6E-2</v>
      </c>
      <c r="I73" s="261">
        <v>2.98E-2</v>
      </c>
      <c r="J73" s="261">
        <v>1.7500000000000002E-2</v>
      </c>
    </row>
    <row r="74" spans="1:10" ht="18" customHeight="1" thickBot="1">
      <c r="A74" s="264" t="s">
        <v>661</v>
      </c>
      <c r="B74" s="261">
        <v>4.6800000000000001E-2</v>
      </c>
      <c r="C74" s="261">
        <v>0.11609999999999999</v>
      </c>
      <c r="D74" s="261">
        <v>5.1200000000000002E-2</v>
      </c>
      <c r="E74" s="261">
        <v>6.4399999999999999E-2</v>
      </c>
      <c r="F74" s="261">
        <v>5.9900000000000002E-2</v>
      </c>
      <c r="G74" s="261">
        <v>6.1699999999999998E-2</v>
      </c>
      <c r="H74" s="261">
        <v>0.1072</v>
      </c>
      <c r="I74" s="261">
        <v>0.1333</v>
      </c>
      <c r="J74" s="261">
        <v>8.2900000000000001E-2</v>
      </c>
    </row>
    <row r="75" spans="1:10" ht="18" customHeight="1" thickTop="1" thickBot="1">
      <c r="A75" s="275" t="s">
        <v>662</v>
      </c>
      <c r="B75" s="1301"/>
      <c r="C75" s="1301"/>
      <c r="D75" s="1301"/>
      <c r="E75" s="1301"/>
      <c r="F75" s="1301"/>
      <c r="G75" s="1301"/>
      <c r="H75" s="1301"/>
      <c r="I75" s="1301"/>
      <c r="J75" s="1301"/>
    </row>
    <row r="76" spans="1:10" ht="18" customHeight="1" thickTop="1">
      <c r="A76" s="264" t="s">
        <v>663</v>
      </c>
      <c r="B76" s="261">
        <v>0.17199999999999999</v>
      </c>
      <c r="C76" s="261">
        <v>0.21329999999999999</v>
      </c>
      <c r="D76" s="261">
        <v>0.18559999999999999</v>
      </c>
      <c r="E76" s="261">
        <v>0.16619999999999999</v>
      </c>
      <c r="F76" s="261">
        <v>0.23549999999999999</v>
      </c>
      <c r="G76" s="261">
        <v>0.18010000000000001</v>
      </c>
      <c r="H76" s="261">
        <v>0.21340000000000001</v>
      </c>
      <c r="I76" s="261">
        <v>0.29459999999999997</v>
      </c>
      <c r="J76" s="261">
        <v>0.21010000000000001</v>
      </c>
    </row>
    <row r="77" spans="1:10" ht="18" customHeight="1">
      <c r="A77" s="264" t="s">
        <v>664</v>
      </c>
      <c r="B77" s="261">
        <v>-5.2200000000000003E-2</v>
      </c>
      <c r="C77" s="261">
        <v>-0.04</v>
      </c>
      <c r="D77" s="261">
        <v>-3.6700000000000003E-2</v>
      </c>
      <c r="E77" s="261">
        <v>-3.6400000000000002E-2</v>
      </c>
      <c r="F77" s="261">
        <v>-5.6300000000000003E-2</v>
      </c>
      <c r="G77" s="261">
        <v>-5.4399999999999997E-2</v>
      </c>
      <c r="H77" s="261">
        <v>-5.7700000000000001E-2</v>
      </c>
      <c r="I77" s="261">
        <v>-4.2299999999999997E-2</v>
      </c>
      <c r="J77" s="261">
        <v>-4.2999999999999997E-2</v>
      </c>
    </row>
    <row r="78" spans="1:10" ht="18" customHeight="1">
      <c r="A78" s="264" t="s">
        <v>665</v>
      </c>
      <c r="B78" s="261">
        <v>6.1199999999999997E-2</v>
      </c>
      <c r="C78" s="261">
        <v>5.3999999999999999E-2</v>
      </c>
      <c r="D78" s="261">
        <v>6.3600000000000004E-2</v>
      </c>
      <c r="E78" s="261">
        <v>5.4600000000000003E-2</v>
      </c>
      <c r="F78" s="261">
        <v>7.5899999999999995E-2</v>
      </c>
      <c r="G78" s="261">
        <v>6.8400000000000002E-2</v>
      </c>
      <c r="H78" s="261">
        <v>7.0599999999999996E-2</v>
      </c>
      <c r="I78" s="261">
        <v>6.4000000000000001E-2</v>
      </c>
      <c r="J78" s="261">
        <v>6.0299999999999999E-2</v>
      </c>
    </row>
    <row r="79" spans="1:10" ht="18" customHeight="1">
      <c r="A79" s="264" t="s">
        <v>666</v>
      </c>
      <c r="B79" s="261">
        <v>0</v>
      </c>
      <c r="C79" s="261">
        <v>0</v>
      </c>
      <c r="D79" s="261">
        <v>-1.1000000000000001E-3</v>
      </c>
      <c r="E79" s="261">
        <v>0</v>
      </c>
      <c r="F79" s="261">
        <v>0</v>
      </c>
      <c r="G79" s="261">
        <v>0</v>
      </c>
      <c r="H79" s="261">
        <v>0</v>
      </c>
      <c r="I79" s="261">
        <v>0</v>
      </c>
      <c r="J79" s="261">
        <v>-2.9999999999999997E-4</v>
      </c>
    </row>
    <row r="80" spans="1:10" ht="18" customHeight="1">
      <c r="A80" s="264" t="s">
        <v>667</v>
      </c>
      <c r="B80" s="261">
        <v>-2.2200000000000001E-2</v>
      </c>
      <c r="C80" s="261">
        <v>-9.4000000000000004E-3</v>
      </c>
      <c r="D80" s="261">
        <v>-9.7000000000000003E-3</v>
      </c>
      <c r="E80" s="261">
        <v>4.2700000000000002E-2</v>
      </c>
      <c r="F80" s="261">
        <v>-5.0000000000000001E-3</v>
      </c>
      <c r="G80" s="261">
        <v>-2.2100000000000002E-2</v>
      </c>
      <c r="H80" s="261">
        <v>-1.18E-2</v>
      </c>
      <c r="I80" s="261">
        <v>-1.3100000000000001E-2</v>
      </c>
      <c r="J80" s="261">
        <v>-1.15E-2</v>
      </c>
    </row>
    <row r="81" spans="1:10" ht="18" customHeight="1">
      <c r="A81" s="264" t="s">
        <v>668</v>
      </c>
      <c r="B81" s="261">
        <v>8.6999999999999994E-3</v>
      </c>
      <c r="C81" s="261">
        <v>-4.1999999999999997E-3</v>
      </c>
      <c r="D81" s="261">
        <v>2.5999999999999999E-3</v>
      </c>
      <c r="E81" s="261">
        <v>8.8999999999999999E-3</v>
      </c>
      <c r="F81" s="261">
        <v>-3.7000000000000002E-3</v>
      </c>
      <c r="G81" s="261">
        <v>1.6299999999999999E-2</v>
      </c>
      <c r="H81" s="261">
        <v>2.0400000000000001E-2</v>
      </c>
      <c r="I81" s="261">
        <v>-2.0999999999999999E-3</v>
      </c>
      <c r="J81" s="261">
        <v>8.0000000000000004E-4</v>
      </c>
    </row>
    <row r="82" spans="1:10" ht="18" customHeight="1">
      <c r="A82" s="264" t="s">
        <v>669</v>
      </c>
      <c r="B82" s="261">
        <v>-0.1013</v>
      </c>
      <c r="C82" s="261">
        <v>-0.1179</v>
      </c>
      <c r="D82" s="261">
        <v>-0.11070000000000001</v>
      </c>
      <c r="E82" s="261">
        <v>-0.16300000000000001</v>
      </c>
      <c r="F82" s="261">
        <v>-0.159</v>
      </c>
      <c r="G82" s="261">
        <v>-0.1152</v>
      </c>
      <c r="H82" s="261">
        <v>-0.1414</v>
      </c>
      <c r="I82" s="261">
        <v>-0.18390000000000001</v>
      </c>
      <c r="J82" s="261">
        <v>-0.12479999999999999</v>
      </c>
    </row>
    <row r="83" spans="1:10" ht="18" customHeight="1">
      <c r="A83" s="264" t="s">
        <v>670</v>
      </c>
      <c r="B83" s="261">
        <v>-2.9999999999999997E-4</v>
      </c>
      <c r="C83" s="261">
        <v>-2E-3</v>
      </c>
      <c r="D83" s="261">
        <v>1E-3</v>
      </c>
      <c r="E83" s="261">
        <v>-5.0000000000000001E-4</v>
      </c>
      <c r="F83" s="261">
        <v>0</v>
      </c>
      <c r="G83" s="261">
        <v>5.4999999999999997E-3</v>
      </c>
      <c r="H83" s="261">
        <v>-5.1000000000000004E-3</v>
      </c>
      <c r="I83" s="261">
        <v>4.0000000000000002E-4</v>
      </c>
      <c r="J83" s="261">
        <v>-2.9999999999999997E-4</v>
      </c>
    </row>
    <row r="84" spans="1:10" ht="18" customHeight="1" thickBot="1">
      <c r="A84" s="264" t="s">
        <v>671</v>
      </c>
      <c r="B84" s="261">
        <v>0.33739999999999998</v>
      </c>
      <c r="C84" s="261">
        <v>0.17630000000000001</v>
      </c>
      <c r="D84" s="261">
        <v>0.15590000000000001</v>
      </c>
      <c r="E84" s="261">
        <v>0.20979999999999999</v>
      </c>
      <c r="F84" s="261">
        <v>0.3024</v>
      </c>
      <c r="G84" s="261">
        <v>0.25719999999999998</v>
      </c>
      <c r="H84" s="261">
        <v>0.1673</v>
      </c>
      <c r="I84" s="261">
        <v>0.21560000000000001</v>
      </c>
      <c r="J84" s="261">
        <v>0.19020000000000001</v>
      </c>
    </row>
    <row r="85" spans="1:10" ht="18" customHeight="1" thickTop="1" thickBot="1">
      <c r="A85" s="275" t="s">
        <v>672</v>
      </c>
      <c r="B85" s="1301"/>
      <c r="C85" s="1301"/>
      <c r="D85" s="1301"/>
      <c r="E85" s="1301"/>
      <c r="F85" s="1301"/>
      <c r="G85" s="1301"/>
      <c r="H85" s="1301"/>
      <c r="I85" s="1301"/>
      <c r="J85" s="1301"/>
    </row>
    <row r="86" spans="1:10" ht="18" customHeight="1" thickTop="1">
      <c r="A86" s="264" t="s">
        <v>673</v>
      </c>
      <c r="B86" s="261">
        <v>0.18179999999999999</v>
      </c>
      <c r="C86" s="261">
        <v>0.23</v>
      </c>
      <c r="D86" s="261">
        <v>0.20699999999999999</v>
      </c>
      <c r="E86" s="261">
        <v>0.20230000000000001</v>
      </c>
      <c r="F86" s="261">
        <v>0.2581</v>
      </c>
      <c r="G86" s="261">
        <v>0.1915</v>
      </c>
      <c r="H86" s="261">
        <v>0.22459999999999999</v>
      </c>
      <c r="I86" s="261">
        <v>0.33300000000000002</v>
      </c>
      <c r="J86" s="261">
        <v>0.23</v>
      </c>
    </row>
    <row r="87" spans="1:10" ht="18" customHeight="1">
      <c r="A87" s="264" t="s">
        <v>674</v>
      </c>
      <c r="B87" s="261">
        <v>0.1452</v>
      </c>
      <c r="C87" s="261">
        <v>0.17330000000000001</v>
      </c>
      <c r="D87" s="261">
        <v>0.14660000000000001</v>
      </c>
      <c r="E87" s="261">
        <v>0.1552</v>
      </c>
      <c r="F87" s="261">
        <v>0.16600000000000001</v>
      </c>
      <c r="G87" s="261">
        <v>0.1547</v>
      </c>
      <c r="H87" s="261">
        <v>0.20499999999999999</v>
      </c>
      <c r="I87" s="261">
        <v>0</v>
      </c>
      <c r="J87" s="261">
        <v>0.15340000000000001</v>
      </c>
    </row>
    <row r="88" spans="1:10" ht="18" customHeight="1">
      <c r="A88" s="264" t="s">
        <v>675</v>
      </c>
      <c r="B88" s="261">
        <v>0.25230000000000002</v>
      </c>
      <c r="C88" s="261">
        <v>0.15</v>
      </c>
      <c r="D88" s="261">
        <v>8.1699999999999995E-2</v>
      </c>
      <c r="E88" s="261">
        <v>0.3266</v>
      </c>
      <c r="F88" s="261">
        <v>0.1144</v>
      </c>
      <c r="G88" s="261">
        <v>0.1716</v>
      </c>
      <c r="H88" s="261">
        <v>0.26700000000000002</v>
      </c>
      <c r="I88" s="261">
        <v>9.5299999999999996E-2</v>
      </c>
      <c r="J88" s="261">
        <v>0.14749999999999999</v>
      </c>
    </row>
    <row r="89" spans="1:10" ht="18" customHeight="1">
      <c r="A89" s="264" t="s">
        <v>676</v>
      </c>
      <c r="B89" s="261">
        <v>4.3299999999999998E-2</v>
      </c>
      <c r="C89" s="261">
        <v>7.3599999999999999E-2</v>
      </c>
      <c r="D89" s="261">
        <v>6.6900000000000001E-2</v>
      </c>
      <c r="E89" s="261">
        <v>5.3900000000000003E-2</v>
      </c>
      <c r="F89" s="261">
        <v>8.5099999999999995E-2</v>
      </c>
      <c r="G89" s="261">
        <v>0.43769999999999998</v>
      </c>
      <c r="H89" s="261">
        <v>0.42699999999999999</v>
      </c>
      <c r="I89" s="261">
        <v>0</v>
      </c>
      <c r="J89" s="261">
        <v>0.15060000000000001</v>
      </c>
    </row>
    <row r="90" spans="1:10" ht="18" customHeight="1">
      <c r="A90" s="264" t="s">
        <v>677</v>
      </c>
      <c r="B90" s="261">
        <v>6.4999999999999997E-3</v>
      </c>
      <c r="C90" s="261">
        <v>1.6199999999999999E-2</v>
      </c>
      <c r="D90" s="261">
        <v>3.6600000000000001E-2</v>
      </c>
      <c r="E90" s="261">
        <v>1.5599999999999999E-2</v>
      </c>
      <c r="F90" s="261">
        <v>0.1532</v>
      </c>
      <c r="G90" s="261">
        <v>0</v>
      </c>
      <c r="H90" s="261">
        <v>0</v>
      </c>
      <c r="I90" s="261">
        <v>0</v>
      </c>
      <c r="J90" s="261">
        <v>1.6299999999999999E-2</v>
      </c>
    </row>
    <row r="91" spans="1:10" ht="18" customHeight="1">
      <c r="A91" s="264" t="s">
        <v>678</v>
      </c>
      <c r="B91" s="261">
        <v>5.5999999999999999E-3</v>
      </c>
      <c r="C91" s="261">
        <v>9.5899999999999999E-2</v>
      </c>
      <c r="D91" s="261">
        <v>1.6E-2</v>
      </c>
      <c r="E91" s="261">
        <v>1.26E-2</v>
      </c>
      <c r="F91" s="261">
        <v>2.3400000000000001E-2</v>
      </c>
      <c r="G91" s="261">
        <v>0</v>
      </c>
      <c r="H91" s="261">
        <v>0</v>
      </c>
      <c r="I91" s="261">
        <v>0</v>
      </c>
      <c r="J91" s="261">
        <v>2.52E-2</v>
      </c>
    </row>
    <row r="92" spans="1:10" ht="18" customHeight="1">
      <c r="A92" s="264" t="s">
        <v>679</v>
      </c>
      <c r="B92" s="261">
        <v>6.3E-3</v>
      </c>
      <c r="C92" s="261">
        <v>5.1999999999999998E-2</v>
      </c>
      <c r="D92" s="261">
        <v>2.6499999999999999E-2</v>
      </c>
      <c r="E92" s="261">
        <v>1.3599999999999999E-2</v>
      </c>
      <c r="F92" s="261">
        <v>7.5600000000000001E-2</v>
      </c>
      <c r="G92" s="261">
        <v>0</v>
      </c>
      <c r="H92" s="261">
        <v>0</v>
      </c>
      <c r="I92" s="261">
        <v>0</v>
      </c>
      <c r="J92" s="261">
        <v>1.9699999999999999E-2</v>
      </c>
    </row>
    <row r="93" spans="1:10" ht="18" customHeight="1">
      <c r="A93" s="264" t="s">
        <v>680</v>
      </c>
      <c r="B93" s="261">
        <v>0</v>
      </c>
      <c r="C93" s="261">
        <v>0</v>
      </c>
      <c r="D93" s="261">
        <v>0</v>
      </c>
      <c r="E93" s="261">
        <v>0</v>
      </c>
      <c r="F93" s="261">
        <v>0</v>
      </c>
      <c r="G93" s="261">
        <v>0</v>
      </c>
      <c r="H93" s="261">
        <v>0</v>
      </c>
      <c r="I93" s="261">
        <v>0</v>
      </c>
      <c r="J93" s="261">
        <v>0</v>
      </c>
    </row>
    <row r="94" spans="1:10" ht="18" customHeight="1">
      <c r="A94" s="264" t="s">
        <v>681</v>
      </c>
      <c r="B94" s="261">
        <v>0</v>
      </c>
      <c r="C94" s="261">
        <v>0</v>
      </c>
      <c r="D94" s="261">
        <v>0</v>
      </c>
      <c r="E94" s="261">
        <v>0</v>
      </c>
      <c r="F94" s="261">
        <v>0</v>
      </c>
      <c r="G94" s="261">
        <v>0</v>
      </c>
      <c r="H94" s="261">
        <v>0</v>
      </c>
      <c r="I94" s="261">
        <v>0</v>
      </c>
      <c r="J94" s="261">
        <v>0</v>
      </c>
    </row>
    <row r="95" spans="1:10" ht="18" customHeight="1">
      <c r="A95" s="264" t="s">
        <v>682</v>
      </c>
      <c r="B95" s="261">
        <v>0</v>
      </c>
      <c r="C95" s="261">
        <v>0</v>
      </c>
      <c r="D95" s="261">
        <v>0</v>
      </c>
      <c r="E95" s="261">
        <v>0</v>
      </c>
      <c r="F95" s="261">
        <v>0</v>
      </c>
      <c r="G95" s="261">
        <v>0</v>
      </c>
      <c r="H95" s="261">
        <v>0</v>
      </c>
      <c r="I95" s="261">
        <v>0</v>
      </c>
      <c r="J95" s="261">
        <v>0</v>
      </c>
    </row>
    <row r="96" spans="1:10" ht="18" customHeight="1">
      <c r="A96" s="264" t="s">
        <v>1476</v>
      </c>
      <c r="B96" s="261">
        <v>0</v>
      </c>
      <c r="C96" s="261">
        <v>0</v>
      </c>
      <c r="D96" s="261">
        <v>0</v>
      </c>
      <c r="E96" s="261">
        <v>0</v>
      </c>
      <c r="F96" s="261">
        <v>0</v>
      </c>
      <c r="G96" s="261">
        <v>0</v>
      </c>
      <c r="H96" s="261">
        <v>0</v>
      </c>
      <c r="I96" s="261">
        <v>0</v>
      </c>
      <c r="J96" s="261">
        <v>0</v>
      </c>
    </row>
    <row r="97" spans="1:10" ht="18" customHeight="1" thickBot="1">
      <c r="A97" s="264" t="s">
        <v>683</v>
      </c>
      <c r="B97" s="261">
        <v>0</v>
      </c>
      <c r="C97" s="261">
        <v>0</v>
      </c>
      <c r="D97" s="261">
        <v>0</v>
      </c>
      <c r="E97" s="261">
        <v>0</v>
      </c>
      <c r="F97" s="261">
        <v>0</v>
      </c>
      <c r="G97" s="261">
        <v>0</v>
      </c>
      <c r="H97" s="261">
        <v>0</v>
      </c>
      <c r="I97" s="261">
        <v>0</v>
      </c>
      <c r="J97" s="261">
        <v>0</v>
      </c>
    </row>
    <row r="98" spans="1:10" ht="18" customHeight="1" thickTop="1" thickBot="1">
      <c r="A98" s="276" t="s">
        <v>684</v>
      </c>
      <c r="B98" s="1296"/>
      <c r="C98" s="1296"/>
      <c r="D98" s="1296"/>
      <c r="E98" s="1296"/>
      <c r="F98" s="1296"/>
      <c r="G98" s="1296"/>
      <c r="H98" s="1296"/>
      <c r="I98" s="1296"/>
      <c r="J98" s="1296"/>
    </row>
    <row r="99" spans="1:10" ht="18" customHeight="1" thickTop="1" thickBot="1">
      <c r="A99" s="275" t="s">
        <v>685</v>
      </c>
      <c r="B99" s="1301"/>
      <c r="C99" s="1301"/>
      <c r="D99" s="1301"/>
      <c r="E99" s="1301"/>
      <c r="F99" s="1301"/>
      <c r="G99" s="1301"/>
      <c r="H99" s="1301"/>
      <c r="I99" s="1301"/>
      <c r="J99" s="1301"/>
    </row>
    <row r="100" spans="1:10" ht="18" customHeight="1" thickTop="1">
      <c r="A100" s="264" t="s">
        <v>686</v>
      </c>
      <c r="B100" s="261">
        <v>0.1013</v>
      </c>
      <c r="C100" s="261">
        <v>0.1179</v>
      </c>
      <c r="D100" s="261">
        <v>0.11070000000000001</v>
      </c>
      <c r="E100" s="261">
        <v>0.16300000000000001</v>
      </c>
      <c r="F100" s="261">
        <v>0.159</v>
      </c>
      <c r="G100" s="261">
        <v>0.1152</v>
      </c>
      <c r="H100" s="261">
        <v>0.1414</v>
      </c>
      <c r="I100" s="261">
        <v>0.18390000000000001</v>
      </c>
      <c r="J100" s="261">
        <v>0.12479999999999999</v>
      </c>
    </row>
    <row r="101" spans="1:10" ht="18" customHeight="1">
      <c r="A101" s="264" t="s">
        <v>687</v>
      </c>
      <c r="B101" s="261">
        <v>0.1101</v>
      </c>
      <c r="C101" s="261">
        <v>0.122</v>
      </c>
      <c r="D101" s="261">
        <v>0.12590000000000001</v>
      </c>
      <c r="E101" s="261">
        <v>0.19819999999999999</v>
      </c>
      <c r="F101" s="261">
        <v>0.1701</v>
      </c>
      <c r="G101" s="261">
        <v>0.1244</v>
      </c>
      <c r="H101" s="261">
        <v>0.14879999999999999</v>
      </c>
      <c r="I101" s="261">
        <v>0.20380000000000001</v>
      </c>
      <c r="J101" s="261">
        <v>0.13469999999999999</v>
      </c>
    </row>
    <row r="102" spans="1:10" ht="18" customHeight="1">
      <c r="A102" s="264" t="s">
        <v>688</v>
      </c>
      <c r="B102" s="261">
        <v>0.1072</v>
      </c>
      <c r="C102" s="261">
        <v>0.1268</v>
      </c>
      <c r="D102" s="261">
        <v>0.1225</v>
      </c>
      <c r="E102" s="261">
        <v>0.184</v>
      </c>
      <c r="F102" s="261">
        <v>0.17199999999999999</v>
      </c>
      <c r="G102" s="261">
        <v>0.1229</v>
      </c>
      <c r="H102" s="261">
        <v>0.14929999999999999</v>
      </c>
      <c r="I102" s="261">
        <v>0.20610000000000001</v>
      </c>
      <c r="J102" s="261">
        <v>0.1356</v>
      </c>
    </row>
    <row r="103" spans="1:10" ht="18" customHeight="1" thickBot="1">
      <c r="A103" s="264" t="s">
        <v>689</v>
      </c>
      <c r="B103" s="261">
        <v>0</v>
      </c>
      <c r="C103" s="261">
        <v>0</v>
      </c>
      <c r="D103" s="261">
        <v>0</v>
      </c>
      <c r="E103" s="261">
        <v>0</v>
      </c>
      <c r="F103" s="261">
        <v>0</v>
      </c>
      <c r="G103" s="261">
        <v>0</v>
      </c>
      <c r="H103" s="261">
        <v>0</v>
      </c>
      <c r="I103" s="261">
        <v>0</v>
      </c>
      <c r="J103" s="261">
        <v>0</v>
      </c>
    </row>
    <row r="104" spans="1:10" ht="18" customHeight="1" thickTop="1" thickBot="1">
      <c r="A104" s="275" t="s">
        <v>690</v>
      </c>
      <c r="B104" s="1301"/>
      <c r="C104" s="1301"/>
      <c r="D104" s="1301"/>
      <c r="E104" s="1301"/>
      <c r="F104" s="1301"/>
      <c r="G104" s="1301"/>
      <c r="H104" s="1301"/>
      <c r="I104" s="1301"/>
      <c r="J104" s="1301"/>
    </row>
    <row r="105" spans="1:10" ht="18" customHeight="1" thickTop="1">
      <c r="A105" s="264" t="s">
        <v>691</v>
      </c>
      <c r="B105" s="261">
        <v>0.61499999999999999</v>
      </c>
      <c r="C105" s="261">
        <v>0.77780000000000005</v>
      </c>
      <c r="D105" s="261">
        <v>0.66139999999999999</v>
      </c>
      <c r="E105" s="261">
        <v>0.54590000000000005</v>
      </c>
      <c r="F105" s="261">
        <v>0.70920000000000005</v>
      </c>
      <c r="G105" s="261">
        <v>0.64559999999999995</v>
      </c>
      <c r="H105" s="261">
        <v>0.61990000000000001</v>
      </c>
      <c r="I105" s="261">
        <v>0.65080000000000005</v>
      </c>
      <c r="J105" s="261">
        <v>0.69740000000000002</v>
      </c>
    </row>
    <row r="106" spans="1:10" ht="18" customHeight="1">
      <c r="A106" s="264" t="s">
        <v>692</v>
      </c>
      <c r="B106" s="261">
        <v>6.4199999999999993E-2</v>
      </c>
      <c r="C106" s="261">
        <v>2.7E-2</v>
      </c>
      <c r="D106" s="261">
        <v>0.09</v>
      </c>
      <c r="E106" s="261">
        <v>8.0299999999999996E-2</v>
      </c>
      <c r="F106" s="261">
        <v>3.32E-2</v>
      </c>
      <c r="G106" s="261">
        <v>3.15E-2</v>
      </c>
      <c r="H106" s="261">
        <v>7.3200000000000001E-2</v>
      </c>
      <c r="I106" s="261">
        <v>3.15E-2</v>
      </c>
      <c r="J106" s="261">
        <v>4.6300000000000001E-2</v>
      </c>
    </row>
    <row r="107" spans="1:10" ht="18" customHeight="1">
      <c r="A107" s="264" t="s">
        <v>693</v>
      </c>
      <c r="B107" s="261">
        <v>0.32079999999999997</v>
      </c>
      <c r="C107" s="261">
        <v>0.19520000000000001</v>
      </c>
      <c r="D107" s="261">
        <v>0.2487</v>
      </c>
      <c r="E107" s="261">
        <v>0.37390000000000001</v>
      </c>
      <c r="F107" s="261">
        <v>0.25769999999999998</v>
      </c>
      <c r="G107" s="261">
        <v>0.32290000000000002</v>
      </c>
      <c r="H107" s="261">
        <v>0.30690000000000001</v>
      </c>
      <c r="I107" s="261">
        <v>0.31780000000000003</v>
      </c>
      <c r="J107" s="261">
        <v>0.25629999999999997</v>
      </c>
    </row>
    <row r="108" spans="1:10" ht="18" customHeight="1" thickBot="1">
      <c r="A108" s="264" t="s">
        <v>694</v>
      </c>
      <c r="B108" s="261">
        <v>0.28560000000000002</v>
      </c>
      <c r="C108" s="261">
        <v>0.52329999999999999</v>
      </c>
      <c r="D108" s="261">
        <v>0.61150000000000004</v>
      </c>
      <c r="E108" s="261">
        <v>0.52580000000000005</v>
      </c>
      <c r="F108" s="261">
        <v>0.66649999999999998</v>
      </c>
      <c r="G108" s="261">
        <v>0.379</v>
      </c>
      <c r="H108" s="261">
        <v>0.61799999999999999</v>
      </c>
      <c r="I108" s="261">
        <v>0.59340000000000004</v>
      </c>
      <c r="J108" s="261">
        <v>0.50080000000000002</v>
      </c>
    </row>
    <row r="109" spans="1:10" ht="18" customHeight="1" thickTop="1" thickBot="1">
      <c r="A109" s="275" t="s">
        <v>695</v>
      </c>
      <c r="B109" s="1301"/>
      <c r="C109" s="1301"/>
      <c r="D109" s="1301"/>
      <c r="E109" s="1301"/>
      <c r="F109" s="1301"/>
      <c r="G109" s="1301"/>
      <c r="H109" s="1301"/>
      <c r="I109" s="1301"/>
      <c r="J109" s="1301"/>
    </row>
    <row r="110" spans="1:10" ht="18" customHeight="1" thickTop="1">
      <c r="A110" s="264" t="s">
        <v>696</v>
      </c>
      <c r="B110" s="261">
        <v>0.11899999999999999</v>
      </c>
      <c r="C110" s="261">
        <v>0.16880000000000001</v>
      </c>
      <c r="D110" s="261">
        <v>0.1502</v>
      </c>
      <c r="E110" s="261">
        <v>0.13150000000000001</v>
      </c>
      <c r="F110" s="261">
        <v>0.17549999999999999</v>
      </c>
      <c r="G110" s="261">
        <v>0.1353</v>
      </c>
      <c r="H110" s="261">
        <v>0.17560000000000001</v>
      </c>
      <c r="I110" s="261">
        <v>0.25040000000000001</v>
      </c>
      <c r="J110" s="261">
        <v>0.1658</v>
      </c>
    </row>
    <row r="111" spans="1:10" ht="18" customHeight="1">
      <c r="A111" s="264" t="s">
        <v>697</v>
      </c>
      <c r="B111" s="261">
        <v>0.1103</v>
      </c>
      <c r="C111" s="261">
        <v>0.17299999999999999</v>
      </c>
      <c r="D111" s="261">
        <v>0.14760000000000001</v>
      </c>
      <c r="E111" s="261">
        <v>0.1226</v>
      </c>
      <c r="F111" s="261">
        <v>0.1792</v>
      </c>
      <c r="G111" s="261">
        <v>0.1193</v>
      </c>
      <c r="H111" s="261">
        <v>0.15540000000000001</v>
      </c>
      <c r="I111" s="261">
        <v>0.25259999999999999</v>
      </c>
      <c r="J111" s="261">
        <v>0.16500000000000001</v>
      </c>
    </row>
    <row r="112" spans="1:10" ht="18" customHeight="1">
      <c r="A112" s="259" t="s">
        <v>698</v>
      </c>
      <c r="B112" s="261">
        <v>0.1182</v>
      </c>
      <c r="C112" s="261">
        <v>0.17929999999999999</v>
      </c>
      <c r="D112" s="261">
        <v>0.1711</v>
      </c>
      <c r="E112" s="261">
        <v>0.1399</v>
      </c>
      <c r="F112" s="261">
        <v>0.192</v>
      </c>
      <c r="G112" s="261">
        <v>0.12470000000000001</v>
      </c>
      <c r="H112" s="261">
        <v>0.16200000000000001</v>
      </c>
      <c r="I112" s="261">
        <v>0.28149999999999997</v>
      </c>
      <c r="J112" s="261">
        <v>0.17860000000000001</v>
      </c>
    </row>
    <row r="113" spans="1:10" ht="18" customHeight="1">
      <c r="A113" s="259" t="s">
        <v>699</v>
      </c>
      <c r="B113" s="261">
        <v>0.1704</v>
      </c>
      <c r="C113" s="261">
        <v>0.21929999999999999</v>
      </c>
      <c r="D113" s="261">
        <v>0.20780000000000001</v>
      </c>
      <c r="E113" s="261">
        <v>0.17630000000000001</v>
      </c>
      <c r="F113" s="261">
        <v>0.24829999999999999</v>
      </c>
      <c r="G113" s="261">
        <v>0.17879999999999999</v>
      </c>
      <c r="H113" s="261">
        <v>0.2195</v>
      </c>
      <c r="I113" s="261">
        <v>0.32379999999999998</v>
      </c>
      <c r="J113" s="261">
        <v>0.2215</v>
      </c>
    </row>
    <row r="114" spans="1:10" ht="18" customHeight="1">
      <c r="A114" s="259" t="s">
        <v>700</v>
      </c>
      <c r="B114" s="261">
        <v>-5.2200000000000003E-2</v>
      </c>
      <c r="C114" s="261">
        <v>-0.04</v>
      </c>
      <c r="D114" s="261">
        <v>-3.6700000000000003E-2</v>
      </c>
      <c r="E114" s="261">
        <v>-3.6400000000000002E-2</v>
      </c>
      <c r="F114" s="261">
        <v>-5.6300000000000003E-2</v>
      </c>
      <c r="G114" s="261">
        <v>-5.4100000000000002E-2</v>
      </c>
      <c r="H114" s="261">
        <v>-5.7500000000000002E-2</v>
      </c>
      <c r="I114" s="261">
        <v>-4.24E-2</v>
      </c>
      <c r="J114" s="261">
        <v>-4.2999999999999997E-2</v>
      </c>
    </row>
    <row r="115" spans="1:10" ht="18" customHeight="1">
      <c r="A115" s="259" t="s">
        <v>701</v>
      </c>
      <c r="B115" s="1308">
        <v>-7.9000000000000008E-3</v>
      </c>
      <c r="C115" s="1308">
        <v>-6.3E-3</v>
      </c>
      <c r="D115" s="1308">
        <v>-2.35E-2</v>
      </c>
      <c r="E115" s="1308">
        <v>-1.7299999999999999E-2</v>
      </c>
      <c r="F115" s="1308">
        <v>-1.2800000000000001E-2</v>
      </c>
      <c r="G115" s="1308">
        <v>-5.4000000000000003E-3</v>
      </c>
      <c r="H115" s="1308">
        <v>-6.6E-3</v>
      </c>
      <c r="I115" s="1308">
        <v>-2.8899999999999999E-2</v>
      </c>
      <c r="J115" s="1308">
        <v>-1.35E-2</v>
      </c>
    </row>
    <row r="116" spans="1:10" ht="18" customHeight="1" thickBot="1">
      <c r="A116" s="259" t="s">
        <v>702</v>
      </c>
      <c r="B116" s="261">
        <v>8.6999999999999994E-3</v>
      </c>
      <c r="C116" s="261">
        <v>-4.1999999999999997E-3</v>
      </c>
      <c r="D116" s="261">
        <v>2.5999999999999999E-3</v>
      </c>
      <c r="E116" s="261">
        <v>8.8999999999999999E-3</v>
      </c>
      <c r="F116" s="261">
        <v>-3.7000000000000002E-3</v>
      </c>
      <c r="G116" s="261">
        <v>1.6E-2</v>
      </c>
      <c r="H116" s="261">
        <v>2.0199999999999999E-2</v>
      </c>
      <c r="I116" s="261">
        <v>-2.0999999999999999E-3</v>
      </c>
      <c r="J116" s="261">
        <v>8.0000000000000004E-4</v>
      </c>
    </row>
    <row r="117" spans="1:10" ht="18" customHeight="1" thickTop="1" thickBot="1">
      <c r="A117" s="276" t="s">
        <v>703</v>
      </c>
      <c r="B117" s="1296"/>
      <c r="C117" s="1296"/>
      <c r="D117" s="1296"/>
      <c r="E117" s="1296"/>
      <c r="F117" s="1301"/>
      <c r="G117" s="1301"/>
      <c r="H117" s="1301"/>
      <c r="I117" s="1301"/>
      <c r="J117" s="1301"/>
    </row>
    <row r="118" spans="1:10" ht="18" customHeight="1" thickTop="1" thickBot="1">
      <c r="A118" s="1431" t="s">
        <v>696</v>
      </c>
      <c r="B118" s="1311">
        <v>0.11899999999999999</v>
      </c>
      <c r="C118" s="1311">
        <v>0.16880000000000001</v>
      </c>
      <c r="D118" s="1311">
        <v>0.1502</v>
      </c>
      <c r="E118" s="1311">
        <v>0.13150000000000001</v>
      </c>
      <c r="F118" s="1311">
        <v>0.17549999999999999</v>
      </c>
      <c r="G118" s="1311">
        <v>0.1353</v>
      </c>
      <c r="H118" s="1311">
        <v>0.17560000000000001</v>
      </c>
      <c r="I118" s="1311">
        <v>0.25040000000000001</v>
      </c>
      <c r="J118" s="1311">
        <v>0.1658</v>
      </c>
    </row>
    <row r="119" spans="1:10" ht="18" customHeight="1" thickTop="1">
      <c r="A119" s="259" t="s">
        <v>704</v>
      </c>
      <c r="B119" s="261">
        <v>-1.2699999999999999E-2</v>
      </c>
      <c r="C119" s="261">
        <v>-9.1000000000000004E-3</v>
      </c>
      <c r="D119" s="261">
        <v>-8.3999999999999995E-3</v>
      </c>
      <c r="E119" s="261">
        <v>4.99E-2</v>
      </c>
      <c r="F119" s="261">
        <v>-5.0000000000000001E-3</v>
      </c>
      <c r="G119" s="261">
        <v>-1.54E-2</v>
      </c>
      <c r="H119" s="261">
        <v>-1.12E-2</v>
      </c>
      <c r="I119" s="261">
        <v>-1.3100000000000001E-2</v>
      </c>
      <c r="J119" s="261">
        <v>-9.2999999999999992E-3</v>
      </c>
    </row>
    <row r="120" spans="1:10" ht="18" customHeight="1">
      <c r="A120" s="259" t="s">
        <v>705</v>
      </c>
      <c r="B120" s="261">
        <v>-0.1013</v>
      </c>
      <c r="C120" s="261">
        <v>-0.1179</v>
      </c>
      <c r="D120" s="261">
        <v>-0.11070000000000001</v>
      </c>
      <c r="E120" s="261">
        <v>-0.16300000000000001</v>
      </c>
      <c r="F120" s="261">
        <v>-0.159</v>
      </c>
      <c r="G120" s="261">
        <v>-0.1152</v>
      </c>
      <c r="H120" s="261">
        <v>-0.1414</v>
      </c>
      <c r="I120" s="261">
        <v>-0.18410000000000001</v>
      </c>
      <c r="J120" s="261">
        <v>-0.1249</v>
      </c>
    </row>
    <row r="121" spans="1:10" ht="18" customHeight="1">
      <c r="A121" s="259" t="s">
        <v>706</v>
      </c>
      <c r="B121" s="261">
        <v>0</v>
      </c>
      <c r="C121" s="261">
        <v>-2.3E-3</v>
      </c>
      <c r="D121" s="261">
        <v>0</v>
      </c>
      <c r="E121" s="261">
        <v>0</v>
      </c>
      <c r="F121" s="261">
        <v>0</v>
      </c>
      <c r="G121" s="261">
        <v>5.4999999999999997E-3</v>
      </c>
      <c r="H121" s="261">
        <v>0</v>
      </c>
      <c r="I121" s="261">
        <v>0</v>
      </c>
      <c r="J121" s="261">
        <v>-5.9999999999999995E-4</v>
      </c>
    </row>
    <row r="122" spans="1:10" ht="18" customHeight="1">
      <c r="A122" s="259" t="s">
        <v>707</v>
      </c>
      <c r="B122" s="261">
        <v>-2.9999999999999997E-4</v>
      </c>
      <c r="C122" s="261">
        <v>2.9999999999999997E-4</v>
      </c>
      <c r="D122" s="261">
        <v>1E-3</v>
      </c>
      <c r="E122" s="261">
        <v>-5.0000000000000001E-4</v>
      </c>
      <c r="F122" s="261">
        <v>0</v>
      </c>
      <c r="G122" s="261">
        <v>0</v>
      </c>
      <c r="H122" s="261">
        <v>-5.1000000000000004E-3</v>
      </c>
      <c r="I122" s="261">
        <v>4.0000000000000002E-4</v>
      </c>
      <c r="J122" s="261">
        <v>2.9999999999999997E-4</v>
      </c>
    </row>
    <row r="123" spans="1:10" ht="18" customHeight="1" thickBot="1">
      <c r="A123" s="259" t="s">
        <v>708</v>
      </c>
      <c r="B123" s="261">
        <v>0</v>
      </c>
      <c r="C123" s="261">
        <v>0</v>
      </c>
      <c r="D123" s="261">
        <v>-1.1000000000000001E-3</v>
      </c>
      <c r="E123" s="261">
        <v>0</v>
      </c>
      <c r="F123" s="261">
        <v>0</v>
      </c>
      <c r="G123" s="261">
        <v>0</v>
      </c>
      <c r="H123" s="261">
        <v>0</v>
      </c>
      <c r="I123" s="261">
        <v>0</v>
      </c>
      <c r="J123" s="261">
        <v>-2.9999999999999997E-4</v>
      </c>
    </row>
    <row r="124" spans="1:10" ht="18" customHeight="1" thickTop="1" thickBot="1">
      <c r="A124" s="277" t="s">
        <v>709</v>
      </c>
      <c r="B124" s="1311">
        <v>4.7999999999999996E-3</v>
      </c>
      <c r="C124" s="1311">
        <v>3.9800000000000002E-2</v>
      </c>
      <c r="D124" s="1311">
        <v>3.1E-2</v>
      </c>
      <c r="E124" s="1311">
        <v>1.78E-2</v>
      </c>
      <c r="F124" s="1311">
        <v>1.15E-2</v>
      </c>
      <c r="G124" s="1311">
        <v>1.0200000000000001E-2</v>
      </c>
      <c r="H124" s="1311">
        <v>1.78E-2</v>
      </c>
      <c r="I124" s="1311">
        <v>5.3600000000000002E-2</v>
      </c>
      <c r="J124" s="1311">
        <v>3.1199999999999999E-2</v>
      </c>
    </row>
    <row r="125" spans="1:10" ht="16.5" thickTop="1" thickBot="1">
      <c r="A125" s="1314"/>
      <c r="B125" s="1315"/>
      <c r="C125" s="1315"/>
      <c r="D125" s="1315"/>
      <c r="E125" s="1315"/>
      <c r="F125" s="1315"/>
      <c r="G125" s="1315"/>
      <c r="H125" s="1315"/>
      <c r="I125" s="1315"/>
      <c r="J125" s="1315"/>
    </row>
    <row r="126" spans="1:10" ht="15.75" thickTop="1">
      <c r="A126" s="1317" t="s">
        <v>1427</v>
      </c>
      <c r="B126" s="193"/>
      <c r="C126" s="193"/>
      <c r="D126" s="193"/>
      <c r="E126" s="193"/>
      <c r="F126" s="156"/>
    </row>
    <row r="127" spans="1:10">
      <c r="A127" s="1317" t="s">
        <v>908</v>
      </c>
      <c r="B127" s="193"/>
      <c r="C127" s="193"/>
      <c r="D127" s="193"/>
      <c r="E127" s="193"/>
      <c r="F127" s="156"/>
    </row>
    <row r="128" spans="1:10">
      <c r="A128" s="1317" t="s">
        <v>1428</v>
      </c>
      <c r="B128" s="193"/>
      <c r="C128" s="193"/>
      <c r="D128" s="193"/>
      <c r="E128" s="193"/>
      <c r="F128" s="156"/>
    </row>
    <row r="129" spans="1:6">
      <c r="A129" s="1317" t="s">
        <v>1429</v>
      </c>
      <c r="B129" s="193"/>
      <c r="C129" s="193"/>
      <c r="D129" s="193"/>
      <c r="E129" s="193"/>
      <c r="F129" s="156"/>
    </row>
    <row r="130" spans="1:6">
      <c r="A130" s="1317" t="s">
        <v>1430</v>
      </c>
      <c r="B130" s="193"/>
      <c r="C130" s="193"/>
      <c r="D130" s="193"/>
      <c r="E130" s="193"/>
      <c r="F130" s="156"/>
    </row>
    <row r="131" spans="1:6">
      <c r="A131" s="1317" t="s">
        <v>710</v>
      </c>
      <c r="B131" s="193"/>
      <c r="C131" s="193"/>
      <c r="D131" s="193"/>
      <c r="E131" s="193"/>
      <c r="F131" s="156"/>
    </row>
    <row r="132" spans="1:6">
      <c r="A132" s="1317" t="s">
        <v>711</v>
      </c>
      <c r="B132" s="193"/>
      <c r="C132" s="193"/>
      <c r="D132" s="193"/>
      <c r="E132" s="193"/>
      <c r="F132" s="156"/>
    </row>
    <row r="133" spans="1:6">
      <c r="A133" s="1317" t="s">
        <v>712</v>
      </c>
      <c r="B133" s="1318"/>
      <c r="C133" s="1318"/>
      <c r="D133" s="1318"/>
      <c r="E133" s="1318"/>
      <c r="F133" s="156"/>
    </row>
    <row r="134" spans="1:6">
      <c r="A134" s="1317" t="s">
        <v>713</v>
      </c>
      <c r="B134" s="1318"/>
      <c r="C134" s="1318"/>
      <c r="D134" s="1318"/>
      <c r="E134" s="1318"/>
      <c r="F134" s="156"/>
    </row>
    <row r="135" spans="1:6">
      <c r="A135" s="1317" t="s">
        <v>714</v>
      </c>
      <c r="B135" s="1318"/>
      <c r="C135" s="1318"/>
      <c r="D135" s="1318"/>
      <c r="E135" s="1318"/>
      <c r="F135" s="156"/>
    </row>
    <row r="136" spans="1:6" ht="15.75">
      <c r="A136" s="278"/>
      <c r="B136" s="334"/>
      <c r="C136" s="334"/>
      <c r="D136" s="334"/>
      <c r="E136" s="334"/>
      <c r="F136" s="156"/>
    </row>
    <row r="137" spans="1:6" ht="15.75">
      <c r="A137" s="278"/>
      <c r="B137" s="334"/>
      <c r="C137" s="334"/>
      <c r="D137" s="334"/>
      <c r="E137" s="334"/>
      <c r="F137" s="156"/>
    </row>
    <row r="138" spans="1:6" ht="15.75">
      <c r="A138" s="278"/>
      <c r="B138" s="334"/>
      <c r="C138" s="334"/>
      <c r="D138" s="334"/>
      <c r="E138" s="334"/>
      <c r="F138" s="156"/>
    </row>
    <row r="139" spans="1:6" ht="15.75">
      <c r="A139" s="278"/>
      <c r="B139" s="334"/>
      <c r="C139" s="334"/>
      <c r="D139" s="334"/>
      <c r="E139" s="334"/>
      <c r="F139" s="156"/>
    </row>
    <row r="140" spans="1:6" ht="15.75">
      <c r="A140" s="278"/>
      <c r="B140" s="334"/>
      <c r="C140" s="334"/>
      <c r="D140" s="334"/>
      <c r="E140" s="334"/>
      <c r="F140" s="156"/>
    </row>
    <row r="141" spans="1:6" ht="15.75">
      <c r="A141" s="278"/>
      <c r="B141" s="334"/>
      <c r="C141" s="334"/>
      <c r="D141" s="334"/>
      <c r="E141" s="334"/>
      <c r="F141" s="156"/>
    </row>
    <row r="142" spans="1:6" ht="15.75">
      <c r="A142" s="278"/>
      <c r="B142" s="334"/>
      <c r="C142" s="334"/>
      <c r="D142" s="334"/>
      <c r="E142" s="334"/>
      <c r="F142" s="156"/>
    </row>
    <row r="143" spans="1:6" ht="15.75">
      <c r="A143" s="278"/>
      <c r="B143" s="334"/>
      <c r="C143" s="334"/>
      <c r="D143" s="334"/>
      <c r="E143" s="334"/>
      <c r="F143" s="156"/>
    </row>
    <row r="144" spans="1:6" ht="15.75">
      <c r="A144" s="278"/>
      <c r="B144" s="334"/>
      <c r="C144" s="334"/>
      <c r="D144" s="334"/>
      <c r="E144" s="334"/>
      <c r="F144" s="156"/>
    </row>
    <row r="145" spans="1:6" ht="15.75">
      <c r="A145" s="278"/>
      <c r="B145" s="334"/>
      <c r="C145" s="334"/>
      <c r="D145" s="334"/>
      <c r="E145" s="334"/>
      <c r="F145" s="156"/>
    </row>
    <row r="146" spans="1:6" ht="15.75">
      <c r="A146" s="47"/>
      <c r="F146" s="156"/>
    </row>
    <row r="147" spans="1:6" ht="15.75">
      <c r="A147" s="47"/>
      <c r="F147" s="156"/>
    </row>
    <row r="148" spans="1:6" ht="15.75">
      <c r="A148" s="47"/>
      <c r="F148" s="156"/>
    </row>
    <row r="149" spans="1:6" ht="15.75">
      <c r="A149" s="47"/>
      <c r="F149" s="156"/>
    </row>
    <row r="150" spans="1:6" ht="15.75">
      <c r="A150" s="47"/>
      <c r="F150" s="156"/>
    </row>
    <row r="151" spans="1:6" ht="15.75">
      <c r="A151" s="47"/>
      <c r="F151" s="156"/>
    </row>
    <row r="152" spans="1:6" ht="15.75">
      <c r="A152" s="47"/>
      <c r="F152" s="156"/>
    </row>
    <row r="153" spans="1:6" ht="15.75">
      <c r="A153" s="47"/>
      <c r="F153" s="156"/>
    </row>
    <row r="154" spans="1:6" ht="15.75">
      <c r="A154" s="47"/>
      <c r="F154" s="156"/>
    </row>
    <row r="155" spans="1:6" ht="15.75">
      <c r="A155" s="47"/>
      <c r="F155" s="156"/>
    </row>
    <row r="156" spans="1:6" ht="15.75">
      <c r="A156" s="47"/>
      <c r="F156" s="156"/>
    </row>
    <row r="157" spans="1:6" ht="15.75">
      <c r="A157" s="47"/>
      <c r="F157" s="156"/>
    </row>
    <row r="158" spans="1:6" ht="15.75">
      <c r="A158" s="47"/>
      <c r="F158" s="156"/>
    </row>
    <row r="159" spans="1:6" ht="15.75">
      <c r="A159" s="47"/>
      <c r="F159" s="156"/>
    </row>
    <row r="160" spans="1:6" ht="15.75">
      <c r="A160" s="47"/>
      <c r="F160" s="156"/>
    </row>
    <row r="161" spans="1:6" ht="15.75">
      <c r="A161" s="47"/>
      <c r="F161" s="156"/>
    </row>
    <row r="162" spans="1:6" ht="15.75">
      <c r="A162" s="47"/>
      <c r="F162" s="156"/>
    </row>
    <row r="163" spans="1:6" ht="15.75">
      <c r="A163" s="47"/>
      <c r="F163" s="156"/>
    </row>
    <row r="164" spans="1:6" ht="15.75">
      <c r="A164" s="47"/>
      <c r="F164" s="156"/>
    </row>
    <row r="165" spans="1:6" ht="15.75">
      <c r="A165" s="47"/>
      <c r="F165" s="156"/>
    </row>
    <row r="166" spans="1:6" ht="15.75">
      <c r="A166" s="47"/>
      <c r="F166" s="156"/>
    </row>
    <row r="167" spans="1:6" ht="15.75">
      <c r="A167" s="47"/>
      <c r="F167" s="156"/>
    </row>
    <row r="168" spans="1:6" ht="15.75">
      <c r="A168" s="47"/>
      <c r="F168" s="156"/>
    </row>
    <row r="169" spans="1:6" ht="15.75">
      <c r="A169" s="47"/>
      <c r="F169" s="156"/>
    </row>
    <row r="170" spans="1:6" ht="15.75">
      <c r="A170" s="47"/>
      <c r="F170" s="156"/>
    </row>
    <row r="171" spans="1:6" ht="15.75">
      <c r="A171" s="47"/>
      <c r="F171" s="156"/>
    </row>
    <row r="172" spans="1:6" ht="15.75">
      <c r="A172" s="47"/>
      <c r="F172" s="156"/>
    </row>
    <row r="173" spans="1:6" ht="15.75">
      <c r="A173" s="47"/>
      <c r="F173" s="156"/>
    </row>
    <row r="174" spans="1:6" ht="15.75">
      <c r="A174" s="47"/>
      <c r="F174" s="156"/>
    </row>
    <row r="175" spans="1:6" ht="15.75">
      <c r="A175" s="47"/>
      <c r="F175" s="156"/>
    </row>
    <row r="176" spans="1:6" ht="15.75">
      <c r="A176" s="47"/>
      <c r="F176" s="156"/>
    </row>
    <row r="177" spans="1:6" ht="15.75">
      <c r="A177" s="47"/>
      <c r="F177" s="156"/>
    </row>
    <row r="178" spans="1:6" ht="15.75">
      <c r="A178" s="47"/>
      <c r="F178" s="156"/>
    </row>
    <row r="179" spans="1:6" ht="15.75">
      <c r="A179" s="47"/>
      <c r="F179" s="156"/>
    </row>
    <row r="180" spans="1:6" ht="15.75">
      <c r="A180" s="47"/>
      <c r="F180" s="156"/>
    </row>
    <row r="181" spans="1:6" ht="15.75">
      <c r="A181" s="47"/>
      <c r="F181" s="156"/>
    </row>
    <row r="182" spans="1:6" ht="15.75">
      <c r="A182" s="47"/>
      <c r="F182" s="156"/>
    </row>
    <row r="183" spans="1:6" ht="15.75">
      <c r="A183" s="47"/>
      <c r="F183" s="156"/>
    </row>
    <row r="184" spans="1:6" ht="15.75">
      <c r="A184" s="47"/>
      <c r="F184" s="156"/>
    </row>
    <row r="185" spans="1:6" ht="15.75">
      <c r="A185" s="47"/>
      <c r="F185" s="156"/>
    </row>
    <row r="186" spans="1:6" ht="15.75">
      <c r="A186" s="47"/>
      <c r="F186" s="156"/>
    </row>
    <row r="187" spans="1:6" ht="15.75">
      <c r="A187" s="47"/>
      <c r="F187" s="156"/>
    </row>
    <row r="188" spans="1:6" ht="15.75">
      <c r="A188" s="47"/>
      <c r="F188" s="156"/>
    </row>
    <row r="189" spans="1:6" ht="15.75">
      <c r="A189" s="47"/>
      <c r="F189" s="156"/>
    </row>
    <row r="190" spans="1:6" ht="15.75">
      <c r="A190" s="47"/>
      <c r="F190" s="156"/>
    </row>
    <row r="191" spans="1:6" ht="15.75">
      <c r="A191" s="47"/>
      <c r="F191" s="156"/>
    </row>
    <row r="192" spans="1:6" ht="15.75">
      <c r="A192" s="47"/>
      <c r="F192" s="156"/>
    </row>
    <row r="193" spans="1:6" ht="15.75">
      <c r="A193" s="47"/>
      <c r="F193" s="156"/>
    </row>
    <row r="194" spans="1:6" ht="15.75">
      <c r="A194" s="47"/>
      <c r="F194" s="156"/>
    </row>
    <row r="195" spans="1:6" ht="15.75">
      <c r="A195" s="47"/>
      <c r="F195" s="156"/>
    </row>
    <row r="196" spans="1:6" ht="15.75">
      <c r="A196" s="47"/>
      <c r="F196" s="156"/>
    </row>
    <row r="197" spans="1:6" ht="15.75">
      <c r="A197" s="47"/>
      <c r="F197" s="156"/>
    </row>
    <row r="198" spans="1:6" ht="15.75">
      <c r="A198" s="47"/>
      <c r="F198" s="156"/>
    </row>
    <row r="199" spans="1:6" ht="15.75">
      <c r="A199" s="47"/>
      <c r="F199" s="156"/>
    </row>
    <row r="200" spans="1:6" ht="15.75">
      <c r="A200" s="47"/>
      <c r="F200" s="156"/>
    </row>
    <row r="201" spans="1:6" ht="15.75">
      <c r="A201" s="47"/>
    </row>
    <row r="202" spans="1:6" ht="15.75">
      <c r="A202" s="47"/>
    </row>
    <row r="203" spans="1:6" ht="15.75">
      <c r="A203" s="47"/>
    </row>
    <row r="204" spans="1:6" ht="15.75">
      <c r="A204" s="47"/>
    </row>
    <row r="205" spans="1:6" ht="15.75">
      <c r="A205" s="47"/>
    </row>
    <row r="206" spans="1:6" ht="15.75">
      <c r="A206" s="47"/>
    </row>
    <row r="207" spans="1:6" ht="15.75">
      <c r="A207" s="47"/>
    </row>
    <row r="208" spans="1:6" ht="15.75">
      <c r="A208" s="47"/>
    </row>
    <row r="209" spans="1:1" ht="15.75">
      <c r="A209" s="47"/>
    </row>
    <row r="210" spans="1:1" ht="15.75">
      <c r="A210" s="47"/>
    </row>
    <row r="211" spans="1:1" ht="15.75">
      <c r="A211" s="47"/>
    </row>
    <row r="212" spans="1:1" ht="15.75">
      <c r="A212" s="47"/>
    </row>
    <row r="213" spans="1:1" ht="15.75">
      <c r="A213" s="47"/>
    </row>
    <row r="214" spans="1:1" ht="15.75">
      <c r="A214" s="47"/>
    </row>
    <row r="215" spans="1:1" ht="15.75">
      <c r="A215" s="47"/>
    </row>
    <row r="216" spans="1:1" ht="15.75">
      <c r="A216" s="47"/>
    </row>
    <row r="217" spans="1:1" ht="15.75">
      <c r="A217" s="47"/>
    </row>
    <row r="218" spans="1:1" ht="15.75">
      <c r="A218" s="47"/>
    </row>
    <row r="219" spans="1:1" ht="15.75">
      <c r="A219" s="47"/>
    </row>
    <row r="220" spans="1:1" ht="15.75">
      <c r="A220" s="47"/>
    </row>
    <row r="221" spans="1:1" ht="15.75">
      <c r="A221" s="47"/>
    </row>
    <row r="222" spans="1:1" ht="15.75">
      <c r="A222" s="47"/>
    </row>
    <row r="223" spans="1:1" ht="15.75">
      <c r="A223" s="47"/>
    </row>
    <row r="224" spans="1:1" ht="15.75">
      <c r="A224" s="47"/>
    </row>
    <row r="225" spans="1:1" ht="15.75">
      <c r="A225" s="47"/>
    </row>
    <row r="226" spans="1:1" ht="15.75">
      <c r="A226" s="47"/>
    </row>
    <row r="227" spans="1:1" ht="15.75">
      <c r="A227" s="47"/>
    </row>
    <row r="228" spans="1:1" ht="15.75">
      <c r="A228" s="47"/>
    </row>
    <row r="229" spans="1:1" ht="15.75">
      <c r="A229" s="47"/>
    </row>
    <row r="230" spans="1:1" ht="15.75">
      <c r="A230" s="47"/>
    </row>
    <row r="231" spans="1:1" ht="15.75">
      <c r="A231" s="47"/>
    </row>
    <row r="232" spans="1:1" ht="15.75">
      <c r="A232" s="47"/>
    </row>
    <row r="233" spans="1:1" ht="15.75">
      <c r="A233" s="47"/>
    </row>
    <row r="234" spans="1:1" ht="15.75">
      <c r="A234" s="47"/>
    </row>
    <row r="235" spans="1:1" ht="15.75">
      <c r="A235" s="47"/>
    </row>
    <row r="236" spans="1:1" ht="15.75">
      <c r="A236" s="47"/>
    </row>
    <row r="237" spans="1:1" ht="15.75">
      <c r="A237" s="47"/>
    </row>
    <row r="238" spans="1:1" ht="15.75">
      <c r="A238" s="47"/>
    </row>
    <row r="239" spans="1:1" ht="15.75">
      <c r="A239" s="47"/>
    </row>
    <row r="240" spans="1:1" ht="15.75">
      <c r="A240" s="47"/>
    </row>
    <row r="241" spans="1:1" ht="15.75">
      <c r="A241" s="47"/>
    </row>
    <row r="242" spans="1:1" ht="15.75">
      <c r="A242" s="47"/>
    </row>
    <row r="243" spans="1:1" ht="15.75">
      <c r="A243" s="47"/>
    </row>
    <row r="244" spans="1:1" ht="15.75">
      <c r="A244" s="47"/>
    </row>
    <row r="245" spans="1:1" ht="15.75">
      <c r="A245" s="47"/>
    </row>
    <row r="246" spans="1:1" ht="15.75">
      <c r="A246" s="47"/>
    </row>
    <row r="247" spans="1:1" ht="15.75">
      <c r="A247" s="47"/>
    </row>
    <row r="248" spans="1:1" ht="15.75">
      <c r="A248" s="47"/>
    </row>
    <row r="249" spans="1:1" ht="15.75">
      <c r="A249" s="47"/>
    </row>
    <row r="250" spans="1:1" ht="15.75">
      <c r="A250" s="47"/>
    </row>
    <row r="251" spans="1:1" ht="15.75">
      <c r="A251" s="47"/>
    </row>
    <row r="252" spans="1:1" ht="15.75">
      <c r="A252" s="47"/>
    </row>
    <row r="253" spans="1:1" ht="15.75">
      <c r="A253" s="47"/>
    </row>
    <row r="254" spans="1:1" ht="15.75">
      <c r="A254" s="47"/>
    </row>
    <row r="255" spans="1:1" ht="15.75">
      <c r="A255" s="47"/>
    </row>
    <row r="256" spans="1:1" ht="15.75">
      <c r="A256" s="47"/>
    </row>
    <row r="257" spans="1:1" ht="15.75">
      <c r="A257" s="47"/>
    </row>
    <row r="258" spans="1:1" ht="15.75">
      <c r="A258" s="47"/>
    </row>
    <row r="259" spans="1:1" ht="15.75">
      <c r="A259" s="47"/>
    </row>
    <row r="260" spans="1:1" ht="15.75">
      <c r="A260" s="47"/>
    </row>
    <row r="261" spans="1:1" ht="15.75">
      <c r="A261" s="47"/>
    </row>
    <row r="262" spans="1:1" ht="15.75">
      <c r="A262" s="47"/>
    </row>
    <row r="263" spans="1:1" ht="15.75">
      <c r="A263" s="47"/>
    </row>
    <row r="264" spans="1:1" ht="15.75">
      <c r="A264" s="47"/>
    </row>
    <row r="265" spans="1:1" ht="15.75">
      <c r="A265" s="47"/>
    </row>
    <row r="266" spans="1:1" ht="15.75">
      <c r="A266" s="47"/>
    </row>
    <row r="267" spans="1:1" ht="15.75">
      <c r="A267" s="47"/>
    </row>
    <row r="268" spans="1:1" ht="15.75">
      <c r="A268" s="47"/>
    </row>
    <row r="269" spans="1:1" ht="15.75">
      <c r="A269" s="47"/>
    </row>
    <row r="270" spans="1:1" ht="15.75">
      <c r="A270" s="47"/>
    </row>
    <row r="271" spans="1:1" ht="15.75">
      <c r="A271" s="47"/>
    </row>
    <row r="272" spans="1:1" ht="15.75">
      <c r="A272" s="47"/>
    </row>
    <row r="273" spans="1:1" ht="15.75">
      <c r="A273" s="47"/>
    </row>
    <row r="274" spans="1:1" ht="15.75">
      <c r="A274" s="47"/>
    </row>
    <row r="275" spans="1:1" ht="15.75">
      <c r="A275" s="47"/>
    </row>
    <row r="276" spans="1:1" ht="15.75">
      <c r="A276" s="47"/>
    </row>
    <row r="277" spans="1:1" ht="15.75">
      <c r="A277" s="47"/>
    </row>
    <row r="278" spans="1:1" ht="15.75">
      <c r="A278" s="47"/>
    </row>
    <row r="279" spans="1:1" ht="15.75">
      <c r="A279" s="47"/>
    </row>
    <row r="280" spans="1:1" ht="15.75">
      <c r="A280" s="47"/>
    </row>
    <row r="281" spans="1:1" ht="15.75">
      <c r="A281" s="47"/>
    </row>
    <row r="282" spans="1:1" ht="15.75">
      <c r="A282" s="47"/>
    </row>
    <row r="283" spans="1:1" ht="15.75">
      <c r="A283" s="47"/>
    </row>
    <row r="284" spans="1:1" ht="15.75">
      <c r="A284" s="47"/>
    </row>
    <row r="285" spans="1:1" ht="15.75">
      <c r="A285" s="47"/>
    </row>
    <row r="286" spans="1:1" ht="15.75">
      <c r="A286" s="47"/>
    </row>
    <row r="287" spans="1:1" ht="15.75">
      <c r="A287" s="47"/>
    </row>
    <row r="288" spans="1:1" ht="15.75">
      <c r="A288" s="47"/>
    </row>
    <row r="289" spans="1:1" ht="15.75">
      <c r="A289" s="47"/>
    </row>
    <row r="290" spans="1:1" ht="15.75">
      <c r="A290" s="47"/>
    </row>
    <row r="291" spans="1:1" ht="15.75">
      <c r="A291" s="47"/>
    </row>
    <row r="292" spans="1:1" ht="15.75">
      <c r="A292" s="47"/>
    </row>
    <row r="293" spans="1:1" ht="15.75">
      <c r="A293" s="47"/>
    </row>
    <row r="294" spans="1:1" ht="15.75">
      <c r="A294" s="47"/>
    </row>
    <row r="295" spans="1:1" ht="15.75">
      <c r="A295" s="47"/>
    </row>
    <row r="296" spans="1:1" ht="15.75">
      <c r="A296" s="47"/>
    </row>
    <row r="297" spans="1:1" ht="15.75">
      <c r="A297" s="47"/>
    </row>
    <row r="298" spans="1:1" ht="15.75">
      <c r="A298" s="47"/>
    </row>
    <row r="299" spans="1:1" ht="15.75">
      <c r="A299" s="47"/>
    </row>
    <row r="300" spans="1:1" ht="15.75">
      <c r="A300" s="47"/>
    </row>
    <row r="301" spans="1:1" ht="15.75">
      <c r="A301" s="47"/>
    </row>
    <row r="302" spans="1:1" ht="15.75">
      <c r="A302" s="47"/>
    </row>
    <row r="303" spans="1:1" ht="15.75">
      <c r="A303" s="47"/>
    </row>
    <row r="304" spans="1:1" ht="15.75">
      <c r="A304" s="47"/>
    </row>
    <row r="305" spans="1:1" ht="15.75">
      <c r="A305" s="47"/>
    </row>
    <row r="306" spans="1:1" ht="15.75">
      <c r="A306" s="47"/>
    </row>
    <row r="307" spans="1:1" ht="15.75">
      <c r="A307" s="47"/>
    </row>
    <row r="308" spans="1:1" ht="15.75">
      <c r="A308" s="47"/>
    </row>
    <row r="309" spans="1:1" ht="15.75">
      <c r="A309" s="47"/>
    </row>
    <row r="310" spans="1:1" ht="15.75">
      <c r="A310" s="47"/>
    </row>
    <row r="311" spans="1:1" ht="15.75">
      <c r="A311" s="47"/>
    </row>
    <row r="312" spans="1:1" ht="15.75">
      <c r="A312" s="47"/>
    </row>
    <row r="313" spans="1:1" ht="15.75">
      <c r="A313" s="47"/>
    </row>
    <row r="314" spans="1:1" ht="15.75">
      <c r="A314" s="47"/>
    </row>
    <row r="315" spans="1:1" ht="15.75">
      <c r="A315" s="47"/>
    </row>
    <row r="316" spans="1:1" ht="15.75">
      <c r="A316" s="47"/>
    </row>
    <row r="317" spans="1:1" ht="15.75">
      <c r="A317" s="47"/>
    </row>
    <row r="318" spans="1:1" ht="15.75">
      <c r="A318" s="47"/>
    </row>
    <row r="319" spans="1:1" ht="15.75">
      <c r="A319" s="47"/>
    </row>
    <row r="320" spans="1:1" ht="15.75">
      <c r="A320" s="47"/>
    </row>
    <row r="321" spans="1:1" ht="15.75">
      <c r="A321" s="47"/>
    </row>
    <row r="322" spans="1:1" ht="15.75">
      <c r="A322" s="47"/>
    </row>
    <row r="323" spans="1:1" ht="15.75">
      <c r="A323" s="47"/>
    </row>
    <row r="324" spans="1:1" ht="15.75">
      <c r="A324" s="47"/>
    </row>
    <row r="325" spans="1:1" ht="15.75">
      <c r="A325" s="47"/>
    </row>
    <row r="326" spans="1:1" ht="15.75">
      <c r="A326" s="47"/>
    </row>
    <row r="327" spans="1:1" ht="15.75">
      <c r="A327" s="47"/>
    </row>
    <row r="328" spans="1:1" ht="15.75">
      <c r="A328" s="47"/>
    </row>
    <row r="329" spans="1:1" ht="15.75">
      <c r="A329" s="47"/>
    </row>
    <row r="330" spans="1:1" ht="15.75">
      <c r="A330" s="47"/>
    </row>
    <row r="331" spans="1:1" ht="15.75">
      <c r="A331" s="47"/>
    </row>
    <row r="332" spans="1:1" ht="15.75">
      <c r="A332" s="47"/>
    </row>
    <row r="333" spans="1:1" ht="15.75">
      <c r="A333" s="47"/>
    </row>
    <row r="334" spans="1:1" ht="15.75">
      <c r="A334" s="47"/>
    </row>
    <row r="335" spans="1:1" ht="15.75">
      <c r="A335" s="47"/>
    </row>
    <row r="336" spans="1:1" ht="15.75">
      <c r="A336" s="47"/>
    </row>
    <row r="337" spans="1:1" ht="15.75">
      <c r="A337" s="47"/>
    </row>
    <row r="338" spans="1:1" ht="15.75">
      <c r="A338" s="47"/>
    </row>
    <row r="339" spans="1:1" ht="15.75">
      <c r="A339" s="47"/>
    </row>
    <row r="340" spans="1:1" ht="15.75">
      <c r="A340" s="47"/>
    </row>
    <row r="341" spans="1:1" ht="15.75">
      <c r="A341" s="47"/>
    </row>
    <row r="342" spans="1:1" ht="15.75">
      <c r="A342" s="47"/>
    </row>
    <row r="343" spans="1:1" ht="15.75">
      <c r="A343" s="47"/>
    </row>
    <row r="344" spans="1:1" ht="15.75">
      <c r="A344" s="47"/>
    </row>
    <row r="345" spans="1:1" ht="15.75">
      <c r="A345" s="47"/>
    </row>
    <row r="346" spans="1:1" ht="15.75">
      <c r="A346" s="47"/>
    </row>
    <row r="347" spans="1:1" ht="15.75">
      <c r="A347" s="47"/>
    </row>
    <row r="348" spans="1:1" ht="15.75">
      <c r="A348" s="47"/>
    </row>
    <row r="349" spans="1:1" ht="15.75">
      <c r="A349" s="47"/>
    </row>
    <row r="350" spans="1:1" ht="15.75">
      <c r="A350" s="47"/>
    </row>
    <row r="351" spans="1:1" ht="15.75">
      <c r="A351" s="47"/>
    </row>
    <row r="352" spans="1:1" ht="15.75">
      <c r="A352" s="47"/>
    </row>
    <row r="353" spans="1:1" ht="15.75">
      <c r="A353" s="47"/>
    </row>
    <row r="354" spans="1:1" ht="15.75">
      <c r="A354" s="47"/>
    </row>
    <row r="355" spans="1:1" ht="15.75">
      <c r="A355" s="47"/>
    </row>
    <row r="356" spans="1:1" ht="15.75">
      <c r="A356" s="47"/>
    </row>
    <row r="357" spans="1:1" ht="15.75">
      <c r="A357" s="47"/>
    </row>
    <row r="358" spans="1:1" ht="15.75">
      <c r="A358" s="47"/>
    </row>
    <row r="359" spans="1:1" ht="15.75">
      <c r="A359" s="47"/>
    </row>
    <row r="360" spans="1:1" ht="15.75">
      <c r="A360" s="47"/>
    </row>
    <row r="361" spans="1:1" ht="15.75">
      <c r="A361" s="47"/>
    </row>
    <row r="362" spans="1:1" ht="15.75">
      <c r="A362" s="47"/>
    </row>
    <row r="363" spans="1:1" ht="15.75">
      <c r="A363" s="47"/>
    </row>
    <row r="364" spans="1:1" ht="15.75">
      <c r="A364" s="47"/>
    </row>
    <row r="365" spans="1:1" ht="15.75">
      <c r="A365" s="47"/>
    </row>
    <row r="366" spans="1:1" ht="15.75">
      <c r="A366" s="47"/>
    </row>
    <row r="367" spans="1:1" ht="15.75">
      <c r="A367" s="47"/>
    </row>
    <row r="368" spans="1:1" ht="15.75">
      <c r="A368" s="47"/>
    </row>
    <row r="369" spans="1:1" ht="15.75">
      <c r="A369" s="47"/>
    </row>
    <row r="370" spans="1:1" ht="15.75">
      <c r="A370" s="47"/>
    </row>
    <row r="371" spans="1:1" ht="15.75">
      <c r="A371" s="47"/>
    </row>
    <row r="372" spans="1:1" ht="15.75">
      <c r="A372" s="47"/>
    </row>
    <row r="373" spans="1:1" ht="15.75">
      <c r="A373" s="47"/>
    </row>
    <row r="374" spans="1:1" ht="15.75">
      <c r="A374" s="47"/>
    </row>
    <row r="375" spans="1:1" ht="15.75">
      <c r="A375" s="47"/>
    </row>
    <row r="376" spans="1:1" ht="15.75">
      <c r="A376" s="47"/>
    </row>
    <row r="377" spans="1:1" ht="15.75">
      <c r="A377" s="47"/>
    </row>
    <row r="378" spans="1:1" ht="15.75">
      <c r="A378" s="47"/>
    </row>
    <row r="379" spans="1:1" ht="15.75">
      <c r="A379" s="47"/>
    </row>
    <row r="380" spans="1:1" ht="15.75">
      <c r="A380" s="47"/>
    </row>
    <row r="381" spans="1:1" ht="15.75">
      <c r="A381" s="47"/>
    </row>
    <row r="382" spans="1:1" ht="15.75">
      <c r="A382" s="47"/>
    </row>
    <row r="383" spans="1:1" ht="15.75">
      <c r="A383" s="47"/>
    </row>
    <row r="384" spans="1:1" ht="15.75">
      <c r="A384" s="47"/>
    </row>
    <row r="385" spans="1:1" ht="15.75">
      <c r="A385" s="47"/>
    </row>
    <row r="386" spans="1:1" ht="15.75">
      <c r="A386" s="47"/>
    </row>
    <row r="387" spans="1:1" ht="15.75">
      <c r="A387" s="47"/>
    </row>
    <row r="388" spans="1:1" ht="15.75">
      <c r="A388" s="47"/>
    </row>
    <row r="389" spans="1:1" ht="15.75">
      <c r="A389" s="47"/>
    </row>
    <row r="390" spans="1:1" ht="15.75">
      <c r="A390" s="47"/>
    </row>
    <row r="391" spans="1:1" ht="15.75">
      <c r="A391" s="47"/>
    </row>
    <row r="392" spans="1:1" ht="15.75">
      <c r="A392" s="47"/>
    </row>
    <row r="393" spans="1:1" ht="15.75">
      <c r="A393" s="47"/>
    </row>
    <row r="394" spans="1:1" ht="15.75">
      <c r="A394" s="47"/>
    </row>
    <row r="395" spans="1:1" ht="15.75">
      <c r="A395" s="47"/>
    </row>
    <row r="396" spans="1:1" ht="15.75">
      <c r="A396" s="47"/>
    </row>
    <row r="397" spans="1:1" ht="15.75">
      <c r="A397" s="47"/>
    </row>
    <row r="398" spans="1:1" ht="15.75">
      <c r="A398" s="47"/>
    </row>
    <row r="399" spans="1:1" ht="15.75">
      <c r="A399" s="47"/>
    </row>
    <row r="400" spans="1:1" ht="15.75">
      <c r="A400" s="47"/>
    </row>
    <row r="401" spans="1:1" ht="15.75">
      <c r="A401" s="47"/>
    </row>
    <row r="402" spans="1:1" ht="15.75">
      <c r="A402" s="47"/>
    </row>
    <row r="403" spans="1:1" ht="15.75">
      <c r="A403" s="47"/>
    </row>
    <row r="404" spans="1:1" ht="15.75">
      <c r="A404" s="47"/>
    </row>
    <row r="405" spans="1:1" ht="15.75">
      <c r="A405" s="47"/>
    </row>
    <row r="406" spans="1:1" ht="15.75">
      <c r="A406" s="47"/>
    </row>
    <row r="407" spans="1:1" ht="15.75">
      <c r="A407" s="47"/>
    </row>
    <row r="408" spans="1:1" ht="15.75">
      <c r="A408" s="47"/>
    </row>
    <row r="409" spans="1:1" ht="15.75">
      <c r="A409" s="47"/>
    </row>
    <row r="410" spans="1:1" ht="15.75">
      <c r="A410" s="47"/>
    </row>
    <row r="411" spans="1:1" ht="15.75">
      <c r="A411" s="47"/>
    </row>
    <row r="412" spans="1:1" ht="15.75">
      <c r="A412" s="47"/>
    </row>
    <row r="413" spans="1:1" ht="15.75">
      <c r="A413" s="47"/>
    </row>
    <row r="414" spans="1:1" ht="15.75">
      <c r="A414" s="47"/>
    </row>
    <row r="415" spans="1:1" ht="15.75">
      <c r="A415" s="47"/>
    </row>
    <row r="416" spans="1:1" ht="15.75">
      <c r="A416" s="47"/>
    </row>
    <row r="417" spans="1:1" ht="15.75">
      <c r="A417" s="47"/>
    </row>
    <row r="418" spans="1:1" ht="15.75">
      <c r="A418" s="47"/>
    </row>
    <row r="419" spans="1:1" ht="15.75">
      <c r="A419" s="47"/>
    </row>
    <row r="420" spans="1:1" ht="15.75">
      <c r="A420" s="47"/>
    </row>
    <row r="421" spans="1:1" ht="15.75">
      <c r="A421" s="47"/>
    </row>
    <row r="422" spans="1:1" ht="15.75">
      <c r="A422" s="47"/>
    </row>
    <row r="423" spans="1:1" ht="15.75">
      <c r="A423" s="47"/>
    </row>
    <row r="424" spans="1:1" ht="15.75">
      <c r="A424" s="47"/>
    </row>
    <row r="425" spans="1:1" ht="15.75">
      <c r="A425" s="47"/>
    </row>
    <row r="426" spans="1:1" ht="15.75">
      <c r="A426" s="47"/>
    </row>
    <row r="427" spans="1:1" ht="15.75">
      <c r="A427" s="47"/>
    </row>
    <row r="428" spans="1:1" ht="15.75">
      <c r="A428" s="47"/>
    </row>
    <row r="429" spans="1:1" ht="15.75">
      <c r="A429" s="47"/>
    </row>
    <row r="430" spans="1:1" ht="15.75">
      <c r="A430" s="47"/>
    </row>
    <row r="431" spans="1:1" ht="15.75">
      <c r="A431" s="47"/>
    </row>
    <row r="432" spans="1:1" ht="15.75">
      <c r="A432" s="47"/>
    </row>
    <row r="433" spans="1:1" ht="15.75">
      <c r="A433" s="47"/>
    </row>
    <row r="434" spans="1:1" ht="15.75">
      <c r="A434" s="47"/>
    </row>
    <row r="435" spans="1:1" ht="15.75">
      <c r="A435" s="47"/>
    </row>
    <row r="436" spans="1:1" ht="15.75">
      <c r="A436" s="47"/>
    </row>
    <row r="437" spans="1:1" ht="15.75">
      <c r="A437" s="47"/>
    </row>
    <row r="438" spans="1:1" ht="15.75">
      <c r="A438" s="47"/>
    </row>
    <row r="439" spans="1:1" ht="15.75">
      <c r="A439" s="47"/>
    </row>
    <row r="440" spans="1:1" ht="15.75">
      <c r="A440" s="47"/>
    </row>
    <row r="441" spans="1:1" ht="15.75">
      <c r="A441" s="47"/>
    </row>
    <row r="442" spans="1:1" ht="15.75">
      <c r="A442" s="47"/>
    </row>
    <row r="443" spans="1:1" ht="15.75">
      <c r="A443" s="47"/>
    </row>
    <row r="444" spans="1:1" ht="15.75">
      <c r="A444" s="47"/>
    </row>
    <row r="445" spans="1:1" ht="15.75">
      <c r="A445" s="47"/>
    </row>
    <row r="446" spans="1:1" ht="15.75">
      <c r="A446" s="47"/>
    </row>
    <row r="447" spans="1:1" ht="15.75">
      <c r="A447" s="47"/>
    </row>
    <row r="448" spans="1:1" ht="15.75">
      <c r="A448" s="47"/>
    </row>
    <row r="449" spans="1:1" ht="15.75">
      <c r="A449" s="47"/>
    </row>
    <row r="450" spans="1:1" ht="15.75">
      <c r="A450" s="47"/>
    </row>
    <row r="451" spans="1:1" ht="15.75">
      <c r="A451" s="47"/>
    </row>
    <row r="452" spans="1:1" ht="15.75">
      <c r="A452" s="47"/>
    </row>
    <row r="453" spans="1:1" ht="15.75">
      <c r="A453" s="47"/>
    </row>
    <row r="454" spans="1:1" ht="15.75">
      <c r="A454" s="47"/>
    </row>
    <row r="455" spans="1:1" ht="15.75">
      <c r="A455" s="47"/>
    </row>
    <row r="456" spans="1:1" ht="15.75">
      <c r="A456" s="47"/>
    </row>
    <row r="457" spans="1:1" ht="15.75">
      <c r="A457" s="47"/>
    </row>
    <row r="458" spans="1:1" ht="15.75">
      <c r="A458" s="47"/>
    </row>
    <row r="459" spans="1:1" ht="15.75">
      <c r="A459" s="47"/>
    </row>
    <row r="460" spans="1:1" ht="15.75">
      <c r="A460" s="47"/>
    </row>
    <row r="461" spans="1:1" ht="15.75">
      <c r="A461" s="47"/>
    </row>
    <row r="462" spans="1:1" ht="15.75">
      <c r="A462" s="47"/>
    </row>
    <row r="463" spans="1:1" ht="15.75">
      <c r="A463" s="47"/>
    </row>
    <row r="464" spans="1:1" ht="15.75">
      <c r="A464" s="47"/>
    </row>
    <row r="465" spans="1:1" ht="15.75">
      <c r="A465" s="47"/>
    </row>
    <row r="466" spans="1:1" ht="15.75">
      <c r="A466" s="47"/>
    </row>
    <row r="467" spans="1:1" ht="15.75">
      <c r="A467" s="47"/>
    </row>
    <row r="468" spans="1:1" ht="15.75">
      <c r="A468" s="47"/>
    </row>
    <row r="469" spans="1:1" ht="15.75">
      <c r="A469" s="47"/>
    </row>
    <row r="470" spans="1:1" ht="15.75">
      <c r="A470" s="47"/>
    </row>
    <row r="471" spans="1:1" ht="15.75">
      <c r="A471" s="47"/>
    </row>
    <row r="472" spans="1:1" ht="15.75">
      <c r="A472" s="47"/>
    </row>
    <row r="473" spans="1:1" ht="15.75">
      <c r="A473" s="47"/>
    </row>
    <row r="474" spans="1:1" ht="15.75">
      <c r="A474" s="47"/>
    </row>
    <row r="475" spans="1:1" ht="15.75">
      <c r="A475" s="47"/>
    </row>
    <row r="476" spans="1:1" ht="15.75">
      <c r="A476" s="47"/>
    </row>
    <row r="477" spans="1:1" ht="15.75">
      <c r="A477" s="47"/>
    </row>
    <row r="478" spans="1:1" ht="15.75">
      <c r="A478" s="47"/>
    </row>
    <row r="479" spans="1:1" ht="15.75">
      <c r="A479" s="47"/>
    </row>
    <row r="480" spans="1:1" ht="15.75">
      <c r="A480" s="47"/>
    </row>
    <row r="481" spans="1:1" ht="15.75">
      <c r="A481" s="47"/>
    </row>
    <row r="482" spans="1:1" ht="15.75">
      <c r="A482" s="47"/>
    </row>
    <row r="483" spans="1:1" ht="15.75">
      <c r="A483" s="47"/>
    </row>
    <row r="484" spans="1:1" ht="15.75">
      <c r="A484" s="47"/>
    </row>
    <row r="485" spans="1:1" ht="15.75">
      <c r="A485" s="47"/>
    </row>
    <row r="486" spans="1:1" ht="15.75">
      <c r="A486" s="47"/>
    </row>
    <row r="487" spans="1:1" ht="15.75">
      <c r="A487" s="47"/>
    </row>
    <row r="488" spans="1:1" ht="15.75">
      <c r="A488" s="47"/>
    </row>
    <row r="489" spans="1:1" ht="15.75">
      <c r="A489" s="47"/>
    </row>
    <row r="490" spans="1:1" ht="15.75">
      <c r="A490" s="47"/>
    </row>
    <row r="491" spans="1:1" ht="15.75">
      <c r="A491" s="47"/>
    </row>
    <row r="492" spans="1:1" ht="15.75">
      <c r="A492" s="47"/>
    </row>
    <row r="493" spans="1:1" ht="15.75">
      <c r="A493" s="47"/>
    </row>
    <row r="494" spans="1:1" ht="15.75">
      <c r="A494" s="47"/>
    </row>
    <row r="495" spans="1:1" ht="15.75">
      <c r="A495" s="47"/>
    </row>
    <row r="496" spans="1:1" ht="15.75">
      <c r="A496" s="47"/>
    </row>
    <row r="497" spans="1:1" ht="15.75">
      <c r="A497" s="47"/>
    </row>
    <row r="498" spans="1:1" ht="15.75">
      <c r="A498" s="47"/>
    </row>
    <row r="499" spans="1:1" ht="15.75">
      <c r="A499" s="47"/>
    </row>
    <row r="500" spans="1:1" ht="15.75">
      <c r="A500" s="47"/>
    </row>
    <row r="501" spans="1:1" ht="15.75">
      <c r="A501" s="47"/>
    </row>
    <row r="502" spans="1:1" ht="15.75">
      <c r="A502" s="47"/>
    </row>
    <row r="503" spans="1:1" ht="15.75">
      <c r="A503" s="47"/>
    </row>
    <row r="504" spans="1:1" ht="15.75">
      <c r="A504" s="47"/>
    </row>
    <row r="505" spans="1:1" ht="15.75">
      <c r="A505" s="47"/>
    </row>
    <row r="506" spans="1:1" ht="15.75">
      <c r="A506" s="47"/>
    </row>
    <row r="507" spans="1:1" ht="15.75">
      <c r="A507" s="47"/>
    </row>
    <row r="508" spans="1:1" ht="15.75">
      <c r="A508" s="47"/>
    </row>
    <row r="509" spans="1:1" ht="15.75">
      <c r="A509" s="47"/>
    </row>
    <row r="510" spans="1:1" ht="15.75">
      <c r="A510" s="47"/>
    </row>
    <row r="511" spans="1:1" ht="15.75">
      <c r="A511" s="47"/>
    </row>
    <row r="512" spans="1:1" ht="15.75">
      <c r="A512" s="47"/>
    </row>
    <row r="513" spans="1:1" ht="15.75">
      <c r="A513" s="47"/>
    </row>
    <row r="514" spans="1:1" ht="15.75">
      <c r="A514" s="47"/>
    </row>
    <row r="515" spans="1:1" ht="15.75">
      <c r="A515" s="47"/>
    </row>
    <row r="516" spans="1:1" ht="15.75">
      <c r="A516" s="47"/>
    </row>
    <row r="517" spans="1:1" ht="15.75">
      <c r="A517" s="47"/>
    </row>
    <row r="518" spans="1:1" ht="15.75">
      <c r="A518" s="47"/>
    </row>
    <row r="519" spans="1:1" ht="15.75">
      <c r="A519" s="47"/>
    </row>
    <row r="520" spans="1:1" ht="15.75">
      <c r="A520" s="47"/>
    </row>
    <row r="521" spans="1:1" ht="15.75">
      <c r="A521" s="47"/>
    </row>
    <row r="522" spans="1:1" ht="15.75">
      <c r="A522" s="47"/>
    </row>
    <row r="523" spans="1:1" ht="15.75">
      <c r="A523" s="47"/>
    </row>
    <row r="524" spans="1:1" ht="15.75">
      <c r="A524" s="47"/>
    </row>
    <row r="525" spans="1:1" ht="15.75">
      <c r="A525" s="47"/>
    </row>
    <row r="526" spans="1:1" ht="15.75">
      <c r="A526" s="47"/>
    </row>
    <row r="527" spans="1:1" ht="15.75">
      <c r="A527" s="47"/>
    </row>
    <row r="528" spans="1:1" ht="15.75">
      <c r="A528" s="47"/>
    </row>
    <row r="529" spans="1:1" ht="15.75">
      <c r="A529" s="47"/>
    </row>
    <row r="530" spans="1:1" ht="15.75">
      <c r="A530" s="47"/>
    </row>
    <row r="531" spans="1:1" ht="15.75">
      <c r="A531" s="47"/>
    </row>
    <row r="532" spans="1:1" ht="15.75">
      <c r="A532" s="47"/>
    </row>
    <row r="533" spans="1:1" ht="15.75">
      <c r="A533" s="47"/>
    </row>
    <row r="534" spans="1:1" ht="15.75">
      <c r="A534" s="47"/>
    </row>
    <row r="535" spans="1:1" ht="15.75">
      <c r="A535" s="47"/>
    </row>
    <row r="536" spans="1:1" ht="15.75">
      <c r="A536" s="47"/>
    </row>
    <row r="537" spans="1:1" ht="15.75">
      <c r="A537" s="47"/>
    </row>
    <row r="538" spans="1:1" ht="15.75">
      <c r="A538" s="47"/>
    </row>
    <row r="539" spans="1:1" ht="15.75">
      <c r="A539" s="47"/>
    </row>
    <row r="540" spans="1:1" ht="15.75">
      <c r="A540" s="47"/>
    </row>
    <row r="541" spans="1:1" ht="15.75">
      <c r="A541" s="47"/>
    </row>
    <row r="542" spans="1:1" ht="15.75">
      <c r="A542" s="47"/>
    </row>
    <row r="543" spans="1:1" ht="15.75">
      <c r="A543" s="47"/>
    </row>
    <row r="544" spans="1:1" ht="15.75">
      <c r="A544" s="47"/>
    </row>
    <row r="545" spans="1:1" ht="15.75">
      <c r="A545" s="47"/>
    </row>
    <row r="546" spans="1:1" ht="15.75">
      <c r="A546" s="47"/>
    </row>
    <row r="547" spans="1:1" ht="15.75">
      <c r="A547" s="47"/>
    </row>
    <row r="548" spans="1:1" ht="15.75">
      <c r="A548" s="47"/>
    </row>
    <row r="549" spans="1:1" ht="15.75">
      <c r="A549" s="47"/>
    </row>
    <row r="550" spans="1:1" ht="15.75">
      <c r="A550" s="47"/>
    </row>
    <row r="551" spans="1:1" ht="15.75">
      <c r="A551" s="47"/>
    </row>
    <row r="552" spans="1:1" ht="15.75">
      <c r="A552" s="47"/>
    </row>
    <row r="553" spans="1:1" ht="15.75">
      <c r="A553" s="47"/>
    </row>
    <row r="554" spans="1:1" ht="15.75">
      <c r="A554" s="47"/>
    </row>
    <row r="555" spans="1:1" ht="15.75">
      <c r="A555" s="47"/>
    </row>
    <row r="556" spans="1:1" ht="15.75">
      <c r="A556" s="47"/>
    </row>
    <row r="557" spans="1:1" ht="15.75">
      <c r="A557" s="47"/>
    </row>
    <row r="558" spans="1:1" ht="15.75">
      <c r="A558" s="47"/>
    </row>
    <row r="559" spans="1:1" ht="15.75">
      <c r="A559" s="47"/>
    </row>
    <row r="560" spans="1:1" ht="15.75">
      <c r="A560" s="47"/>
    </row>
    <row r="561" spans="1:1" ht="15.75">
      <c r="A561" s="47"/>
    </row>
    <row r="562" spans="1:1" ht="15.75">
      <c r="A562" s="47"/>
    </row>
    <row r="563" spans="1:1" ht="15.75">
      <c r="A563" s="47"/>
    </row>
    <row r="564" spans="1:1" ht="15.75">
      <c r="A564" s="47"/>
    </row>
    <row r="565" spans="1:1" ht="15.75">
      <c r="A565" s="47"/>
    </row>
    <row r="566" spans="1:1" ht="15.75">
      <c r="A566" s="47"/>
    </row>
    <row r="567" spans="1:1" ht="15.75">
      <c r="A567" s="47"/>
    </row>
    <row r="568" spans="1:1" ht="15.75">
      <c r="A568" s="47"/>
    </row>
    <row r="569" spans="1:1" ht="15.75">
      <c r="A569" s="47"/>
    </row>
    <row r="570" spans="1:1" ht="15.75">
      <c r="A570" s="47"/>
    </row>
    <row r="571" spans="1:1" ht="15.75">
      <c r="A571" s="47"/>
    </row>
    <row r="572" spans="1:1" ht="15.75">
      <c r="A572" s="47"/>
    </row>
    <row r="573" spans="1:1" ht="15.75">
      <c r="A573" s="47"/>
    </row>
    <row r="574" spans="1:1" ht="15.75">
      <c r="A574" s="47"/>
    </row>
    <row r="575" spans="1:1" ht="15.75">
      <c r="A575" s="47"/>
    </row>
    <row r="576" spans="1:1" ht="15.75">
      <c r="A576" s="47"/>
    </row>
    <row r="577" spans="1:1" ht="15.75">
      <c r="A577" s="47"/>
    </row>
    <row r="578" spans="1:1" ht="15.75">
      <c r="A578" s="47"/>
    </row>
    <row r="579" spans="1:1" ht="15.75">
      <c r="A579" s="47"/>
    </row>
    <row r="580" spans="1:1" ht="15.75">
      <c r="A580" s="47"/>
    </row>
    <row r="581" spans="1:1" ht="15.75">
      <c r="A581" s="47"/>
    </row>
    <row r="582" spans="1:1" ht="15.75">
      <c r="A582" s="47"/>
    </row>
    <row r="583" spans="1:1" ht="15.75">
      <c r="A583" s="47"/>
    </row>
    <row r="584" spans="1:1" ht="15.75">
      <c r="A584" s="47"/>
    </row>
    <row r="585" spans="1:1" ht="15.75">
      <c r="A585" s="47"/>
    </row>
    <row r="586" spans="1:1" ht="15.75">
      <c r="A586" s="47"/>
    </row>
    <row r="587" spans="1:1" ht="15.75">
      <c r="A587" s="47"/>
    </row>
    <row r="588" spans="1:1" ht="15.75">
      <c r="A588" s="47"/>
    </row>
    <row r="589" spans="1:1" ht="15.75">
      <c r="A589" s="47"/>
    </row>
    <row r="590" spans="1:1" ht="15.75">
      <c r="A590" s="47"/>
    </row>
    <row r="591" spans="1:1" ht="15.75">
      <c r="A591" s="47"/>
    </row>
    <row r="592" spans="1:1" ht="15.75">
      <c r="A592" s="47"/>
    </row>
    <row r="593" spans="1:1" ht="15.75">
      <c r="A593" s="47"/>
    </row>
    <row r="594" spans="1:1" ht="15.75">
      <c r="A594" s="47"/>
    </row>
    <row r="595" spans="1:1" ht="15.75">
      <c r="A595" s="47"/>
    </row>
    <row r="596" spans="1:1" ht="15.75">
      <c r="A596" s="47"/>
    </row>
    <row r="597" spans="1:1" ht="15.75">
      <c r="A597" s="47"/>
    </row>
    <row r="598" spans="1:1" ht="15.75">
      <c r="A598" s="47"/>
    </row>
    <row r="599" spans="1:1" ht="15.75">
      <c r="A599" s="47"/>
    </row>
    <row r="600" spans="1:1" ht="15.75">
      <c r="A600" s="47"/>
    </row>
    <row r="601" spans="1:1" ht="15.75">
      <c r="A601" s="47"/>
    </row>
    <row r="602" spans="1:1" ht="15.75">
      <c r="A602" s="47"/>
    </row>
    <row r="603" spans="1:1" ht="15.75">
      <c r="A603" s="47"/>
    </row>
    <row r="604" spans="1:1" ht="15.75">
      <c r="A604" s="47"/>
    </row>
    <row r="605" spans="1:1" ht="15.75">
      <c r="A605" s="47"/>
    </row>
    <row r="606" spans="1:1" ht="15.75">
      <c r="A606" s="47"/>
    </row>
    <row r="607" spans="1:1" ht="15.75">
      <c r="A607" s="47"/>
    </row>
    <row r="608" spans="1:1" ht="15.75">
      <c r="A608" s="47"/>
    </row>
    <row r="609" spans="1:1" ht="15.75">
      <c r="A609" s="47"/>
    </row>
    <row r="610" spans="1:1" ht="15.75">
      <c r="A610" s="47"/>
    </row>
    <row r="611" spans="1:1" ht="15.75">
      <c r="A611" s="47"/>
    </row>
    <row r="612" spans="1:1" ht="15.75">
      <c r="A612" s="47"/>
    </row>
    <row r="613" spans="1:1" ht="15.75">
      <c r="A613" s="47"/>
    </row>
    <row r="614" spans="1:1" ht="15.75">
      <c r="A614" s="47"/>
    </row>
    <row r="615" spans="1:1" ht="15.75">
      <c r="A615" s="47"/>
    </row>
  </sheetData>
  <mergeCells count="9">
    <mergeCell ref="A62:J62"/>
    <mergeCell ref="A2:J2"/>
    <mergeCell ref="A3:J3"/>
    <mergeCell ref="A4:J4"/>
    <mergeCell ref="A1:E1"/>
    <mergeCell ref="F1:J1"/>
    <mergeCell ref="A5:E5"/>
    <mergeCell ref="F5:J5"/>
    <mergeCell ref="A61:J61"/>
  </mergeCells>
  <pageMargins left="0.7" right="0.7" top="0.75" bottom="0.75" header="0.3" footer="0.3"/>
  <pageSetup orientation="portrait"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47"/>
  <sheetViews>
    <sheetView zoomScale="85" zoomScaleNormal="85" workbookViewId="0">
      <selection activeCell="A21" sqref="A21"/>
    </sheetView>
  </sheetViews>
  <sheetFormatPr baseColWidth="10" defaultColWidth="11.42578125" defaultRowHeight="15"/>
  <cols>
    <col min="1" max="1" width="38.28515625" style="1104" customWidth="1"/>
    <col min="2" max="9" width="13.85546875" style="135" customWidth="1"/>
    <col min="10" max="10" width="14.140625" style="135" customWidth="1"/>
    <col min="11" max="11" width="12.140625" style="135" customWidth="1"/>
    <col min="12" max="12" width="2.5703125" style="1114" customWidth="1"/>
    <col min="13" max="256" width="11.42578125" style="135"/>
    <col min="257" max="257" width="38.28515625" style="135" customWidth="1"/>
    <col min="258" max="265" width="13.85546875" style="135" customWidth="1"/>
    <col min="266" max="266" width="14.140625" style="135" customWidth="1"/>
    <col min="267" max="267" width="12.140625" style="135" customWidth="1"/>
    <col min="268" max="268" width="2.5703125" style="135" customWidth="1"/>
    <col min="269" max="512" width="11.42578125" style="135"/>
    <col min="513" max="513" width="38.28515625" style="135" customWidth="1"/>
    <col min="514" max="521" width="13.85546875" style="135" customWidth="1"/>
    <col min="522" max="522" width="14.140625" style="135" customWidth="1"/>
    <col min="523" max="523" width="12.140625" style="135" customWidth="1"/>
    <col min="524" max="524" width="2.5703125" style="135" customWidth="1"/>
    <col min="525" max="768" width="11.42578125" style="135"/>
    <col min="769" max="769" width="38.28515625" style="135" customWidth="1"/>
    <col min="770" max="777" width="13.85546875" style="135" customWidth="1"/>
    <col min="778" max="778" width="14.140625" style="135" customWidth="1"/>
    <col min="779" max="779" width="12.140625" style="135" customWidth="1"/>
    <col min="780" max="780" width="2.5703125" style="135" customWidth="1"/>
    <col min="781" max="1024" width="11.42578125" style="135"/>
    <col min="1025" max="1025" width="38.28515625" style="135" customWidth="1"/>
    <col min="1026" max="1033" width="13.85546875" style="135" customWidth="1"/>
    <col min="1034" max="1034" width="14.140625" style="135" customWidth="1"/>
    <col min="1035" max="1035" width="12.140625" style="135" customWidth="1"/>
    <col min="1036" max="1036" width="2.5703125" style="135" customWidth="1"/>
    <col min="1037" max="1280" width="11.42578125" style="135"/>
    <col min="1281" max="1281" width="38.28515625" style="135" customWidth="1"/>
    <col min="1282" max="1289" width="13.85546875" style="135" customWidth="1"/>
    <col min="1290" max="1290" width="14.140625" style="135" customWidth="1"/>
    <col min="1291" max="1291" width="12.140625" style="135" customWidth="1"/>
    <col min="1292" max="1292" width="2.5703125" style="135" customWidth="1"/>
    <col min="1293" max="1536" width="11.42578125" style="135"/>
    <col min="1537" max="1537" width="38.28515625" style="135" customWidth="1"/>
    <col min="1538" max="1545" width="13.85546875" style="135" customWidth="1"/>
    <col min="1546" max="1546" width="14.140625" style="135" customWidth="1"/>
    <col min="1547" max="1547" width="12.140625" style="135" customWidth="1"/>
    <col min="1548" max="1548" width="2.5703125" style="135" customWidth="1"/>
    <col min="1549" max="1792" width="11.42578125" style="135"/>
    <col min="1793" max="1793" width="38.28515625" style="135" customWidth="1"/>
    <col min="1794" max="1801" width="13.85546875" style="135" customWidth="1"/>
    <col min="1802" max="1802" width="14.140625" style="135" customWidth="1"/>
    <col min="1803" max="1803" width="12.140625" style="135" customWidth="1"/>
    <col min="1804" max="1804" width="2.5703125" style="135" customWidth="1"/>
    <col min="1805" max="2048" width="11.42578125" style="135"/>
    <col min="2049" max="2049" width="38.28515625" style="135" customWidth="1"/>
    <col min="2050" max="2057" width="13.85546875" style="135" customWidth="1"/>
    <col min="2058" max="2058" width="14.140625" style="135" customWidth="1"/>
    <col min="2059" max="2059" width="12.140625" style="135" customWidth="1"/>
    <col min="2060" max="2060" width="2.5703125" style="135" customWidth="1"/>
    <col min="2061" max="2304" width="11.42578125" style="135"/>
    <col min="2305" max="2305" width="38.28515625" style="135" customWidth="1"/>
    <col min="2306" max="2313" width="13.85546875" style="135" customWidth="1"/>
    <col min="2314" max="2314" width="14.140625" style="135" customWidth="1"/>
    <col min="2315" max="2315" width="12.140625" style="135" customWidth="1"/>
    <col min="2316" max="2316" width="2.5703125" style="135" customWidth="1"/>
    <col min="2317" max="2560" width="11.42578125" style="135"/>
    <col min="2561" max="2561" width="38.28515625" style="135" customWidth="1"/>
    <col min="2562" max="2569" width="13.85546875" style="135" customWidth="1"/>
    <col min="2570" max="2570" width="14.140625" style="135" customWidth="1"/>
    <col min="2571" max="2571" width="12.140625" style="135" customWidth="1"/>
    <col min="2572" max="2572" width="2.5703125" style="135" customWidth="1"/>
    <col min="2573" max="2816" width="11.42578125" style="135"/>
    <col min="2817" max="2817" width="38.28515625" style="135" customWidth="1"/>
    <col min="2818" max="2825" width="13.85546875" style="135" customWidth="1"/>
    <col min="2826" max="2826" width="14.140625" style="135" customWidth="1"/>
    <col min="2827" max="2827" width="12.140625" style="135" customWidth="1"/>
    <col min="2828" max="2828" width="2.5703125" style="135" customWidth="1"/>
    <col min="2829" max="3072" width="11.42578125" style="135"/>
    <col min="3073" max="3073" width="38.28515625" style="135" customWidth="1"/>
    <col min="3074" max="3081" width="13.85546875" style="135" customWidth="1"/>
    <col min="3082" max="3082" width="14.140625" style="135" customWidth="1"/>
    <col min="3083" max="3083" width="12.140625" style="135" customWidth="1"/>
    <col min="3084" max="3084" width="2.5703125" style="135" customWidth="1"/>
    <col min="3085" max="3328" width="11.42578125" style="135"/>
    <col min="3329" max="3329" width="38.28515625" style="135" customWidth="1"/>
    <col min="3330" max="3337" width="13.85546875" style="135" customWidth="1"/>
    <col min="3338" max="3338" width="14.140625" style="135" customWidth="1"/>
    <col min="3339" max="3339" width="12.140625" style="135" customWidth="1"/>
    <col min="3340" max="3340" width="2.5703125" style="135" customWidth="1"/>
    <col min="3341" max="3584" width="11.42578125" style="135"/>
    <col min="3585" max="3585" width="38.28515625" style="135" customWidth="1"/>
    <col min="3586" max="3593" width="13.85546875" style="135" customWidth="1"/>
    <col min="3594" max="3594" width="14.140625" style="135" customWidth="1"/>
    <col min="3595" max="3595" width="12.140625" style="135" customWidth="1"/>
    <col min="3596" max="3596" width="2.5703125" style="135" customWidth="1"/>
    <col min="3597" max="3840" width="11.42578125" style="135"/>
    <col min="3841" max="3841" width="38.28515625" style="135" customWidth="1"/>
    <col min="3842" max="3849" width="13.85546875" style="135" customWidth="1"/>
    <col min="3850" max="3850" width="14.140625" style="135" customWidth="1"/>
    <col min="3851" max="3851" width="12.140625" style="135" customWidth="1"/>
    <col min="3852" max="3852" width="2.5703125" style="135" customWidth="1"/>
    <col min="3853" max="4096" width="11.42578125" style="135"/>
    <col min="4097" max="4097" width="38.28515625" style="135" customWidth="1"/>
    <col min="4098" max="4105" width="13.85546875" style="135" customWidth="1"/>
    <col min="4106" max="4106" width="14.140625" style="135" customWidth="1"/>
    <col min="4107" max="4107" width="12.140625" style="135" customWidth="1"/>
    <col min="4108" max="4108" width="2.5703125" style="135" customWidth="1"/>
    <col min="4109" max="4352" width="11.42578125" style="135"/>
    <col min="4353" max="4353" width="38.28515625" style="135" customWidth="1"/>
    <col min="4354" max="4361" width="13.85546875" style="135" customWidth="1"/>
    <col min="4362" max="4362" width="14.140625" style="135" customWidth="1"/>
    <col min="4363" max="4363" width="12.140625" style="135" customWidth="1"/>
    <col min="4364" max="4364" width="2.5703125" style="135" customWidth="1"/>
    <col min="4365" max="4608" width="11.42578125" style="135"/>
    <col min="4609" max="4609" width="38.28515625" style="135" customWidth="1"/>
    <col min="4610" max="4617" width="13.85546875" style="135" customWidth="1"/>
    <col min="4618" max="4618" width="14.140625" style="135" customWidth="1"/>
    <col min="4619" max="4619" width="12.140625" style="135" customWidth="1"/>
    <col min="4620" max="4620" width="2.5703125" style="135" customWidth="1"/>
    <col min="4621" max="4864" width="11.42578125" style="135"/>
    <col min="4865" max="4865" width="38.28515625" style="135" customWidth="1"/>
    <col min="4866" max="4873" width="13.85546875" style="135" customWidth="1"/>
    <col min="4874" max="4874" width="14.140625" style="135" customWidth="1"/>
    <col min="4875" max="4875" width="12.140625" style="135" customWidth="1"/>
    <col min="4876" max="4876" width="2.5703125" style="135" customWidth="1"/>
    <col min="4877" max="5120" width="11.42578125" style="135"/>
    <col min="5121" max="5121" width="38.28515625" style="135" customWidth="1"/>
    <col min="5122" max="5129" width="13.85546875" style="135" customWidth="1"/>
    <col min="5130" max="5130" width="14.140625" style="135" customWidth="1"/>
    <col min="5131" max="5131" width="12.140625" style="135" customWidth="1"/>
    <col min="5132" max="5132" width="2.5703125" style="135" customWidth="1"/>
    <col min="5133" max="5376" width="11.42578125" style="135"/>
    <col min="5377" max="5377" width="38.28515625" style="135" customWidth="1"/>
    <col min="5378" max="5385" width="13.85546875" style="135" customWidth="1"/>
    <col min="5386" max="5386" width="14.140625" style="135" customWidth="1"/>
    <col min="5387" max="5387" width="12.140625" style="135" customWidth="1"/>
    <col min="5388" max="5388" width="2.5703125" style="135" customWidth="1"/>
    <col min="5389" max="5632" width="11.42578125" style="135"/>
    <col min="5633" max="5633" width="38.28515625" style="135" customWidth="1"/>
    <col min="5634" max="5641" width="13.85546875" style="135" customWidth="1"/>
    <col min="5642" max="5642" width="14.140625" style="135" customWidth="1"/>
    <col min="5643" max="5643" width="12.140625" style="135" customWidth="1"/>
    <col min="5644" max="5644" width="2.5703125" style="135" customWidth="1"/>
    <col min="5645" max="5888" width="11.42578125" style="135"/>
    <col min="5889" max="5889" width="38.28515625" style="135" customWidth="1"/>
    <col min="5890" max="5897" width="13.85546875" style="135" customWidth="1"/>
    <col min="5898" max="5898" width="14.140625" style="135" customWidth="1"/>
    <col min="5899" max="5899" width="12.140625" style="135" customWidth="1"/>
    <col min="5900" max="5900" width="2.5703125" style="135" customWidth="1"/>
    <col min="5901" max="6144" width="11.42578125" style="135"/>
    <col min="6145" max="6145" width="38.28515625" style="135" customWidth="1"/>
    <col min="6146" max="6153" width="13.85546875" style="135" customWidth="1"/>
    <col min="6154" max="6154" width="14.140625" style="135" customWidth="1"/>
    <col min="6155" max="6155" width="12.140625" style="135" customWidth="1"/>
    <col min="6156" max="6156" width="2.5703125" style="135" customWidth="1"/>
    <col min="6157" max="6400" width="11.42578125" style="135"/>
    <col min="6401" max="6401" width="38.28515625" style="135" customWidth="1"/>
    <col min="6402" max="6409" width="13.85546875" style="135" customWidth="1"/>
    <col min="6410" max="6410" width="14.140625" style="135" customWidth="1"/>
    <col min="6411" max="6411" width="12.140625" style="135" customWidth="1"/>
    <col min="6412" max="6412" width="2.5703125" style="135" customWidth="1"/>
    <col min="6413" max="6656" width="11.42578125" style="135"/>
    <col min="6657" max="6657" width="38.28515625" style="135" customWidth="1"/>
    <col min="6658" max="6665" width="13.85546875" style="135" customWidth="1"/>
    <col min="6666" max="6666" width="14.140625" style="135" customWidth="1"/>
    <col min="6667" max="6667" width="12.140625" style="135" customWidth="1"/>
    <col min="6668" max="6668" width="2.5703125" style="135" customWidth="1"/>
    <col min="6669" max="6912" width="11.42578125" style="135"/>
    <col min="6913" max="6913" width="38.28515625" style="135" customWidth="1"/>
    <col min="6914" max="6921" width="13.85546875" style="135" customWidth="1"/>
    <col min="6922" max="6922" width="14.140625" style="135" customWidth="1"/>
    <col min="6923" max="6923" width="12.140625" style="135" customWidth="1"/>
    <col min="6924" max="6924" width="2.5703125" style="135" customWidth="1"/>
    <col min="6925" max="7168" width="11.42578125" style="135"/>
    <col min="7169" max="7169" width="38.28515625" style="135" customWidth="1"/>
    <col min="7170" max="7177" width="13.85546875" style="135" customWidth="1"/>
    <col min="7178" max="7178" width="14.140625" style="135" customWidth="1"/>
    <col min="7179" max="7179" width="12.140625" style="135" customWidth="1"/>
    <col min="7180" max="7180" width="2.5703125" style="135" customWidth="1"/>
    <col min="7181" max="7424" width="11.42578125" style="135"/>
    <col min="7425" max="7425" width="38.28515625" style="135" customWidth="1"/>
    <col min="7426" max="7433" width="13.85546875" style="135" customWidth="1"/>
    <col min="7434" max="7434" width="14.140625" style="135" customWidth="1"/>
    <col min="7435" max="7435" width="12.140625" style="135" customWidth="1"/>
    <col min="7436" max="7436" width="2.5703125" style="135" customWidth="1"/>
    <col min="7437" max="7680" width="11.42578125" style="135"/>
    <col min="7681" max="7681" width="38.28515625" style="135" customWidth="1"/>
    <col min="7682" max="7689" width="13.85546875" style="135" customWidth="1"/>
    <col min="7690" max="7690" width="14.140625" style="135" customWidth="1"/>
    <col min="7691" max="7691" width="12.140625" style="135" customWidth="1"/>
    <col min="7692" max="7692" width="2.5703125" style="135" customWidth="1"/>
    <col min="7693" max="7936" width="11.42578125" style="135"/>
    <col min="7937" max="7937" width="38.28515625" style="135" customWidth="1"/>
    <col min="7938" max="7945" width="13.85546875" style="135" customWidth="1"/>
    <col min="7946" max="7946" width="14.140625" style="135" customWidth="1"/>
    <col min="7947" max="7947" width="12.140625" style="135" customWidth="1"/>
    <col min="7948" max="7948" width="2.5703125" style="135" customWidth="1"/>
    <col min="7949" max="8192" width="11.42578125" style="135"/>
    <col min="8193" max="8193" width="38.28515625" style="135" customWidth="1"/>
    <col min="8194" max="8201" width="13.85546875" style="135" customWidth="1"/>
    <col min="8202" max="8202" width="14.140625" style="135" customWidth="1"/>
    <col min="8203" max="8203" width="12.140625" style="135" customWidth="1"/>
    <col min="8204" max="8204" width="2.5703125" style="135" customWidth="1"/>
    <col min="8205" max="8448" width="11.42578125" style="135"/>
    <col min="8449" max="8449" width="38.28515625" style="135" customWidth="1"/>
    <col min="8450" max="8457" width="13.85546875" style="135" customWidth="1"/>
    <col min="8458" max="8458" width="14.140625" style="135" customWidth="1"/>
    <col min="8459" max="8459" width="12.140625" style="135" customWidth="1"/>
    <col min="8460" max="8460" width="2.5703125" style="135" customWidth="1"/>
    <col min="8461" max="8704" width="11.42578125" style="135"/>
    <col min="8705" max="8705" width="38.28515625" style="135" customWidth="1"/>
    <col min="8706" max="8713" width="13.85546875" style="135" customWidth="1"/>
    <col min="8714" max="8714" width="14.140625" style="135" customWidth="1"/>
    <col min="8715" max="8715" width="12.140625" style="135" customWidth="1"/>
    <col min="8716" max="8716" width="2.5703125" style="135" customWidth="1"/>
    <col min="8717" max="8960" width="11.42578125" style="135"/>
    <col min="8961" max="8961" width="38.28515625" style="135" customWidth="1"/>
    <col min="8962" max="8969" width="13.85546875" style="135" customWidth="1"/>
    <col min="8970" max="8970" width="14.140625" style="135" customWidth="1"/>
    <col min="8971" max="8971" width="12.140625" style="135" customWidth="1"/>
    <col min="8972" max="8972" width="2.5703125" style="135" customWidth="1"/>
    <col min="8973" max="9216" width="11.42578125" style="135"/>
    <col min="9217" max="9217" width="38.28515625" style="135" customWidth="1"/>
    <col min="9218" max="9225" width="13.85546875" style="135" customWidth="1"/>
    <col min="9226" max="9226" width="14.140625" style="135" customWidth="1"/>
    <col min="9227" max="9227" width="12.140625" style="135" customWidth="1"/>
    <col min="9228" max="9228" width="2.5703125" style="135" customWidth="1"/>
    <col min="9229" max="9472" width="11.42578125" style="135"/>
    <col min="9473" max="9473" width="38.28515625" style="135" customWidth="1"/>
    <col min="9474" max="9481" width="13.85546875" style="135" customWidth="1"/>
    <col min="9482" max="9482" width="14.140625" style="135" customWidth="1"/>
    <col min="9483" max="9483" width="12.140625" style="135" customWidth="1"/>
    <col min="9484" max="9484" width="2.5703125" style="135" customWidth="1"/>
    <col min="9485" max="9728" width="11.42578125" style="135"/>
    <col min="9729" max="9729" width="38.28515625" style="135" customWidth="1"/>
    <col min="9730" max="9737" width="13.85546875" style="135" customWidth="1"/>
    <col min="9738" max="9738" width="14.140625" style="135" customWidth="1"/>
    <col min="9739" max="9739" width="12.140625" style="135" customWidth="1"/>
    <col min="9740" max="9740" width="2.5703125" style="135" customWidth="1"/>
    <col min="9741" max="9984" width="11.42578125" style="135"/>
    <col min="9985" max="9985" width="38.28515625" style="135" customWidth="1"/>
    <col min="9986" max="9993" width="13.85546875" style="135" customWidth="1"/>
    <col min="9994" max="9994" width="14.140625" style="135" customWidth="1"/>
    <col min="9995" max="9995" width="12.140625" style="135" customWidth="1"/>
    <col min="9996" max="9996" width="2.5703125" style="135" customWidth="1"/>
    <col min="9997" max="10240" width="11.42578125" style="135"/>
    <col min="10241" max="10241" width="38.28515625" style="135" customWidth="1"/>
    <col min="10242" max="10249" width="13.85546875" style="135" customWidth="1"/>
    <col min="10250" max="10250" width="14.140625" style="135" customWidth="1"/>
    <col min="10251" max="10251" width="12.140625" style="135" customWidth="1"/>
    <col min="10252" max="10252" width="2.5703125" style="135" customWidth="1"/>
    <col min="10253" max="10496" width="11.42578125" style="135"/>
    <col min="10497" max="10497" width="38.28515625" style="135" customWidth="1"/>
    <col min="10498" max="10505" width="13.85546875" style="135" customWidth="1"/>
    <col min="10506" max="10506" width="14.140625" style="135" customWidth="1"/>
    <col min="10507" max="10507" width="12.140625" style="135" customWidth="1"/>
    <col min="10508" max="10508" width="2.5703125" style="135" customWidth="1"/>
    <col min="10509" max="10752" width="11.42578125" style="135"/>
    <col min="10753" max="10753" width="38.28515625" style="135" customWidth="1"/>
    <col min="10754" max="10761" width="13.85546875" style="135" customWidth="1"/>
    <col min="10762" max="10762" width="14.140625" style="135" customWidth="1"/>
    <col min="10763" max="10763" width="12.140625" style="135" customWidth="1"/>
    <col min="10764" max="10764" width="2.5703125" style="135" customWidth="1"/>
    <col min="10765" max="11008" width="11.42578125" style="135"/>
    <col min="11009" max="11009" width="38.28515625" style="135" customWidth="1"/>
    <col min="11010" max="11017" width="13.85546875" style="135" customWidth="1"/>
    <col min="11018" max="11018" width="14.140625" style="135" customWidth="1"/>
    <col min="11019" max="11019" width="12.140625" style="135" customWidth="1"/>
    <col min="11020" max="11020" width="2.5703125" style="135" customWidth="1"/>
    <col min="11021" max="11264" width="11.42578125" style="135"/>
    <col min="11265" max="11265" width="38.28515625" style="135" customWidth="1"/>
    <col min="11266" max="11273" width="13.85546875" style="135" customWidth="1"/>
    <col min="11274" max="11274" width="14.140625" style="135" customWidth="1"/>
    <col min="11275" max="11275" width="12.140625" style="135" customWidth="1"/>
    <col min="11276" max="11276" width="2.5703125" style="135" customWidth="1"/>
    <col min="11277" max="11520" width="11.42578125" style="135"/>
    <col min="11521" max="11521" width="38.28515625" style="135" customWidth="1"/>
    <col min="11522" max="11529" width="13.85546875" style="135" customWidth="1"/>
    <col min="11530" max="11530" width="14.140625" style="135" customWidth="1"/>
    <col min="11531" max="11531" width="12.140625" style="135" customWidth="1"/>
    <col min="11532" max="11532" width="2.5703125" style="135" customWidth="1"/>
    <col min="11533" max="11776" width="11.42578125" style="135"/>
    <col min="11777" max="11777" width="38.28515625" style="135" customWidth="1"/>
    <col min="11778" max="11785" width="13.85546875" style="135" customWidth="1"/>
    <col min="11786" max="11786" width="14.140625" style="135" customWidth="1"/>
    <col min="11787" max="11787" width="12.140625" style="135" customWidth="1"/>
    <col min="11788" max="11788" width="2.5703125" style="135" customWidth="1"/>
    <col min="11789" max="12032" width="11.42578125" style="135"/>
    <col min="12033" max="12033" width="38.28515625" style="135" customWidth="1"/>
    <col min="12034" max="12041" width="13.85546875" style="135" customWidth="1"/>
    <col min="12042" max="12042" width="14.140625" style="135" customWidth="1"/>
    <col min="12043" max="12043" width="12.140625" style="135" customWidth="1"/>
    <col min="12044" max="12044" width="2.5703125" style="135" customWidth="1"/>
    <col min="12045" max="12288" width="11.42578125" style="135"/>
    <col min="12289" max="12289" width="38.28515625" style="135" customWidth="1"/>
    <col min="12290" max="12297" width="13.85546875" style="135" customWidth="1"/>
    <col min="12298" max="12298" width="14.140625" style="135" customWidth="1"/>
    <col min="12299" max="12299" width="12.140625" style="135" customWidth="1"/>
    <col min="12300" max="12300" width="2.5703125" style="135" customWidth="1"/>
    <col min="12301" max="12544" width="11.42578125" style="135"/>
    <col min="12545" max="12545" width="38.28515625" style="135" customWidth="1"/>
    <col min="12546" max="12553" width="13.85546875" style="135" customWidth="1"/>
    <col min="12554" max="12554" width="14.140625" style="135" customWidth="1"/>
    <col min="12555" max="12555" width="12.140625" style="135" customWidth="1"/>
    <col min="12556" max="12556" width="2.5703125" style="135" customWidth="1"/>
    <col min="12557" max="12800" width="11.42578125" style="135"/>
    <col min="12801" max="12801" width="38.28515625" style="135" customWidth="1"/>
    <col min="12802" max="12809" width="13.85546875" style="135" customWidth="1"/>
    <col min="12810" max="12810" width="14.140625" style="135" customWidth="1"/>
    <col min="12811" max="12811" width="12.140625" style="135" customWidth="1"/>
    <col min="12812" max="12812" width="2.5703125" style="135" customWidth="1"/>
    <col min="12813" max="13056" width="11.42578125" style="135"/>
    <col min="13057" max="13057" width="38.28515625" style="135" customWidth="1"/>
    <col min="13058" max="13065" width="13.85546875" style="135" customWidth="1"/>
    <col min="13066" max="13066" width="14.140625" style="135" customWidth="1"/>
    <col min="13067" max="13067" width="12.140625" style="135" customWidth="1"/>
    <col min="13068" max="13068" width="2.5703125" style="135" customWidth="1"/>
    <col min="13069" max="13312" width="11.42578125" style="135"/>
    <col min="13313" max="13313" width="38.28515625" style="135" customWidth="1"/>
    <col min="13314" max="13321" width="13.85546875" style="135" customWidth="1"/>
    <col min="13322" max="13322" width="14.140625" style="135" customWidth="1"/>
    <col min="13323" max="13323" width="12.140625" style="135" customWidth="1"/>
    <col min="13324" max="13324" width="2.5703125" style="135" customWidth="1"/>
    <col min="13325" max="13568" width="11.42578125" style="135"/>
    <col min="13569" max="13569" width="38.28515625" style="135" customWidth="1"/>
    <col min="13570" max="13577" width="13.85546875" style="135" customWidth="1"/>
    <col min="13578" max="13578" width="14.140625" style="135" customWidth="1"/>
    <col min="13579" max="13579" width="12.140625" style="135" customWidth="1"/>
    <col min="13580" max="13580" width="2.5703125" style="135" customWidth="1"/>
    <col min="13581" max="13824" width="11.42578125" style="135"/>
    <col min="13825" max="13825" width="38.28515625" style="135" customWidth="1"/>
    <col min="13826" max="13833" width="13.85546875" style="135" customWidth="1"/>
    <col min="13834" max="13834" width="14.140625" style="135" customWidth="1"/>
    <col min="13835" max="13835" width="12.140625" style="135" customWidth="1"/>
    <col min="13836" max="13836" width="2.5703125" style="135" customWidth="1"/>
    <col min="13837" max="14080" width="11.42578125" style="135"/>
    <col min="14081" max="14081" width="38.28515625" style="135" customWidth="1"/>
    <col min="14082" max="14089" width="13.85546875" style="135" customWidth="1"/>
    <col min="14090" max="14090" width="14.140625" style="135" customWidth="1"/>
    <col min="14091" max="14091" width="12.140625" style="135" customWidth="1"/>
    <col min="14092" max="14092" width="2.5703125" style="135" customWidth="1"/>
    <col min="14093" max="14336" width="11.42578125" style="135"/>
    <col min="14337" max="14337" width="38.28515625" style="135" customWidth="1"/>
    <col min="14338" max="14345" width="13.85546875" style="135" customWidth="1"/>
    <col min="14346" max="14346" width="14.140625" style="135" customWidth="1"/>
    <col min="14347" max="14347" width="12.140625" style="135" customWidth="1"/>
    <col min="14348" max="14348" width="2.5703125" style="135" customWidth="1"/>
    <col min="14349" max="14592" width="11.42578125" style="135"/>
    <col min="14593" max="14593" width="38.28515625" style="135" customWidth="1"/>
    <col min="14594" max="14601" width="13.85546875" style="135" customWidth="1"/>
    <col min="14602" max="14602" width="14.140625" style="135" customWidth="1"/>
    <col min="14603" max="14603" width="12.140625" style="135" customWidth="1"/>
    <col min="14604" max="14604" width="2.5703125" style="135" customWidth="1"/>
    <col min="14605" max="14848" width="11.42578125" style="135"/>
    <col min="14849" max="14849" width="38.28515625" style="135" customWidth="1"/>
    <col min="14850" max="14857" width="13.85546875" style="135" customWidth="1"/>
    <col min="14858" max="14858" width="14.140625" style="135" customWidth="1"/>
    <col min="14859" max="14859" width="12.140625" style="135" customWidth="1"/>
    <col min="14860" max="14860" width="2.5703125" style="135" customWidth="1"/>
    <col min="14861" max="15104" width="11.42578125" style="135"/>
    <col min="15105" max="15105" width="38.28515625" style="135" customWidth="1"/>
    <col min="15106" max="15113" width="13.85546875" style="135" customWidth="1"/>
    <col min="15114" max="15114" width="14.140625" style="135" customWidth="1"/>
    <col min="15115" max="15115" width="12.140625" style="135" customWidth="1"/>
    <col min="15116" max="15116" width="2.5703125" style="135" customWidth="1"/>
    <col min="15117" max="15360" width="11.42578125" style="135"/>
    <col min="15361" max="15361" width="38.28515625" style="135" customWidth="1"/>
    <col min="15362" max="15369" width="13.85546875" style="135" customWidth="1"/>
    <col min="15370" max="15370" width="14.140625" style="135" customWidth="1"/>
    <col min="15371" max="15371" width="12.140625" style="135" customWidth="1"/>
    <col min="15372" max="15372" width="2.5703125" style="135" customWidth="1"/>
    <col min="15373" max="15616" width="11.42578125" style="135"/>
    <col min="15617" max="15617" width="38.28515625" style="135" customWidth="1"/>
    <col min="15618" max="15625" width="13.85546875" style="135" customWidth="1"/>
    <col min="15626" max="15626" width="14.140625" style="135" customWidth="1"/>
    <col min="15627" max="15627" width="12.140625" style="135" customWidth="1"/>
    <col min="15628" max="15628" width="2.5703125" style="135" customWidth="1"/>
    <col min="15629" max="15872" width="11.42578125" style="135"/>
    <col min="15873" max="15873" width="38.28515625" style="135" customWidth="1"/>
    <col min="15874" max="15881" width="13.85546875" style="135" customWidth="1"/>
    <col min="15882" max="15882" width="14.140625" style="135" customWidth="1"/>
    <col min="15883" max="15883" width="12.140625" style="135" customWidth="1"/>
    <col min="15884" max="15884" width="2.5703125" style="135" customWidth="1"/>
    <col min="15885" max="16128" width="11.42578125" style="135"/>
    <col min="16129" max="16129" width="38.28515625" style="135" customWidth="1"/>
    <col min="16130" max="16137" width="13.85546875" style="135" customWidth="1"/>
    <col min="16138" max="16138" width="14.140625" style="135" customWidth="1"/>
    <col min="16139" max="16139" width="12.140625" style="135" customWidth="1"/>
    <col min="16140" max="16140" width="2.5703125" style="135" customWidth="1"/>
    <col min="16141" max="16384" width="11.42578125" style="135"/>
  </cols>
  <sheetData>
    <row r="1" spans="1:12" s="1101" customFormat="1" ht="3.75" customHeight="1">
      <c r="A1" s="1433" t="s">
        <v>1543</v>
      </c>
      <c r="B1" s="1434"/>
      <c r="C1" s="1434"/>
      <c r="D1" s="1434"/>
      <c r="E1" s="1434"/>
      <c r="F1" s="1434"/>
      <c r="G1" s="1434"/>
      <c r="H1" s="1434"/>
      <c r="I1" s="1434"/>
      <c r="J1" s="1434"/>
      <c r="K1" s="1434"/>
    </row>
    <row r="2" spans="1:12" s="1101" customFormat="1" ht="38.25" customHeight="1">
      <c r="A2" s="1673" t="s">
        <v>588</v>
      </c>
      <c r="B2" s="1673"/>
      <c r="C2" s="1673"/>
      <c r="D2" s="1673"/>
      <c r="E2" s="1673"/>
      <c r="F2" s="1673"/>
      <c r="G2" s="1673"/>
      <c r="H2" s="1673"/>
      <c r="I2" s="1673"/>
      <c r="J2" s="1673"/>
      <c r="K2" s="1673"/>
    </row>
    <row r="3" spans="1:12" s="1101" customFormat="1" ht="20.25" customHeight="1">
      <c r="A3" s="1673" t="s">
        <v>830</v>
      </c>
      <c r="B3" s="1673"/>
      <c r="C3" s="1673"/>
      <c r="D3" s="1673"/>
      <c r="E3" s="1673"/>
      <c r="F3" s="1673"/>
      <c r="G3" s="1673"/>
      <c r="H3" s="1673"/>
      <c r="I3" s="1673"/>
      <c r="J3" s="1673"/>
      <c r="K3" s="1673"/>
    </row>
    <row r="4" spans="1:12" s="1101" customFormat="1" ht="20.25" customHeight="1">
      <c r="A4" s="1673" t="s">
        <v>1422</v>
      </c>
      <c r="B4" s="1673"/>
      <c r="C4" s="1673"/>
      <c r="D4" s="1673"/>
      <c r="E4" s="1673"/>
      <c r="F4" s="1673"/>
      <c r="G4" s="1673"/>
      <c r="H4" s="1673"/>
      <c r="I4" s="1673"/>
      <c r="J4" s="1673"/>
      <c r="K4" s="1673"/>
    </row>
    <row r="5" spans="1:12" s="1435" customFormat="1" ht="39" customHeight="1">
      <c r="A5" s="1674" t="s">
        <v>597</v>
      </c>
      <c r="B5" s="1674"/>
      <c r="C5" s="1674"/>
      <c r="D5" s="1674"/>
      <c r="E5" s="1674"/>
      <c r="F5" s="1674"/>
      <c r="G5" s="1674"/>
      <c r="H5" s="1674"/>
      <c r="I5" s="1674"/>
      <c r="J5" s="1674"/>
      <c r="K5" s="1674"/>
    </row>
    <row r="6" spans="1:12" ht="7.5" customHeight="1">
      <c r="A6" s="1436"/>
      <c r="L6" s="135"/>
    </row>
    <row r="7" spans="1:12" ht="10.5" customHeight="1">
      <c r="A7" s="1437"/>
      <c r="B7" s="1438"/>
      <c r="C7" s="1438"/>
      <c r="D7" s="1438"/>
      <c r="E7" s="1438"/>
      <c r="F7" s="1439"/>
      <c r="G7" s="1440"/>
      <c r="H7" s="1439"/>
      <c r="I7" s="1439"/>
      <c r="J7" s="1439"/>
      <c r="K7" s="1439"/>
      <c r="L7" s="135"/>
    </row>
    <row r="8" spans="1:12" s="1123" customFormat="1" ht="51" customHeight="1">
      <c r="A8" s="453"/>
      <c r="B8" s="453" t="s">
        <v>195</v>
      </c>
      <c r="C8" s="453" t="s">
        <v>197</v>
      </c>
      <c r="D8" s="453" t="s">
        <v>199</v>
      </c>
      <c r="E8" s="453" t="s">
        <v>201</v>
      </c>
      <c r="F8" s="453" t="s">
        <v>203</v>
      </c>
      <c r="G8" s="453" t="s">
        <v>205</v>
      </c>
      <c r="H8" s="453" t="s">
        <v>207</v>
      </c>
      <c r="I8" s="453" t="s">
        <v>209</v>
      </c>
      <c r="J8" s="454" t="s">
        <v>606</v>
      </c>
      <c r="K8" s="455" t="s">
        <v>831</v>
      </c>
    </row>
    <row r="9" spans="1:12" ht="42.75" customHeight="1">
      <c r="A9" s="1441" t="s">
        <v>832</v>
      </c>
      <c r="B9" s="1442">
        <v>672553.59582000005</v>
      </c>
      <c r="C9" s="1442">
        <v>1984120.3472200001</v>
      </c>
      <c r="D9" s="1442">
        <v>1135509.15707</v>
      </c>
      <c r="E9" s="1442">
        <v>43508.157719999996</v>
      </c>
      <c r="F9" s="1441">
        <v>270797.07081999996</v>
      </c>
      <c r="G9" s="1442">
        <v>254443.01903</v>
      </c>
      <c r="H9" s="1441">
        <v>30446.926640000001</v>
      </c>
      <c r="I9" s="1441">
        <v>563930.05305999995</v>
      </c>
      <c r="J9" s="1441">
        <v>4955308.3273799997</v>
      </c>
      <c r="K9" s="336">
        <v>0.97015122050120373</v>
      </c>
      <c r="L9" s="135"/>
    </row>
    <row r="10" spans="1:12" ht="27" customHeight="1">
      <c r="A10" s="1441" t="s">
        <v>833</v>
      </c>
      <c r="B10" s="1443">
        <v>4603.4573099999998</v>
      </c>
      <c r="C10" s="1443">
        <v>9059.1937500000004</v>
      </c>
      <c r="D10" s="1443">
        <v>17175.67643</v>
      </c>
      <c r="E10" s="1443">
        <v>292.71823000000001</v>
      </c>
      <c r="F10" s="1444">
        <v>515.89730999999995</v>
      </c>
      <c r="G10" s="1443">
        <v>1120.6752300000001</v>
      </c>
      <c r="H10" s="1444">
        <v>440.80768</v>
      </c>
      <c r="I10" s="1444">
        <v>1389.9866399999999</v>
      </c>
      <c r="J10" s="1444">
        <v>34598.412580000004</v>
      </c>
      <c r="K10" s="336">
        <v>6.7736838909554309E-3</v>
      </c>
      <c r="L10" s="135"/>
    </row>
    <row r="11" spans="1:12" ht="42.75" customHeight="1">
      <c r="A11" s="1441" t="s">
        <v>834</v>
      </c>
      <c r="B11" s="1442">
        <v>20264.994589999998</v>
      </c>
      <c r="C11" s="1442">
        <v>10298.53586</v>
      </c>
      <c r="D11" s="1442">
        <v>4082.8377799999998</v>
      </c>
      <c r="E11" s="1442">
        <v>5245.1138000000001</v>
      </c>
      <c r="F11" s="1441">
        <v>1438.9174800000001</v>
      </c>
      <c r="G11" s="1442">
        <v>7719.6136699999997</v>
      </c>
      <c r="H11" s="1441">
        <v>316.78509000000003</v>
      </c>
      <c r="I11" s="1441">
        <v>5910.46245</v>
      </c>
      <c r="J11" s="1441">
        <v>55277.260719999998</v>
      </c>
      <c r="K11" s="336">
        <v>1.0822192769955325E-2</v>
      </c>
      <c r="L11" s="135"/>
    </row>
    <row r="12" spans="1:12" ht="27" customHeight="1">
      <c r="A12" s="1441" t="s">
        <v>835</v>
      </c>
      <c r="B12" s="1443">
        <v>735.78945999999996</v>
      </c>
      <c r="C12" s="1443">
        <v>466.76240999999999</v>
      </c>
      <c r="D12" s="1443">
        <v>216.01427999999999</v>
      </c>
      <c r="E12" s="1443">
        <v>163.97292000000002</v>
      </c>
      <c r="F12" s="1444">
        <v>55.15737</v>
      </c>
      <c r="G12" s="1443">
        <v>277.18477000000001</v>
      </c>
      <c r="H12" s="1444">
        <v>14.46608</v>
      </c>
      <c r="I12" s="1444">
        <v>293.96252000000004</v>
      </c>
      <c r="J12" s="1444">
        <v>2223.3098099999997</v>
      </c>
      <c r="K12" s="336">
        <v>4.3528002360737725E-4</v>
      </c>
      <c r="L12" s="135"/>
    </row>
    <row r="13" spans="1:12" ht="42.75" customHeight="1">
      <c r="A13" s="1441" t="s">
        <v>836</v>
      </c>
      <c r="B13" s="1442">
        <v>2294.8260599999999</v>
      </c>
      <c r="C13" s="1442">
        <v>3263.3009200000001</v>
      </c>
      <c r="D13" s="1442">
        <v>1657.99289</v>
      </c>
      <c r="E13" s="1442">
        <v>543.35606999999993</v>
      </c>
      <c r="F13" s="1441">
        <v>354.50814000000003</v>
      </c>
      <c r="G13" s="1442">
        <v>1947.37399</v>
      </c>
      <c r="H13" s="1441">
        <v>188.12448999999998</v>
      </c>
      <c r="I13" s="1441">
        <v>1875.5467900000001</v>
      </c>
      <c r="J13" s="1441">
        <v>12125.029350000001</v>
      </c>
      <c r="K13" s="336">
        <v>2.373840585765302E-3</v>
      </c>
      <c r="L13" s="135"/>
    </row>
    <row r="14" spans="1:12" ht="27" customHeight="1">
      <c r="A14" s="1441" t="s">
        <v>837</v>
      </c>
      <c r="B14" s="1443">
        <v>419.19061999999997</v>
      </c>
      <c r="C14" s="1443">
        <v>595.19945999999993</v>
      </c>
      <c r="D14" s="1443">
        <v>309.31084999999996</v>
      </c>
      <c r="E14" s="1443">
        <v>92.350909999999999</v>
      </c>
      <c r="F14" s="1444">
        <v>70.901610000000005</v>
      </c>
      <c r="G14" s="1443">
        <v>323.62009</v>
      </c>
      <c r="H14" s="1444">
        <v>37.624960000000002</v>
      </c>
      <c r="I14" s="1444">
        <v>375.10940999999997</v>
      </c>
      <c r="J14" s="1444">
        <v>2223.30791</v>
      </c>
      <c r="K14" s="336">
        <v>4.3527965162501063E-4</v>
      </c>
      <c r="L14" s="135"/>
    </row>
    <row r="15" spans="1:12" ht="42.75" customHeight="1">
      <c r="A15" s="1441" t="s">
        <v>838</v>
      </c>
      <c r="B15" s="1442">
        <v>1881.0232900000001</v>
      </c>
      <c r="C15" s="1442">
        <v>1677.3764900000001</v>
      </c>
      <c r="D15" s="1442">
        <v>791.70921999999996</v>
      </c>
      <c r="E15" s="1442">
        <v>218.37154999999998</v>
      </c>
      <c r="F15" s="1441">
        <v>165.04904000000002</v>
      </c>
      <c r="G15" s="1442">
        <v>349.66053999999997</v>
      </c>
      <c r="H15" s="1441">
        <v>231.48860999999999</v>
      </c>
      <c r="I15" s="1441">
        <v>723.66068999999993</v>
      </c>
      <c r="J15" s="1441">
        <v>6038.33943</v>
      </c>
      <c r="K15" s="336">
        <v>1.1821872587517424E-3</v>
      </c>
      <c r="L15" s="135"/>
    </row>
    <row r="16" spans="1:12" ht="27" customHeight="1">
      <c r="A16" s="1441" t="s">
        <v>839</v>
      </c>
      <c r="B16" s="1443">
        <v>661.01181000000008</v>
      </c>
      <c r="C16" s="1443">
        <v>825.71844999999996</v>
      </c>
      <c r="D16" s="1443">
        <v>395.85473999999999</v>
      </c>
      <c r="E16" s="1443">
        <v>82.264440000000008</v>
      </c>
      <c r="F16" s="1444">
        <v>82.524559999999994</v>
      </c>
      <c r="G16" s="1443">
        <v>171.22891000000001</v>
      </c>
      <c r="H16" s="1444">
        <v>115.74436</v>
      </c>
      <c r="I16" s="1444">
        <v>361.83044999999998</v>
      </c>
      <c r="J16" s="1444">
        <v>2696.1777200000001</v>
      </c>
      <c r="K16" s="336">
        <v>5.2785819427085816E-4</v>
      </c>
      <c r="L16" s="135"/>
    </row>
    <row r="17" spans="1:12" ht="42.75" customHeight="1">
      <c r="A17" s="1441" t="s">
        <v>840</v>
      </c>
      <c r="B17" s="1442">
        <v>1084.58251</v>
      </c>
      <c r="C17" s="1442">
        <v>2894.5841299999997</v>
      </c>
      <c r="D17" s="1442">
        <v>1224.0064399999999</v>
      </c>
      <c r="E17" s="1442">
        <v>480.32547</v>
      </c>
      <c r="F17" s="1441">
        <v>322.75781999999998</v>
      </c>
      <c r="G17" s="1442">
        <v>650.71235000000001</v>
      </c>
      <c r="H17" s="1441">
        <v>11.218120000000001</v>
      </c>
      <c r="I17" s="1441">
        <v>1772.1445100000001</v>
      </c>
      <c r="J17" s="1441">
        <v>8440.3313500000004</v>
      </c>
      <c r="K17" s="336">
        <v>1.6524497003330754E-3</v>
      </c>
      <c r="L17" s="135"/>
    </row>
    <row r="18" spans="1:12" ht="27" customHeight="1">
      <c r="A18" s="1441" t="s">
        <v>841</v>
      </c>
      <c r="B18" s="1443">
        <v>867.66602999999998</v>
      </c>
      <c r="C18" s="1443">
        <v>2162.8136199999999</v>
      </c>
      <c r="D18" s="1443">
        <v>931.59809999999993</v>
      </c>
      <c r="E18" s="1443">
        <v>254.37174999999999</v>
      </c>
      <c r="F18" s="1444">
        <v>258.20623999999998</v>
      </c>
      <c r="G18" s="1443">
        <v>514.33176000000003</v>
      </c>
      <c r="H18" s="1444">
        <v>8.9744899999999994</v>
      </c>
      <c r="I18" s="1444">
        <v>1417.71559</v>
      </c>
      <c r="J18" s="1444">
        <v>6415.6775799999996</v>
      </c>
      <c r="K18" s="336">
        <v>1.2560625945691845E-3</v>
      </c>
      <c r="L18" s="135"/>
    </row>
    <row r="19" spans="1:12" ht="42.75" customHeight="1">
      <c r="A19" s="1441" t="s">
        <v>842</v>
      </c>
      <c r="B19" s="1442">
        <v>16396.064200000001</v>
      </c>
      <c r="C19" s="1442">
        <v>10934.17218</v>
      </c>
      <c r="D19" s="1442">
        <v>19846.63293</v>
      </c>
      <c r="E19" s="1442">
        <v>1648.43921</v>
      </c>
      <c r="F19" s="1441">
        <v>6969.3954199999998</v>
      </c>
      <c r="G19" s="1442">
        <v>5956.9221699999998</v>
      </c>
      <c r="H19" s="1441">
        <v>243.33168000000001</v>
      </c>
      <c r="I19" s="1441">
        <v>8584.7519100000009</v>
      </c>
      <c r="J19" s="1441">
        <v>70579.709700000007</v>
      </c>
      <c r="K19" s="336">
        <v>1.3818109183990799E-2</v>
      </c>
      <c r="L19" s="135"/>
    </row>
    <row r="20" spans="1:12" ht="27" customHeight="1">
      <c r="A20" s="1441" t="s">
        <v>843</v>
      </c>
      <c r="B20" s="1443">
        <v>12355.852349999999</v>
      </c>
      <c r="C20" s="1443">
        <v>10621.197470000001</v>
      </c>
      <c r="D20" s="1443">
        <v>18167.108230000002</v>
      </c>
      <c r="E20" s="1443">
        <v>1065.0231200000001</v>
      </c>
      <c r="F20" s="1444">
        <v>6969.3954199999998</v>
      </c>
      <c r="G20" s="1443">
        <v>3574.7081899999998</v>
      </c>
      <c r="H20" s="1444">
        <v>238.07744</v>
      </c>
      <c r="I20" s="1444">
        <v>8584.7519100000009</v>
      </c>
      <c r="J20" s="1444">
        <v>61576.114129999994</v>
      </c>
      <c r="K20" s="336">
        <v>1.2055383505979742E-2</v>
      </c>
      <c r="L20" s="135"/>
    </row>
    <row r="21" spans="1:12">
      <c r="A21" s="433" t="s">
        <v>844</v>
      </c>
      <c r="B21" s="433">
        <v>714475.0864700001</v>
      </c>
      <c r="C21" s="433">
        <v>2013188.3168000001</v>
      </c>
      <c r="D21" s="433">
        <v>1163112.3363300001</v>
      </c>
      <c r="E21" s="433">
        <v>51643.76382</v>
      </c>
      <c r="F21" s="433">
        <v>280047.69871999999</v>
      </c>
      <c r="G21" s="433">
        <v>271067.30174999998</v>
      </c>
      <c r="H21" s="433">
        <v>31437.874630000002</v>
      </c>
      <c r="I21" s="433">
        <v>582796.61941000004</v>
      </c>
      <c r="J21" s="433">
        <v>5107768.9979299996</v>
      </c>
      <c r="K21" s="1445">
        <v>1</v>
      </c>
      <c r="L21" s="135"/>
    </row>
    <row r="22" spans="1:12" ht="15.75">
      <c r="A22" s="1446" t="s">
        <v>845</v>
      </c>
      <c r="B22" s="1447">
        <v>19642.96758</v>
      </c>
      <c r="C22" s="1447">
        <v>23730.885159999998</v>
      </c>
      <c r="D22" s="1447">
        <v>37195.56263</v>
      </c>
      <c r="E22" s="1447">
        <v>1950.7013700000002</v>
      </c>
      <c r="F22" s="1447">
        <v>7952.0825100000002</v>
      </c>
      <c r="G22" s="1447">
        <v>5981.7489499999992</v>
      </c>
      <c r="H22" s="1447">
        <v>855.69500999999991</v>
      </c>
      <c r="I22" s="1447">
        <v>12423.356520000001</v>
      </c>
      <c r="J22" s="1447">
        <v>109732.99973000001</v>
      </c>
      <c r="K22" s="1448"/>
      <c r="L22" s="135"/>
    </row>
    <row r="23" spans="1:12" s="1228" customFormat="1" ht="15.75">
      <c r="A23" s="1449" t="s">
        <v>846</v>
      </c>
      <c r="B23" s="335">
        <v>0.13988007029283273</v>
      </c>
      <c r="C23" s="335">
        <v>0.39414239712404281</v>
      </c>
      <c r="D23" s="335">
        <v>0.22771435763860287</v>
      </c>
      <c r="E23" s="335">
        <v>1.0110826045760765E-2</v>
      </c>
      <c r="F23" s="335">
        <v>5.482779249286597E-2</v>
      </c>
      <c r="G23" s="335">
        <v>5.3069608641239274E-2</v>
      </c>
      <c r="H23" s="335">
        <v>6.1549131612531173E-3</v>
      </c>
      <c r="I23" s="335">
        <v>0.11410003460340261</v>
      </c>
      <c r="J23" s="335">
        <v>1</v>
      </c>
      <c r="K23" s="1448"/>
    </row>
    <row r="24" spans="1:12" s="1228" customFormat="1" ht="8.25" customHeight="1">
      <c r="A24" s="433"/>
      <c r="B24" s="433"/>
      <c r="C24" s="433"/>
      <c r="D24" s="433"/>
      <c r="E24" s="433"/>
      <c r="F24" s="433"/>
      <c r="G24" s="433"/>
      <c r="H24" s="433"/>
      <c r="I24" s="433"/>
      <c r="J24" s="433"/>
      <c r="K24" s="1445"/>
    </row>
    <row r="25" spans="1:12" ht="13.5" customHeight="1">
      <c r="A25" s="1450" t="s">
        <v>847</v>
      </c>
      <c r="B25" s="1451"/>
      <c r="C25" s="1451"/>
      <c r="D25" s="1451"/>
      <c r="E25" s="1451"/>
      <c r="F25" s="1452"/>
      <c r="G25" s="1452"/>
      <c r="H25" s="1452"/>
      <c r="I25" s="1452"/>
      <c r="J25" s="1452"/>
      <c r="K25" s="1452"/>
      <c r="L25" s="135"/>
    </row>
    <row r="26" spans="1:12" ht="86.25" customHeight="1">
      <c r="A26" s="1670" t="s">
        <v>652</v>
      </c>
      <c r="B26" s="1672"/>
      <c r="C26" s="1672"/>
      <c r="D26" s="1672"/>
      <c r="E26" s="1672"/>
      <c r="F26" s="1672"/>
      <c r="G26" s="1672"/>
      <c r="H26" s="1672"/>
      <c r="I26" s="1672"/>
      <c r="J26" s="1672"/>
      <c r="K26" s="1672"/>
      <c r="L26" s="135"/>
    </row>
    <row r="27" spans="1:12" ht="81.75" customHeight="1">
      <c r="A27" s="1670" t="s">
        <v>653</v>
      </c>
      <c r="B27" s="1671"/>
      <c r="C27" s="1671"/>
      <c r="D27" s="1671"/>
      <c r="E27" s="1671"/>
      <c r="F27" s="1671"/>
      <c r="G27" s="1671"/>
      <c r="H27" s="1671"/>
      <c r="I27" s="1671"/>
      <c r="J27" s="1671"/>
      <c r="K27" s="1671"/>
      <c r="L27" s="135"/>
    </row>
    <row r="28" spans="1:12" ht="17.25" customHeight="1">
      <c r="A28" s="1450" t="s">
        <v>848</v>
      </c>
      <c r="B28" s="1453"/>
      <c r="C28" s="1453"/>
      <c r="D28" s="1453"/>
      <c r="E28" s="1453"/>
      <c r="F28" s="1454"/>
      <c r="G28" s="1454"/>
      <c r="H28" s="1454"/>
      <c r="I28" s="1454"/>
      <c r="J28" s="1454"/>
      <c r="K28" s="1454"/>
      <c r="L28" s="135"/>
    </row>
    <row r="29" spans="1:12" ht="9" customHeight="1">
      <c r="A29" s="183"/>
      <c r="B29" s="1455"/>
      <c r="C29" s="1455"/>
      <c r="D29" s="1455"/>
      <c r="E29" s="1455"/>
      <c r="F29" s="515"/>
      <c r="G29" s="515"/>
      <c r="H29" s="515"/>
      <c r="I29" s="515"/>
      <c r="J29" s="515"/>
      <c r="K29" s="515"/>
      <c r="L29" s="135"/>
    </row>
    <row r="30" spans="1:12" ht="9" customHeight="1">
      <c r="A30" s="183"/>
      <c r="B30" s="1455"/>
      <c r="C30" s="1455"/>
      <c r="D30" s="1455"/>
      <c r="E30" s="1455"/>
      <c r="F30" s="515"/>
      <c r="G30" s="515"/>
      <c r="H30" s="515"/>
      <c r="I30" s="515"/>
      <c r="J30" s="515"/>
      <c r="K30" s="515"/>
      <c r="L30" s="135"/>
    </row>
    <row r="31" spans="1:12" ht="9" customHeight="1">
      <c r="A31" s="183"/>
      <c r="B31" s="1455"/>
      <c r="C31" s="1455"/>
      <c r="D31" s="1455"/>
      <c r="E31" s="1455"/>
      <c r="F31" s="515"/>
      <c r="G31" s="515"/>
      <c r="H31" s="515"/>
      <c r="I31" s="515"/>
      <c r="J31" s="515"/>
      <c r="K31" s="515"/>
      <c r="L31" s="135"/>
    </row>
    <row r="32" spans="1:12" ht="9" customHeight="1">
      <c r="A32" s="183"/>
      <c r="B32" s="1455"/>
      <c r="C32" s="1455"/>
      <c r="D32" s="1455"/>
      <c r="E32" s="1455"/>
      <c r="F32" s="515"/>
      <c r="G32" s="515"/>
      <c r="H32" s="515"/>
      <c r="I32" s="515"/>
      <c r="J32" s="515"/>
      <c r="K32" s="515"/>
      <c r="L32" s="135"/>
    </row>
    <row r="33" spans="1:12" ht="9" customHeight="1">
      <c r="A33" s="183"/>
      <c r="B33" s="1455"/>
      <c r="C33" s="1455"/>
      <c r="D33" s="1455"/>
      <c r="E33" s="1455"/>
      <c r="F33" s="515"/>
      <c r="G33" s="515"/>
      <c r="H33" s="515"/>
      <c r="I33" s="515"/>
      <c r="J33" s="515"/>
      <c r="K33" s="515"/>
      <c r="L33" s="135"/>
    </row>
    <row r="34" spans="1:12" ht="9" customHeight="1">
      <c r="A34" s="184"/>
      <c r="B34" s="1455"/>
      <c r="C34" s="1455"/>
      <c r="D34" s="1455"/>
      <c r="E34" s="1455"/>
      <c r="F34" s="515"/>
      <c r="G34" s="515"/>
      <c r="H34" s="515"/>
      <c r="I34" s="515"/>
      <c r="J34" s="515"/>
      <c r="K34" s="515"/>
      <c r="L34" s="135"/>
    </row>
    <row r="35" spans="1:12" ht="9" customHeight="1">
      <c r="A35" s="183"/>
      <c r="B35" s="1455"/>
      <c r="C35" s="1455"/>
      <c r="D35" s="1455"/>
      <c r="E35" s="1455"/>
      <c r="F35" s="515"/>
      <c r="G35" s="515"/>
      <c r="H35" s="515"/>
      <c r="I35" s="515"/>
      <c r="J35" s="515"/>
      <c r="K35" s="515"/>
      <c r="L35" s="135"/>
    </row>
    <row r="36" spans="1:12" ht="9" customHeight="1">
      <c r="A36" s="183"/>
      <c r="B36" s="1455"/>
      <c r="C36" s="1455"/>
      <c r="D36" s="1455"/>
      <c r="E36" s="1455"/>
      <c r="F36" s="515"/>
      <c r="G36" s="515"/>
      <c r="H36" s="515"/>
      <c r="I36" s="515"/>
      <c r="J36" s="515"/>
      <c r="K36" s="515"/>
      <c r="L36" s="135"/>
    </row>
    <row r="37" spans="1:12" ht="9" customHeight="1">
      <c r="A37" s="183"/>
      <c r="B37" s="1455"/>
      <c r="C37" s="1455"/>
      <c r="D37" s="1455"/>
      <c r="E37" s="1455"/>
      <c r="F37" s="515"/>
      <c r="G37" s="515"/>
      <c r="H37" s="515"/>
      <c r="I37" s="515"/>
      <c r="J37" s="515"/>
      <c r="K37" s="515"/>
      <c r="L37" s="135"/>
    </row>
    <row r="38" spans="1:12" ht="9" customHeight="1">
      <c r="A38" s="183"/>
      <c r="B38" s="1455"/>
      <c r="C38" s="1455"/>
      <c r="D38" s="1455"/>
      <c r="E38" s="1455"/>
      <c r="F38" s="515"/>
      <c r="G38" s="515"/>
      <c r="H38" s="515"/>
      <c r="I38" s="515"/>
      <c r="J38" s="515"/>
      <c r="K38" s="515"/>
      <c r="L38" s="135"/>
    </row>
    <row r="39" spans="1:12" ht="9" customHeight="1">
      <c r="A39" s="183"/>
      <c r="B39" s="1455"/>
      <c r="C39" s="1455"/>
      <c r="D39" s="1455"/>
      <c r="E39" s="1455"/>
      <c r="F39" s="515"/>
      <c r="G39" s="515"/>
      <c r="H39" s="515"/>
      <c r="I39" s="515"/>
      <c r="J39" s="515"/>
      <c r="K39" s="515"/>
      <c r="L39" s="135"/>
    </row>
    <row r="40" spans="1:12" ht="9" customHeight="1">
      <c r="A40" s="184"/>
      <c r="B40" s="1455"/>
      <c r="C40" s="1455"/>
      <c r="D40" s="1455"/>
      <c r="E40" s="1455"/>
      <c r="F40" s="515"/>
      <c r="G40" s="515"/>
      <c r="H40" s="515"/>
      <c r="I40" s="515"/>
      <c r="J40" s="515"/>
      <c r="K40" s="515"/>
      <c r="L40" s="135"/>
    </row>
    <row r="41" spans="1:12" ht="9" customHeight="1">
      <c r="A41" s="183"/>
      <c r="B41" s="1455"/>
      <c r="C41" s="1455"/>
      <c r="D41" s="1455"/>
      <c r="E41" s="1455"/>
      <c r="F41" s="515"/>
      <c r="G41" s="515"/>
      <c r="H41" s="515"/>
      <c r="I41" s="515"/>
      <c r="J41" s="515"/>
      <c r="K41" s="515"/>
      <c r="L41" s="135"/>
    </row>
    <row r="42" spans="1:12" ht="9" customHeight="1">
      <c r="A42" s="183"/>
      <c r="B42" s="1455"/>
      <c r="C42" s="1455"/>
      <c r="D42" s="1455"/>
      <c r="E42" s="1455"/>
      <c r="F42" s="515"/>
      <c r="G42" s="515"/>
      <c r="H42" s="515"/>
      <c r="I42" s="515"/>
      <c r="J42" s="515"/>
      <c r="K42" s="515"/>
      <c r="L42" s="135"/>
    </row>
    <row r="43" spans="1:12" ht="9" customHeight="1">
      <c r="A43" s="183"/>
      <c r="B43" s="1455"/>
      <c r="C43" s="1455"/>
      <c r="D43" s="1455"/>
      <c r="E43" s="1455"/>
      <c r="F43" s="515"/>
      <c r="G43" s="515"/>
      <c r="H43" s="515"/>
      <c r="I43" s="515"/>
      <c r="J43" s="515"/>
      <c r="K43" s="515"/>
      <c r="L43" s="135"/>
    </row>
    <row r="44" spans="1:12" ht="9" customHeight="1">
      <c r="A44" s="183"/>
      <c r="B44" s="1455"/>
      <c r="C44" s="1455"/>
      <c r="D44" s="1455"/>
      <c r="E44" s="1455"/>
      <c r="F44" s="515"/>
      <c r="G44" s="515"/>
      <c r="H44" s="515"/>
      <c r="I44" s="515"/>
      <c r="J44" s="515"/>
      <c r="K44" s="515"/>
      <c r="L44" s="135"/>
    </row>
    <row r="45" spans="1:12" ht="9" customHeight="1">
      <c r="A45" s="183"/>
      <c r="B45" s="1455"/>
      <c r="C45" s="1455"/>
      <c r="D45" s="1455"/>
      <c r="E45" s="1455"/>
      <c r="F45" s="515"/>
      <c r="G45" s="515"/>
      <c r="H45" s="515"/>
      <c r="I45" s="515"/>
      <c r="J45" s="515"/>
      <c r="K45" s="515"/>
      <c r="L45" s="135"/>
    </row>
    <row r="46" spans="1:12" ht="9" customHeight="1">
      <c r="A46" s="184"/>
      <c r="B46" s="1455"/>
      <c r="C46" s="1455"/>
      <c r="D46" s="1455"/>
      <c r="E46" s="1455"/>
      <c r="F46" s="515"/>
      <c r="G46" s="515"/>
      <c r="H46" s="515"/>
      <c r="I46" s="515"/>
      <c r="J46" s="515"/>
      <c r="K46" s="515"/>
      <c r="L46" s="135"/>
    </row>
    <row r="47" spans="1:12" ht="9" customHeight="1">
      <c r="A47" s="183"/>
      <c r="B47" s="1455"/>
      <c r="C47" s="1455"/>
      <c r="D47" s="1455"/>
      <c r="E47" s="1455"/>
      <c r="F47" s="515"/>
      <c r="G47" s="515"/>
      <c r="H47" s="515"/>
      <c r="I47" s="515"/>
      <c r="J47" s="515"/>
      <c r="K47" s="515"/>
      <c r="L47" s="135"/>
    </row>
    <row r="48" spans="1:12" ht="9" customHeight="1">
      <c r="A48" s="183"/>
      <c r="B48" s="1455"/>
      <c r="C48" s="1455"/>
      <c r="D48" s="1455"/>
      <c r="E48" s="1455"/>
      <c r="F48" s="515"/>
      <c r="G48" s="515"/>
      <c r="H48" s="515"/>
      <c r="I48" s="515"/>
      <c r="J48" s="515"/>
      <c r="K48" s="515"/>
      <c r="L48" s="135"/>
    </row>
    <row r="49" spans="1:12" ht="9" customHeight="1">
      <c r="A49" s="183"/>
      <c r="B49" s="1455"/>
      <c r="C49" s="1455"/>
      <c r="D49" s="1455"/>
      <c r="E49" s="1455"/>
      <c r="F49" s="515"/>
      <c r="G49" s="515"/>
      <c r="H49" s="515"/>
      <c r="I49" s="515"/>
      <c r="J49" s="515"/>
      <c r="K49" s="515"/>
      <c r="L49" s="135"/>
    </row>
    <row r="50" spans="1:12" ht="9" customHeight="1">
      <c r="A50" s="183"/>
      <c r="B50" s="1455"/>
      <c r="C50" s="1455"/>
      <c r="D50" s="1455"/>
      <c r="E50" s="1455"/>
      <c r="F50" s="515"/>
      <c r="G50" s="515"/>
      <c r="H50" s="515"/>
      <c r="I50" s="515"/>
      <c r="J50" s="515"/>
      <c r="K50" s="515"/>
      <c r="L50" s="135"/>
    </row>
    <row r="51" spans="1:12" ht="9" customHeight="1">
      <c r="A51" s="184"/>
      <c r="B51" s="1455"/>
      <c r="C51" s="1455"/>
      <c r="D51" s="1455"/>
      <c r="E51" s="1455"/>
      <c r="F51" s="515"/>
      <c r="G51" s="515"/>
      <c r="H51" s="515"/>
      <c r="I51" s="515"/>
      <c r="J51" s="515"/>
      <c r="K51" s="515"/>
      <c r="L51" s="135"/>
    </row>
    <row r="52" spans="1:12" ht="9" customHeight="1">
      <c r="A52" s="185"/>
      <c r="B52" s="1455"/>
      <c r="C52" s="1455"/>
      <c r="D52" s="1455"/>
      <c r="E52" s="1455"/>
      <c r="F52" s="515"/>
      <c r="G52" s="515"/>
      <c r="H52" s="515"/>
      <c r="I52" s="515"/>
      <c r="J52" s="515"/>
      <c r="K52" s="515"/>
      <c r="L52" s="135"/>
    </row>
    <row r="53" spans="1:12" ht="9" customHeight="1">
      <c r="A53" s="185"/>
      <c r="B53" s="1455"/>
      <c r="C53" s="1455"/>
      <c r="D53" s="1455"/>
      <c r="E53" s="1455"/>
      <c r="F53" s="515"/>
      <c r="G53" s="515"/>
      <c r="H53" s="515"/>
      <c r="I53" s="515"/>
      <c r="J53" s="515"/>
      <c r="K53" s="515"/>
      <c r="L53" s="135"/>
    </row>
    <row r="54" spans="1:12" ht="9" customHeight="1">
      <c r="A54" s="185"/>
      <c r="B54" s="1455"/>
      <c r="C54" s="1455"/>
      <c r="D54" s="1455"/>
      <c r="E54" s="1455"/>
      <c r="F54" s="515"/>
      <c r="G54" s="515"/>
      <c r="H54" s="515"/>
      <c r="I54" s="515"/>
      <c r="J54" s="515"/>
      <c r="K54" s="515"/>
      <c r="L54" s="135"/>
    </row>
    <row r="55" spans="1:12" ht="9" customHeight="1">
      <c r="A55" s="185"/>
      <c r="B55" s="1455"/>
      <c r="C55" s="1455"/>
      <c r="D55" s="1455"/>
      <c r="E55" s="1455"/>
      <c r="F55" s="515"/>
      <c r="G55" s="515"/>
      <c r="H55" s="515"/>
      <c r="I55" s="515"/>
      <c r="J55" s="515"/>
      <c r="K55" s="515"/>
      <c r="L55" s="135"/>
    </row>
    <row r="56" spans="1:12" ht="9" customHeight="1">
      <c r="A56" s="183"/>
      <c r="B56" s="1455"/>
      <c r="C56" s="1455"/>
      <c r="D56" s="1455"/>
      <c r="E56" s="1455"/>
      <c r="F56" s="515"/>
      <c r="G56" s="515"/>
      <c r="H56" s="515"/>
      <c r="I56" s="515"/>
      <c r="J56" s="515"/>
      <c r="K56" s="515"/>
      <c r="L56" s="135"/>
    </row>
    <row r="57" spans="1:12" ht="9" customHeight="1">
      <c r="A57" s="183"/>
      <c r="B57" s="1455"/>
      <c r="C57" s="1455"/>
      <c r="D57" s="1455"/>
      <c r="E57" s="1455"/>
      <c r="F57" s="515"/>
      <c r="G57" s="515"/>
      <c r="H57" s="515"/>
      <c r="I57" s="515"/>
      <c r="J57" s="515"/>
      <c r="K57" s="515"/>
      <c r="L57" s="135"/>
    </row>
    <row r="58" spans="1:12" ht="9" customHeight="1">
      <c r="A58" s="182"/>
      <c r="B58" s="1455"/>
      <c r="C58" s="1455"/>
      <c r="D58" s="1455"/>
      <c r="E58" s="1455"/>
      <c r="F58" s="515"/>
      <c r="G58" s="515"/>
      <c r="H58" s="515"/>
      <c r="I58" s="515"/>
      <c r="J58" s="515"/>
      <c r="K58" s="515"/>
      <c r="L58" s="135"/>
    </row>
    <row r="59" spans="1:12" ht="9" customHeight="1">
      <c r="A59" s="183"/>
      <c r="B59" s="1455"/>
      <c r="C59" s="1455"/>
      <c r="D59" s="1455"/>
      <c r="E59" s="1455"/>
      <c r="F59" s="515"/>
      <c r="G59" s="515"/>
      <c r="H59" s="515"/>
      <c r="I59" s="515"/>
      <c r="J59" s="515"/>
      <c r="K59" s="515"/>
      <c r="L59" s="135"/>
    </row>
    <row r="60" spans="1:12" ht="9" customHeight="1">
      <c r="A60" s="183"/>
      <c r="B60" s="1455"/>
      <c r="C60" s="1455"/>
      <c r="D60" s="1455"/>
      <c r="E60" s="1455"/>
      <c r="F60" s="515"/>
      <c r="G60" s="515"/>
      <c r="H60" s="515"/>
      <c r="I60" s="515"/>
      <c r="J60" s="515"/>
      <c r="K60" s="515"/>
      <c r="L60" s="135"/>
    </row>
    <row r="61" spans="1:12" ht="9" customHeight="1">
      <c r="A61" s="183"/>
      <c r="B61" s="1455"/>
      <c r="C61" s="1455"/>
      <c r="D61" s="1455"/>
      <c r="E61" s="1455"/>
      <c r="F61" s="515"/>
      <c r="G61" s="515"/>
      <c r="H61" s="515"/>
      <c r="I61" s="515"/>
      <c r="J61" s="515"/>
      <c r="K61" s="515"/>
      <c r="L61" s="135"/>
    </row>
    <row r="62" spans="1:12" ht="9" customHeight="1">
      <c r="A62" s="183"/>
      <c r="B62" s="1455"/>
      <c r="C62" s="1455"/>
      <c r="D62" s="1455"/>
      <c r="E62" s="1455"/>
      <c r="F62" s="515"/>
      <c r="G62" s="515"/>
      <c r="H62" s="515"/>
      <c r="I62" s="515"/>
      <c r="J62" s="515"/>
      <c r="K62" s="515"/>
      <c r="L62" s="135"/>
    </row>
    <row r="63" spans="1:12" ht="9" customHeight="1">
      <c r="A63" s="185"/>
      <c r="B63" s="1455"/>
      <c r="C63" s="1455"/>
      <c r="D63" s="1455"/>
      <c r="E63" s="1455"/>
      <c r="F63" s="515"/>
      <c r="G63" s="515"/>
      <c r="H63" s="515"/>
      <c r="I63" s="515"/>
      <c r="J63" s="515"/>
      <c r="K63" s="515"/>
      <c r="L63" s="135"/>
    </row>
    <row r="64" spans="1:12" ht="9" customHeight="1">
      <c r="A64" s="182"/>
      <c r="B64" s="1455"/>
      <c r="C64" s="1455"/>
      <c r="D64" s="1455"/>
      <c r="E64" s="1455"/>
      <c r="F64" s="515"/>
      <c r="G64" s="515"/>
      <c r="H64" s="515"/>
      <c r="I64" s="515"/>
      <c r="J64" s="515"/>
      <c r="K64" s="515"/>
      <c r="L64" s="135"/>
    </row>
    <row r="65" spans="1:12" ht="9" customHeight="1">
      <c r="A65" s="183"/>
      <c r="B65" s="1455"/>
      <c r="C65" s="1455"/>
      <c r="D65" s="1455"/>
      <c r="E65" s="1455"/>
      <c r="F65" s="515"/>
      <c r="G65" s="515"/>
      <c r="H65" s="515"/>
      <c r="I65" s="515"/>
      <c r="J65" s="515"/>
      <c r="K65" s="515"/>
      <c r="L65" s="135"/>
    </row>
    <row r="66" spans="1:12" ht="9" customHeight="1">
      <c r="A66" s="183"/>
      <c r="B66" s="1455"/>
      <c r="C66" s="1455"/>
      <c r="D66" s="1455"/>
      <c r="E66" s="1455"/>
      <c r="F66" s="515"/>
      <c r="G66" s="515"/>
      <c r="H66" s="515"/>
      <c r="I66" s="515"/>
      <c r="J66" s="515"/>
      <c r="K66" s="515"/>
      <c r="L66" s="135"/>
    </row>
    <row r="67" spans="1:12" ht="9" customHeight="1">
      <c r="A67" s="183"/>
      <c r="B67" s="1455"/>
      <c r="C67" s="1455"/>
      <c r="D67" s="1455"/>
      <c r="E67" s="1455"/>
      <c r="F67" s="515"/>
      <c r="G67" s="515"/>
      <c r="H67" s="515"/>
      <c r="I67" s="515"/>
      <c r="J67" s="515"/>
      <c r="K67" s="515"/>
      <c r="L67" s="135"/>
    </row>
    <row r="68" spans="1:12" ht="9" customHeight="1">
      <c r="A68" s="183"/>
      <c r="B68" s="1455"/>
      <c r="C68" s="1455"/>
      <c r="D68" s="1455"/>
      <c r="E68" s="1455"/>
      <c r="F68" s="515"/>
      <c r="G68" s="515"/>
      <c r="H68" s="515"/>
      <c r="I68" s="515"/>
      <c r="J68" s="515"/>
      <c r="K68" s="515"/>
      <c r="L68" s="135"/>
    </row>
    <row r="69" spans="1:12" ht="9" customHeight="1">
      <c r="A69" s="185"/>
      <c r="B69" s="1455"/>
      <c r="C69" s="1455"/>
      <c r="D69" s="1455"/>
      <c r="E69" s="1455"/>
      <c r="F69" s="515"/>
      <c r="G69" s="515"/>
      <c r="H69" s="515"/>
      <c r="I69" s="515"/>
      <c r="J69" s="515"/>
      <c r="K69" s="515"/>
      <c r="L69" s="135"/>
    </row>
    <row r="70" spans="1:12" ht="9" customHeight="1">
      <c r="A70" s="182"/>
      <c r="B70" s="1455"/>
      <c r="C70" s="1455"/>
      <c r="D70" s="1455"/>
      <c r="E70" s="1455"/>
      <c r="F70" s="515"/>
      <c r="G70" s="515"/>
      <c r="H70" s="515"/>
      <c r="I70" s="515"/>
      <c r="J70" s="515"/>
      <c r="K70" s="515"/>
      <c r="L70" s="135"/>
    </row>
    <row r="71" spans="1:12" ht="9" customHeight="1">
      <c r="A71" s="183"/>
      <c r="B71" s="1455"/>
      <c r="C71" s="1455"/>
      <c r="D71" s="1455"/>
      <c r="E71" s="1455"/>
      <c r="F71" s="515"/>
      <c r="G71" s="515"/>
      <c r="H71" s="515"/>
      <c r="I71" s="515"/>
      <c r="J71" s="515"/>
      <c r="K71" s="515"/>
      <c r="L71" s="135"/>
    </row>
    <row r="72" spans="1:12" ht="9" customHeight="1">
      <c r="A72" s="183"/>
      <c r="B72" s="1455"/>
      <c r="C72" s="1455"/>
      <c r="D72" s="1455"/>
      <c r="E72" s="1455"/>
      <c r="F72" s="515"/>
      <c r="G72" s="515"/>
      <c r="H72" s="515"/>
      <c r="I72" s="515"/>
      <c r="J72" s="515"/>
      <c r="K72" s="515"/>
      <c r="L72" s="135"/>
    </row>
    <row r="73" spans="1:12" ht="9" customHeight="1">
      <c r="A73" s="183"/>
      <c r="B73" s="1456"/>
      <c r="C73" s="1456"/>
      <c r="D73" s="1456"/>
      <c r="E73" s="1456"/>
      <c r="L73" s="135"/>
    </row>
    <row r="74" spans="1:12" ht="9" customHeight="1">
      <c r="A74" s="183"/>
      <c r="B74" s="1456"/>
      <c r="C74" s="1456"/>
      <c r="D74" s="1456"/>
      <c r="E74" s="1456"/>
      <c r="L74" s="135"/>
    </row>
    <row r="75" spans="1:12" ht="9" customHeight="1">
      <c r="A75" s="183"/>
      <c r="B75" s="1456"/>
      <c r="C75" s="1456"/>
      <c r="D75" s="1456"/>
      <c r="E75" s="1456"/>
      <c r="L75" s="135"/>
    </row>
    <row r="76" spans="1:12" ht="9" customHeight="1">
      <c r="A76" s="183"/>
      <c r="B76" s="1456"/>
      <c r="C76" s="1456"/>
      <c r="D76" s="1456"/>
      <c r="E76" s="1456"/>
      <c r="L76" s="135"/>
    </row>
    <row r="77" spans="1:12" ht="9" customHeight="1">
      <c r="A77" s="183"/>
      <c r="B77" s="1456"/>
      <c r="C77" s="1456"/>
      <c r="D77" s="1456"/>
      <c r="E77" s="1456"/>
      <c r="L77" s="135"/>
    </row>
    <row r="78" spans="1:12" ht="9" customHeight="1">
      <c r="A78" s="183"/>
      <c r="B78" s="1456"/>
      <c r="C78" s="1456"/>
      <c r="D78" s="1456"/>
      <c r="E78" s="1456"/>
      <c r="L78" s="135"/>
    </row>
    <row r="79" spans="1:12" ht="9" customHeight="1">
      <c r="A79" s="185"/>
      <c r="B79" s="1456"/>
      <c r="C79" s="1456"/>
      <c r="D79" s="1456"/>
      <c r="E79" s="1456"/>
      <c r="L79" s="135"/>
    </row>
    <row r="80" spans="1:12" ht="9" customHeight="1">
      <c r="A80" s="182"/>
      <c r="B80" s="1456"/>
      <c r="C80" s="1456"/>
      <c r="D80" s="1456"/>
      <c r="E80" s="1456"/>
      <c r="L80" s="135"/>
    </row>
    <row r="81" spans="1:12" ht="9" customHeight="1">
      <c r="A81" s="183"/>
      <c r="B81" s="1456"/>
      <c r="C81" s="1456"/>
      <c r="D81" s="1456"/>
      <c r="E81" s="1456"/>
      <c r="L81" s="135"/>
    </row>
    <row r="82" spans="1:12" ht="9" customHeight="1">
      <c r="A82" s="183"/>
      <c r="B82" s="1456"/>
      <c r="C82" s="1456"/>
      <c r="D82" s="1456"/>
      <c r="E82" s="1456"/>
      <c r="L82" s="135"/>
    </row>
    <row r="83" spans="1:12" ht="9" customHeight="1">
      <c r="A83" s="183"/>
      <c r="B83" s="1456"/>
      <c r="C83" s="1456"/>
      <c r="D83" s="1456"/>
      <c r="E83" s="1456"/>
      <c r="L83" s="135"/>
    </row>
    <row r="84" spans="1:12" ht="9" customHeight="1">
      <c r="A84" s="183"/>
      <c r="B84" s="1456"/>
      <c r="C84" s="1456"/>
      <c r="D84" s="1456"/>
      <c r="E84" s="1456"/>
      <c r="L84" s="135"/>
    </row>
    <row r="85" spans="1:12" ht="9" customHeight="1">
      <c r="A85" s="183"/>
      <c r="B85" s="1456"/>
      <c r="C85" s="1456"/>
      <c r="D85" s="1456"/>
      <c r="E85" s="1456"/>
      <c r="L85" s="135"/>
    </row>
    <row r="86" spans="1:12" ht="9" customHeight="1">
      <c r="A86" s="183"/>
      <c r="B86" s="1456"/>
      <c r="C86" s="1456"/>
      <c r="D86" s="1456"/>
      <c r="E86" s="1456"/>
      <c r="L86" s="135"/>
    </row>
    <row r="87" spans="1:12" ht="9" customHeight="1">
      <c r="A87" s="183"/>
      <c r="B87" s="1456"/>
      <c r="C87" s="1456"/>
      <c r="D87" s="1456"/>
      <c r="E87" s="1456"/>
      <c r="L87" s="135"/>
    </row>
    <row r="88" spans="1:12" ht="9" customHeight="1">
      <c r="A88" s="183"/>
      <c r="B88" s="1456"/>
      <c r="C88" s="1456"/>
      <c r="D88" s="1456"/>
      <c r="E88" s="1456"/>
      <c r="L88" s="135"/>
    </row>
    <row r="89" spans="1:12" ht="9" customHeight="1">
      <c r="A89" s="183"/>
      <c r="B89" s="1456"/>
      <c r="C89" s="1456"/>
      <c r="D89" s="1456"/>
      <c r="E89" s="1456"/>
      <c r="L89" s="135"/>
    </row>
    <row r="90" spans="1:12" ht="9" customHeight="1">
      <c r="A90" s="182"/>
      <c r="B90" s="1456"/>
      <c r="C90" s="1456"/>
      <c r="D90" s="1456"/>
      <c r="E90" s="1456"/>
      <c r="L90" s="135"/>
    </row>
    <row r="91" spans="1:12" ht="9" customHeight="1">
      <c r="A91" s="183"/>
      <c r="B91" s="1456"/>
      <c r="C91" s="1456"/>
      <c r="D91" s="1456"/>
      <c r="E91" s="1456"/>
      <c r="L91" s="135"/>
    </row>
    <row r="92" spans="1:12" ht="9" customHeight="1">
      <c r="A92" s="183"/>
      <c r="B92" s="1456"/>
      <c r="C92" s="1456"/>
      <c r="D92" s="1456"/>
      <c r="E92" s="1456"/>
      <c r="L92" s="135"/>
    </row>
    <row r="93" spans="1:12" ht="9" customHeight="1">
      <c r="A93" s="183"/>
      <c r="B93" s="1456"/>
      <c r="C93" s="1456"/>
      <c r="D93" s="1456"/>
      <c r="E93" s="1456"/>
      <c r="L93" s="135"/>
    </row>
    <row r="94" spans="1:12">
      <c r="A94" s="201"/>
      <c r="B94" s="1456"/>
      <c r="C94" s="1456"/>
      <c r="D94" s="1456"/>
      <c r="E94" s="1456"/>
      <c r="L94" s="135"/>
    </row>
    <row r="95" spans="1:12">
      <c r="A95" s="201"/>
      <c r="B95" s="1456"/>
      <c r="C95" s="1456"/>
      <c r="D95" s="1456"/>
      <c r="E95" s="1456"/>
      <c r="L95" s="135"/>
    </row>
    <row r="96" spans="1:12">
      <c r="A96" s="201"/>
      <c r="B96" s="1456"/>
      <c r="C96" s="1456"/>
      <c r="D96" s="1456"/>
      <c r="E96" s="1456"/>
      <c r="L96" s="135"/>
    </row>
    <row r="97" spans="1:12">
      <c r="A97" s="201"/>
      <c r="B97" s="1456"/>
      <c r="C97" s="1456"/>
      <c r="D97" s="1456"/>
      <c r="E97" s="1456"/>
      <c r="L97" s="135"/>
    </row>
    <row r="98" spans="1:12">
      <c r="A98" s="201"/>
      <c r="B98" s="1456"/>
      <c r="C98" s="1456"/>
      <c r="D98" s="1456"/>
      <c r="E98" s="1456"/>
      <c r="L98" s="135"/>
    </row>
    <row r="99" spans="1:12">
      <c r="A99" s="201"/>
      <c r="B99" s="1456"/>
      <c r="C99" s="1456"/>
      <c r="D99" s="1456"/>
      <c r="E99" s="1456"/>
      <c r="L99" s="135"/>
    </row>
    <row r="100" spans="1:12">
      <c r="A100" s="201"/>
      <c r="B100" s="1456"/>
      <c r="C100" s="1456"/>
      <c r="D100" s="1456"/>
      <c r="E100" s="1456"/>
      <c r="L100" s="135"/>
    </row>
    <row r="101" spans="1:12" ht="15.75">
      <c r="A101" s="189"/>
      <c r="B101" s="1456"/>
      <c r="C101" s="1456"/>
      <c r="D101" s="1456"/>
      <c r="E101" s="1456"/>
      <c r="L101" s="135"/>
    </row>
    <row r="102" spans="1:12" ht="15.75">
      <c r="A102" s="189"/>
      <c r="B102" s="1456"/>
      <c r="C102" s="1456"/>
      <c r="D102" s="1456"/>
      <c r="E102" s="1456"/>
      <c r="L102" s="135"/>
    </row>
    <row r="103" spans="1:12" ht="15.75">
      <c r="A103" s="189"/>
      <c r="B103" s="1456"/>
      <c r="C103" s="1456"/>
      <c r="D103" s="1456"/>
      <c r="E103" s="1456"/>
      <c r="L103" s="135"/>
    </row>
    <row r="104" spans="1:12" ht="15.75">
      <c r="A104" s="189"/>
      <c r="B104" s="1456"/>
      <c r="C104" s="1456"/>
      <c r="D104" s="1456"/>
      <c r="E104" s="1456"/>
      <c r="L104" s="135"/>
    </row>
    <row r="105" spans="1:12" ht="15.75">
      <c r="A105" s="189"/>
      <c r="B105" s="1456"/>
      <c r="C105" s="1456"/>
      <c r="D105" s="1456"/>
      <c r="E105" s="1456"/>
      <c r="L105" s="135"/>
    </row>
    <row r="106" spans="1:12" ht="15.75">
      <c r="A106" s="189"/>
      <c r="B106" s="1456"/>
      <c r="C106" s="1456"/>
      <c r="D106" s="1456"/>
      <c r="E106" s="1456"/>
      <c r="L106" s="135"/>
    </row>
    <row r="107" spans="1:12" ht="15.75">
      <c r="A107" s="189"/>
      <c r="B107" s="1456"/>
      <c r="C107" s="1456"/>
      <c r="D107" s="1456"/>
      <c r="E107" s="1456"/>
      <c r="L107" s="135"/>
    </row>
    <row r="108" spans="1:12" ht="15.75">
      <c r="A108" s="189"/>
      <c r="B108" s="1456"/>
      <c r="C108" s="1456"/>
      <c r="D108" s="1456"/>
      <c r="E108" s="1456"/>
      <c r="L108" s="135"/>
    </row>
    <row r="109" spans="1:12" ht="15.75">
      <c r="A109" s="189"/>
      <c r="B109" s="1456"/>
      <c r="C109" s="1456"/>
      <c r="D109" s="1456"/>
      <c r="E109" s="1456"/>
      <c r="L109" s="135"/>
    </row>
    <row r="110" spans="1:12" ht="15.75">
      <c r="A110" s="189"/>
      <c r="B110" s="1456"/>
      <c r="C110" s="1456"/>
      <c r="D110" s="1456"/>
      <c r="E110" s="1456"/>
      <c r="L110" s="135"/>
    </row>
    <row r="111" spans="1:12" ht="15.75">
      <c r="A111" s="189"/>
      <c r="B111" s="1456"/>
      <c r="C111" s="1456"/>
      <c r="D111" s="1456"/>
      <c r="E111" s="1456"/>
      <c r="L111" s="135"/>
    </row>
    <row r="112" spans="1:12" ht="15.75">
      <c r="A112" s="189"/>
      <c r="B112" s="1456"/>
      <c r="C112" s="1456"/>
      <c r="D112" s="1456"/>
      <c r="E112" s="1456"/>
      <c r="L112" s="135"/>
    </row>
    <row r="113" spans="1:12" ht="15.75">
      <c r="A113" s="189"/>
      <c r="B113" s="1456"/>
      <c r="C113" s="1456"/>
      <c r="D113" s="1456"/>
      <c r="E113" s="1456"/>
      <c r="L113" s="135"/>
    </row>
    <row r="114" spans="1:12" ht="15.75">
      <c r="A114" s="189"/>
      <c r="B114" s="1456"/>
      <c r="C114" s="1456"/>
      <c r="D114" s="1456"/>
      <c r="E114" s="1456"/>
      <c r="L114" s="135"/>
    </row>
    <row r="115" spans="1:12" ht="15.75">
      <c r="A115" s="189"/>
      <c r="B115" s="1456"/>
      <c r="C115" s="1456"/>
      <c r="D115" s="1456"/>
      <c r="E115" s="1456"/>
      <c r="L115" s="135"/>
    </row>
    <row r="116" spans="1:12" ht="15.75">
      <c r="A116" s="189"/>
      <c r="B116" s="1456"/>
      <c r="C116" s="1456"/>
      <c r="D116" s="1456"/>
      <c r="E116" s="1456"/>
      <c r="L116" s="135"/>
    </row>
    <row r="117" spans="1:12" ht="15.75">
      <c r="A117" s="189"/>
      <c r="B117" s="1456"/>
      <c r="C117" s="1456"/>
      <c r="D117" s="1456"/>
      <c r="E117" s="1456"/>
      <c r="L117" s="135"/>
    </row>
    <row r="118" spans="1:12" ht="15.75">
      <c r="A118" s="189"/>
      <c r="B118" s="1456"/>
      <c r="C118" s="1456"/>
      <c r="D118" s="1456"/>
      <c r="E118" s="1456"/>
      <c r="L118" s="135"/>
    </row>
    <row r="119" spans="1:12" ht="15.75">
      <c r="A119" s="189"/>
      <c r="B119" s="1456"/>
      <c r="C119" s="1456"/>
      <c r="D119" s="1456"/>
      <c r="E119" s="1456"/>
      <c r="L119" s="135"/>
    </row>
    <row r="120" spans="1:12" ht="15.75">
      <c r="A120" s="189"/>
      <c r="B120" s="1456"/>
      <c r="C120" s="1456"/>
      <c r="D120" s="1456"/>
      <c r="E120" s="1456"/>
      <c r="L120" s="135"/>
    </row>
    <row r="121" spans="1:12" ht="15.75">
      <c r="A121" s="189"/>
      <c r="B121" s="1456"/>
      <c r="C121" s="1456"/>
      <c r="D121" s="1456"/>
      <c r="E121" s="1456"/>
      <c r="L121" s="135"/>
    </row>
    <row r="122" spans="1:12" ht="15.75">
      <c r="A122" s="189"/>
      <c r="B122" s="1456"/>
      <c r="C122" s="1456"/>
      <c r="D122" s="1456"/>
      <c r="E122" s="1456"/>
      <c r="L122" s="135"/>
    </row>
    <row r="123" spans="1:12" ht="15.75">
      <c r="A123" s="189"/>
      <c r="B123" s="1456"/>
      <c r="C123" s="1456"/>
      <c r="D123" s="1456"/>
      <c r="E123" s="1456"/>
      <c r="L123" s="135"/>
    </row>
    <row r="124" spans="1:12" ht="15.75">
      <c r="A124" s="189"/>
      <c r="B124" s="1456"/>
      <c r="C124" s="1456"/>
      <c r="D124" s="1456"/>
      <c r="E124" s="1456"/>
      <c r="L124" s="135"/>
    </row>
    <row r="125" spans="1:12" ht="15.75">
      <c r="A125" s="189"/>
      <c r="B125" s="1456"/>
      <c r="C125" s="1456"/>
      <c r="D125" s="1456"/>
      <c r="E125" s="1456"/>
      <c r="L125" s="135"/>
    </row>
    <row r="126" spans="1:12" ht="15.75">
      <c r="A126" s="189"/>
      <c r="B126" s="1456"/>
      <c r="C126" s="1456"/>
      <c r="D126" s="1456"/>
      <c r="E126" s="1456"/>
      <c r="L126" s="135"/>
    </row>
    <row r="127" spans="1:12" ht="15.75">
      <c r="A127" s="189"/>
      <c r="B127" s="1456"/>
      <c r="C127" s="1456"/>
      <c r="D127" s="1456"/>
      <c r="E127" s="1456"/>
      <c r="L127" s="135"/>
    </row>
    <row r="128" spans="1:12" ht="15.75">
      <c r="A128" s="189"/>
      <c r="B128" s="1456"/>
      <c r="C128" s="1456"/>
      <c r="D128" s="1456"/>
      <c r="E128" s="1456"/>
      <c r="L128" s="135"/>
    </row>
    <row r="129" spans="1:12" ht="15.75">
      <c r="A129" s="189"/>
      <c r="B129" s="1456"/>
      <c r="C129" s="1456"/>
      <c r="D129" s="1456"/>
      <c r="E129" s="1456"/>
      <c r="L129" s="135"/>
    </row>
    <row r="130" spans="1:12" ht="15.75">
      <c r="A130" s="189"/>
      <c r="B130" s="1456"/>
      <c r="C130" s="1456"/>
      <c r="D130" s="1456"/>
      <c r="E130" s="1456"/>
      <c r="L130" s="135"/>
    </row>
    <row r="131" spans="1:12" ht="15.75">
      <c r="A131" s="189"/>
      <c r="B131" s="1456"/>
      <c r="C131" s="1456"/>
      <c r="D131" s="1456"/>
      <c r="E131" s="1456"/>
      <c r="L131" s="135"/>
    </row>
    <row r="132" spans="1:12" ht="15.75">
      <c r="A132" s="189"/>
      <c r="B132" s="1456"/>
      <c r="C132" s="1456"/>
      <c r="D132" s="1456"/>
      <c r="E132" s="1456"/>
      <c r="L132" s="135"/>
    </row>
    <row r="133" spans="1:12" ht="15.75">
      <c r="A133" s="189"/>
      <c r="B133" s="1456"/>
      <c r="C133" s="1456"/>
      <c r="D133" s="1456"/>
      <c r="E133" s="1456"/>
      <c r="L133" s="135"/>
    </row>
    <row r="134" spans="1:12" ht="15.75">
      <c r="A134" s="189"/>
      <c r="B134" s="1456"/>
      <c r="C134" s="1456"/>
      <c r="D134" s="1456"/>
      <c r="E134" s="1456"/>
      <c r="L134" s="135"/>
    </row>
    <row r="135" spans="1:12" ht="15.75">
      <c r="A135" s="189"/>
      <c r="B135" s="1456"/>
      <c r="C135" s="1456"/>
      <c r="D135" s="1456"/>
      <c r="E135" s="1456"/>
      <c r="L135" s="135"/>
    </row>
    <row r="136" spans="1:12" ht="15.75">
      <c r="A136" s="189"/>
      <c r="B136" s="1456"/>
      <c r="C136" s="1456"/>
      <c r="D136" s="1456"/>
      <c r="E136" s="1456"/>
      <c r="L136" s="135"/>
    </row>
    <row r="137" spans="1:12" ht="15.75">
      <c r="A137" s="189"/>
      <c r="B137" s="1456"/>
      <c r="C137" s="1456"/>
      <c r="D137" s="1456"/>
      <c r="E137" s="1456"/>
      <c r="L137" s="135"/>
    </row>
    <row r="138" spans="1:12" ht="15.75">
      <c r="A138" s="189"/>
      <c r="B138" s="1456"/>
      <c r="C138" s="1456"/>
      <c r="D138" s="1456"/>
      <c r="E138" s="1456"/>
      <c r="L138" s="135"/>
    </row>
    <row r="139" spans="1:12" ht="15.75">
      <c r="A139" s="189"/>
      <c r="B139" s="1456"/>
      <c r="C139" s="1456"/>
      <c r="D139" s="1456"/>
      <c r="E139" s="1456"/>
      <c r="L139" s="135"/>
    </row>
    <row r="140" spans="1:12" ht="15.75">
      <c r="A140" s="189"/>
      <c r="B140" s="1456"/>
      <c r="C140" s="1456"/>
      <c r="D140" s="1456"/>
      <c r="E140" s="1456"/>
      <c r="L140" s="135"/>
    </row>
    <row r="141" spans="1:12" ht="15.75">
      <c r="A141" s="189"/>
      <c r="B141" s="1456"/>
      <c r="C141" s="1456"/>
      <c r="D141" s="1456"/>
      <c r="E141" s="1456"/>
      <c r="L141" s="135"/>
    </row>
    <row r="142" spans="1:12" ht="15.75">
      <c r="A142" s="189"/>
      <c r="B142" s="1456"/>
      <c r="C142" s="1456"/>
      <c r="D142" s="1456"/>
      <c r="E142" s="1456"/>
      <c r="L142" s="135"/>
    </row>
    <row r="143" spans="1:12" ht="15.75">
      <c r="A143" s="189"/>
      <c r="B143" s="1456"/>
      <c r="C143" s="1456"/>
      <c r="D143" s="1456"/>
      <c r="E143" s="1456"/>
      <c r="L143" s="135"/>
    </row>
    <row r="144" spans="1:12" ht="15.75">
      <c r="A144" s="189"/>
      <c r="B144" s="1456"/>
      <c r="C144" s="1456"/>
      <c r="D144" s="1456"/>
      <c r="E144" s="1456"/>
      <c r="L144" s="135"/>
    </row>
    <row r="145" spans="1:12" ht="15.75">
      <c r="A145" s="189"/>
      <c r="B145" s="1456"/>
      <c r="C145" s="1456"/>
      <c r="D145" s="1456"/>
      <c r="E145" s="1456"/>
      <c r="L145" s="135"/>
    </row>
    <row r="146" spans="1:12" ht="15.75">
      <c r="A146" s="189"/>
      <c r="B146" s="1456"/>
      <c r="C146" s="1456"/>
      <c r="D146" s="1456"/>
      <c r="E146" s="1456"/>
      <c r="L146" s="135"/>
    </row>
    <row r="147" spans="1:12" ht="15.75">
      <c r="A147" s="189"/>
      <c r="B147" s="1456"/>
      <c r="C147" s="1456"/>
      <c r="D147" s="1456"/>
      <c r="E147" s="1456"/>
      <c r="L147" s="135"/>
    </row>
    <row r="148" spans="1:12" ht="15.75">
      <c r="A148" s="189"/>
      <c r="B148" s="1456"/>
      <c r="C148" s="1456"/>
      <c r="D148" s="1456"/>
      <c r="E148" s="1456"/>
      <c r="L148" s="135"/>
    </row>
    <row r="149" spans="1:12" ht="15.75">
      <c r="A149" s="189"/>
      <c r="B149" s="1456"/>
      <c r="C149" s="1456"/>
      <c r="D149" s="1456"/>
      <c r="E149" s="1456"/>
      <c r="L149" s="135"/>
    </row>
    <row r="150" spans="1:12" ht="15.75">
      <c r="A150" s="189"/>
      <c r="B150" s="1456"/>
      <c r="C150" s="1456"/>
      <c r="D150" s="1456"/>
      <c r="E150" s="1456"/>
      <c r="L150" s="135"/>
    </row>
    <row r="151" spans="1:12" ht="15.75">
      <c r="A151" s="189"/>
      <c r="B151" s="1456"/>
      <c r="C151" s="1456"/>
      <c r="D151" s="1456"/>
      <c r="E151" s="1456"/>
      <c r="L151" s="135"/>
    </row>
    <row r="152" spans="1:12" ht="15.75">
      <c r="A152" s="189"/>
      <c r="B152" s="1456"/>
      <c r="C152" s="1456"/>
      <c r="D152" s="1456"/>
      <c r="E152" s="1456"/>
      <c r="L152" s="135"/>
    </row>
    <row r="153" spans="1:12" ht="15.75">
      <c r="A153" s="189"/>
      <c r="B153" s="1456"/>
      <c r="C153" s="1456"/>
      <c r="D153" s="1456"/>
      <c r="E153" s="1456"/>
      <c r="L153" s="135"/>
    </row>
    <row r="154" spans="1:12" ht="15.75">
      <c r="A154" s="189"/>
      <c r="B154" s="1456"/>
      <c r="C154" s="1456"/>
      <c r="D154" s="1456"/>
      <c r="E154" s="1456"/>
      <c r="L154" s="135"/>
    </row>
    <row r="155" spans="1:12" ht="15.75">
      <c r="A155" s="189"/>
      <c r="B155" s="1456"/>
      <c r="C155" s="1456"/>
      <c r="D155" s="1456"/>
      <c r="E155" s="1456"/>
      <c r="L155" s="135"/>
    </row>
    <row r="156" spans="1:12" ht="15.75">
      <c r="A156" s="189"/>
      <c r="B156" s="1456"/>
      <c r="C156" s="1456"/>
      <c r="D156" s="1456"/>
      <c r="E156" s="1456"/>
      <c r="L156" s="135"/>
    </row>
    <row r="157" spans="1:12" ht="15.75">
      <c r="A157" s="189"/>
      <c r="B157" s="1456"/>
      <c r="C157" s="1456"/>
      <c r="D157" s="1456"/>
      <c r="E157" s="1456"/>
      <c r="L157" s="135"/>
    </row>
    <row r="158" spans="1:12" ht="15.75">
      <c r="A158" s="189"/>
      <c r="B158" s="1456"/>
      <c r="C158" s="1456"/>
      <c r="D158" s="1456"/>
      <c r="E158" s="1456"/>
      <c r="L158" s="135"/>
    </row>
    <row r="159" spans="1:12" ht="15.75">
      <c r="A159" s="189"/>
      <c r="B159" s="1456"/>
      <c r="C159" s="1456"/>
      <c r="D159" s="1456"/>
      <c r="E159" s="1456"/>
      <c r="L159" s="135"/>
    </row>
    <row r="160" spans="1:12" ht="15.75">
      <c r="A160" s="189"/>
      <c r="B160" s="1456"/>
      <c r="C160" s="1456"/>
      <c r="D160" s="1456"/>
      <c r="E160" s="1456"/>
      <c r="L160" s="135"/>
    </row>
    <row r="161" spans="1:12" ht="15.75">
      <c r="A161" s="189"/>
      <c r="B161" s="1456"/>
      <c r="C161" s="1456"/>
      <c r="D161" s="1456"/>
      <c r="E161" s="1456"/>
      <c r="L161" s="135"/>
    </row>
    <row r="162" spans="1:12" ht="15.75">
      <c r="A162" s="189"/>
      <c r="B162" s="1456"/>
      <c r="C162" s="1456"/>
      <c r="D162" s="1456"/>
      <c r="E162" s="1456"/>
      <c r="L162" s="135"/>
    </row>
    <row r="163" spans="1:12" ht="15.75">
      <c r="A163" s="189"/>
      <c r="B163" s="1456"/>
      <c r="C163" s="1456"/>
      <c r="D163" s="1456"/>
      <c r="E163" s="1456"/>
      <c r="L163" s="135"/>
    </row>
    <row r="164" spans="1:12" ht="15.75">
      <c r="A164" s="189"/>
      <c r="B164" s="1456"/>
      <c r="C164" s="1456"/>
      <c r="D164" s="1456"/>
      <c r="E164" s="1456"/>
      <c r="L164" s="135"/>
    </row>
    <row r="165" spans="1:12" ht="15.75">
      <c r="A165" s="189"/>
      <c r="B165" s="1456"/>
      <c r="C165" s="1456"/>
      <c r="D165" s="1456"/>
      <c r="E165" s="1456"/>
      <c r="L165" s="135"/>
    </row>
    <row r="166" spans="1:12" ht="15.75">
      <c r="A166" s="189"/>
      <c r="B166" s="1456"/>
      <c r="C166" s="1456"/>
      <c r="D166" s="1456"/>
      <c r="E166" s="1456"/>
      <c r="L166" s="135"/>
    </row>
    <row r="167" spans="1:12" ht="15.75">
      <c r="A167" s="189"/>
      <c r="B167" s="1456"/>
      <c r="C167" s="1456"/>
      <c r="D167" s="1456"/>
      <c r="E167" s="1456"/>
      <c r="L167" s="135"/>
    </row>
    <row r="168" spans="1:12" ht="15.75">
      <c r="A168" s="189"/>
      <c r="B168" s="1456"/>
      <c r="C168" s="1456"/>
      <c r="D168" s="1456"/>
      <c r="E168" s="1456"/>
      <c r="L168" s="135"/>
    </row>
    <row r="169" spans="1:12" ht="15.75">
      <c r="A169" s="189"/>
      <c r="B169" s="1456"/>
      <c r="C169" s="1456"/>
      <c r="D169" s="1456"/>
      <c r="E169" s="1456"/>
      <c r="L169" s="135"/>
    </row>
    <row r="170" spans="1:12" ht="15.75">
      <c r="A170" s="189"/>
      <c r="B170" s="1456"/>
      <c r="C170" s="1456"/>
      <c r="D170" s="1456"/>
      <c r="E170" s="1456"/>
      <c r="L170" s="135"/>
    </row>
    <row r="171" spans="1:12" ht="15.75">
      <c r="A171" s="189"/>
      <c r="B171" s="1456"/>
      <c r="C171" s="1456"/>
      <c r="D171" s="1456"/>
      <c r="E171" s="1456"/>
      <c r="L171" s="135"/>
    </row>
    <row r="172" spans="1:12" ht="15.75">
      <c r="A172" s="189"/>
      <c r="B172" s="1456"/>
      <c r="C172" s="1456"/>
      <c r="D172" s="1456"/>
      <c r="E172" s="1456"/>
      <c r="L172" s="135"/>
    </row>
    <row r="173" spans="1:12" ht="15.75">
      <c r="A173" s="189"/>
      <c r="B173" s="1456"/>
      <c r="C173" s="1456"/>
      <c r="D173" s="1456"/>
      <c r="E173" s="1456"/>
      <c r="L173" s="135"/>
    </row>
    <row r="174" spans="1:12" ht="15.75">
      <c r="A174" s="189"/>
      <c r="B174" s="1456"/>
      <c r="C174" s="1456"/>
      <c r="D174" s="1456"/>
      <c r="E174" s="1456"/>
      <c r="L174" s="135"/>
    </row>
    <row r="175" spans="1:12" ht="15.75">
      <c r="A175" s="189"/>
      <c r="B175" s="1456"/>
      <c r="C175" s="1456"/>
      <c r="D175" s="1456"/>
      <c r="E175" s="1456"/>
      <c r="L175" s="135"/>
    </row>
    <row r="176" spans="1:12" ht="15.75">
      <c r="A176" s="189"/>
      <c r="B176" s="1456"/>
      <c r="C176" s="1456"/>
      <c r="D176" s="1456"/>
      <c r="E176" s="1456"/>
      <c r="L176" s="135"/>
    </row>
    <row r="177" spans="1:12" ht="15.75">
      <c r="A177" s="189"/>
      <c r="B177" s="1456"/>
      <c r="C177" s="1456"/>
      <c r="D177" s="1456"/>
      <c r="E177" s="1456"/>
      <c r="L177" s="135"/>
    </row>
    <row r="178" spans="1:12" ht="15.75">
      <c r="A178" s="189"/>
      <c r="B178" s="1456"/>
      <c r="C178" s="1456"/>
      <c r="D178" s="1456"/>
      <c r="E178" s="1456"/>
      <c r="L178" s="135"/>
    </row>
    <row r="179" spans="1:12" ht="15.75">
      <c r="A179" s="189"/>
      <c r="B179" s="1456"/>
      <c r="C179" s="1456"/>
      <c r="D179" s="1456"/>
      <c r="E179" s="1456"/>
      <c r="L179" s="135"/>
    </row>
    <row r="180" spans="1:12" ht="15.75">
      <c r="A180" s="189"/>
      <c r="B180" s="1456"/>
      <c r="C180" s="1456"/>
      <c r="D180" s="1456"/>
      <c r="E180" s="1456"/>
      <c r="L180" s="135"/>
    </row>
    <row r="181" spans="1:12" ht="15.75">
      <c r="A181" s="189"/>
      <c r="B181" s="1456"/>
      <c r="C181" s="1456"/>
      <c r="D181" s="1456"/>
      <c r="E181" s="1456"/>
      <c r="L181" s="135"/>
    </row>
    <row r="182" spans="1:12" ht="15.75">
      <c r="A182" s="189"/>
      <c r="B182" s="1456"/>
      <c r="C182" s="1456"/>
      <c r="D182" s="1456"/>
      <c r="E182" s="1456"/>
      <c r="L182" s="135"/>
    </row>
    <row r="183" spans="1:12" ht="15.75">
      <c r="A183" s="189"/>
      <c r="B183" s="1456"/>
      <c r="C183" s="1456"/>
      <c r="D183" s="1456"/>
      <c r="E183" s="1456"/>
      <c r="L183" s="135"/>
    </row>
    <row r="184" spans="1:12" ht="15.75">
      <c r="A184" s="189"/>
      <c r="B184" s="1456"/>
      <c r="C184" s="1456"/>
      <c r="D184" s="1456"/>
      <c r="E184" s="1456"/>
      <c r="L184" s="135"/>
    </row>
    <row r="185" spans="1:12" ht="15.75">
      <c r="A185" s="189"/>
      <c r="B185" s="1456"/>
      <c r="C185" s="1456"/>
      <c r="D185" s="1456"/>
      <c r="E185" s="1456"/>
      <c r="L185" s="135"/>
    </row>
    <row r="186" spans="1:12" ht="15.75">
      <c r="A186" s="189"/>
      <c r="B186" s="1456"/>
      <c r="C186" s="1456"/>
      <c r="D186" s="1456"/>
      <c r="E186" s="1456"/>
      <c r="L186" s="135"/>
    </row>
    <row r="187" spans="1:12" ht="15.75">
      <c r="A187" s="189"/>
      <c r="B187" s="1456"/>
      <c r="C187" s="1456"/>
      <c r="D187" s="1456"/>
      <c r="E187" s="1456"/>
      <c r="L187" s="135"/>
    </row>
    <row r="188" spans="1:12" ht="15.75">
      <c r="A188" s="189"/>
      <c r="B188" s="1456"/>
      <c r="C188" s="1456"/>
      <c r="D188" s="1456"/>
      <c r="E188" s="1456"/>
      <c r="L188" s="135"/>
    </row>
    <row r="189" spans="1:12" ht="15.75">
      <c r="A189" s="189"/>
      <c r="B189" s="1456"/>
      <c r="C189" s="1456"/>
      <c r="D189" s="1456"/>
      <c r="E189" s="1456"/>
      <c r="L189" s="135"/>
    </row>
    <row r="190" spans="1:12" ht="15.75">
      <c r="A190" s="189"/>
      <c r="B190" s="1456"/>
      <c r="C190" s="1456"/>
      <c r="D190" s="1456"/>
      <c r="E190" s="1456"/>
      <c r="L190" s="135"/>
    </row>
    <row r="191" spans="1:12" ht="15.75">
      <c r="A191" s="189"/>
      <c r="B191" s="1456"/>
      <c r="C191" s="1456"/>
      <c r="D191" s="1456"/>
      <c r="E191" s="1456"/>
      <c r="L191" s="135"/>
    </row>
    <row r="192" spans="1:12" ht="15.75">
      <c r="A192" s="47"/>
      <c r="B192" s="1456"/>
      <c r="C192" s="1456"/>
      <c r="D192" s="1456"/>
      <c r="E192" s="1456"/>
      <c r="L192" s="135"/>
    </row>
    <row r="193" spans="1:12" ht="15.75">
      <c r="A193" s="47"/>
      <c r="B193" s="1456"/>
      <c r="C193" s="1456"/>
      <c r="D193" s="1456"/>
      <c r="E193" s="1456"/>
      <c r="L193" s="135"/>
    </row>
    <row r="194" spans="1:12" ht="15.75">
      <c r="A194" s="47"/>
      <c r="B194" s="1456"/>
      <c r="C194" s="1456"/>
      <c r="D194" s="1456"/>
      <c r="E194" s="1456"/>
      <c r="L194" s="135"/>
    </row>
    <row r="195" spans="1:12" ht="15.75">
      <c r="A195" s="47"/>
      <c r="B195" s="1456"/>
      <c r="C195" s="1456"/>
      <c r="D195" s="1456"/>
      <c r="E195" s="1456"/>
      <c r="L195" s="135"/>
    </row>
    <row r="196" spans="1:12" ht="15.75">
      <c r="A196" s="47"/>
      <c r="B196" s="1456"/>
      <c r="C196" s="1456"/>
      <c r="D196" s="1456"/>
      <c r="E196" s="1456"/>
      <c r="L196" s="135"/>
    </row>
    <row r="197" spans="1:12" ht="15.75">
      <c r="A197" s="47"/>
      <c r="B197" s="1456"/>
      <c r="C197" s="1456"/>
      <c r="D197" s="1456"/>
      <c r="E197" s="1456"/>
      <c r="L197" s="135"/>
    </row>
    <row r="198" spans="1:12" ht="15.75">
      <c r="A198" s="47"/>
      <c r="B198" s="1456"/>
      <c r="C198" s="1456"/>
      <c r="D198" s="1456"/>
      <c r="E198" s="1456"/>
      <c r="L198" s="135"/>
    </row>
    <row r="199" spans="1:12" ht="15.75">
      <c r="A199" s="47"/>
      <c r="B199" s="1456"/>
      <c r="C199" s="1456"/>
      <c r="D199" s="1456"/>
      <c r="E199" s="1456"/>
      <c r="L199" s="135"/>
    </row>
    <row r="200" spans="1:12" ht="15.75">
      <c r="A200" s="47"/>
      <c r="B200" s="1456"/>
      <c r="C200" s="1456"/>
      <c r="D200" s="1456"/>
      <c r="E200" s="1456"/>
      <c r="L200" s="135"/>
    </row>
    <row r="201" spans="1:12" ht="15.75">
      <c r="A201" s="47"/>
      <c r="B201" s="1456"/>
      <c r="C201" s="1456"/>
      <c r="D201" s="1456"/>
      <c r="E201" s="1456"/>
      <c r="L201" s="135"/>
    </row>
    <row r="202" spans="1:12" ht="15.75">
      <c r="A202" s="47"/>
      <c r="B202" s="1456"/>
      <c r="C202" s="1456"/>
      <c r="D202" s="1456"/>
      <c r="E202" s="1456"/>
    </row>
    <row r="203" spans="1:12" ht="15.75">
      <c r="A203" s="47"/>
      <c r="B203" s="1456"/>
      <c r="C203" s="1456"/>
      <c r="D203" s="1456"/>
      <c r="E203" s="1456"/>
    </row>
    <row r="204" spans="1:12" ht="15.75">
      <c r="A204" s="47"/>
      <c r="B204" s="1456"/>
      <c r="C204" s="1456"/>
      <c r="D204" s="1456"/>
      <c r="E204" s="1456"/>
    </row>
    <row r="205" spans="1:12" ht="15.75">
      <c r="A205" s="47"/>
      <c r="B205" s="1456"/>
      <c r="C205" s="1456"/>
      <c r="D205" s="1456"/>
      <c r="E205" s="1456"/>
    </row>
    <row r="206" spans="1:12" ht="15.75">
      <c r="A206" s="47"/>
      <c r="B206" s="1456"/>
      <c r="C206" s="1456"/>
      <c r="D206" s="1456"/>
      <c r="E206" s="1456"/>
    </row>
    <row r="207" spans="1:12" ht="15.75">
      <c r="A207" s="47"/>
      <c r="B207" s="1456"/>
      <c r="C207" s="1456"/>
      <c r="D207" s="1456"/>
      <c r="E207" s="1456"/>
    </row>
    <row r="208" spans="1:12" ht="15.75">
      <c r="A208" s="47"/>
      <c r="B208" s="1456"/>
      <c r="C208" s="1456"/>
      <c r="D208" s="1456"/>
      <c r="E208" s="1456"/>
    </row>
    <row r="209" spans="1:5" ht="15.75">
      <c r="A209" s="47"/>
      <c r="B209" s="1456"/>
      <c r="C209" s="1456"/>
      <c r="D209" s="1456"/>
      <c r="E209" s="1456"/>
    </row>
    <row r="210" spans="1:5" ht="15.75">
      <c r="A210" s="47"/>
      <c r="B210" s="1456"/>
      <c r="C210" s="1456"/>
      <c r="D210" s="1456"/>
      <c r="E210" s="1456"/>
    </row>
    <row r="211" spans="1:5" ht="15.75">
      <c r="A211" s="47"/>
      <c r="B211" s="1456"/>
      <c r="C211" s="1456"/>
      <c r="D211" s="1456"/>
      <c r="E211" s="1456"/>
    </row>
    <row r="212" spans="1:5" ht="15.75">
      <c r="A212" s="47"/>
      <c r="B212" s="1456"/>
      <c r="C212" s="1456"/>
      <c r="D212" s="1456"/>
      <c r="E212" s="1456"/>
    </row>
    <row r="213" spans="1:5" ht="15.75">
      <c r="A213" s="47"/>
      <c r="B213" s="1456"/>
      <c r="C213" s="1456"/>
      <c r="D213" s="1456"/>
      <c r="E213" s="1456"/>
    </row>
    <row r="214" spans="1:5" ht="15.75">
      <c r="A214" s="47"/>
      <c r="B214" s="1456"/>
      <c r="C214" s="1456"/>
      <c r="D214" s="1456"/>
      <c r="E214" s="1456"/>
    </row>
    <row r="215" spans="1:5" ht="15.75">
      <c r="A215" s="47"/>
      <c r="B215" s="1456"/>
      <c r="C215" s="1456"/>
      <c r="D215" s="1456"/>
      <c r="E215" s="1456"/>
    </row>
    <row r="216" spans="1:5" ht="15.75">
      <c r="A216" s="47"/>
      <c r="B216" s="1456"/>
      <c r="C216" s="1456"/>
      <c r="D216" s="1456"/>
      <c r="E216" s="1456"/>
    </row>
    <row r="217" spans="1:5" ht="15.75">
      <c r="A217" s="47"/>
      <c r="B217" s="1456"/>
      <c r="C217" s="1456"/>
      <c r="D217" s="1456"/>
      <c r="E217" s="1456"/>
    </row>
    <row r="218" spans="1:5" ht="15.75">
      <c r="A218" s="47"/>
      <c r="B218" s="1456"/>
      <c r="C218" s="1456"/>
      <c r="D218" s="1456"/>
      <c r="E218" s="1456"/>
    </row>
    <row r="219" spans="1:5" ht="15.75">
      <c r="A219" s="47"/>
      <c r="B219" s="1456"/>
      <c r="C219" s="1456"/>
      <c r="D219" s="1456"/>
      <c r="E219" s="1456"/>
    </row>
    <row r="220" spans="1:5" ht="15.75">
      <c r="A220" s="47"/>
      <c r="B220" s="1456"/>
      <c r="C220" s="1456"/>
      <c r="D220" s="1456"/>
      <c r="E220" s="1456"/>
    </row>
    <row r="221" spans="1:5" ht="15.75">
      <c r="A221" s="47"/>
      <c r="B221" s="1456"/>
      <c r="C221" s="1456"/>
      <c r="D221" s="1456"/>
      <c r="E221" s="1456"/>
    </row>
    <row r="222" spans="1:5" ht="15.75">
      <c r="A222" s="47"/>
      <c r="B222" s="1456"/>
      <c r="C222" s="1456"/>
      <c r="D222" s="1456"/>
      <c r="E222" s="1456"/>
    </row>
    <row r="223" spans="1:5" ht="15.75">
      <c r="A223" s="47"/>
      <c r="B223" s="1456"/>
      <c r="C223" s="1456"/>
      <c r="D223" s="1456"/>
      <c r="E223" s="1456"/>
    </row>
    <row r="224" spans="1:5" ht="15.75">
      <c r="A224" s="47"/>
      <c r="B224" s="1456"/>
      <c r="C224" s="1456"/>
      <c r="D224" s="1456"/>
      <c r="E224" s="1456"/>
    </row>
    <row r="225" spans="1:5" ht="15.75">
      <c r="A225" s="47"/>
      <c r="B225" s="1456"/>
      <c r="C225" s="1456"/>
      <c r="D225" s="1456"/>
      <c r="E225" s="1456"/>
    </row>
    <row r="226" spans="1:5" ht="15.75">
      <c r="A226" s="47"/>
      <c r="B226" s="1456"/>
      <c r="C226" s="1456"/>
      <c r="D226" s="1456"/>
      <c r="E226" s="1456"/>
    </row>
    <row r="227" spans="1:5" ht="15.75">
      <c r="A227" s="47"/>
      <c r="B227" s="1456"/>
      <c r="C227" s="1456"/>
      <c r="D227" s="1456"/>
      <c r="E227" s="1456"/>
    </row>
    <row r="228" spans="1:5" ht="15.75">
      <c r="A228" s="47"/>
      <c r="B228" s="1456"/>
      <c r="C228" s="1456"/>
      <c r="D228" s="1456"/>
      <c r="E228" s="1456"/>
    </row>
    <row r="229" spans="1:5" ht="15.75">
      <c r="A229" s="47"/>
      <c r="B229" s="1456"/>
      <c r="C229" s="1456"/>
      <c r="D229" s="1456"/>
      <c r="E229" s="1456"/>
    </row>
    <row r="230" spans="1:5" ht="15.75">
      <c r="A230" s="47"/>
      <c r="B230" s="1456"/>
      <c r="C230" s="1456"/>
      <c r="D230" s="1456"/>
      <c r="E230" s="1456"/>
    </row>
    <row r="231" spans="1:5" ht="15.75">
      <c r="A231" s="47"/>
      <c r="B231" s="1456"/>
      <c r="C231" s="1456"/>
      <c r="D231" s="1456"/>
      <c r="E231" s="1456"/>
    </row>
    <row r="232" spans="1:5" ht="15.75">
      <c r="A232" s="47"/>
      <c r="B232" s="1456"/>
      <c r="C232" s="1456"/>
      <c r="D232" s="1456"/>
      <c r="E232" s="1456"/>
    </row>
    <row r="233" spans="1:5" ht="15.75">
      <c r="A233" s="47"/>
      <c r="B233" s="1456"/>
      <c r="C233" s="1456"/>
      <c r="D233" s="1456"/>
      <c r="E233" s="1456"/>
    </row>
    <row r="234" spans="1:5" ht="15.75">
      <c r="A234" s="47"/>
      <c r="B234" s="1456"/>
      <c r="C234" s="1456"/>
      <c r="D234" s="1456"/>
      <c r="E234" s="1456"/>
    </row>
    <row r="235" spans="1:5" ht="15.75">
      <c r="A235" s="47"/>
      <c r="B235" s="1456"/>
      <c r="C235" s="1456"/>
      <c r="D235" s="1456"/>
      <c r="E235" s="1456"/>
    </row>
    <row r="236" spans="1:5" ht="15.75">
      <c r="A236" s="47"/>
      <c r="B236" s="1456"/>
      <c r="C236" s="1456"/>
      <c r="D236" s="1456"/>
      <c r="E236" s="1456"/>
    </row>
    <row r="237" spans="1:5" ht="15.75">
      <c r="A237" s="47"/>
      <c r="B237" s="1456"/>
      <c r="C237" s="1456"/>
      <c r="D237" s="1456"/>
      <c r="E237" s="1456"/>
    </row>
    <row r="238" spans="1:5" ht="15.75">
      <c r="A238" s="47"/>
      <c r="B238" s="1456"/>
      <c r="C238" s="1456"/>
      <c r="D238" s="1456"/>
      <c r="E238" s="1456"/>
    </row>
    <row r="239" spans="1:5" ht="15.75">
      <c r="A239" s="47"/>
      <c r="B239" s="1456"/>
      <c r="C239" s="1456"/>
      <c r="D239" s="1456"/>
      <c r="E239" s="1456"/>
    </row>
    <row r="240" spans="1:5" ht="15.75">
      <c r="A240" s="47"/>
      <c r="B240" s="1456"/>
      <c r="C240" s="1456"/>
      <c r="D240" s="1456"/>
      <c r="E240" s="1456"/>
    </row>
    <row r="241" spans="1:5" ht="15.75">
      <c r="A241" s="47"/>
      <c r="B241" s="1456"/>
      <c r="C241" s="1456"/>
      <c r="D241" s="1456"/>
      <c r="E241" s="1456"/>
    </row>
    <row r="242" spans="1:5" ht="15.75">
      <c r="A242" s="47"/>
      <c r="B242" s="1456"/>
      <c r="C242" s="1456"/>
      <c r="D242" s="1456"/>
      <c r="E242" s="1456"/>
    </row>
    <row r="243" spans="1:5" ht="15.75">
      <c r="A243" s="47"/>
      <c r="B243" s="1456"/>
      <c r="C243" s="1456"/>
      <c r="D243" s="1456"/>
      <c r="E243" s="1456"/>
    </row>
    <row r="244" spans="1:5" ht="15.75">
      <c r="A244" s="47"/>
      <c r="B244" s="1456"/>
      <c r="C244" s="1456"/>
      <c r="D244" s="1456"/>
      <c r="E244" s="1456"/>
    </row>
    <row r="245" spans="1:5" ht="15.75">
      <c r="A245" s="47"/>
      <c r="B245" s="1456"/>
      <c r="C245" s="1456"/>
      <c r="D245" s="1456"/>
      <c r="E245" s="1456"/>
    </row>
    <row r="246" spans="1:5" ht="15.75">
      <c r="A246" s="47"/>
      <c r="B246" s="1456"/>
      <c r="C246" s="1456"/>
      <c r="D246" s="1456"/>
      <c r="E246" s="1456"/>
    </row>
    <row r="247" spans="1:5" ht="15.75">
      <c r="A247" s="47"/>
      <c r="B247" s="1456"/>
      <c r="C247" s="1456"/>
      <c r="D247" s="1456"/>
      <c r="E247" s="1456"/>
    </row>
    <row r="248" spans="1:5" ht="15.75">
      <c r="A248" s="47"/>
      <c r="B248" s="1456"/>
      <c r="C248" s="1456"/>
      <c r="D248" s="1456"/>
      <c r="E248" s="1456"/>
    </row>
    <row r="249" spans="1:5" ht="15.75">
      <c r="A249" s="47"/>
      <c r="B249" s="1456"/>
      <c r="C249" s="1456"/>
      <c r="D249" s="1456"/>
      <c r="E249" s="1456"/>
    </row>
    <row r="250" spans="1:5" ht="15.75">
      <c r="A250" s="47"/>
      <c r="B250" s="1456"/>
      <c r="C250" s="1456"/>
      <c r="D250" s="1456"/>
      <c r="E250" s="1456"/>
    </row>
    <row r="251" spans="1:5" ht="15.75">
      <c r="A251" s="47"/>
      <c r="B251" s="1456"/>
      <c r="C251" s="1456"/>
      <c r="D251" s="1456"/>
      <c r="E251" s="1456"/>
    </row>
    <row r="252" spans="1:5" ht="15.75">
      <c r="A252" s="47"/>
      <c r="B252" s="1456"/>
      <c r="C252" s="1456"/>
      <c r="D252" s="1456"/>
      <c r="E252" s="1456"/>
    </row>
    <row r="253" spans="1:5" ht="15.75">
      <c r="A253" s="47"/>
      <c r="B253" s="1456"/>
      <c r="C253" s="1456"/>
      <c r="D253" s="1456"/>
      <c r="E253" s="1456"/>
    </row>
    <row r="254" spans="1:5" ht="15.75">
      <c r="A254" s="47"/>
      <c r="B254" s="1456"/>
      <c r="C254" s="1456"/>
      <c r="D254" s="1456"/>
      <c r="E254" s="1456"/>
    </row>
    <row r="255" spans="1:5" ht="15.75">
      <c r="A255" s="47"/>
      <c r="B255" s="1456"/>
      <c r="C255" s="1456"/>
      <c r="D255" s="1456"/>
      <c r="E255" s="1456"/>
    </row>
    <row r="256" spans="1:5" ht="15.75">
      <c r="A256" s="47"/>
      <c r="B256" s="1456"/>
      <c r="C256" s="1456"/>
      <c r="D256" s="1456"/>
      <c r="E256" s="1456"/>
    </row>
    <row r="257" spans="1:5" ht="15.75">
      <c r="A257" s="47"/>
      <c r="B257" s="1456"/>
      <c r="C257" s="1456"/>
      <c r="D257" s="1456"/>
      <c r="E257" s="1456"/>
    </row>
    <row r="258" spans="1:5" ht="15.75">
      <c r="A258" s="47"/>
      <c r="B258" s="1456"/>
      <c r="C258" s="1456"/>
      <c r="D258" s="1456"/>
      <c r="E258" s="1456"/>
    </row>
    <row r="259" spans="1:5" ht="15.75">
      <c r="A259" s="47"/>
      <c r="B259" s="1456"/>
      <c r="C259" s="1456"/>
      <c r="D259" s="1456"/>
      <c r="E259" s="1456"/>
    </row>
    <row r="260" spans="1:5" ht="15.75">
      <c r="A260" s="47"/>
      <c r="B260" s="1456"/>
      <c r="C260" s="1456"/>
      <c r="D260" s="1456"/>
      <c r="E260" s="1456"/>
    </row>
    <row r="261" spans="1:5" ht="15.75">
      <c r="A261" s="47"/>
      <c r="B261" s="1456"/>
      <c r="C261" s="1456"/>
      <c r="D261" s="1456"/>
      <c r="E261" s="1456"/>
    </row>
    <row r="262" spans="1:5" ht="15.75">
      <c r="A262" s="47"/>
      <c r="B262" s="1456"/>
      <c r="C262" s="1456"/>
      <c r="D262" s="1456"/>
      <c r="E262" s="1456"/>
    </row>
    <row r="263" spans="1:5" ht="15.75">
      <c r="A263" s="47"/>
      <c r="B263" s="1456"/>
      <c r="C263" s="1456"/>
      <c r="D263" s="1456"/>
      <c r="E263" s="1456"/>
    </row>
    <row r="264" spans="1:5" ht="15.75">
      <c r="A264" s="47"/>
    </row>
    <row r="265" spans="1:5" ht="15.75">
      <c r="A265" s="47"/>
    </row>
    <row r="266" spans="1:5" ht="15.75">
      <c r="A266" s="47"/>
    </row>
    <row r="267" spans="1:5" ht="15.75">
      <c r="A267" s="47"/>
    </row>
    <row r="268" spans="1:5" ht="15.75">
      <c r="A268" s="47"/>
    </row>
    <row r="269" spans="1:5" ht="15.75">
      <c r="A269" s="47"/>
    </row>
    <row r="270" spans="1:5" ht="15.75">
      <c r="A270" s="47"/>
    </row>
    <row r="271" spans="1:5" ht="15.75">
      <c r="A271" s="47"/>
    </row>
    <row r="272" spans="1:5" ht="15.75">
      <c r="A272" s="47"/>
    </row>
    <row r="273" spans="1:1" ht="15.75">
      <c r="A273" s="47"/>
    </row>
    <row r="274" spans="1:1" ht="15.75">
      <c r="A274" s="47"/>
    </row>
    <row r="275" spans="1:1" ht="15.75">
      <c r="A275" s="47"/>
    </row>
    <row r="276" spans="1:1" ht="15.75">
      <c r="A276" s="47"/>
    </row>
    <row r="277" spans="1:1" ht="15.75">
      <c r="A277" s="47"/>
    </row>
    <row r="278" spans="1:1" ht="15.75">
      <c r="A278" s="47"/>
    </row>
    <row r="279" spans="1:1" ht="15.75">
      <c r="A279" s="47"/>
    </row>
    <row r="280" spans="1:1" ht="15.75">
      <c r="A280" s="47"/>
    </row>
    <row r="281" spans="1:1" ht="15.75">
      <c r="A281" s="47"/>
    </row>
    <row r="282" spans="1:1" ht="15.75">
      <c r="A282" s="47"/>
    </row>
    <row r="283" spans="1:1" ht="15.75">
      <c r="A283" s="47"/>
    </row>
    <row r="284" spans="1:1" ht="15.75">
      <c r="A284" s="47"/>
    </row>
    <row r="285" spans="1:1" ht="15.75">
      <c r="A285" s="47"/>
    </row>
    <row r="286" spans="1:1" ht="15.75">
      <c r="A286" s="47"/>
    </row>
    <row r="287" spans="1:1" ht="15.75">
      <c r="A287" s="47"/>
    </row>
    <row r="288" spans="1:1" ht="15.75">
      <c r="A288" s="47"/>
    </row>
    <row r="289" spans="1:1" ht="15.75">
      <c r="A289" s="47"/>
    </row>
    <row r="290" spans="1:1" ht="15.75">
      <c r="A290" s="47"/>
    </row>
    <row r="291" spans="1:1" ht="15.75">
      <c r="A291" s="47"/>
    </row>
    <row r="292" spans="1:1" ht="15.75">
      <c r="A292" s="47"/>
    </row>
    <row r="293" spans="1:1" ht="15.75">
      <c r="A293" s="47"/>
    </row>
    <row r="294" spans="1:1" ht="15.75">
      <c r="A294" s="47"/>
    </row>
    <row r="295" spans="1:1" ht="15.75">
      <c r="A295" s="47"/>
    </row>
    <row r="296" spans="1:1" ht="15.75">
      <c r="A296" s="47"/>
    </row>
    <row r="297" spans="1:1" ht="15.75">
      <c r="A297" s="47"/>
    </row>
    <row r="298" spans="1:1" ht="15.75">
      <c r="A298" s="47"/>
    </row>
    <row r="299" spans="1:1" ht="15.75">
      <c r="A299" s="47"/>
    </row>
    <row r="300" spans="1:1" ht="15.75">
      <c r="A300" s="47"/>
    </row>
    <row r="301" spans="1:1" ht="15.75">
      <c r="A301" s="47"/>
    </row>
    <row r="302" spans="1:1" ht="15.75">
      <c r="A302" s="47"/>
    </row>
    <row r="303" spans="1:1" ht="15.75">
      <c r="A303" s="47"/>
    </row>
    <row r="304" spans="1:1" ht="15.75">
      <c r="A304" s="47"/>
    </row>
    <row r="305" spans="1:1" ht="15.75">
      <c r="A305" s="47"/>
    </row>
    <row r="306" spans="1:1" ht="15.75">
      <c r="A306" s="47"/>
    </row>
    <row r="307" spans="1:1" ht="15.75">
      <c r="A307" s="47"/>
    </row>
    <row r="308" spans="1:1" ht="15.75">
      <c r="A308" s="47"/>
    </row>
    <row r="309" spans="1:1" ht="15.75">
      <c r="A309" s="47"/>
    </row>
    <row r="310" spans="1:1" ht="15.75">
      <c r="A310" s="47"/>
    </row>
    <row r="311" spans="1:1" ht="15.75">
      <c r="A311" s="47"/>
    </row>
    <row r="312" spans="1:1" ht="15.75">
      <c r="A312" s="47"/>
    </row>
    <row r="313" spans="1:1" ht="15.75">
      <c r="A313" s="47"/>
    </row>
    <row r="314" spans="1:1" ht="15.75">
      <c r="A314" s="47"/>
    </row>
    <row r="315" spans="1:1" ht="15.75">
      <c r="A315" s="47"/>
    </row>
    <row r="316" spans="1:1" ht="15.75">
      <c r="A316" s="47"/>
    </row>
    <row r="317" spans="1:1" ht="15.75">
      <c r="A317" s="47"/>
    </row>
    <row r="318" spans="1:1" ht="15.75">
      <c r="A318" s="47"/>
    </row>
    <row r="319" spans="1:1" ht="15.75">
      <c r="A319" s="47"/>
    </row>
    <row r="320" spans="1:1" ht="15.75">
      <c r="A320" s="47"/>
    </row>
    <row r="321" spans="1:1" ht="15.75">
      <c r="A321" s="47"/>
    </row>
    <row r="322" spans="1:1" ht="15.75">
      <c r="A322" s="47"/>
    </row>
    <row r="323" spans="1:1" ht="15.75">
      <c r="A323" s="47"/>
    </row>
    <row r="324" spans="1:1" ht="15.75">
      <c r="A324" s="47"/>
    </row>
    <row r="325" spans="1:1" ht="15.75">
      <c r="A325" s="47"/>
    </row>
    <row r="326" spans="1:1" ht="15.75">
      <c r="A326" s="47"/>
    </row>
    <row r="327" spans="1:1" ht="15.75">
      <c r="A327" s="47"/>
    </row>
    <row r="328" spans="1:1" ht="15.75">
      <c r="A328" s="47"/>
    </row>
    <row r="329" spans="1:1" ht="15.75">
      <c r="A329" s="47"/>
    </row>
    <row r="330" spans="1:1" ht="15.75">
      <c r="A330" s="47"/>
    </row>
    <row r="331" spans="1:1" ht="15.75">
      <c r="A331" s="47"/>
    </row>
    <row r="332" spans="1:1" ht="15.75">
      <c r="A332" s="47"/>
    </row>
    <row r="333" spans="1:1" ht="15.75">
      <c r="A333" s="47"/>
    </row>
    <row r="334" spans="1:1" ht="15.75">
      <c r="A334" s="47"/>
    </row>
    <row r="335" spans="1:1" ht="15.75">
      <c r="A335" s="47"/>
    </row>
    <row r="336" spans="1:1" ht="15.75">
      <c r="A336" s="47"/>
    </row>
    <row r="337" spans="1:1" ht="15.75">
      <c r="A337" s="47"/>
    </row>
    <row r="338" spans="1:1" ht="15.75">
      <c r="A338" s="47"/>
    </row>
    <row r="339" spans="1:1" ht="15.75">
      <c r="A339" s="47"/>
    </row>
    <row r="340" spans="1:1" ht="15.75">
      <c r="A340" s="47"/>
    </row>
    <row r="341" spans="1:1" ht="15.75">
      <c r="A341" s="47"/>
    </row>
    <row r="342" spans="1:1" ht="15.75">
      <c r="A342" s="47"/>
    </row>
    <row r="343" spans="1:1" ht="15.75">
      <c r="A343" s="47"/>
    </row>
    <row r="344" spans="1:1" ht="15.75">
      <c r="A344" s="47"/>
    </row>
    <row r="345" spans="1:1" ht="15.75">
      <c r="A345" s="47"/>
    </row>
    <row r="346" spans="1:1" ht="15.75">
      <c r="A346" s="47"/>
    </row>
    <row r="347" spans="1:1" ht="15.75">
      <c r="A347" s="47"/>
    </row>
    <row r="348" spans="1:1" ht="15.75">
      <c r="A348" s="47"/>
    </row>
    <row r="349" spans="1:1" ht="15.75">
      <c r="A349" s="47"/>
    </row>
    <row r="350" spans="1:1" ht="15.75">
      <c r="A350" s="47"/>
    </row>
    <row r="351" spans="1:1" ht="15.75">
      <c r="A351" s="47"/>
    </row>
    <row r="352" spans="1:1" ht="15.75">
      <c r="A352" s="47"/>
    </row>
    <row r="353" spans="1:1" ht="15.75">
      <c r="A353" s="47"/>
    </row>
    <row r="354" spans="1:1" ht="15.75">
      <c r="A354" s="47"/>
    </row>
    <row r="355" spans="1:1" ht="15.75">
      <c r="A355" s="47"/>
    </row>
    <row r="356" spans="1:1" ht="15.75">
      <c r="A356" s="47"/>
    </row>
    <row r="357" spans="1:1" ht="15.75">
      <c r="A357" s="47"/>
    </row>
    <row r="358" spans="1:1" ht="15.75">
      <c r="A358" s="47"/>
    </row>
    <row r="359" spans="1:1" ht="15.75">
      <c r="A359" s="47"/>
    </row>
    <row r="360" spans="1:1" ht="15.75">
      <c r="A360" s="47"/>
    </row>
    <row r="361" spans="1:1" ht="15.75">
      <c r="A361" s="47"/>
    </row>
    <row r="362" spans="1:1" ht="15.75">
      <c r="A362" s="47"/>
    </row>
    <row r="363" spans="1:1" ht="15.75">
      <c r="A363" s="47"/>
    </row>
    <row r="364" spans="1:1" ht="15.75">
      <c r="A364" s="47"/>
    </row>
    <row r="365" spans="1:1" ht="15.75">
      <c r="A365" s="47"/>
    </row>
    <row r="366" spans="1:1" ht="15.75">
      <c r="A366" s="47"/>
    </row>
    <row r="367" spans="1:1" ht="15.75">
      <c r="A367" s="47"/>
    </row>
    <row r="368" spans="1:1" ht="15.75">
      <c r="A368" s="47"/>
    </row>
    <row r="369" spans="1:1" ht="15.75">
      <c r="A369" s="47"/>
    </row>
    <row r="370" spans="1:1" ht="15.75">
      <c r="A370" s="47"/>
    </row>
    <row r="371" spans="1:1" ht="15.75">
      <c r="A371" s="47"/>
    </row>
    <row r="372" spans="1:1" ht="15.75">
      <c r="A372" s="47"/>
    </row>
    <row r="373" spans="1:1" ht="15.75">
      <c r="A373" s="47"/>
    </row>
    <row r="374" spans="1:1" ht="15.75">
      <c r="A374" s="47"/>
    </row>
    <row r="375" spans="1:1" ht="15.75">
      <c r="A375" s="47"/>
    </row>
    <row r="376" spans="1:1" ht="15.75">
      <c r="A376" s="47"/>
    </row>
    <row r="377" spans="1:1" ht="15.75">
      <c r="A377" s="47"/>
    </row>
    <row r="378" spans="1:1" ht="15.75">
      <c r="A378" s="47"/>
    </row>
    <row r="379" spans="1:1" ht="15.75">
      <c r="A379" s="47"/>
    </row>
    <row r="380" spans="1:1" ht="15.75">
      <c r="A380" s="47"/>
    </row>
    <row r="381" spans="1:1" ht="15.75">
      <c r="A381" s="47"/>
    </row>
    <row r="382" spans="1:1" ht="15.75">
      <c r="A382" s="47"/>
    </row>
    <row r="383" spans="1:1" ht="15.75">
      <c r="A383" s="47"/>
    </row>
    <row r="384" spans="1:1" ht="15.75">
      <c r="A384" s="47"/>
    </row>
    <row r="385" spans="1:1" ht="15.75">
      <c r="A385" s="47"/>
    </row>
    <row r="386" spans="1:1" ht="15.75">
      <c r="A386" s="47"/>
    </row>
    <row r="387" spans="1:1" ht="15.75">
      <c r="A387" s="47"/>
    </row>
    <row r="388" spans="1:1" ht="15.75">
      <c r="A388" s="47"/>
    </row>
    <row r="389" spans="1:1" ht="15.75">
      <c r="A389" s="47"/>
    </row>
    <row r="390" spans="1:1" ht="15.75">
      <c r="A390" s="47"/>
    </row>
    <row r="391" spans="1:1" ht="15.75">
      <c r="A391" s="47"/>
    </row>
    <row r="392" spans="1:1" ht="15.75">
      <c r="A392" s="47"/>
    </row>
    <row r="393" spans="1:1" ht="15.75">
      <c r="A393" s="47"/>
    </row>
    <row r="394" spans="1:1" ht="15.75">
      <c r="A394" s="47"/>
    </row>
    <row r="395" spans="1:1" ht="15.75">
      <c r="A395" s="47"/>
    </row>
    <row r="396" spans="1:1" ht="15.75">
      <c r="A396" s="47"/>
    </row>
    <row r="397" spans="1:1" ht="15.75">
      <c r="A397" s="47"/>
    </row>
    <row r="398" spans="1:1" ht="15.75">
      <c r="A398" s="47"/>
    </row>
    <row r="399" spans="1:1" ht="15.75">
      <c r="A399" s="47"/>
    </row>
    <row r="400" spans="1:1" ht="15.75">
      <c r="A400" s="47"/>
    </row>
    <row r="401" spans="1:1" ht="15.75">
      <c r="A401" s="47"/>
    </row>
    <row r="402" spans="1:1" ht="15.75">
      <c r="A402" s="47"/>
    </row>
    <row r="403" spans="1:1" ht="15.75">
      <c r="A403" s="47"/>
    </row>
    <row r="404" spans="1:1" ht="15.75">
      <c r="A404" s="47"/>
    </row>
    <row r="405" spans="1:1" ht="15.75">
      <c r="A405" s="47"/>
    </row>
    <row r="406" spans="1:1" ht="15.75">
      <c r="A406" s="47"/>
    </row>
    <row r="407" spans="1:1" ht="15.75">
      <c r="A407" s="47"/>
    </row>
    <row r="408" spans="1:1" ht="15.75">
      <c r="A408" s="47"/>
    </row>
    <row r="409" spans="1:1" ht="15.75">
      <c r="A409" s="47"/>
    </row>
    <row r="410" spans="1:1" ht="15.75">
      <c r="A410" s="47"/>
    </row>
    <row r="411" spans="1:1" ht="15.75">
      <c r="A411" s="47"/>
    </row>
    <row r="412" spans="1:1" ht="15.75">
      <c r="A412" s="47"/>
    </row>
    <row r="413" spans="1:1" ht="15.75">
      <c r="A413" s="47"/>
    </row>
    <row r="414" spans="1:1" ht="15.75">
      <c r="A414" s="47"/>
    </row>
    <row r="415" spans="1:1" ht="15.75">
      <c r="A415" s="47"/>
    </row>
    <row r="416" spans="1:1" ht="15.75">
      <c r="A416" s="47"/>
    </row>
    <row r="417" spans="1:1" ht="15.75">
      <c r="A417" s="47"/>
    </row>
    <row r="418" spans="1:1" ht="15.75">
      <c r="A418" s="47"/>
    </row>
    <row r="419" spans="1:1" ht="15.75">
      <c r="A419" s="47"/>
    </row>
    <row r="420" spans="1:1" ht="15.75">
      <c r="A420" s="47"/>
    </row>
    <row r="421" spans="1:1" ht="15.75">
      <c r="A421" s="47"/>
    </row>
    <row r="422" spans="1:1" ht="15.75">
      <c r="A422" s="47"/>
    </row>
    <row r="423" spans="1:1" ht="15.75">
      <c r="A423" s="47"/>
    </row>
    <row r="424" spans="1:1" ht="15.75">
      <c r="A424" s="47"/>
    </row>
    <row r="425" spans="1:1" ht="15.75">
      <c r="A425" s="47"/>
    </row>
    <row r="426" spans="1:1" ht="15.75">
      <c r="A426" s="47"/>
    </row>
    <row r="427" spans="1:1" ht="15.75">
      <c r="A427" s="47"/>
    </row>
    <row r="428" spans="1:1" ht="15.75">
      <c r="A428" s="47"/>
    </row>
    <row r="429" spans="1:1" ht="15.75">
      <c r="A429" s="47"/>
    </row>
    <row r="430" spans="1:1" ht="15.75">
      <c r="A430" s="47"/>
    </row>
    <row r="431" spans="1:1" ht="15.75">
      <c r="A431" s="47"/>
    </row>
    <row r="432" spans="1:1" ht="15.75">
      <c r="A432" s="47"/>
    </row>
    <row r="433" spans="1:1" ht="15.75">
      <c r="A433" s="47"/>
    </row>
    <row r="434" spans="1:1" ht="15.75">
      <c r="A434" s="47"/>
    </row>
    <row r="435" spans="1:1" ht="15.75">
      <c r="A435" s="47"/>
    </row>
    <row r="436" spans="1:1" ht="15.75">
      <c r="A436" s="47"/>
    </row>
    <row r="437" spans="1:1" ht="15.75">
      <c r="A437" s="47"/>
    </row>
    <row r="438" spans="1:1" ht="15.75">
      <c r="A438" s="47"/>
    </row>
    <row r="439" spans="1:1" ht="15.75">
      <c r="A439" s="47"/>
    </row>
    <row r="440" spans="1:1" ht="15.75">
      <c r="A440" s="47"/>
    </row>
    <row r="441" spans="1:1" ht="15.75">
      <c r="A441" s="47"/>
    </row>
    <row r="442" spans="1:1" ht="15.75">
      <c r="A442" s="47"/>
    </row>
    <row r="443" spans="1:1" ht="15.75">
      <c r="A443" s="47"/>
    </row>
    <row r="444" spans="1:1" ht="15.75">
      <c r="A444" s="47"/>
    </row>
    <row r="445" spans="1:1" ht="15.75">
      <c r="A445" s="47"/>
    </row>
    <row r="446" spans="1:1" ht="15.75">
      <c r="A446" s="47"/>
    </row>
    <row r="447" spans="1:1" ht="15.75">
      <c r="A447" s="47"/>
    </row>
    <row r="448" spans="1:1" ht="15.75">
      <c r="A448" s="47"/>
    </row>
    <row r="449" spans="1:1" ht="15.75">
      <c r="A449" s="47"/>
    </row>
    <row r="450" spans="1:1" ht="15.75">
      <c r="A450" s="47"/>
    </row>
    <row r="451" spans="1:1" ht="15.75">
      <c r="A451" s="47"/>
    </row>
    <row r="452" spans="1:1" ht="15.75">
      <c r="A452" s="47"/>
    </row>
    <row r="453" spans="1:1" ht="15.75">
      <c r="A453" s="47"/>
    </row>
    <row r="454" spans="1:1" ht="15.75">
      <c r="A454" s="47"/>
    </row>
    <row r="455" spans="1:1" ht="15.75">
      <c r="A455" s="47"/>
    </row>
    <row r="456" spans="1:1" ht="15.75">
      <c r="A456" s="47"/>
    </row>
    <row r="457" spans="1:1" ht="15.75">
      <c r="A457" s="47"/>
    </row>
    <row r="458" spans="1:1" ht="15.75">
      <c r="A458" s="47"/>
    </row>
    <row r="459" spans="1:1" ht="15.75">
      <c r="A459" s="47"/>
    </row>
    <row r="460" spans="1:1" ht="15.75">
      <c r="A460" s="47"/>
    </row>
    <row r="461" spans="1:1" ht="15.75">
      <c r="A461" s="47"/>
    </row>
    <row r="462" spans="1:1" ht="15.75">
      <c r="A462" s="47"/>
    </row>
    <row r="463" spans="1:1" ht="15.75">
      <c r="A463" s="47"/>
    </row>
    <row r="464" spans="1:1" ht="15.75">
      <c r="A464" s="47"/>
    </row>
    <row r="465" spans="1:1" ht="15.75">
      <c r="A465" s="47"/>
    </row>
    <row r="466" spans="1:1" ht="15.75">
      <c r="A466" s="47"/>
    </row>
    <row r="467" spans="1:1" ht="15.75">
      <c r="A467" s="47"/>
    </row>
    <row r="468" spans="1:1" ht="15.75">
      <c r="A468" s="47"/>
    </row>
    <row r="469" spans="1:1" ht="15.75">
      <c r="A469" s="47"/>
    </row>
    <row r="470" spans="1:1" ht="15.75">
      <c r="A470" s="47"/>
    </row>
    <row r="471" spans="1:1" ht="15.75">
      <c r="A471" s="47"/>
    </row>
    <row r="472" spans="1:1" ht="15.75">
      <c r="A472" s="47"/>
    </row>
    <row r="473" spans="1:1" ht="15.75">
      <c r="A473" s="47"/>
    </row>
    <row r="474" spans="1:1" ht="15.75">
      <c r="A474" s="47"/>
    </row>
    <row r="475" spans="1:1" ht="15.75">
      <c r="A475" s="47"/>
    </row>
    <row r="476" spans="1:1" ht="15.75">
      <c r="A476" s="47"/>
    </row>
    <row r="477" spans="1:1" ht="15.75">
      <c r="A477" s="47"/>
    </row>
    <row r="478" spans="1:1" ht="15.75">
      <c r="A478" s="47"/>
    </row>
    <row r="479" spans="1:1" ht="15.75">
      <c r="A479" s="47"/>
    </row>
    <row r="480" spans="1:1" ht="15.75">
      <c r="A480" s="47"/>
    </row>
    <row r="481" spans="1:1" ht="15.75">
      <c r="A481" s="47"/>
    </row>
    <row r="482" spans="1:1" ht="15.75">
      <c r="A482" s="47"/>
    </row>
    <row r="483" spans="1:1" ht="15.75">
      <c r="A483" s="47"/>
    </row>
    <row r="484" spans="1:1" ht="15.75">
      <c r="A484" s="47"/>
    </row>
    <row r="485" spans="1:1" ht="15.75">
      <c r="A485" s="47"/>
    </row>
    <row r="486" spans="1:1" ht="15.75">
      <c r="A486" s="47"/>
    </row>
    <row r="487" spans="1:1" ht="15.75">
      <c r="A487" s="47"/>
    </row>
    <row r="488" spans="1:1" ht="15.75">
      <c r="A488" s="47"/>
    </row>
    <row r="489" spans="1:1" ht="15.75">
      <c r="A489" s="47"/>
    </row>
    <row r="490" spans="1:1" ht="15.75">
      <c r="A490" s="47"/>
    </row>
    <row r="491" spans="1:1" ht="15.75">
      <c r="A491" s="47"/>
    </row>
    <row r="492" spans="1:1" ht="15.75">
      <c r="A492" s="47"/>
    </row>
    <row r="493" spans="1:1" ht="15.75">
      <c r="A493" s="47"/>
    </row>
    <row r="494" spans="1:1" ht="15.75">
      <c r="A494" s="47"/>
    </row>
    <row r="495" spans="1:1" ht="15.75">
      <c r="A495" s="47"/>
    </row>
    <row r="496" spans="1:1" ht="15.75">
      <c r="A496" s="47"/>
    </row>
    <row r="497" spans="1:1" ht="15.75">
      <c r="A497" s="47"/>
    </row>
    <row r="498" spans="1:1" ht="15.75">
      <c r="A498" s="47"/>
    </row>
    <row r="499" spans="1:1" ht="15.75">
      <c r="A499" s="47"/>
    </row>
    <row r="500" spans="1:1" ht="15.75">
      <c r="A500" s="47"/>
    </row>
    <row r="501" spans="1:1" ht="15.75">
      <c r="A501" s="47"/>
    </row>
    <row r="502" spans="1:1" ht="15.75">
      <c r="A502" s="47"/>
    </row>
    <row r="503" spans="1:1" ht="15.75">
      <c r="A503" s="47"/>
    </row>
    <row r="504" spans="1:1" ht="15.75">
      <c r="A504" s="47"/>
    </row>
    <row r="505" spans="1:1" ht="15.75">
      <c r="A505" s="47"/>
    </row>
    <row r="506" spans="1:1" ht="15.75">
      <c r="A506" s="47"/>
    </row>
    <row r="507" spans="1:1" ht="15.75">
      <c r="A507" s="47"/>
    </row>
    <row r="508" spans="1:1" ht="15.75">
      <c r="A508" s="47"/>
    </row>
    <row r="509" spans="1:1" ht="15.75">
      <c r="A509" s="47"/>
    </row>
    <row r="510" spans="1:1" ht="15.75">
      <c r="A510" s="47"/>
    </row>
    <row r="511" spans="1:1" ht="15.75">
      <c r="A511" s="47"/>
    </row>
    <row r="512" spans="1:1" ht="15.75">
      <c r="A512" s="47"/>
    </row>
    <row r="513" spans="1:1" ht="15.75">
      <c r="A513" s="47"/>
    </row>
    <row r="514" spans="1:1" ht="15.75">
      <c r="A514" s="47"/>
    </row>
    <row r="515" spans="1:1" ht="15.75">
      <c r="A515" s="47"/>
    </row>
    <row r="516" spans="1:1" ht="15.75">
      <c r="A516" s="47"/>
    </row>
    <row r="517" spans="1:1" ht="15.75">
      <c r="A517" s="47"/>
    </row>
    <row r="518" spans="1:1" ht="15.75">
      <c r="A518" s="47"/>
    </row>
    <row r="519" spans="1:1" ht="15.75">
      <c r="A519" s="47"/>
    </row>
    <row r="520" spans="1:1" ht="15.75">
      <c r="A520" s="47"/>
    </row>
    <row r="521" spans="1:1" ht="15.75">
      <c r="A521" s="47"/>
    </row>
    <row r="522" spans="1:1" ht="15.75">
      <c r="A522" s="47"/>
    </row>
    <row r="523" spans="1:1" ht="15.75">
      <c r="A523" s="47"/>
    </row>
    <row r="524" spans="1:1" ht="15.75">
      <c r="A524" s="47"/>
    </row>
    <row r="525" spans="1:1" ht="15.75">
      <c r="A525" s="47"/>
    </row>
    <row r="526" spans="1:1" ht="15.75">
      <c r="A526" s="47"/>
    </row>
    <row r="527" spans="1:1" ht="15.75">
      <c r="A527" s="47"/>
    </row>
    <row r="528" spans="1:1" ht="15.75">
      <c r="A528" s="47"/>
    </row>
    <row r="529" spans="1:1" ht="15.75">
      <c r="A529" s="47"/>
    </row>
    <row r="530" spans="1:1" ht="15.75">
      <c r="A530" s="47"/>
    </row>
    <row r="531" spans="1:1" ht="15.75">
      <c r="A531" s="47"/>
    </row>
    <row r="532" spans="1:1" ht="15.75">
      <c r="A532" s="47"/>
    </row>
    <row r="533" spans="1:1" ht="15.75">
      <c r="A533" s="47"/>
    </row>
    <row r="534" spans="1:1" ht="15.75">
      <c r="A534" s="47"/>
    </row>
    <row r="535" spans="1:1" ht="15.75">
      <c r="A535" s="47"/>
    </row>
    <row r="536" spans="1:1" ht="15.75">
      <c r="A536" s="47"/>
    </row>
    <row r="537" spans="1:1" ht="15.75">
      <c r="A537" s="47"/>
    </row>
    <row r="538" spans="1:1" ht="15.75">
      <c r="A538" s="47"/>
    </row>
    <row r="539" spans="1:1" ht="15.75">
      <c r="A539" s="47"/>
    </row>
    <row r="540" spans="1:1" ht="15.75">
      <c r="A540" s="47"/>
    </row>
    <row r="541" spans="1:1" ht="15.75">
      <c r="A541" s="47"/>
    </row>
    <row r="542" spans="1:1" ht="15.75">
      <c r="A542" s="47"/>
    </row>
    <row r="543" spans="1:1" ht="15.75">
      <c r="A543" s="47"/>
    </row>
    <row r="544" spans="1:1" ht="15.75">
      <c r="A544" s="47"/>
    </row>
    <row r="545" spans="1:1" ht="15.75">
      <c r="A545" s="47"/>
    </row>
    <row r="546" spans="1:1" ht="15.75">
      <c r="A546" s="47"/>
    </row>
    <row r="547" spans="1:1" ht="15.75">
      <c r="A547" s="47"/>
    </row>
    <row r="548" spans="1:1" ht="15.75">
      <c r="A548" s="47"/>
    </row>
    <row r="549" spans="1:1" ht="15.75">
      <c r="A549" s="47"/>
    </row>
    <row r="550" spans="1:1" ht="15.75">
      <c r="A550" s="47"/>
    </row>
    <row r="551" spans="1:1" ht="15.75">
      <c r="A551" s="47"/>
    </row>
    <row r="552" spans="1:1" ht="15.75">
      <c r="A552" s="47"/>
    </row>
    <row r="553" spans="1:1" ht="15.75">
      <c r="A553" s="47"/>
    </row>
    <row r="554" spans="1:1" ht="15.75">
      <c r="A554" s="47"/>
    </row>
    <row r="555" spans="1:1" ht="15.75">
      <c r="A555" s="47"/>
    </row>
    <row r="556" spans="1:1" ht="15.75">
      <c r="A556" s="47"/>
    </row>
    <row r="557" spans="1:1" ht="15.75">
      <c r="A557" s="47"/>
    </row>
    <row r="558" spans="1:1" ht="15.75">
      <c r="A558" s="47"/>
    </row>
    <row r="559" spans="1:1" ht="15.75">
      <c r="A559" s="47"/>
    </row>
    <row r="560" spans="1:1" ht="15.75">
      <c r="A560" s="47"/>
    </row>
    <row r="561" spans="1:1" ht="15.75">
      <c r="A561" s="47"/>
    </row>
    <row r="562" spans="1:1" ht="15.75">
      <c r="A562" s="47"/>
    </row>
    <row r="563" spans="1:1" ht="15.75">
      <c r="A563" s="47"/>
    </row>
    <row r="564" spans="1:1" ht="15.75">
      <c r="A564" s="47"/>
    </row>
    <row r="565" spans="1:1" ht="15.75">
      <c r="A565" s="47"/>
    </row>
    <row r="566" spans="1:1" ht="15.75">
      <c r="A566" s="47"/>
    </row>
    <row r="567" spans="1:1" ht="15.75">
      <c r="A567" s="47"/>
    </row>
    <row r="568" spans="1:1" ht="15.75">
      <c r="A568" s="47"/>
    </row>
    <row r="569" spans="1:1" ht="15.75">
      <c r="A569" s="47"/>
    </row>
    <row r="570" spans="1:1" ht="15.75">
      <c r="A570" s="47"/>
    </row>
    <row r="571" spans="1:1" ht="15.75">
      <c r="A571" s="47"/>
    </row>
    <row r="572" spans="1:1" ht="15.75">
      <c r="A572" s="47"/>
    </row>
    <row r="573" spans="1:1" ht="15.75">
      <c r="A573" s="47"/>
    </row>
    <row r="574" spans="1:1" ht="15.75">
      <c r="A574" s="47"/>
    </row>
    <row r="575" spans="1:1" ht="15.75">
      <c r="A575" s="47"/>
    </row>
    <row r="576" spans="1:1" ht="15.75">
      <c r="A576" s="47"/>
    </row>
    <row r="577" spans="1:1" ht="15.75">
      <c r="A577" s="47"/>
    </row>
    <row r="578" spans="1:1" ht="15.75">
      <c r="A578" s="47"/>
    </row>
    <row r="579" spans="1:1" ht="15.75">
      <c r="A579" s="47"/>
    </row>
    <row r="580" spans="1:1" ht="15.75">
      <c r="A580" s="47"/>
    </row>
    <row r="581" spans="1:1" ht="15.75">
      <c r="A581" s="47"/>
    </row>
    <row r="582" spans="1:1" ht="15.75">
      <c r="A582" s="47"/>
    </row>
    <row r="583" spans="1:1" ht="15.75">
      <c r="A583" s="47"/>
    </row>
    <row r="584" spans="1:1" ht="15.75">
      <c r="A584" s="47"/>
    </row>
    <row r="585" spans="1:1" ht="15.75">
      <c r="A585" s="47"/>
    </row>
    <row r="586" spans="1:1" ht="15.75">
      <c r="A586" s="47"/>
    </row>
    <row r="587" spans="1:1" ht="15.75">
      <c r="A587" s="47"/>
    </row>
    <row r="588" spans="1:1" ht="15.75">
      <c r="A588" s="47"/>
    </row>
    <row r="589" spans="1:1" ht="15.75">
      <c r="A589" s="47"/>
    </row>
    <row r="590" spans="1:1" ht="15.75">
      <c r="A590" s="47"/>
    </row>
    <row r="591" spans="1:1" ht="15.75">
      <c r="A591" s="47"/>
    </row>
    <row r="592" spans="1:1" ht="15.75">
      <c r="A592" s="47"/>
    </row>
    <row r="593" spans="1:1" ht="15.75">
      <c r="A593" s="47"/>
    </row>
    <row r="594" spans="1:1" ht="15.75">
      <c r="A594" s="47"/>
    </row>
    <row r="595" spans="1:1" ht="15.75">
      <c r="A595" s="47"/>
    </row>
    <row r="596" spans="1:1" ht="15.75">
      <c r="A596" s="47"/>
    </row>
    <row r="597" spans="1:1" ht="15.75">
      <c r="A597" s="47"/>
    </row>
    <row r="598" spans="1:1" ht="15.75">
      <c r="A598" s="47"/>
    </row>
    <row r="599" spans="1:1" ht="15.75">
      <c r="A599" s="47"/>
    </row>
    <row r="600" spans="1:1" ht="15.75">
      <c r="A600" s="47"/>
    </row>
    <row r="601" spans="1:1" ht="15.75">
      <c r="A601" s="47"/>
    </row>
    <row r="602" spans="1:1" ht="15.75">
      <c r="A602" s="47"/>
    </row>
    <row r="603" spans="1:1" ht="15.75">
      <c r="A603" s="47"/>
    </row>
    <row r="604" spans="1:1" ht="15.75">
      <c r="A604" s="47"/>
    </row>
    <row r="605" spans="1:1" ht="15.75">
      <c r="A605" s="47"/>
    </row>
    <row r="606" spans="1:1" ht="15.75">
      <c r="A606" s="47"/>
    </row>
    <row r="607" spans="1:1" ht="15.75">
      <c r="A607" s="47"/>
    </row>
    <row r="608" spans="1:1" ht="15.75">
      <c r="A608" s="47"/>
    </row>
    <row r="609" spans="1:1" ht="15.75">
      <c r="A609" s="47"/>
    </row>
    <row r="610" spans="1:1" ht="15.75">
      <c r="A610" s="47"/>
    </row>
    <row r="611" spans="1:1" ht="15.75">
      <c r="A611" s="47"/>
    </row>
    <row r="612" spans="1:1" ht="15.75">
      <c r="A612" s="47"/>
    </row>
    <row r="613" spans="1:1" ht="15.75">
      <c r="A613" s="47"/>
    </row>
    <row r="614" spans="1:1" ht="15.75">
      <c r="A614" s="47"/>
    </row>
    <row r="615" spans="1:1" ht="15.75">
      <c r="A615" s="47"/>
    </row>
    <row r="616" spans="1:1" ht="15.75">
      <c r="A616" s="47"/>
    </row>
    <row r="617" spans="1:1" ht="15.75">
      <c r="A617" s="47"/>
    </row>
    <row r="618" spans="1:1" ht="15.75">
      <c r="A618" s="47"/>
    </row>
    <row r="619" spans="1:1" ht="15.75">
      <c r="A619" s="47"/>
    </row>
    <row r="620" spans="1:1" ht="15.75">
      <c r="A620" s="47"/>
    </row>
    <row r="621" spans="1:1" ht="15.75">
      <c r="A621" s="47"/>
    </row>
    <row r="622" spans="1:1" ht="15.75">
      <c r="A622" s="47"/>
    </row>
    <row r="623" spans="1:1" ht="15.75">
      <c r="A623" s="47"/>
    </row>
    <row r="624" spans="1:1" ht="15.75">
      <c r="A624" s="47"/>
    </row>
    <row r="625" spans="1:1" ht="15.75">
      <c r="A625" s="47"/>
    </row>
    <row r="626" spans="1:1" ht="15.75">
      <c r="A626" s="47"/>
    </row>
    <row r="627" spans="1:1" ht="15.75">
      <c r="A627" s="47"/>
    </row>
    <row r="628" spans="1:1" ht="15.75">
      <c r="A628" s="47"/>
    </row>
    <row r="629" spans="1:1" ht="15.75">
      <c r="A629" s="47"/>
    </row>
    <row r="630" spans="1:1" ht="15.75">
      <c r="A630" s="47"/>
    </row>
    <row r="631" spans="1:1" ht="15.75">
      <c r="A631" s="47"/>
    </row>
    <row r="632" spans="1:1" ht="15.75">
      <c r="A632" s="47"/>
    </row>
    <row r="633" spans="1:1" ht="15.75">
      <c r="A633" s="47"/>
    </row>
    <row r="634" spans="1:1" ht="15.75">
      <c r="A634" s="47"/>
    </row>
    <row r="635" spans="1:1" ht="15.75">
      <c r="A635" s="47"/>
    </row>
    <row r="636" spans="1:1" ht="15.75">
      <c r="A636" s="47"/>
    </row>
    <row r="637" spans="1:1" ht="15.75">
      <c r="A637" s="47"/>
    </row>
    <row r="638" spans="1:1" ht="15.75">
      <c r="A638" s="47"/>
    </row>
    <row r="639" spans="1:1" ht="15.75">
      <c r="A639" s="47"/>
    </row>
    <row r="640" spans="1:1" ht="15.75">
      <c r="A640" s="47"/>
    </row>
    <row r="641" spans="1:1" ht="15.75">
      <c r="A641" s="47"/>
    </row>
    <row r="642" spans="1:1" ht="15.75">
      <c r="A642" s="47"/>
    </row>
    <row r="643" spans="1:1" ht="15.75">
      <c r="A643" s="47"/>
    </row>
    <row r="644" spans="1:1" ht="15.75">
      <c r="A644" s="47"/>
    </row>
    <row r="645" spans="1:1" ht="15.75">
      <c r="A645" s="47"/>
    </row>
    <row r="646" spans="1:1" ht="15.75">
      <c r="A646" s="47"/>
    </row>
    <row r="647" spans="1:1" ht="15.75">
      <c r="A647" s="47"/>
    </row>
  </sheetData>
  <mergeCells count="6">
    <mergeCell ref="A27:K27"/>
    <mergeCell ref="A26:K26"/>
    <mergeCell ref="A2:K2"/>
    <mergeCell ref="A3:K3"/>
    <mergeCell ref="A4:K4"/>
    <mergeCell ref="A5:K5"/>
  </mergeCells>
  <pageMargins left="0.7" right="0.7" top="0.75" bottom="0.75"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00"/>
  <sheetViews>
    <sheetView topLeftCell="A2" zoomScale="70" zoomScaleNormal="70" workbookViewId="0">
      <selection activeCell="A2" sqref="A2:J2"/>
    </sheetView>
  </sheetViews>
  <sheetFormatPr baseColWidth="10" defaultColWidth="11.42578125" defaultRowHeight="15"/>
  <cols>
    <col min="1" max="1" width="64.140625" style="988" customWidth="1"/>
    <col min="2" max="7" width="20.140625" style="66" customWidth="1"/>
    <col min="8" max="9" width="21" style="66" customWidth="1"/>
    <col min="10" max="10" width="26.42578125" style="66" customWidth="1"/>
    <col min="11" max="11" width="3.7109375" style="94" customWidth="1"/>
    <col min="12" max="12" width="11.140625" style="66" bestFit="1" customWidth="1"/>
    <col min="13" max="256" width="11.42578125" style="66"/>
    <col min="257" max="257" width="64.140625" style="66" customWidth="1"/>
    <col min="258" max="263" width="20.140625" style="66" customWidth="1"/>
    <col min="264" max="265" width="21" style="66" customWidth="1"/>
    <col min="266" max="266" width="26.42578125" style="66" customWidth="1"/>
    <col min="267" max="267" width="3.7109375" style="66" customWidth="1"/>
    <col min="268" max="268" width="11.140625" style="66" bestFit="1" customWidth="1"/>
    <col min="269" max="512" width="11.42578125" style="66"/>
    <col min="513" max="513" width="64.140625" style="66" customWidth="1"/>
    <col min="514" max="519" width="20.140625" style="66" customWidth="1"/>
    <col min="520" max="521" width="21" style="66" customWidth="1"/>
    <col min="522" max="522" width="26.42578125" style="66" customWidth="1"/>
    <col min="523" max="523" width="3.7109375" style="66" customWidth="1"/>
    <col min="524" max="524" width="11.140625" style="66" bestFit="1" customWidth="1"/>
    <col min="525" max="768" width="11.42578125" style="66"/>
    <col min="769" max="769" width="64.140625" style="66" customWidth="1"/>
    <col min="770" max="775" width="20.140625" style="66" customWidth="1"/>
    <col min="776" max="777" width="21" style="66" customWidth="1"/>
    <col min="778" max="778" width="26.42578125" style="66" customWidth="1"/>
    <col min="779" max="779" width="3.7109375" style="66" customWidth="1"/>
    <col min="780" max="780" width="11.140625" style="66" bestFit="1" customWidth="1"/>
    <col min="781" max="1024" width="11.42578125" style="66"/>
    <col min="1025" max="1025" width="64.140625" style="66" customWidth="1"/>
    <col min="1026" max="1031" width="20.140625" style="66" customWidth="1"/>
    <col min="1032" max="1033" width="21" style="66" customWidth="1"/>
    <col min="1034" max="1034" width="26.42578125" style="66" customWidth="1"/>
    <col min="1035" max="1035" width="3.7109375" style="66" customWidth="1"/>
    <col min="1036" max="1036" width="11.140625" style="66" bestFit="1" customWidth="1"/>
    <col min="1037" max="1280" width="11.42578125" style="66"/>
    <col min="1281" max="1281" width="64.140625" style="66" customWidth="1"/>
    <col min="1282" max="1287" width="20.140625" style="66" customWidth="1"/>
    <col min="1288" max="1289" width="21" style="66" customWidth="1"/>
    <col min="1290" max="1290" width="26.42578125" style="66" customWidth="1"/>
    <col min="1291" max="1291" width="3.7109375" style="66" customWidth="1"/>
    <col min="1292" max="1292" width="11.140625" style="66" bestFit="1" customWidth="1"/>
    <col min="1293" max="1536" width="11.42578125" style="66"/>
    <col min="1537" max="1537" width="64.140625" style="66" customWidth="1"/>
    <col min="1538" max="1543" width="20.140625" style="66" customWidth="1"/>
    <col min="1544" max="1545" width="21" style="66" customWidth="1"/>
    <col min="1546" max="1546" width="26.42578125" style="66" customWidth="1"/>
    <col min="1547" max="1547" width="3.7109375" style="66" customWidth="1"/>
    <col min="1548" max="1548" width="11.140625" style="66" bestFit="1" customWidth="1"/>
    <col min="1549" max="1792" width="11.42578125" style="66"/>
    <col min="1793" max="1793" width="64.140625" style="66" customWidth="1"/>
    <col min="1794" max="1799" width="20.140625" style="66" customWidth="1"/>
    <col min="1800" max="1801" width="21" style="66" customWidth="1"/>
    <col min="1802" max="1802" width="26.42578125" style="66" customWidth="1"/>
    <col min="1803" max="1803" width="3.7109375" style="66" customWidth="1"/>
    <col min="1804" max="1804" width="11.140625" style="66" bestFit="1" customWidth="1"/>
    <col min="1805" max="2048" width="11.42578125" style="66"/>
    <col min="2049" max="2049" width="64.140625" style="66" customWidth="1"/>
    <col min="2050" max="2055" width="20.140625" style="66" customWidth="1"/>
    <col min="2056" max="2057" width="21" style="66" customWidth="1"/>
    <col min="2058" max="2058" width="26.42578125" style="66" customWidth="1"/>
    <col min="2059" max="2059" width="3.7109375" style="66" customWidth="1"/>
    <col min="2060" max="2060" width="11.140625" style="66" bestFit="1" customWidth="1"/>
    <col min="2061" max="2304" width="11.42578125" style="66"/>
    <col min="2305" max="2305" width="64.140625" style="66" customWidth="1"/>
    <col min="2306" max="2311" width="20.140625" style="66" customWidth="1"/>
    <col min="2312" max="2313" width="21" style="66" customWidth="1"/>
    <col min="2314" max="2314" width="26.42578125" style="66" customWidth="1"/>
    <col min="2315" max="2315" width="3.7109375" style="66" customWidth="1"/>
    <col min="2316" max="2316" width="11.140625" style="66" bestFit="1" customWidth="1"/>
    <col min="2317" max="2560" width="11.42578125" style="66"/>
    <col min="2561" max="2561" width="64.140625" style="66" customWidth="1"/>
    <col min="2562" max="2567" width="20.140625" style="66" customWidth="1"/>
    <col min="2568" max="2569" width="21" style="66" customWidth="1"/>
    <col min="2570" max="2570" width="26.42578125" style="66" customWidth="1"/>
    <col min="2571" max="2571" width="3.7109375" style="66" customWidth="1"/>
    <col min="2572" max="2572" width="11.140625" style="66" bestFit="1" customWidth="1"/>
    <col min="2573" max="2816" width="11.42578125" style="66"/>
    <col min="2817" max="2817" width="64.140625" style="66" customWidth="1"/>
    <col min="2818" max="2823" width="20.140625" style="66" customWidth="1"/>
    <col min="2824" max="2825" width="21" style="66" customWidth="1"/>
    <col min="2826" max="2826" width="26.42578125" style="66" customWidth="1"/>
    <col min="2827" max="2827" width="3.7109375" style="66" customWidth="1"/>
    <col min="2828" max="2828" width="11.140625" style="66" bestFit="1" customWidth="1"/>
    <col min="2829" max="3072" width="11.42578125" style="66"/>
    <col min="3073" max="3073" width="64.140625" style="66" customWidth="1"/>
    <col min="3074" max="3079" width="20.140625" style="66" customWidth="1"/>
    <col min="3080" max="3081" width="21" style="66" customWidth="1"/>
    <col min="3082" max="3082" width="26.42578125" style="66" customWidth="1"/>
    <col min="3083" max="3083" width="3.7109375" style="66" customWidth="1"/>
    <col min="3084" max="3084" width="11.140625" style="66" bestFit="1" customWidth="1"/>
    <col min="3085" max="3328" width="11.42578125" style="66"/>
    <col min="3329" max="3329" width="64.140625" style="66" customWidth="1"/>
    <col min="3330" max="3335" width="20.140625" style="66" customWidth="1"/>
    <col min="3336" max="3337" width="21" style="66" customWidth="1"/>
    <col min="3338" max="3338" width="26.42578125" style="66" customWidth="1"/>
    <col min="3339" max="3339" width="3.7109375" style="66" customWidth="1"/>
    <col min="3340" max="3340" width="11.140625" style="66" bestFit="1" customWidth="1"/>
    <col min="3341" max="3584" width="11.42578125" style="66"/>
    <col min="3585" max="3585" width="64.140625" style="66" customWidth="1"/>
    <col min="3586" max="3591" width="20.140625" style="66" customWidth="1"/>
    <col min="3592" max="3593" width="21" style="66" customWidth="1"/>
    <col min="3594" max="3594" width="26.42578125" style="66" customWidth="1"/>
    <col min="3595" max="3595" width="3.7109375" style="66" customWidth="1"/>
    <col min="3596" max="3596" width="11.140625" style="66" bestFit="1" customWidth="1"/>
    <col min="3597" max="3840" width="11.42578125" style="66"/>
    <col min="3841" max="3841" width="64.140625" style="66" customWidth="1"/>
    <col min="3842" max="3847" width="20.140625" style="66" customWidth="1"/>
    <col min="3848" max="3849" width="21" style="66" customWidth="1"/>
    <col min="3850" max="3850" width="26.42578125" style="66" customWidth="1"/>
    <col min="3851" max="3851" width="3.7109375" style="66" customWidth="1"/>
    <col min="3852" max="3852" width="11.140625" style="66" bestFit="1" customWidth="1"/>
    <col min="3853" max="4096" width="11.42578125" style="66"/>
    <col min="4097" max="4097" width="64.140625" style="66" customWidth="1"/>
    <col min="4098" max="4103" width="20.140625" style="66" customWidth="1"/>
    <col min="4104" max="4105" width="21" style="66" customWidth="1"/>
    <col min="4106" max="4106" width="26.42578125" style="66" customWidth="1"/>
    <col min="4107" max="4107" width="3.7109375" style="66" customWidth="1"/>
    <col min="4108" max="4108" width="11.140625" style="66" bestFit="1" customWidth="1"/>
    <col min="4109" max="4352" width="11.42578125" style="66"/>
    <col min="4353" max="4353" width="64.140625" style="66" customWidth="1"/>
    <col min="4354" max="4359" width="20.140625" style="66" customWidth="1"/>
    <col min="4360" max="4361" width="21" style="66" customWidth="1"/>
    <col min="4362" max="4362" width="26.42578125" style="66" customWidth="1"/>
    <col min="4363" max="4363" width="3.7109375" style="66" customWidth="1"/>
    <col min="4364" max="4364" width="11.140625" style="66" bestFit="1" customWidth="1"/>
    <col min="4365" max="4608" width="11.42578125" style="66"/>
    <col min="4609" max="4609" width="64.140625" style="66" customWidth="1"/>
    <col min="4610" max="4615" width="20.140625" style="66" customWidth="1"/>
    <col min="4616" max="4617" width="21" style="66" customWidth="1"/>
    <col min="4618" max="4618" width="26.42578125" style="66" customWidth="1"/>
    <col min="4619" max="4619" width="3.7109375" style="66" customWidth="1"/>
    <col min="4620" max="4620" width="11.140625" style="66" bestFit="1" customWidth="1"/>
    <col min="4621" max="4864" width="11.42578125" style="66"/>
    <col min="4865" max="4865" width="64.140625" style="66" customWidth="1"/>
    <col min="4866" max="4871" width="20.140625" style="66" customWidth="1"/>
    <col min="4872" max="4873" width="21" style="66" customWidth="1"/>
    <col min="4874" max="4874" width="26.42578125" style="66" customWidth="1"/>
    <col min="4875" max="4875" width="3.7109375" style="66" customWidth="1"/>
    <col min="4876" max="4876" width="11.140625" style="66" bestFit="1" customWidth="1"/>
    <col min="4877" max="5120" width="11.42578125" style="66"/>
    <col min="5121" max="5121" width="64.140625" style="66" customWidth="1"/>
    <col min="5122" max="5127" width="20.140625" style="66" customWidth="1"/>
    <col min="5128" max="5129" width="21" style="66" customWidth="1"/>
    <col min="5130" max="5130" width="26.42578125" style="66" customWidth="1"/>
    <col min="5131" max="5131" width="3.7109375" style="66" customWidth="1"/>
    <col min="5132" max="5132" width="11.140625" style="66" bestFit="1" customWidth="1"/>
    <col min="5133" max="5376" width="11.42578125" style="66"/>
    <col min="5377" max="5377" width="64.140625" style="66" customWidth="1"/>
    <col min="5378" max="5383" width="20.140625" style="66" customWidth="1"/>
    <col min="5384" max="5385" width="21" style="66" customWidth="1"/>
    <col min="5386" max="5386" width="26.42578125" style="66" customWidth="1"/>
    <col min="5387" max="5387" width="3.7109375" style="66" customWidth="1"/>
    <col min="5388" max="5388" width="11.140625" style="66" bestFit="1" customWidth="1"/>
    <col min="5389" max="5632" width="11.42578125" style="66"/>
    <col min="5633" max="5633" width="64.140625" style="66" customWidth="1"/>
    <col min="5634" max="5639" width="20.140625" style="66" customWidth="1"/>
    <col min="5640" max="5641" width="21" style="66" customWidth="1"/>
    <col min="5642" max="5642" width="26.42578125" style="66" customWidth="1"/>
    <col min="5643" max="5643" width="3.7109375" style="66" customWidth="1"/>
    <col min="5644" max="5644" width="11.140625" style="66" bestFit="1" customWidth="1"/>
    <col min="5645" max="5888" width="11.42578125" style="66"/>
    <col min="5889" max="5889" width="64.140625" style="66" customWidth="1"/>
    <col min="5890" max="5895" width="20.140625" style="66" customWidth="1"/>
    <col min="5896" max="5897" width="21" style="66" customWidth="1"/>
    <col min="5898" max="5898" width="26.42578125" style="66" customWidth="1"/>
    <col min="5899" max="5899" width="3.7109375" style="66" customWidth="1"/>
    <col min="5900" max="5900" width="11.140625" style="66" bestFit="1" customWidth="1"/>
    <col min="5901" max="6144" width="11.42578125" style="66"/>
    <col min="6145" max="6145" width="64.140625" style="66" customWidth="1"/>
    <col min="6146" max="6151" width="20.140625" style="66" customWidth="1"/>
    <col min="6152" max="6153" width="21" style="66" customWidth="1"/>
    <col min="6154" max="6154" width="26.42578125" style="66" customWidth="1"/>
    <col min="6155" max="6155" width="3.7109375" style="66" customWidth="1"/>
    <col min="6156" max="6156" width="11.140625" style="66" bestFit="1" customWidth="1"/>
    <col min="6157" max="6400" width="11.42578125" style="66"/>
    <col min="6401" max="6401" width="64.140625" style="66" customWidth="1"/>
    <col min="6402" max="6407" width="20.140625" style="66" customWidth="1"/>
    <col min="6408" max="6409" width="21" style="66" customWidth="1"/>
    <col min="6410" max="6410" width="26.42578125" style="66" customWidth="1"/>
    <col min="6411" max="6411" width="3.7109375" style="66" customWidth="1"/>
    <col min="6412" max="6412" width="11.140625" style="66" bestFit="1" customWidth="1"/>
    <col min="6413" max="6656" width="11.42578125" style="66"/>
    <col min="6657" max="6657" width="64.140625" style="66" customWidth="1"/>
    <col min="6658" max="6663" width="20.140625" style="66" customWidth="1"/>
    <col min="6664" max="6665" width="21" style="66" customWidth="1"/>
    <col min="6666" max="6666" width="26.42578125" style="66" customWidth="1"/>
    <col min="6667" max="6667" width="3.7109375" style="66" customWidth="1"/>
    <col min="6668" max="6668" width="11.140625" style="66" bestFit="1" customWidth="1"/>
    <col min="6669" max="6912" width="11.42578125" style="66"/>
    <col min="6913" max="6913" width="64.140625" style="66" customWidth="1"/>
    <col min="6914" max="6919" width="20.140625" style="66" customWidth="1"/>
    <col min="6920" max="6921" width="21" style="66" customWidth="1"/>
    <col min="6922" max="6922" width="26.42578125" style="66" customWidth="1"/>
    <col min="6923" max="6923" width="3.7109375" style="66" customWidth="1"/>
    <col min="6924" max="6924" width="11.140625" style="66" bestFit="1" customWidth="1"/>
    <col min="6925" max="7168" width="11.42578125" style="66"/>
    <col min="7169" max="7169" width="64.140625" style="66" customWidth="1"/>
    <col min="7170" max="7175" width="20.140625" style="66" customWidth="1"/>
    <col min="7176" max="7177" width="21" style="66" customWidth="1"/>
    <col min="7178" max="7178" width="26.42578125" style="66" customWidth="1"/>
    <col min="7179" max="7179" width="3.7109375" style="66" customWidth="1"/>
    <col min="7180" max="7180" width="11.140625" style="66" bestFit="1" customWidth="1"/>
    <col min="7181" max="7424" width="11.42578125" style="66"/>
    <col min="7425" max="7425" width="64.140625" style="66" customWidth="1"/>
    <col min="7426" max="7431" width="20.140625" style="66" customWidth="1"/>
    <col min="7432" max="7433" width="21" style="66" customWidth="1"/>
    <col min="7434" max="7434" width="26.42578125" style="66" customWidth="1"/>
    <col min="7435" max="7435" width="3.7109375" style="66" customWidth="1"/>
    <col min="7436" max="7436" width="11.140625" style="66" bestFit="1" customWidth="1"/>
    <col min="7437" max="7680" width="11.42578125" style="66"/>
    <col min="7681" max="7681" width="64.140625" style="66" customWidth="1"/>
    <col min="7682" max="7687" width="20.140625" style="66" customWidth="1"/>
    <col min="7688" max="7689" width="21" style="66" customWidth="1"/>
    <col min="7690" max="7690" width="26.42578125" style="66" customWidth="1"/>
    <col min="7691" max="7691" width="3.7109375" style="66" customWidth="1"/>
    <col min="7692" max="7692" width="11.140625" style="66" bestFit="1" customWidth="1"/>
    <col min="7693" max="7936" width="11.42578125" style="66"/>
    <col min="7937" max="7937" width="64.140625" style="66" customWidth="1"/>
    <col min="7938" max="7943" width="20.140625" style="66" customWidth="1"/>
    <col min="7944" max="7945" width="21" style="66" customWidth="1"/>
    <col min="7946" max="7946" width="26.42578125" style="66" customWidth="1"/>
    <col min="7947" max="7947" width="3.7109375" style="66" customWidth="1"/>
    <col min="7948" max="7948" width="11.140625" style="66" bestFit="1" customWidth="1"/>
    <col min="7949" max="8192" width="11.42578125" style="66"/>
    <col min="8193" max="8193" width="64.140625" style="66" customWidth="1"/>
    <col min="8194" max="8199" width="20.140625" style="66" customWidth="1"/>
    <col min="8200" max="8201" width="21" style="66" customWidth="1"/>
    <col min="8202" max="8202" width="26.42578125" style="66" customWidth="1"/>
    <col min="8203" max="8203" width="3.7109375" style="66" customWidth="1"/>
    <col min="8204" max="8204" width="11.140625" style="66" bestFit="1" customWidth="1"/>
    <col min="8205" max="8448" width="11.42578125" style="66"/>
    <col min="8449" max="8449" width="64.140625" style="66" customWidth="1"/>
    <col min="8450" max="8455" width="20.140625" style="66" customWidth="1"/>
    <col min="8456" max="8457" width="21" style="66" customWidth="1"/>
    <col min="8458" max="8458" width="26.42578125" style="66" customWidth="1"/>
    <col min="8459" max="8459" width="3.7109375" style="66" customWidth="1"/>
    <col min="8460" max="8460" width="11.140625" style="66" bestFit="1" customWidth="1"/>
    <col min="8461" max="8704" width="11.42578125" style="66"/>
    <col min="8705" max="8705" width="64.140625" style="66" customWidth="1"/>
    <col min="8706" max="8711" width="20.140625" style="66" customWidth="1"/>
    <col min="8712" max="8713" width="21" style="66" customWidth="1"/>
    <col min="8714" max="8714" width="26.42578125" style="66" customWidth="1"/>
    <col min="8715" max="8715" width="3.7109375" style="66" customWidth="1"/>
    <col min="8716" max="8716" width="11.140625" style="66" bestFit="1" customWidth="1"/>
    <col min="8717" max="8960" width="11.42578125" style="66"/>
    <col min="8961" max="8961" width="64.140625" style="66" customWidth="1"/>
    <col min="8962" max="8967" width="20.140625" style="66" customWidth="1"/>
    <col min="8968" max="8969" width="21" style="66" customWidth="1"/>
    <col min="8970" max="8970" width="26.42578125" style="66" customWidth="1"/>
    <col min="8971" max="8971" width="3.7109375" style="66" customWidth="1"/>
    <col min="8972" max="8972" width="11.140625" style="66" bestFit="1" customWidth="1"/>
    <col min="8973" max="9216" width="11.42578125" style="66"/>
    <col min="9217" max="9217" width="64.140625" style="66" customWidth="1"/>
    <col min="9218" max="9223" width="20.140625" style="66" customWidth="1"/>
    <col min="9224" max="9225" width="21" style="66" customWidth="1"/>
    <col min="9226" max="9226" width="26.42578125" style="66" customWidth="1"/>
    <col min="9227" max="9227" width="3.7109375" style="66" customWidth="1"/>
    <col min="9228" max="9228" width="11.140625" style="66" bestFit="1" customWidth="1"/>
    <col min="9229" max="9472" width="11.42578125" style="66"/>
    <col min="9473" max="9473" width="64.140625" style="66" customWidth="1"/>
    <col min="9474" max="9479" width="20.140625" style="66" customWidth="1"/>
    <col min="9480" max="9481" width="21" style="66" customWidth="1"/>
    <col min="9482" max="9482" width="26.42578125" style="66" customWidth="1"/>
    <col min="9483" max="9483" width="3.7109375" style="66" customWidth="1"/>
    <col min="9484" max="9484" width="11.140625" style="66" bestFit="1" customWidth="1"/>
    <col min="9485" max="9728" width="11.42578125" style="66"/>
    <col min="9729" max="9729" width="64.140625" style="66" customWidth="1"/>
    <col min="9730" max="9735" width="20.140625" style="66" customWidth="1"/>
    <col min="9736" max="9737" width="21" style="66" customWidth="1"/>
    <col min="9738" max="9738" width="26.42578125" style="66" customWidth="1"/>
    <col min="9739" max="9739" width="3.7109375" style="66" customWidth="1"/>
    <col min="9740" max="9740" width="11.140625" style="66" bestFit="1" customWidth="1"/>
    <col min="9741" max="9984" width="11.42578125" style="66"/>
    <col min="9985" max="9985" width="64.140625" style="66" customWidth="1"/>
    <col min="9986" max="9991" width="20.140625" style="66" customWidth="1"/>
    <col min="9992" max="9993" width="21" style="66" customWidth="1"/>
    <col min="9994" max="9994" width="26.42578125" style="66" customWidth="1"/>
    <col min="9995" max="9995" width="3.7109375" style="66" customWidth="1"/>
    <col min="9996" max="9996" width="11.140625" style="66" bestFit="1" customWidth="1"/>
    <col min="9997" max="10240" width="11.42578125" style="66"/>
    <col min="10241" max="10241" width="64.140625" style="66" customWidth="1"/>
    <col min="10242" max="10247" width="20.140625" style="66" customWidth="1"/>
    <col min="10248" max="10249" width="21" style="66" customWidth="1"/>
    <col min="10250" max="10250" width="26.42578125" style="66" customWidth="1"/>
    <col min="10251" max="10251" width="3.7109375" style="66" customWidth="1"/>
    <col min="10252" max="10252" width="11.140625" style="66" bestFit="1" customWidth="1"/>
    <col min="10253" max="10496" width="11.42578125" style="66"/>
    <col min="10497" max="10497" width="64.140625" style="66" customWidth="1"/>
    <col min="10498" max="10503" width="20.140625" style="66" customWidth="1"/>
    <col min="10504" max="10505" width="21" style="66" customWidth="1"/>
    <col min="10506" max="10506" width="26.42578125" style="66" customWidth="1"/>
    <col min="10507" max="10507" width="3.7109375" style="66" customWidth="1"/>
    <col min="10508" max="10508" width="11.140625" style="66" bestFit="1" customWidth="1"/>
    <col min="10509" max="10752" width="11.42578125" style="66"/>
    <col min="10753" max="10753" width="64.140625" style="66" customWidth="1"/>
    <col min="10754" max="10759" width="20.140625" style="66" customWidth="1"/>
    <col min="10760" max="10761" width="21" style="66" customWidth="1"/>
    <col min="10762" max="10762" width="26.42578125" style="66" customWidth="1"/>
    <col min="10763" max="10763" width="3.7109375" style="66" customWidth="1"/>
    <col min="10764" max="10764" width="11.140625" style="66" bestFit="1" customWidth="1"/>
    <col min="10765" max="11008" width="11.42578125" style="66"/>
    <col min="11009" max="11009" width="64.140625" style="66" customWidth="1"/>
    <col min="11010" max="11015" width="20.140625" style="66" customWidth="1"/>
    <col min="11016" max="11017" width="21" style="66" customWidth="1"/>
    <col min="11018" max="11018" width="26.42578125" style="66" customWidth="1"/>
    <col min="11019" max="11019" width="3.7109375" style="66" customWidth="1"/>
    <col min="11020" max="11020" width="11.140625" style="66" bestFit="1" customWidth="1"/>
    <col min="11021" max="11264" width="11.42578125" style="66"/>
    <col min="11265" max="11265" width="64.140625" style="66" customWidth="1"/>
    <col min="11266" max="11271" width="20.140625" style="66" customWidth="1"/>
    <col min="11272" max="11273" width="21" style="66" customWidth="1"/>
    <col min="11274" max="11274" width="26.42578125" style="66" customWidth="1"/>
    <col min="11275" max="11275" width="3.7109375" style="66" customWidth="1"/>
    <col min="11276" max="11276" width="11.140625" style="66" bestFit="1" customWidth="1"/>
    <col min="11277" max="11520" width="11.42578125" style="66"/>
    <col min="11521" max="11521" width="64.140625" style="66" customWidth="1"/>
    <col min="11522" max="11527" width="20.140625" style="66" customWidth="1"/>
    <col min="11528" max="11529" width="21" style="66" customWidth="1"/>
    <col min="11530" max="11530" width="26.42578125" style="66" customWidth="1"/>
    <col min="11531" max="11531" width="3.7109375" style="66" customWidth="1"/>
    <col min="11532" max="11532" width="11.140625" style="66" bestFit="1" customWidth="1"/>
    <col min="11533" max="11776" width="11.42578125" style="66"/>
    <col min="11777" max="11777" width="64.140625" style="66" customWidth="1"/>
    <col min="11778" max="11783" width="20.140625" style="66" customWidth="1"/>
    <col min="11784" max="11785" width="21" style="66" customWidth="1"/>
    <col min="11786" max="11786" width="26.42578125" style="66" customWidth="1"/>
    <col min="11787" max="11787" width="3.7109375" style="66" customWidth="1"/>
    <col min="11788" max="11788" width="11.140625" style="66" bestFit="1" customWidth="1"/>
    <col min="11789" max="12032" width="11.42578125" style="66"/>
    <col min="12033" max="12033" width="64.140625" style="66" customWidth="1"/>
    <col min="12034" max="12039" width="20.140625" style="66" customWidth="1"/>
    <col min="12040" max="12041" width="21" style="66" customWidth="1"/>
    <col min="12042" max="12042" width="26.42578125" style="66" customWidth="1"/>
    <col min="12043" max="12043" width="3.7109375" style="66" customWidth="1"/>
    <col min="12044" max="12044" width="11.140625" style="66" bestFit="1" customWidth="1"/>
    <col min="12045" max="12288" width="11.42578125" style="66"/>
    <col min="12289" max="12289" width="64.140625" style="66" customWidth="1"/>
    <col min="12290" max="12295" width="20.140625" style="66" customWidth="1"/>
    <col min="12296" max="12297" width="21" style="66" customWidth="1"/>
    <col min="12298" max="12298" width="26.42578125" style="66" customWidth="1"/>
    <col min="12299" max="12299" width="3.7109375" style="66" customWidth="1"/>
    <col min="12300" max="12300" width="11.140625" style="66" bestFit="1" customWidth="1"/>
    <col min="12301" max="12544" width="11.42578125" style="66"/>
    <col min="12545" max="12545" width="64.140625" style="66" customWidth="1"/>
    <col min="12546" max="12551" width="20.140625" style="66" customWidth="1"/>
    <col min="12552" max="12553" width="21" style="66" customWidth="1"/>
    <col min="12554" max="12554" width="26.42578125" style="66" customWidth="1"/>
    <col min="12555" max="12555" width="3.7109375" style="66" customWidth="1"/>
    <col min="12556" max="12556" width="11.140625" style="66" bestFit="1" customWidth="1"/>
    <col min="12557" max="12800" width="11.42578125" style="66"/>
    <col min="12801" max="12801" width="64.140625" style="66" customWidth="1"/>
    <col min="12802" max="12807" width="20.140625" style="66" customWidth="1"/>
    <col min="12808" max="12809" width="21" style="66" customWidth="1"/>
    <col min="12810" max="12810" width="26.42578125" style="66" customWidth="1"/>
    <col min="12811" max="12811" width="3.7109375" style="66" customWidth="1"/>
    <col min="12812" max="12812" width="11.140625" style="66" bestFit="1" customWidth="1"/>
    <col min="12813" max="13056" width="11.42578125" style="66"/>
    <col min="13057" max="13057" width="64.140625" style="66" customWidth="1"/>
    <col min="13058" max="13063" width="20.140625" style="66" customWidth="1"/>
    <col min="13064" max="13065" width="21" style="66" customWidth="1"/>
    <col min="13066" max="13066" width="26.42578125" style="66" customWidth="1"/>
    <col min="13067" max="13067" width="3.7109375" style="66" customWidth="1"/>
    <col min="13068" max="13068" width="11.140625" style="66" bestFit="1" customWidth="1"/>
    <col min="13069" max="13312" width="11.42578125" style="66"/>
    <col min="13313" max="13313" width="64.140625" style="66" customWidth="1"/>
    <col min="13314" max="13319" width="20.140625" style="66" customWidth="1"/>
    <col min="13320" max="13321" width="21" style="66" customWidth="1"/>
    <col min="13322" max="13322" width="26.42578125" style="66" customWidth="1"/>
    <col min="13323" max="13323" width="3.7109375" style="66" customWidth="1"/>
    <col min="13324" max="13324" width="11.140625" style="66" bestFit="1" customWidth="1"/>
    <col min="13325" max="13568" width="11.42578125" style="66"/>
    <col min="13569" max="13569" width="64.140625" style="66" customWidth="1"/>
    <col min="13570" max="13575" width="20.140625" style="66" customWidth="1"/>
    <col min="13576" max="13577" width="21" style="66" customWidth="1"/>
    <col min="13578" max="13578" width="26.42578125" style="66" customWidth="1"/>
    <col min="13579" max="13579" width="3.7109375" style="66" customWidth="1"/>
    <col min="13580" max="13580" width="11.140625" style="66" bestFit="1" customWidth="1"/>
    <col min="13581" max="13824" width="11.42578125" style="66"/>
    <col min="13825" max="13825" width="64.140625" style="66" customWidth="1"/>
    <col min="13826" max="13831" width="20.140625" style="66" customWidth="1"/>
    <col min="13832" max="13833" width="21" style="66" customWidth="1"/>
    <col min="13834" max="13834" width="26.42578125" style="66" customWidth="1"/>
    <col min="13835" max="13835" width="3.7109375" style="66" customWidth="1"/>
    <col min="13836" max="13836" width="11.140625" style="66" bestFit="1" customWidth="1"/>
    <col min="13837" max="14080" width="11.42578125" style="66"/>
    <col min="14081" max="14081" width="64.140625" style="66" customWidth="1"/>
    <col min="14082" max="14087" width="20.140625" style="66" customWidth="1"/>
    <col min="14088" max="14089" width="21" style="66" customWidth="1"/>
    <col min="14090" max="14090" width="26.42578125" style="66" customWidth="1"/>
    <col min="14091" max="14091" width="3.7109375" style="66" customWidth="1"/>
    <col min="14092" max="14092" width="11.140625" style="66" bestFit="1" customWidth="1"/>
    <col min="14093" max="14336" width="11.42578125" style="66"/>
    <col min="14337" max="14337" width="64.140625" style="66" customWidth="1"/>
    <col min="14338" max="14343" width="20.140625" style="66" customWidth="1"/>
    <col min="14344" max="14345" width="21" style="66" customWidth="1"/>
    <col min="14346" max="14346" width="26.42578125" style="66" customWidth="1"/>
    <col min="14347" max="14347" width="3.7109375" style="66" customWidth="1"/>
    <col min="14348" max="14348" width="11.140625" style="66" bestFit="1" customWidth="1"/>
    <col min="14349" max="14592" width="11.42578125" style="66"/>
    <col min="14593" max="14593" width="64.140625" style="66" customWidth="1"/>
    <col min="14594" max="14599" width="20.140625" style="66" customWidth="1"/>
    <col min="14600" max="14601" width="21" style="66" customWidth="1"/>
    <col min="14602" max="14602" width="26.42578125" style="66" customWidth="1"/>
    <col min="14603" max="14603" width="3.7109375" style="66" customWidth="1"/>
    <col min="14604" max="14604" width="11.140625" style="66" bestFit="1" customWidth="1"/>
    <col min="14605" max="14848" width="11.42578125" style="66"/>
    <col min="14849" max="14849" width="64.140625" style="66" customWidth="1"/>
    <col min="14850" max="14855" width="20.140625" style="66" customWidth="1"/>
    <col min="14856" max="14857" width="21" style="66" customWidth="1"/>
    <col min="14858" max="14858" width="26.42578125" style="66" customWidth="1"/>
    <col min="14859" max="14859" width="3.7109375" style="66" customWidth="1"/>
    <col min="14860" max="14860" width="11.140625" style="66" bestFit="1" customWidth="1"/>
    <col min="14861" max="15104" width="11.42578125" style="66"/>
    <col min="15105" max="15105" width="64.140625" style="66" customWidth="1"/>
    <col min="15106" max="15111" width="20.140625" style="66" customWidth="1"/>
    <col min="15112" max="15113" width="21" style="66" customWidth="1"/>
    <col min="15114" max="15114" width="26.42578125" style="66" customWidth="1"/>
    <col min="15115" max="15115" width="3.7109375" style="66" customWidth="1"/>
    <col min="15116" max="15116" width="11.140625" style="66" bestFit="1" customWidth="1"/>
    <col min="15117" max="15360" width="11.42578125" style="66"/>
    <col min="15361" max="15361" width="64.140625" style="66" customWidth="1"/>
    <col min="15362" max="15367" width="20.140625" style="66" customWidth="1"/>
    <col min="15368" max="15369" width="21" style="66" customWidth="1"/>
    <col min="15370" max="15370" width="26.42578125" style="66" customWidth="1"/>
    <col min="15371" max="15371" width="3.7109375" style="66" customWidth="1"/>
    <col min="15372" max="15372" width="11.140625" style="66" bestFit="1" customWidth="1"/>
    <col min="15373" max="15616" width="11.42578125" style="66"/>
    <col min="15617" max="15617" width="64.140625" style="66" customWidth="1"/>
    <col min="15618" max="15623" width="20.140625" style="66" customWidth="1"/>
    <col min="15624" max="15625" width="21" style="66" customWidth="1"/>
    <col min="15626" max="15626" width="26.42578125" style="66" customWidth="1"/>
    <col min="15627" max="15627" width="3.7109375" style="66" customWidth="1"/>
    <col min="15628" max="15628" width="11.140625" style="66" bestFit="1" customWidth="1"/>
    <col min="15629" max="15872" width="11.42578125" style="66"/>
    <col min="15873" max="15873" width="64.140625" style="66" customWidth="1"/>
    <col min="15874" max="15879" width="20.140625" style="66" customWidth="1"/>
    <col min="15880" max="15881" width="21" style="66" customWidth="1"/>
    <col min="15882" max="15882" width="26.42578125" style="66" customWidth="1"/>
    <col min="15883" max="15883" width="3.7109375" style="66" customWidth="1"/>
    <col min="15884" max="15884" width="11.140625" style="66" bestFit="1" customWidth="1"/>
    <col min="15885" max="16128" width="11.42578125" style="66"/>
    <col min="16129" max="16129" width="64.140625" style="66" customWidth="1"/>
    <col min="16130" max="16135" width="20.140625" style="66" customWidth="1"/>
    <col min="16136" max="16137" width="21" style="66" customWidth="1"/>
    <col min="16138" max="16138" width="26.42578125" style="66" customWidth="1"/>
    <col min="16139" max="16139" width="3.7109375" style="66" customWidth="1"/>
    <col min="16140" max="16140" width="11.140625" style="66" bestFit="1" customWidth="1"/>
    <col min="16141" max="16384" width="11.42578125" style="66"/>
  </cols>
  <sheetData>
    <row r="1" spans="1:11" ht="20.25" hidden="1">
      <c r="A1" s="1011"/>
      <c r="B1" s="73"/>
      <c r="C1" s="73"/>
      <c r="D1" s="73"/>
      <c r="E1" s="73"/>
      <c r="F1" s="73"/>
      <c r="G1" s="73"/>
      <c r="K1" s="66"/>
    </row>
    <row r="2" spans="1:11" ht="69" customHeight="1">
      <c r="A2" s="1623" t="s">
        <v>588</v>
      </c>
      <c r="B2" s="1668"/>
      <c r="C2" s="1668"/>
      <c r="D2" s="1668"/>
      <c r="E2" s="1668"/>
      <c r="F2" s="1668"/>
      <c r="G2" s="1668"/>
      <c r="H2" s="1668"/>
      <c r="I2" s="1668"/>
      <c r="J2" s="1668"/>
      <c r="K2" s="66"/>
    </row>
    <row r="3" spans="1:11" ht="44.25" customHeight="1">
      <c r="A3" s="1623" t="s">
        <v>799</v>
      </c>
      <c r="B3" s="1668"/>
      <c r="C3" s="1668"/>
      <c r="D3" s="1668"/>
      <c r="E3" s="1668"/>
      <c r="F3" s="1668"/>
      <c r="G3" s="1668"/>
      <c r="H3" s="1668"/>
      <c r="I3" s="1668"/>
      <c r="J3" s="1668"/>
      <c r="K3" s="66"/>
    </row>
    <row r="4" spans="1:11" ht="44.25" customHeight="1">
      <c r="A4" s="1623" t="s">
        <v>1422</v>
      </c>
      <c r="B4" s="1668"/>
      <c r="C4" s="1668"/>
      <c r="D4" s="1668"/>
      <c r="E4" s="1668"/>
      <c r="F4" s="1668"/>
      <c r="G4" s="1668"/>
      <c r="H4" s="1668"/>
      <c r="I4" s="1668"/>
      <c r="J4" s="1668"/>
      <c r="K4" s="66"/>
    </row>
    <row r="5" spans="1:11" s="74" customFormat="1" ht="51.75" customHeight="1">
      <c r="A5" s="1651" t="s">
        <v>597</v>
      </c>
      <c r="B5" s="1669"/>
      <c r="C5" s="1669"/>
      <c r="D5" s="1669"/>
      <c r="E5" s="1669"/>
      <c r="F5" s="1669"/>
      <c r="G5" s="1669"/>
      <c r="H5" s="1669"/>
      <c r="I5" s="1669"/>
      <c r="J5" s="1669"/>
    </row>
    <row r="6" spans="1:11" ht="3" customHeight="1">
      <c r="A6" s="1457"/>
      <c r="B6" s="446"/>
      <c r="C6" s="446"/>
      <c r="D6" s="446"/>
      <c r="E6" s="446"/>
      <c r="F6" s="446"/>
      <c r="G6" s="446"/>
      <c r="H6" s="446"/>
      <c r="I6" s="446"/>
      <c r="J6" s="446"/>
      <c r="K6" s="66"/>
    </row>
    <row r="7" spans="1:11" ht="11.25" customHeight="1" thickBot="1">
      <c r="K7" s="66"/>
    </row>
    <row r="8" spans="1:11" s="329" customFormat="1" ht="51.75" customHeight="1" thickTop="1" thickBot="1">
      <c r="A8" s="1354"/>
      <c r="B8" s="337" t="s">
        <v>195</v>
      </c>
      <c r="C8" s="337" t="s">
        <v>197</v>
      </c>
      <c r="D8" s="337" t="s">
        <v>199</v>
      </c>
      <c r="E8" s="337" t="s">
        <v>201</v>
      </c>
      <c r="F8" s="337" t="s">
        <v>203</v>
      </c>
      <c r="G8" s="337" t="s">
        <v>205</v>
      </c>
      <c r="H8" s="447" t="s">
        <v>207</v>
      </c>
      <c r="I8" s="447" t="s">
        <v>209</v>
      </c>
      <c r="J8" s="447" t="s">
        <v>606</v>
      </c>
    </row>
    <row r="9" spans="1:11" s="80" customFormat="1" ht="36.75" customHeight="1" thickTop="1" thickBot="1">
      <c r="A9" s="1458" t="s">
        <v>801</v>
      </c>
      <c r="B9" s="1459">
        <v>0.13730000000000001</v>
      </c>
      <c r="C9" s="1459">
        <v>0.17380000000000001</v>
      </c>
      <c r="D9" s="1459">
        <v>0.38290000000000002</v>
      </c>
      <c r="E9" s="1459">
        <v>0.3357</v>
      </c>
      <c r="F9" s="1459">
        <v>0.2021</v>
      </c>
      <c r="G9" s="1459">
        <v>0.18140000000000001</v>
      </c>
      <c r="H9" s="1459">
        <v>0.1399</v>
      </c>
      <c r="I9" s="1459">
        <v>0.25109999999999999</v>
      </c>
      <c r="J9" s="1459">
        <v>0.22789999999999999</v>
      </c>
    </row>
    <row r="10" spans="1:11" s="74" customFormat="1" ht="36.75" customHeight="1" thickTop="1">
      <c r="A10" s="869" t="s">
        <v>802</v>
      </c>
      <c r="B10" s="1460">
        <v>272581756.17000002</v>
      </c>
      <c r="C10" s="1460">
        <v>24961344.620000001</v>
      </c>
      <c r="D10" s="1460">
        <v>24379986.710000001</v>
      </c>
      <c r="E10" s="1460">
        <v>1878605.34</v>
      </c>
      <c r="F10" s="1460">
        <v>5209612.6399999997</v>
      </c>
      <c r="G10" s="1460">
        <v>523927702.13</v>
      </c>
      <c r="H10" s="1460">
        <v>199145.74</v>
      </c>
      <c r="I10" s="1460">
        <v>17624317.75</v>
      </c>
      <c r="J10" s="1460">
        <v>870762471.10000002</v>
      </c>
    </row>
    <row r="11" spans="1:11" s="74" customFormat="1" ht="36.75" customHeight="1">
      <c r="A11" s="869" t="s">
        <v>803</v>
      </c>
      <c r="B11" s="1460">
        <v>0</v>
      </c>
      <c r="C11" s="1460">
        <v>0</v>
      </c>
      <c r="D11" s="1460">
        <v>0</v>
      </c>
      <c r="E11" s="1460">
        <v>0</v>
      </c>
      <c r="F11" s="1460">
        <v>0</v>
      </c>
      <c r="G11" s="1460">
        <v>0</v>
      </c>
      <c r="H11" s="1460">
        <v>0</v>
      </c>
      <c r="I11" s="1460">
        <v>0</v>
      </c>
      <c r="J11" s="1460">
        <v>0</v>
      </c>
    </row>
    <row r="12" spans="1:11" s="81" customFormat="1" ht="36.75" customHeight="1">
      <c r="A12" s="869" t="s">
        <v>804</v>
      </c>
      <c r="B12" s="1460">
        <v>34243249.880000003</v>
      </c>
      <c r="C12" s="1460">
        <v>116389753.26000001</v>
      </c>
      <c r="D12" s="1460">
        <v>36035096.259999998</v>
      </c>
      <c r="E12" s="1460">
        <v>1968358.27</v>
      </c>
      <c r="F12" s="1460">
        <v>13355989.67</v>
      </c>
      <c r="G12" s="1460">
        <v>16828157.379999999</v>
      </c>
      <c r="H12" s="1460">
        <v>329241.69</v>
      </c>
      <c r="I12" s="1460">
        <v>74940738.530000001</v>
      </c>
      <c r="J12" s="1460">
        <v>294090584.94</v>
      </c>
    </row>
    <row r="13" spans="1:11" s="81" customFormat="1" ht="36.75" customHeight="1">
      <c r="A13" s="869" t="s">
        <v>805</v>
      </c>
      <c r="B13" s="1460">
        <v>32693817.859999999</v>
      </c>
      <c r="C13" s="1460">
        <v>32811007.550000001</v>
      </c>
      <c r="D13" s="1460">
        <v>143072073.25999999</v>
      </c>
      <c r="E13" s="1460">
        <v>1893794.02</v>
      </c>
      <c r="F13" s="1460">
        <v>453084.86</v>
      </c>
      <c r="G13" s="1460">
        <v>1228881.08</v>
      </c>
      <c r="H13" s="1460">
        <v>0</v>
      </c>
      <c r="I13" s="1460">
        <v>3942402.83</v>
      </c>
      <c r="J13" s="1460">
        <v>216095061.46000001</v>
      </c>
    </row>
    <row r="14" spans="1:11" s="81" customFormat="1" ht="36.75" customHeight="1">
      <c r="A14" s="869" t="s">
        <v>806</v>
      </c>
      <c r="B14" s="1460">
        <v>42069082.689999998</v>
      </c>
      <c r="C14" s="1460">
        <v>22757671.460000001</v>
      </c>
      <c r="D14" s="1460">
        <v>0</v>
      </c>
      <c r="E14" s="1460">
        <v>23039498.93</v>
      </c>
      <c r="F14" s="1460">
        <v>716702.3</v>
      </c>
      <c r="G14" s="1460">
        <v>0</v>
      </c>
      <c r="H14" s="1460">
        <v>0</v>
      </c>
      <c r="I14" s="1460">
        <v>0</v>
      </c>
      <c r="J14" s="1460">
        <v>88582955.379999995</v>
      </c>
    </row>
    <row r="15" spans="1:11" s="81" customFormat="1" ht="36.75" customHeight="1" thickBot="1">
      <c r="A15" s="869" t="s">
        <v>807</v>
      </c>
      <c r="B15" s="1460">
        <v>640767122.45000005</v>
      </c>
      <c r="C15" s="1460">
        <v>1976403467.9000001</v>
      </c>
      <c r="D15" s="1460">
        <v>1059031006.15</v>
      </c>
      <c r="E15" s="1460">
        <v>33188237.809999999</v>
      </c>
      <c r="F15" s="1460">
        <v>275102031.80000001</v>
      </c>
      <c r="G15" s="1460">
        <v>267694548.40000001</v>
      </c>
      <c r="H15" s="1460">
        <v>33641028.82</v>
      </c>
      <c r="I15" s="1460">
        <v>576474775.85000002</v>
      </c>
      <c r="J15" s="1460">
        <v>4862302219.1800003</v>
      </c>
    </row>
    <row r="16" spans="1:11" s="81" customFormat="1" ht="36.75" customHeight="1" thickTop="1" thickBot="1">
      <c r="A16" s="1357" t="s">
        <v>808</v>
      </c>
      <c r="B16" s="1461">
        <v>1022355029.05</v>
      </c>
      <c r="C16" s="1461">
        <v>2173323244.79</v>
      </c>
      <c r="D16" s="1461">
        <v>1262518162.3800001</v>
      </c>
      <c r="E16" s="1461">
        <v>61968494.369999997</v>
      </c>
      <c r="F16" s="1461">
        <v>294837421.26999998</v>
      </c>
      <c r="G16" s="1461">
        <v>809679288.99000001</v>
      </c>
      <c r="H16" s="1461">
        <v>34169416.25</v>
      </c>
      <c r="I16" s="1461">
        <v>672982234.96000004</v>
      </c>
      <c r="J16" s="1461">
        <v>6331833292.0600004</v>
      </c>
    </row>
    <row r="17" spans="1:10" s="82" customFormat="1" ht="36.75" customHeight="1" thickTop="1">
      <c r="A17" s="1015" t="s">
        <v>809</v>
      </c>
      <c r="B17" s="1462">
        <v>695514493.37349999</v>
      </c>
      <c r="C17" s="1462">
        <v>2033155175.9219999</v>
      </c>
      <c r="D17" s="1462">
        <v>1137774062.0320001</v>
      </c>
      <c r="E17" s="1462">
        <v>51808430.671499997</v>
      </c>
      <c r="F17" s="1462">
        <v>278537298.889</v>
      </c>
      <c r="G17" s="1462">
        <v>271674620.41600001</v>
      </c>
      <c r="H17" s="1462">
        <v>33706877.158</v>
      </c>
      <c r="I17" s="1462">
        <v>593434124.97099996</v>
      </c>
      <c r="J17" s="1462">
        <v>5095605083.4329996</v>
      </c>
    </row>
    <row r="18" spans="1:10" s="84" customFormat="1" ht="36.75" customHeight="1" thickBot="1">
      <c r="A18" s="867" t="s">
        <v>810</v>
      </c>
      <c r="B18" s="1463">
        <v>0.68030000000000002</v>
      </c>
      <c r="C18" s="1463">
        <v>0.9355</v>
      </c>
      <c r="D18" s="1463">
        <v>0.9012</v>
      </c>
      <c r="E18" s="1463">
        <v>0.83599999999999997</v>
      </c>
      <c r="F18" s="1463">
        <v>0.94469999999999998</v>
      </c>
      <c r="G18" s="1463">
        <v>0.33550000000000002</v>
      </c>
      <c r="H18" s="1463">
        <v>0.98650000000000004</v>
      </c>
      <c r="I18" s="1463">
        <v>0.88180000000000003</v>
      </c>
      <c r="J18" s="1463">
        <v>0.80479999999999996</v>
      </c>
    </row>
    <row r="19" spans="1:10" s="81" customFormat="1" ht="36.75" customHeight="1" thickTop="1" thickBot="1">
      <c r="A19" s="1357" t="s">
        <v>811</v>
      </c>
      <c r="B19" s="1461">
        <v>69551449.337400004</v>
      </c>
      <c r="C19" s="1461">
        <v>203315517.59220001</v>
      </c>
      <c r="D19" s="1461">
        <v>113777406.2032</v>
      </c>
      <c r="E19" s="1461">
        <v>5180843.0672000004</v>
      </c>
      <c r="F19" s="1461">
        <v>27853729.888900001</v>
      </c>
      <c r="G19" s="1461">
        <v>27167462.0416</v>
      </c>
      <c r="H19" s="1461">
        <v>3370687.7157999999</v>
      </c>
      <c r="I19" s="1461">
        <v>59343412.497100003</v>
      </c>
      <c r="J19" s="1461">
        <v>509560508.34329998</v>
      </c>
    </row>
    <row r="20" spans="1:10" s="81" customFormat="1" ht="36.75" customHeight="1" thickTop="1">
      <c r="A20" s="869" t="s">
        <v>812</v>
      </c>
      <c r="B20" s="1460">
        <v>71297589</v>
      </c>
      <c r="C20" s="1460">
        <v>345462214</v>
      </c>
      <c r="D20" s="1460">
        <v>436148402</v>
      </c>
      <c r="E20" s="1460">
        <v>23738062</v>
      </c>
      <c r="F20" s="1460">
        <v>56289303</v>
      </c>
      <c r="G20" s="1460">
        <v>56698680</v>
      </c>
      <c r="H20" s="1460">
        <v>5403706</v>
      </c>
      <c r="I20" s="1460">
        <v>143911918</v>
      </c>
      <c r="J20" s="1460">
        <v>1138949874</v>
      </c>
    </row>
    <row r="21" spans="1:10" s="81" customFormat="1" ht="36.75" customHeight="1">
      <c r="A21" s="869" t="s">
        <v>813</v>
      </c>
      <c r="B21" s="1460">
        <v>0</v>
      </c>
      <c r="C21" s="1460">
        <v>0</v>
      </c>
      <c r="D21" s="1460">
        <v>0</v>
      </c>
      <c r="E21" s="1460">
        <v>0</v>
      </c>
      <c r="F21" s="1460">
        <v>0</v>
      </c>
      <c r="G21" s="1460">
        <v>0</v>
      </c>
      <c r="H21" s="1460">
        <v>0</v>
      </c>
      <c r="I21" s="1460">
        <v>0</v>
      </c>
      <c r="J21" s="1460">
        <v>0</v>
      </c>
    </row>
    <row r="22" spans="1:10" s="81" customFormat="1" ht="36.75" customHeight="1">
      <c r="A22" s="870" t="s">
        <v>814</v>
      </c>
      <c r="B22" s="1460">
        <v>0</v>
      </c>
      <c r="C22" s="1460">
        <v>0</v>
      </c>
      <c r="D22" s="1460">
        <v>0</v>
      </c>
      <c r="E22" s="1460">
        <v>0</v>
      </c>
      <c r="F22" s="1460">
        <v>0</v>
      </c>
      <c r="G22" s="1460">
        <v>0</v>
      </c>
      <c r="H22" s="1460">
        <v>0</v>
      </c>
      <c r="I22" s="1460">
        <v>0</v>
      </c>
      <c r="J22" s="1460">
        <v>0</v>
      </c>
    </row>
    <row r="23" spans="1:10" s="81" customFormat="1" ht="36.75" customHeight="1" thickBot="1">
      <c r="A23" s="869" t="s">
        <v>815</v>
      </c>
      <c r="B23" s="1460">
        <v>0</v>
      </c>
      <c r="C23" s="1460">
        <v>0</v>
      </c>
      <c r="D23" s="1460">
        <v>72</v>
      </c>
      <c r="E23" s="1460">
        <v>6346083</v>
      </c>
      <c r="F23" s="1460">
        <v>0</v>
      </c>
      <c r="G23" s="1460">
        <v>7121188</v>
      </c>
      <c r="H23" s="1460">
        <v>686976</v>
      </c>
      <c r="I23" s="1460">
        <v>0</v>
      </c>
      <c r="J23" s="1460">
        <v>14154319</v>
      </c>
    </row>
    <row r="24" spans="1:10" s="81" customFormat="1" ht="36.75" customHeight="1" thickTop="1" thickBot="1">
      <c r="A24" s="1357" t="s">
        <v>816</v>
      </c>
      <c r="B24" s="1461">
        <v>71297589</v>
      </c>
      <c r="C24" s="1461">
        <v>345462214</v>
      </c>
      <c r="D24" s="1461">
        <v>436148330</v>
      </c>
      <c r="E24" s="1461">
        <v>17391979</v>
      </c>
      <c r="F24" s="1461">
        <v>56289303</v>
      </c>
      <c r="G24" s="1461">
        <v>49577492</v>
      </c>
      <c r="H24" s="1461">
        <v>4716730</v>
      </c>
      <c r="I24" s="1461">
        <v>143911918</v>
      </c>
      <c r="J24" s="1461">
        <v>1124795555</v>
      </c>
    </row>
    <row r="25" spans="1:10" s="81" customFormat="1" ht="36.75" customHeight="1" thickTop="1">
      <c r="A25" s="869" t="s">
        <v>817</v>
      </c>
      <c r="B25" s="1460">
        <v>18156359</v>
      </c>
      <c r="C25" s="1460">
        <v>0</v>
      </c>
      <c r="D25" s="1460">
        <v>0</v>
      </c>
      <c r="E25" s="1460">
        <v>0</v>
      </c>
      <c r="F25" s="1460">
        <v>0</v>
      </c>
      <c r="G25" s="1460">
        <v>0</v>
      </c>
      <c r="H25" s="1460">
        <v>0</v>
      </c>
      <c r="I25" s="1460">
        <v>0</v>
      </c>
      <c r="J25" s="1460">
        <v>18156359</v>
      </c>
    </row>
    <row r="26" spans="1:10" s="81" customFormat="1" ht="36.75" customHeight="1">
      <c r="A26" s="869" t="s">
        <v>818</v>
      </c>
      <c r="B26" s="1460">
        <v>0</v>
      </c>
      <c r="C26" s="1460">
        <v>0</v>
      </c>
      <c r="D26" s="1460">
        <v>0</v>
      </c>
      <c r="E26" s="1460">
        <v>0</v>
      </c>
      <c r="F26" s="1460">
        <v>0</v>
      </c>
      <c r="G26" s="1460">
        <v>0</v>
      </c>
      <c r="H26" s="1460">
        <v>0</v>
      </c>
      <c r="I26" s="1460">
        <v>0</v>
      </c>
      <c r="J26" s="1460">
        <v>0</v>
      </c>
    </row>
    <row r="27" spans="1:10" s="86" customFormat="1" ht="36.75" customHeight="1">
      <c r="A27" s="869" t="s">
        <v>819</v>
      </c>
      <c r="B27" s="1460">
        <v>0</v>
      </c>
      <c r="C27" s="1460">
        <v>0</v>
      </c>
      <c r="D27" s="1460">
        <v>0</v>
      </c>
      <c r="E27" s="1460">
        <v>0</v>
      </c>
      <c r="F27" s="1460">
        <v>0</v>
      </c>
      <c r="G27" s="1460">
        <v>0</v>
      </c>
      <c r="H27" s="1460">
        <v>0</v>
      </c>
      <c r="I27" s="1460">
        <v>0</v>
      </c>
      <c r="J27" s="1460">
        <v>0</v>
      </c>
    </row>
    <row r="28" spans="1:10" s="81" customFormat="1" ht="36.75" customHeight="1">
      <c r="A28" s="869" t="s">
        <v>820</v>
      </c>
      <c r="B28" s="1460">
        <v>18156359</v>
      </c>
      <c r="C28" s="1460">
        <v>0</v>
      </c>
      <c r="D28" s="1460">
        <v>0</v>
      </c>
      <c r="E28" s="1460">
        <v>0</v>
      </c>
      <c r="F28" s="1460">
        <v>0</v>
      </c>
      <c r="G28" s="1460">
        <v>0</v>
      </c>
      <c r="H28" s="1460">
        <v>0</v>
      </c>
      <c r="I28" s="1460">
        <v>0</v>
      </c>
      <c r="J28" s="1460">
        <v>0</v>
      </c>
    </row>
    <row r="29" spans="1:10" s="87" customFormat="1" ht="36.75" customHeight="1">
      <c r="A29" s="870" t="s">
        <v>821</v>
      </c>
      <c r="B29" s="1460">
        <v>6013360</v>
      </c>
      <c r="C29" s="1460">
        <v>8268621</v>
      </c>
      <c r="D29" s="1460">
        <v>0</v>
      </c>
      <c r="E29" s="1460">
        <v>0</v>
      </c>
      <c r="F29" s="1460">
        <v>0</v>
      </c>
      <c r="G29" s="1460">
        <v>0</v>
      </c>
      <c r="H29" s="1460">
        <v>0</v>
      </c>
      <c r="I29" s="1460">
        <v>5705399</v>
      </c>
      <c r="J29" s="1460">
        <v>19987380</v>
      </c>
    </row>
    <row r="30" spans="1:10" s="88" customFormat="1" ht="36.75" customHeight="1" thickBot="1">
      <c r="A30" s="870" t="s">
        <v>822</v>
      </c>
      <c r="B30" s="1460">
        <v>0</v>
      </c>
      <c r="C30" s="1460">
        <v>0</v>
      </c>
      <c r="D30" s="1460">
        <v>0</v>
      </c>
      <c r="E30" s="1460">
        <v>0</v>
      </c>
      <c r="F30" s="1460">
        <v>0</v>
      </c>
      <c r="G30" s="1460">
        <v>0</v>
      </c>
      <c r="H30" s="1460">
        <v>0</v>
      </c>
      <c r="I30" s="1460">
        <v>0</v>
      </c>
      <c r="J30" s="1460">
        <v>0</v>
      </c>
    </row>
    <row r="31" spans="1:10" s="81" customFormat="1" ht="36.75" customHeight="1" thickTop="1" thickBot="1">
      <c r="A31" s="1464" t="s">
        <v>823</v>
      </c>
      <c r="B31" s="1461">
        <v>24169719</v>
      </c>
      <c r="C31" s="1461">
        <v>8268621</v>
      </c>
      <c r="D31" s="1461">
        <v>0</v>
      </c>
      <c r="E31" s="1461">
        <v>0</v>
      </c>
      <c r="F31" s="1461">
        <v>0</v>
      </c>
      <c r="G31" s="1461">
        <v>0</v>
      </c>
      <c r="H31" s="1461">
        <v>0</v>
      </c>
      <c r="I31" s="1461">
        <v>5705399</v>
      </c>
      <c r="J31" s="1461">
        <v>38143739</v>
      </c>
    </row>
    <row r="32" spans="1:10" s="81" customFormat="1" ht="36.75" customHeight="1" thickTop="1">
      <c r="A32" s="870" t="s">
        <v>824</v>
      </c>
      <c r="B32" s="1460">
        <v>0</v>
      </c>
      <c r="C32" s="1460">
        <v>0</v>
      </c>
      <c r="D32" s="1460">
        <v>0</v>
      </c>
      <c r="E32" s="1460">
        <v>0</v>
      </c>
      <c r="F32" s="1460">
        <v>0</v>
      </c>
      <c r="G32" s="1460">
        <v>0</v>
      </c>
      <c r="H32" s="1460">
        <v>0</v>
      </c>
      <c r="I32" s="1460">
        <v>0</v>
      </c>
      <c r="J32" s="1460">
        <v>0</v>
      </c>
    </row>
    <row r="33" spans="1:11" s="81" customFormat="1" ht="36.75" customHeight="1" thickBot="1">
      <c r="A33" s="870" t="s">
        <v>825</v>
      </c>
      <c r="B33" s="1460">
        <v>0</v>
      </c>
      <c r="C33" s="1460">
        <v>315400</v>
      </c>
      <c r="D33" s="1460">
        <v>495600</v>
      </c>
      <c r="E33" s="1460">
        <v>0</v>
      </c>
      <c r="F33" s="1460">
        <v>0</v>
      </c>
      <c r="G33" s="1460">
        <v>292100</v>
      </c>
      <c r="H33" s="1460">
        <v>0</v>
      </c>
      <c r="I33" s="1460">
        <v>602300</v>
      </c>
      <c r="J33" s="1460">
        <v>1705400</v>
      </c>
    </row>
    <row r="34" spans="1:11" s="81" customFormat="1" ht="36.75" customHeight="1" thickTop="1" thickBot="1">
      <c r="A34" s="1357" t="s">
        <v>826</v>
      </c>
      <c r="B34" s="1461">
        <v>95467308</v>
      </c>
      <c r="C34" s="1461">
        <v>353415435</v>
      </c>
      <c r="D34" s="1461">
        <v>435652730</v>
      </c>
      <c r="E34" s="1461">
        <v>17391979</v>
      </c>
      <c r="F34" s="1461">
        <v>56289303</v>
      </c>
      <c r="G34" s="1461">
        <v>49285392</v>
      </c>
      <c r="H34" s="1461">
        <v>4716730</v>
      </c>
      <c r="I34" s="1461">
        <v>149015017</v>
      </c>
      <c r="J34" s="1461">
        <v>1161233894</v>
      </c>
    </row>
    <row r="35" spans="1:11" s="74" customFormat="1" ht="36.75" customHeight="1" thickTop="1">
      <c r="A35" s="869" t="s">
        <v>827</v>
      </c>
      <c r="B35" s="1460">
        <v>25915858.662700001</v>
      </c>
      <c r="C35" s="1460">
        <v>150099917.40779999</v>
      </c>
      <c r="D35" s="1460">
        <v>321875323.79680002</v>
      </c>
      <c r="E35" s="1460">
        <v>12211135.9329</v>
      </c>
      <c r="F35" s="1460">
        <v>28435573.111099999</v>
      </c>
      <c r="G35" s="1460">
        <v>22117929.9584</v>
      </c>
      <c r="H35" s="1460">
        <v>1346042.2842000001</v>
      </c>
      <c r="I35" s="1460">
        <v>89671604.502900004</v>
      </c>
      <c r="J35" s="1460">
        <v>651673385.65670002</v>
      </c>
    </row>
    <row r="36" spans="1:11" s="89" customFormat="1" ht="36.75" customHeight="1">
      <c r="A36" s="872" t="s">
        <v>828</v>
      </c>
      <c r="B36" s="1465">
        <v>0.1079</v>
      </c>
      <c r="C36" s="1465">
        <v>9.4500000000000001E-2</v>
      </c>
      <c r="D36" s="1465">
        <v>0.18540000000000001</v>
      </c>
      <c r="E36" s="1465">
        <v>0.30199999999999999</v>
      </c>
      <c r="F36" s="1465">
        <v>9.2600000000000002E-2</v>
      </c>
      <c r="G36" s="1465">
        <v>9.5899999999999999E-2</v>
      </c>
      <c r="H36" s="1465">
        <v>0.33029999999999998</v>
      </c>
      <c r="I36" s="1465">
        <v>0.1027</v>
      </c>
      <c r="J36" s="1465">
        <v>0.1348</v>
      </c>
    </row>
    <row r="37" spans="1:11" ht="6" customHeight="1" thickBot="1">
      <c r="A37" s="1362"/>
      <c r="B37" s="350"/>
      <c r="C37" s="350"/>
      <c r="D37" s="350"/>
      <c r="E37" s="350"/>
      <c r="F37" s="350"/>
      <c r="G37" s="350"/>
      <c r="H37" s="350"/>
      <c r="I37" s="350"/>
      <c r="J37" s="350"/>
      <c r="K37" s="66"/>
    </row>
    <row r="38" spans="1:11" ht="28.5" customHeight="1" thickTop="1">
      <c r="A38" s="92" t="s">
        <v>829</v>
      </c>
      <c r="K38" s="66"/>
    </row>
    <row r="39" spans="1:11" ht="16.5" customHeight="1">
      <c r="A39" s="92"/>
      <c r="K39" s="66"/>
    </row>
    <row r="40" spans="1:11" ht="15.75">
      <c r="A40" s="92"/>
      <c r="K40" s="66"/>
    </row>
    <row r="41" spans="1:11">
      <c r="K41" s="66"/>
    </row>
    <row r="42" spans="1:11">
      <c r="B42" s="93"/>
      <c r="C42" s="93"/>
      <c r="D42" s="93"/>
      <c r="E42" s="93"/>
      <c r="F42" s="93"/>
      <c r="G42" s="93"/>
      <c r="H42" s="93"/>
      <c r="I42" s="93"/>
      <c r="J42" s="93"/>
      <c r="K42" s="66"/>
    </row>
    <row r="43" spans="1:11">
      <c r="B43" s="93"/>
      <c r="C43" s="93"/>
      <c r="D43" s="93"/>
      <c r="E43" s="93"/>
      <c r="F43" s="93"/>
      <c r="G43" s="93"/>
      <c r="H43" s="93"/>
      <c r="I43" s="93"/>
      <c r="J43" s="93"/>
      <c r="K43" s="66"/>
    </row>
    <row r="44" spans="1:11">
      <c r="K44" s="66"/>
    </row>
    <row r="45" spans="1:11">
      <c r="K45" s="66"/>
    </row>
    <row r="46" spans="1:11">
      <c r="K46" s="66"/>
    </row>
    <row r="47" spans="1:11">
      <c r="K47" s="66"/>
    </row>
    <row r="48" spans="1:11">
      <c r="K48" s="66"/>
    </row>
    <row r="49" spans="11:11">
      <c r="K49" s="66"/>
    </row>
    <row r="50" spans="11:11">
      <c r="K50" s="66"/>
    </row>
    <row r="51" spans="11:11">
      <c r="K51" s="66"/>
    </row>
    <row r="52" spans="11:11">
      <c r="K52" s="66"/>
    </row>
    <row r="53" spans="11:11">
      <c r="K53" s="66"/>
    </row>
    <row r="54" spans="11:11">
      <c r="K54" s="66"/>
    </row>
    <row r="55" spans="11:11">
      <c r="K55" s="66"/>
    </row>
    <row r="56" spans="11:11">
      <c r="K56" s="66"/>
    </row>
    <row r="57" spans="11:11">
      <c r="K57" s="66"/>
    </row>
    <row r="58" spans="11:11">
      <c r="K58" s="66"/>
    </row>
    <row r="59" spans="11:11">
      <c r="K59" s="66"/>
    </row>
    <row r="60" spans="11:11">
      <c r="K60" s="66"/>
    </row>
    <row r="61" spans="11:11">
      <c r="K61" s="66"/>
    </row>
    <row r="62" spans="11:11">
      <c r="K62" s="66"/>
    </row>
    <row r="63" spans="11:11">
      <c r="K63" s="66"/>
    </row>
    <row r="64" spans="11:11">
      <c r="K64" s="66"/>
    </row>
    <row r="65" spans="11:11">
      <c r="K65" s="66"/>
    </row>
    <row r="66" spans="11:11">
      <c r="K66" s="66"/>
    </row>
    <row r="67" spans="11:11">
      <c r="K67" s="66"/>
    </row>
    <row r="68" spans="11:11">
      <c r="K68" s="66"/>
    </row>
    <row r="69" spans="11:11">
      <c r="K69" s="66"/>
    </row>
    <row r="70" spans="11:11">
      <c r="K70" s="66"/>
    </row>
    <row r="71" spans="11:11">
      <c r="K71" s="66"/>
    </row>
    <row r="72" spans="11:11">
      <c r="K72" s="66"/>
    </row>
    <row r="73" spans="11:11">
      <c r="K73" s="66"/>
    </row>
    <row r="74" spans="11:11">
      <c r="K74" s="66"/>
    </row>
    <row r="75" spans="11:11">
      <c r="K75" s="66"/>
    </row>
    <row r="76" spans="11:11">
      <c r="K76" s="66"/>
    </row>
    <row r="77" spans="11:11">
      <c r="K77" s="66"/>
    </row>
    <row r="78" spans="11:11">
      <c r="K78" s="66"/>
    </row>
    <row r="79" spans="11:11">
      <c r="K79" s="66"/>
    </row>
    <row r="80" spans="11:11">
      <c r="K80" s="66"/>
    </row>
    <row r="81" spans="11:11">
      <c r="K81" s="66"/>
    </row>
    <row r="82" spans="11:11">
      <c r="K82" s="66"/>
    </row>
    <row r="83" spans="11:11">
      <c r="K83" s="66"/>
    </row>
    <row r="84" spans="11:11">
      <c r="K84" s="66"/>
    </row>
    <row r="85" spans="11:11">
      <c r="K85" s="66"/>
    </row>
    <row r="86" spans="11:11">
      <c r="K86" s="66"/>
    </row>
    <row r="87" spans="11:11">
      <c r="K87" s="66"/>
    </row>
    <row r="88" spans="11:11">
      <c r="K88" s="66"/>
    </row>
    <row r="89" spans="11:11">
      <c r="K89" s="66"/>
    </row>
    <row r="90" spans="11:11">
      <c r="K90" s="66"/>
    </row>
    <row r="91" spans="11:11">
      <c r="K91" s="66"/>
    </row>
    <row r="92" spans="11:11">
      <c r="K92" s="66"/>
    </row>
    <row r="93" spans="11:11">
      <c r="K93" s="66"/>
    </row>
    <row r="94" spans="11:11">
      <c r="K94" s="66"/>
    </row>
    <row r="95" spans="11:11">
      <c r="K95" s="66"/>
    </row>
    <row r="96" spans="11:11">
      <c r="K96" s="66"/>
    </row>
    <row r="97" spans="11:11">
      <c r="K97" s="66"/>
    </row>
    <row r="98" spans="11:11">
      <c r="K98" s="66"/>
    </row>
    <row r="99" spans="11:11">
      <c r="K99" s="66"/>
    </row>
    <row r="100" spans="11:11">
      <c r="K100" s="66"/>
    </row>
    <row r="101" spans="11:11">
      <c r="K101" s="66"/>
    </row>
    <row r="102" spans="11:11">
      <c r="K102" s="66"/>
    </row>
    <row r="103" spans="11:11">
      <c r="K103" s="66"/>
    </row>
    <row r="104" spans="11:11">
      <c r="K104" s="66"/>
    </row>
    <row r="105" spans="11:11">
      <c r="K105" s="66"/>
    </row>
    <row r="106" spans="11:11">
      <c r="K106" s="66"/>
    </row>
    <row r="107" spans="11:11">
      <c r="K107" s="66"/>
    </row>
    <row r="108" spans="11:11">
      <c r="K108" s="66"/>
    </row>
    <row r="109" spans="11:11">
      <c r="K109" s="66"/>
    </row>
    <row r="110" spans="11:11">
      <c r="K110" s="66"/>
    </row>
    <row r="111" spans="11:11">
      <c r="K111" s="66"/>
    </row>
    <row r="112" spans="11:11">
      <c r="K112" s="66"/>
    </row>
    <row r="113" spans="11:11">
      <c r="K113" s="66"/>
    </row>
    <row r="114" spans="11:11">
      <c r="K114" s="66"/>
    </row>
    <row r="115" spans="11:11">
      <c r="K115" s="66"/>
    </row>
    <row r="116" spans="11:11">
      <c r="K116" s="66"/>
    </row>
    <row r="117" spans="11:11">
      <c r="K117" s="66"/>
    </row>
    <row r="118" spans="11:11">
      <c r="K118" s="66"/>
    </row>
    <row r="119" spans="11:11">
      <c r="K119" s="66"/>
    </row>
    <row r="120" spans="11:11">
      <c r="K120" s="66"/>
    </row>
    <row r="121" spans="11:11">
      <c r="K121" s="66"/>
    </row>
    <row r="122" spans="11:11">
      <c r="K122" s="66"/>
    </row>
    <row r="123" spans="11:11">
      <c r="K123" s="66"/>
    </row>
    <row r="124" spans="11:11">
      <c r="K124" s="66"/>
    </row>
    <row r="125" spans="11:11">
      <c r="K125" s="66"/>
    </row>
    <row r="126" spans="11:11">
      <c r="K126" s="66"/>
    </row>
    <row r="127" spans="11:11">
      <c r="K127" s="66"/>
    </row>
    <row r="128" spans="11:11">
      <c r="K128" s="66"/>
    </row>
    <row r="129" spans="11:11">
      <c r="K129" s="66"/>
    </row>
    <row r="130" spans="11:11">
      <c r="K130" s="66"/>
    </row>
    <row r="131" spans="11:11">
      <c r="K131" s="66"/>
    </row>
    <row r="132" spans="11:11">
      <c r="K132" s="66"/>
    </row>
    <row r="133" spans="11:11">
      <c r="K133" s="66"/>
    </row>
    <row r="134" spans="11:11">
      <c r="K134" s="66"/>
    </row>
    <row r="135" spans="11:11">
      <c r="K135" s="66"/>
    </row>
    <row r="136" spans="11:11">
      <c r="K136" s="66"/>
    </row>
    <row r="137" spans="11:11">
      <c r="K137" s="66"/>
    </row>
    <row r="138" spans="11:11">
      <c r="K138" s="66"/>
    </row>
    <row r="139" spans="11:11">
      <c r="K139" s="66"/>
    </row>
    <row r="140" spans="11:11">
      <c r="K140" s="66"/>
    </row>
    <row r="141" spans="11:11">
      <c r="K141" s="66"/>
    </row>
    <row r="142" spans="11:11">
      <c r="K142" s="66"/>
    </row>
    <row r="143" spans="11:11">
      <c r="K143" s="66"/>
    </row>
    <row r="144" spans="11:11">
      <c r="K144" s="66"/>
    </row>
    <row r="145" spans="11:11">
      <c r="K145" s="66"/>
    </row>
    <row r="146" spans="11:11">
      <c r="K146" s="66"/>
    </row>
    <row r="147" spans="11:11">
      <c r="K147" s="66"/>
    </row>
    <row r="148" spans="11:11">
      <c r="K148" s="66"/>
    </row>
    <row r="149" spans="11:11">
      <c r="K149" s="66"/>
    </row>
    <row r="150" spans="11:11">
      <c r="K150" s="66"/>
    </row>
    <row r="151" spans="11:11">
      <c r="K151" s="66"/>
    </row>
    <row r="152" spans="11:11">
      <c r="K152" s="66"/>
    </row>
    <row r="153" spans="11:11">
      <c r="K153" s="66"/>
    </row>
    <row r="154" spans="11:11">
      <c r="K154" s="66"/>
    </row>
    <row r="155" spans="11:11">
      <c r="K155" s="66"/>
    </row>
    <row r="156" spans="11:11">
      <c r="K156" s="66"/>
    </row>
    <row r="157" spans="11:11">
      <c r="K157" s="66"/>
    </row>
    <row r="158" spans="11:11">
      <c r="K158" s="66"/>
    </row>
    <row r="159" spans="11:11">
      <c r="K159" s="66"/>
    </row>
    <row r="160" spans="11:11">
      <c r="K160" s="66"/>
    </row>
    <row r="161" spans="11:11">
      <c r="K161" s="66"/>
    </row>
    <row r="162" spans="11:11">
      <c r="K162" s="66"/>
    </row>
    <row r="163" spans="11:11">
      <c r="K163" s="66"/>
    </row>
    <row r="164" spans="11:11">
      <c r="K164" s="66"/>
    </row>
    <row r="165" spans="11:11">
      <c r="K165" s="66"/>
    </row>
    <row r="166" spans="11:11">
      <c r="K166" s="66"/>
    </row>
    <row r="167" spans="11:11">
      <c r="K167" s="66"/>
    </row>
    <row r="168" spans="11:11">
      <c r="K168" s="66"/>
    </row>
    <row r="169" spans="11:11">
      <c r="K169" s="66"/>
    </row>
    <row r="170" spans="11:11">
      <c r="K170" s="66"/>
    </row>
    <row r="171" spans="11:11">
      <c r="K171" s="66"/>
    </row>
    <row r="172" spans="11:11">
      <c r="K172" s="66"/>
    </row>
    <row r="173" spans="11:11">
      <c r="K173" s="66"/>
    </row>
    <row r="174" spans="11:11">
      <c r="K174" s="66"/>
    </row>
    <row r="175" spans="11:11">
      <c r="K175" s="66"/>
    </row>
    <row r="176" spans="11:11">
      <c r="K176" s="66"/>
    </row>
    <row r="177" spans="11:11">
      <c r="K177" s="66"/>
    </row>
    <row r="178" spans="11:11">
      <c r="K178" s="66"/>
    </row>
    <row r="179" spans="11:11">
      <c r="K179" s="66"/>
    </row>
    <row r="180" spans="11:11">
      <c r="K180" s="66"/>
    </row>
    <row r="181" spans="11:11">
      <c r="K181" s="66"/>
    </row>
    <row r="182" spans="11:11">
      <c r="K182" s="66"/>
    </row>
    <row r="183" spans="11:11">
      <c r="K183" s="66"/>
    </row>
    <row r="184" spans="11:11">
      <c r="K184" s="66"/>
    </row>
    <row r="185" spans="11:11">
      <c r="K185" s="66"/>
    </row>
    <row r="186" spans="11:11">
      <c r="K186" s="66"/>
    </row>
    <row r="187" spans="11:11">
      <c r="K187" s="66"/>
    </row>
    <row r="188" spans="11:11">
      <c r="K188" s="66"/>
    </row>
    <row r="189" spans="11:11">
      <c r="K189" s="66"/>
    </row>
    <row r="190" spans="11:11">
      <c r="K190" s="66"/>
    </row>
    <row r="191" spans="11:11">
      <c r="K191" s="66"/>
    </row>
    <row r="192" spans="11:11">
      <c r="K192" s="66"/>
    </row>
    <row r="193" spans="11:11">
      <c r="K193" s="66"/>
    </row>
    <row r="194" spans="11:11">
      <c r="K194" s="66"/>
    </row>
    <row r="195" spans="11:11">
      <c r="K195" s="66"/>
    </row>
    <row r="196" spans="11:11">
      <c r="K196" s="66"/>
    </row>
    <row r="197" spans="11:11">
      <c r="K197" s="66"/>
    </row>
    <row r="198" spans="11:11">
      <c r="K198" s="66"/>
    </row>
    <row r="199" spans="11:11">
      <c r="K199" s="66"/>
    </row>
    <row r="200" spans="11:11">
      <c r="K200" s="66"/>
    </row>
  </sheetData>
  <mergeCells count="4">
    <mergeCell ref="A2:J2"/>
    <mergeCell ref="A3:J3"/>
    <mergeCell ref="A4:J4"/>
    <mergeCell ref="A5:J5"/>
  </mergeCells>
  <pageMargins left="0.7" right="0.7" top="0.75" bottom="0.75"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53"/>
  <sheetViews>
    <sheetView workbookViewId="0">
      <selection activeCell="A5" sqref="A5:F5"/>
    </sheetView>
  </sheetViews>
  <sheetFormatPr baseColWidth="10" defaultColWidth="11.42578125" defaultRowHeight="15"/>
  <cols>
    <col min="1" max="1" width="87.140625" style="76" customWidth="1"/>
    <col min="2" max="6" width="12.5703125" style="156" customWidth="1"/>
    <col min="7" max="7" width="1.85546875" style="149" customWidth="1"/>
    <col min="8" max="8" width="9.140625" style="66" customWidth="1"/>
    <col min="9" max="9" width="10.7109375" style="66" bestFit="1" customWidth="1"/>
    <col min="10" max="256" width="11.42578125" style="66"/>
    <col min="257" max="257" width="87.140625" style="66" customWidth="1"/>
    <col min="258" max="262" width="12.5703125" style="66" customWidth="1"/>
    <col min="263" max="263" width="1.85546875" style="66" customWidth="1"/>
    <col min="264" max="264" width="9.140625" style="66" customWidth="1"/>
    <col min="265" max="265" width="10.7109375" style="66" bestFit="1" customWidth="1"/>
    <col min="266" max="512" width="11.42578125" style="66"/>
    <col min="513" max="513" width="87.140625" style="66" customWidth="1"/>
    <col min="514" max="518" width="12.5703125" style="66" customWidth="1"/>
    <col min="519" max="519" width="1.85546875" style="66" customWidth="1"/>
    <col min="520" max="520" width="9.140625" style="66" customWidth="1"/>
    <col min="521" max="521" width="10.7109375" style="66" bestFit="1" customWidth="1"/>
    <col min="522" max="768" width="11.42578125" style="66"/>
    <col min="769" max="769" width="87.140625" style="66" customWidth="1"/>
    <col min="770" max="774" width="12.5703125" style="66" customWidth="1"/>
    <col min="775" max="775" width="1.85546875" style="66" customWidth="1"/>
    <col min="776" max="776" width="9.140625" style="66" customWidth="1"/>
    <col min="777" max="777" width="10.7109375" style="66" bestFit="1" customWidth="1"/>
    <col min="778" max="1024" width="11.42578125" style="66"/>
    <col min="1025" max="1025" width="87.140625" style="66" customWidth="1"/>
    <col min="1026" max="1030" width="12.5703125" style="66" customWidth="1"/>
    <col min="1031" max="1031" width="1.85546875" style="66" customWidth="1"/>
    <col min="1032" max="1032" width="9.140625" style="66" customWidth="1"/>
    <col min="1033" max="1033" width="10.7109375" style="66" bestFit="1" customWidth="1"/>
    <col min="1034" max="1280" width="11.42578125" style="66"/>
    <col min="1281" max="1281" width="87.140625" style="66" customWidth="1"/>
    <col min="1282" max="1286" width="12.5703125" style="66" customWidth="1"/>
    <col min="1287" max="1287" width="1.85546875" style="66" customWidth="1"/>
    <col min="1288" max="1288" width="9.140625" style="66" customWidth="1"/>
    <col min="1289" max="1289" width="10.7109375" style="66" bestFit="1" customWidth="1"/>
    <col min="1290" max="1536" width="11.42578125" style="66"/>
    <col min="1537" max="1537" width="87.140625" style="66" customWidth="1"/>
    <col min="1538" max="1542" width="12.5703125" style="66" customWidth="1"/>
    <col min="1543" max="1543" width="1.85546875" style="66" customWidth="1"/>
    <col min="1544" max="1544" width="9.140625" style="66" customWidth="1"/>
    <col min="1545" max="1545" width="10.7109375" style="66" bestFit="1" customWidth="1"/>
    <col min="1546" max="1792" width="11.42578125" style="66"/>
    <col min="1793" max="1793" width="87.140625" style="66" customWidth="1"/>
    <col min="1794" max="1798" width="12.5703125" style="66" customWidth="1"/>
    <col min="1799" max="1799" width="1.85546875" style="66" customWidth="1"/>
    <col min="1800" max="1800" width="9.140625" style="66" customWidth="1"/>
    <col min="1801" max="1801" width="10.7109375" style="66" bestFit="1" customWidth="1"/>
    <col min="1802" max="2048" width="11.42578125" style="66"/>
    <col min="2049" max="2049" width="87.140625" style="66" customWidth="1"/>
    <col min="2050" max="2054" width="12.5703125" style="66" customWidth="1"/>
    <col min="2055" max="2055" width="1.85546875" style="66" customWidth="1"/>
    <col min="2056" max="2056" width="9.140625" style="66" customWidth="1"/>
    <col min="2057" max="2057" width="10.7109375" style="66" bestFit="1" customWidth="1"/>
    <col min="2058" max="2304" width="11.42578125" style="66"/>
    <col min="2305" max="2305" width="87.140625" style="66" customWidth="1"/>
    <col min="2306" max="2310" width="12.5703125" style="66" customWidth="1"/>
    <col min="2311" max="2311" width="1.85546875" style="66" customWidth="1"/>
    <col min="2312" max="2312" width="9.140625" style="66" customWidth="1"/>
    <col min="2313" max="2313" width="10.7109375" style="66" bestFit="1" customWidth="1"/>
    <col min="2314" max="2560" width="11.42578125" style="66"/>
    <col min="2561" max="2561" width="87.140625" style="66" customWidth="1"/>
    <col min="2562" max="2566" width="12.5703125" style="66" customWidth="1"/>
    <col min="2567" max="2567" width="1.85546875" style="66" customWidth="1"/>
    <col min="2568" max="2568" width="9.140625" style="66" customWidth="1"/>
    <col min="2569" max="2569" width="10.7109375" style="66" bestFit="1" customWidth="1"/>
    <col min="2570" max="2816" width="11.42578125" style="66"/>
    <col min="2817" max="2817" width="87.140625" style="66" customWidth="1"/>
    <col min="2818" max="2822" width="12.5703125" style="66" customWidth="1"/>
    <col min="2823" max="2823" width="1.85546875" style="66" customWidth="1"/>
    <col min="2824" max="2824" width="9.140625" style="66" customWidth="1"/>
    <col min="2825" max="2825" width="10.7109375" style="66" bestFit="1" customWidth="1"/>
    <col min="2826" max="3072" width="11.42578125" style="66"/>
    <col min="3073" max="3073" width="87.140625" style="66" customWidth="1"/>
    <col min="3074" max="3078" width="12.5703125" style="66" customWidth="1"/>
    <col min="3079" max="3079" width="1.85546875" style="66" customWidth="1"/>
    <col min="3080" max="3080" width="9.140625" style="66" customWidth="1"/>
    <col min="3081" max="3081" width="10.7109375" style="66" bestFit="1" customWidth="1"/>
    <col min="3082" max="3328" width="11.42578125" style="66"/>
    <col min="3329" max="3329" width="87.140625" style="66" customWidth="1"/>
    <col min="3330" max="3334" width="12.5703125" style="66" customWidth="1"/>
    <col min="3335" max="3335" width="1.85546875" style="66" customWidth="1"/>
    <col min="3336" max="3336" width="9.140625" style="66" customWidth="1"/>
    <col min="3337" max="3337" width="10.7109375" style="66" bestFit="1" customWidth="1"/>
    <col min="3338" max="3584" width="11.42578125" style="66"/>
    <col min="3585" max="3585" width="87.140625" style="66" customWidth="1"/>
    <col min="3586" max="3590" width="12.5703125" style="66" customWidth="1"/>
    <col min="3591" max="3591" width="1.85546875" style="66" customWidth="1"/>
    <col min="3592" max="3592" width="9.140625" style="66" customWidth="1"/>
    <col min="3593" max="3593" width="10.7109375" style="66" bestFit="1" customWidth="1"/>
    <col min="3594" max="3840" width="11.42578125" style="66"/>
    <col min="3841" max="3841" width="87.140625" style="66" customWidth="1"/>
    <col min="3842" max="3846" width="12.5703125" style="66" customWidth="1"/>
    <col min="3847" max="3847" width="1.85546875" style="66" customWidth="1"/>
    <col min="3848" max="3848" width="9.140625" style="66" customWidth="1"/>
    <col min="3849" max="3849" width="10.7109375" style="66" bestFit="1" customWidth="1"/>
    <col min="3850" max="4096" width="11.42578125" style="66"/>
    <col min="4097" max="4097" width="87.140625" style="66" customWidth="1"/>
    <col min="4098" max="4102" width="12.5703125" style="66" customWidth="1"/>
    <col min="4103" max="4103" width="1.85546875" style="66" customWidth="1"/>
    <col min="4104" max="4104" width="9.140625" style="66" customWidth="1"/>
    <col min="4105" max="4105" width="10.7109375" style="66" bestFit="1" customWidth="1"/>
    <col min="4106" max="4352" width="11.42578125" style="66"/>
    <col min="4353" max="4353" width="87.140625" style="66" customWidth="1"/>
    <col min="4354" max="4358" width="12.5703125" style="66" customWidth="1"/>
    <col min="4359" max="4359" width="1.85546875" style="66" customWidth="1"/>
    <col min="4360" max="4360" width="9.140625" style="66" customWidth="1"/>
    <col min="4361" max="4361" width="10.7109375" style="66" bestFit="1" customWidth="1"/>
    <col min="4362" max="4608" width="11.42578125" style="66"/>
    <col min="4609" max="4609" width="87.140625" style="66" customWidth="1"/>
    <col min="4610" max="4614" width="12.5703125" style="66" customWidth="1"/>
    <col min="4615" max="4615" width="1.85546875" style="66" customWidth="1"/>
    <col min="4616" max="4616" width="9.140625" style="66" customWidth="1"/>
    <col min="4617" max="4617" width="10.7109375" style="66" bestFit="1" customWidth="1"/>
    <col min="4618" max="4864" width="11.42578125" style="66"/>
    <col min="4865" max="4865" width="87.140625" style="66" customWidth="1"/>
    <col min="4866" max="4870" width="12.5703125" style="66" customWidth="1"/>
    <col min="4871" max="4871" width="1.85546875" style="66" customWidth="1"/>
    <col min="4872" max="4872" width="9.140625" style="66" customWidth="1"/>
    <col min="4873" max="4873" width="10.7109375" style="66" bestFit="1" customWidth="1"/>
    <col min="4874" max="5120" width="11.42578125" style="66"/>
    <col min="5121" max="5121" width="87.140625" style="66" customWidth="1"/>
    <col min="5122" max="5126" width="12.5703125" style="66" customWidth="1"/>
    <col min="5127" max="5127" width="1.85546875" style="66" customWidth="1"/>
    <col min="5128" max="5128" width="9.140625" style="66" customWidth="1"/>
    <col min="5129" max="5129" width="10.7109375" style="66" bestFit="1" customWidth="1"/>
    <col min="5130" max="5376" width="11.42578125" style="66"/>
    <col min="5377" max="5377" width="87.140625" style="66" customWidth="1"/>
    <col min="5378" max="5382" width="12.5703125" style="66" customWidth="1"/>
    <col min="5383" max="5383" width="1.85546875" style="66" customWidth="1"/>
    <col min="5384" max="5384" width="9.140625" style="66" customWidth="1"/>
    <col min="5385" max="5385" width="10.7109375" style="66" bestFit="1" customWidth="1"/>
    <col min="5386" max="5632" width="11.42578125" style="66"/>
    <col min="5633" max="5633" width="87.140625" style="66" customWidth="1"/>
    <col min="5634" max="5638" width="12.5703125" style="66" customWidth="1"/>
    <col min="5639" max="5639" width="1.85546875" style="66" customWidth="1"/>
    <col min="5640" max="5640" width="9.140625" style="66" customWidth="1"/>
    <col min="5641" max="5641" width="10.7109375" style="66" bestFit="1" customWidth="1"/>
    <col min="5642" max="5888" width="11.42578125" style="66"/>
    <col min="5889" max="5889" width="87.140625" style="66" customWidth="1"/>
    <col min="5890" max="5894" width="12.5703125" style="66" customWidth="1"/>
    <col min="5895" max="5895" width="1.85546875" style="66" customWidth="1"/>
    <col min="5896" max="5896" width="9.140625" style="66" customWidth="1"/>
    <col min="5897" max="5897" width="10.7109375" style="66" bestFit="1" customWidth="1"/>
    <col min="5898" max="6144" width="11.42578125" style="66"/>
    <col min="6145" max="6145" width="87.140625" style="66" customWidth="1"/>
    <col min="6146" max="6150" width="12.5703125" style="66" customWidth="1"/>
    <col min="6151" max="6151" width="1.85546875" style="66" customWidth="1"/>
    <col min="6152" max="6152" width="9.140625" style="66" customWidth="1"/>
    <col min="6153" max="6153" width="10.7109375" style="66" bestFit="1" customWidth="1"/>
    <col min="6154" max="6400" width="11.42578125" style="66"/>
    <col min="6401" max="6401" width="87.140625" style="66" customWidth="1"/>
    <col min="6402" max="6406" width="12.5703125" style="66" customWidth="1"/>
    <col min="6407" max="6407" width="1.85546875" style="66" customWidth="1"/>
    <col min="6408" max="6408" width="9.140625" style="66" customWidth="1"/>
    <col min="6409" max="6409" width="10.7109375" style="66" bestFit="1" customWidth="1"/>
    <col min="6410" max="6656" width="11.42578125" style="66"/>
    <col min="6657" max="6657" width="87.140625" style="66" customWidth="1"/>
    <col min="6658" max="6662" width="12.5703125" style="66" customWidth="1"/>
    <col min="6663" max="6663" width="1.85546875" style="66" customWidth="1"/>
    <col min="6664" max="6664" width="9.140625" style="66" customWidth="1"/>
    <col min="6665" max="6665" width="10.7109375" style="66" bestFit="1" customWidth="1"/>
    <col min="6666" max="6912" width="11.42578125" style="66"/>
    <col min="6913" max="6913" width="87.140625" style="66" customWidth="1"/>
    <col min="6914" max="6918" width="12.5703125" style="66" customWidth="1"/>
    <col min="6919" max="6919" width="1.85546875" style="66" customWidth="1"/>
    <col min="6920" max="6920" width="9.140625" style="66" customWidth="1"/>
    <col min="6921" max="6921" width="10.7109375" style="66" bestFit="1" customWidth="1"/>
    <col min="6922" max="7168" width="11.42578125" style="66"/>
    <col min="7169" max="7169" width="87.140625" style="66" customWidth="1"/>
    <col min="7170" max="7174" width="12.5703125" style="66" customWidth="1"/>
    <col min="7175" max="7175" width="1.85546875" style="66" customWidth="1"/>
    <col min="7176" max="7176" width="9.140625" style="66" customWidth="1"/>
    <col min="7177" max="7177" width="10.7109375" style="66" bestFit="1" customWidth="1"/>
    <col min="7178" max="7424" width="11.42578125" style="66"/>
    <col min="7425" max="7425" width="87.140625" style="66" customWidth="1"/>
    <col min="7426" max="7430" width="12.5703125" style="66" customWidth="1"/>
    <col min="7431" max="7431" width="1.85546875" style="66" customWidth="1"/>
    <col min="7432" max="7432" width="9.140625" style="66" customWidth="1"/>
    <col min="7433" max="7433" width="10.7109375" style="66" bestFit="1" customWidth="1"/>
    <col min="7434" max="7680" width="11.42578125" style="66"/>
    <col min="7681" max="7681" width="87.140625" style="66" customWidth="1"/>
    <col min="7682" max="7686" width="12.5703125" style="66" customWidth="1"/>
    <col min="7687" max="7687" width="1.85546875" style="66" customWidth="1"/>
    <col min="7688" max="7688" width="9.140625" style="66" customWidth="1"/>
    <col min="7689" max="7689" width="10.7109375" style="66" bestFit="1" customWidth="1"/>
    <col min="7690" max="7936" width="11.42578125" style="66"/>
    <col min="7937" max="7937" width="87.140625" style="66" customWidth="1"/>
    <col min="7938" max="7942" width="12.5703125" style="66" customWidth="1"/>
    <col min="7943" max="7943" width="1.85546875" style="66" customWidth="1"/>
    <col min="7944" max="7944" width="9.140625" style="66" customWidth="1"/>
    <col min="7945" max="7945" width="10.7109375" style="66" bestFit="1" customWidth="1"/>
    <col min="7946" max="8192" width="11.42578125" style="66"/>
    <col min="8193" max="8193" width="87.140625" style="66" customWidth="1"/>
    <col min="8194" max="8198" width="12.5703125" style="66" customWidth="1"/>
    <col min="8199" max="8199" width="1.85546875" style="66" customWidth="1"/>
    <col min="8200" max="8200" width="9.140625" style="66" customWidth="1"/>
    <col min="8201" max="8201" width="10.7109375" style="66" bestFit="1" customWidth="1"/>
    <col min="8202" max="8448" width="11.42578125" style="66"/>
    <col min="8449" max="8449" width="87.140625" style="66" customWidth="1"/>
    <col min="8450" max="8454" width="12.5703125" style="66" customWidth="1"/>
    <col min="8455" max="8455" width="1.85546875" style="66" customWidth="1"/>
    <col min="8456" max="8456" width="9.140625" style="66" customWidth="1"/>
    <col min="8457" max="8457" width="10.7109375" style="66" bestFit="1" customWidth="1"/>
    <col min="8458" max="8704" width="11.42578125" style="66"/>
    <col min="8705" max="8705" width="87.140625" style="66" customWidth="1"/>
    <col min="8706" max="8710" width="12.5703125" style="66" customWidth="1"/>
    <col min="8711" max="8711" width="1.85546875" style="66" customWidth="1"/>
    <col min="8712" max="8712" width="9.140625" style="66" customWidth="1"/>
    <col min="8713" max="8713" width="10.7109375" style="66" bestFit="1" customWidth="1"/>
    <col min="8714" max="8960" width="11.42578125" style="66"/>
    <col min="8961" max="8961" width="87.140625" style="66" customWidth="1"/>
    <col min="8962" max="8966" width="12.5703125" style="66" customWidth="1"/>
    <col min="8967" max="8967" width="1.85546875" style="66" customWidth="1"/>
    <col min="8968" max="8968" width="9.140625" style="66" customWidth="1"/>
    <col min="8969" max="8969" width="10.7109375" style="66" bestFit="1" customWidth="1"/>
    <col min="8970" max="9216" width="11.42578125" style="66"/>
    <col min="9217" max="9217" width="87.140625" style="66" customWidth="1"/>
    <col min="9218" max="9222" width="12.5703125" style="66" customWidth="1"/>
    <col min="9223" max="9223" width="1.85546875" style="66" customWidth="1"/>
    <col min="9224" max="9224" width="9.140625" style="66" customWidth="1"/>
    <col min="9225" max="9225" width="10.7109375" style="66" bestFit="1" customWidth="1"/>
    <col min="9226" max="9472" width="11.42578125" style="66"/>
    <col min="9473" max="9473" width="87.140625" style="66" customWidth="1"/>
    <col min="9474" max="9478" width="12.5703125" style="66" customWidth="1"/>
    <col min="9479" max="9479" width="1.85546875" style="66" customWidth="1"/>
    <col min="9480" max="9480" width="9.140625" style="66" customWidth="1"/>
    <col min="9481" max="9481" width="10.7109375" style="66" bestFit="1" customWidth="1"/>
    <col min="9482" max="9728" width="11.42578125" style="66"/>
    <col min="9729" max="9729" width="87.140625" style="66" customWidth="1"/>
    <col min="9730" max="9734" width="12.5703125" style="66" customWidth="1"/>
    <col min="9735" max="9735" width="1.85546875" style="66" customWidth="1"/>
    <col min="9736" max="9736" width="9.140625" style="66" customWidth="1"/>
    <col min="9737" max="9737" width="10.7109375" style="66" bestFit="1" customWidth="1"/>
    <col min="9738" max="9984" width="11.42578125" style="66"/>
    <col min="9985" max="9985" width="87.140625" style="66" customWidth="1"/>
    <col min="9986" max="9990" width="12.5703125" style="66" customWidth="1"/>
    <col min="9991" max="9991" width="1.85546875" style="66" customWidth="1"/>
    <col min="9992" max="9992" width="9.140625" style="66" customWidth="1"/>
    <col min="9993" max="9993" width="10.7109375" style="66" bestFit="1" customWidth="1"/>
    <col min="9994" max="10240" width="11.42578125" style="66"/>
    <col min="10241" max="10241" width="87.140625" style="66" customWidth="1"/>
    <col min="10242" max="10246" width="12.5703125" style="66" customWidth="1"/>
    <col min="10247" max="10247" width="1.85546875" style="66" customWidth="1"/>
    <col min="10248" max="10248" width="9.140625" style="66" customWidth="1"/>
    <col min="10249" max="10249" width="10.7109375" style="66" bestFit="1" customWidth="1"/>
    <col min="10250" max="10496" width="11.42578125" style="66"/>
    <col min="10497" max="10497" width="87.140625" style="66" customWidth="1"/>
    <col min="10498" max="10502" width="12.5703125" style="66" customWidth="1"/>
    <col min="10503" max="10503" width="1.85546875" style="66" customWidth="1"/>
    <col min="10504" max="10504" width="9.140625" style="66" customWidth="1"/>
    <col min="10505" max="10505" width="10.7109375" style="66" bestFit="1" customWidth="1"/>
    <col min="10506" max="10752" width="11.42578125" style="66"/>
    <col min="10753" max="10753" width="87.140625" style="66" customWidth="1"/>
    <col min="10754" max="10758" width="12.5703125" style="66" customWidth="1"/>
    <col min="10759" max="10759" width="1.85546875" style="66" customWidth="1"/>
    <col min="10760" max="10760" width="9.140625" style="66" customWidth="1"/>
    <col min="10761" max="10761" width="10.7109375" style="66" bestFit="1" customWidth="1"/>
    <col min="10762" max="11008" width="11.42578125" style="66"/>
    <col min="11009" max="11009" width="87.140625" style="66" customWidth="1"/>
    <col min="11010" max="11014" width="12.5703125" style="66" customWidth="1"/>
    <col min="11015" max="11015" width="1.85546875" style="66" customWidth="1"/>
    <col min="11016" max="11016" width="9.140625" style="66" customWidth="1"/>
    <col min="11017" max="11017" width="10.7109375" style="66" bestFit="1" customWidth="1"/>
    <col min="11018" max="11264" width="11.42578125" style="66"/>
    <col min="11265" max="11265" width="87.140625" style="66" customWidth="1"/>
    <col min="11266" max="11270" width="12.5703125" style="66" customWidth="1"/>
    <col min="11271" max="11271" width="1.85546875" style="66" customWidth="1"/>
    <col min="11272" max="11272" width="9.140625" style="66" customWidth="1"/>
    <col min="11273" max="11273" width="10.7109375" style="66" bestFit="1" customWidth="1"/>
    <col min="11274" max="11520" width="11.42578125" style="66"/>
    <col min="11521" max="11521" width="87.140625" style="66" customWidth="1"/>
    <col min="11522" max="11526" width="12.5703125" style="66" customWidth="1"/>
    <col min="11527" max="11527" width="1.85546875" style="66" customWidth="1"/>
    <col min="11528" max="11528" width="9.140625" style="66" customWidth="1"/>
    <col min="11529" max="11529" width="10.7109375" style="66" bestFit="1" customWidth="1"/>
    <col min="11530" max="11776" width="11.42578125" style="66"/>
    <col min="11777" max="11777" width="87.140625" style="66" customWidth="1"/>
    <col min="11778" max="11782" width="12.5703125" style="66" customWidth="1"/>
    <col min="11783" max="11783" width="1.85546875" style="66" customWidth="1"/>
    <col min="11784" max="11784" width="9.140625" style="66" customWidth="1"/>
    <col min="11785" max="11785" width="10.7109375" style="66" bestFit="1" customWidth="1"/>
    <col min="11786" max="12032" width="11.42578125" style="66"/>
    <col min="12033" max="12033" width="87.140625" style="66" customWidth="1"/>
    <col min="12034" max="12038" width="12.5703125" style="66" customWidth="1"/>
    <col min="12039" max="12039" width="1.85546875" style="66" customWidth="1"/>
    <col min="12040" max="12040" width="9.140625" style="66" customWidth="1"/>
    <col min="12041" max="12041" width="10.7109375" style="66" bestFit="1" customWidth="1"/>
    <col min="12042" max="12288" width="11.42578125" style="66"/>
    <col min="12289" max="12289" width="87.140625" style="66" customWidth="1"/>
    <col min="12290" max="12294" width="12.5703125" style="66" customWidth="1"/>
    <col min="12295" max="12295" width="1.85546875" style="66" customWidth="1"/>
    <col min="12296" max="12296" width="9.140625" style="66" customWidth="1"/>
    <col min="12297" max="12297" width="10.7109375" style="66" bestFit="1" customWidth="1"/>
    <col min="12298" max="12544" width="11.42578125" style="66"/>
    <col min="12545" max="12545" width="87.140625" style="66" customWidth="1"/>
    <col min="12546" max="12550" width="12.5703125" style="66" customWidth="1"/>
    <col min="12551" max="12551" width="1.85546875" style="66" customWidth="1"/>
    <col min="12552" max="12552" width="9.140625" style="66" customWidth="1"/>
    <col min="12553" max="12553" width="10.7109375" style="66" bestFit="1" customWidth="1"/>
    <col min="12554" max="12800" width="11.42578125" style="66"/>
    <col min="12801" max="12801" width="87.140625" style="66" customWidth="1"/>
    <col min="12802" max="12806" width="12.5703125" style="66" customWidth="1"/>
    <col min="12807" max="12807" width="1.85546875" style="66" customWidth="1"/>
    <col min="12808" max="12808" width="9.140625" style="66" customWidth="1"/>
    <col min="12809" max="12809" width="10.7109375" style="66" bestFit="1" customWidth="1"/>
    <col min="12810" max="13056" width="11.42578125" style="66"/>
    <col min="13057" max="13057" width="87.140625" style="66" customWidth="1"/>
    <col min="13058" max="13062" width="12.5703125" style="66" customWidth="1"/>
    <col min="13063" max="13063" width="1.85546875" style="66" customWidth="1"/>
    <col min="13064" max="13064" width="9.140625" style="66" customWidth="1"/>
    <col min="13065" max="13065" width="10.7109375" style="66" bestFit="1" customWidth="1"/>
    <col min="13066" max="13312" width="11.42578125" style="66"/>
    <col min="13313" max="13313" width="87.140625" style="66" customWidth="1"/>
    <col min="13314" max="13318" width="12.5703125" style="66" customWidth="1"/>
    <col min="13319" max="13319" width="1.85546875" style="66" customWidth="1"/>
    <col min="13320" max="13320" width="9.140625" style="66" customWidth="1"/>
    <col min="13321" max="13321" width="10.7109375" style="66" bestFit="1" customWidth="1"/>
    <col min="13322" max="13568" width="11.42578125" style="66"/>
    <col min="13569" max="13569" width="87.140625" style="66" customWidth="1"/>
    <col min="13570" max="13574" width="12.5703125" style="66" customWidth="1"/>
    <col min="13575" max="13575" width="1.85546875" style="66" customWidth="1"/>
    <col min="13576" max="13576" width="9.140625" style="66" customWidth="1"/>
    <col min="13577" max="13577" width="10.7109375" style="66" bestFit="1" customWidth="1"/>
    <col min="13578" max="13824" width="11.42578125" style="66"/>
    <col min="13825" max="13825" width="87.140625" style="66" customWidth="1"/>
    <col min="13826" max="13830" width="12.5703125" style="66" customWidth="1"/>
    <col min="13831" max="13831" width="1.85546875" style="66" customWidth="1"/>
    <col min="13832" max="13832" width="9.140625" style="66" customWidth="1"/>
    <col min="13833" max="13833" width="10.7109375" style="66" bestFit="1" customWidth="1"/>
    <col min="13834" max="14080" width="11.42578125" style="66"/>
    <col min="14081" max="14081" width="87.140625" style="66" customWidth="1"/>
    <col min="14082" max="14086" width="12.5703125" style="66" customWidth="1"/>
    <col min="14087" max="14087" width="1.85546875" style="66" customWidth="1"/>
    <col min="14088" max="14088" width="9.140625" style="66" customWidth="1"/>
    <col min="14089" max="14089" width="10.7109375" style="66" bestFit="1" customWidth="1"/>
    <col min="14090" max="14336" width="11.42578125" style="66"/>
    <col min="14337" max="14337" width="87.140625" style="66" customWidth="1"/>
    <col min="14338" max="14342" width="12.5703125" style="66" customWidth="1"/>
    <col min="14343" max="14343" width="1.85546875" style="66" customWidth="1"/>
    <col min="14344" max="14344" width="9.140625" style="66" customWidth="1"/>
    <col min="14345" max="14345" width="10.7109375" style="66" bestFit="1" customWidth="1"/>
    <col min="14346" max="14592" width="11.42578125" style="66"/>
    <col min="14593" max="14593" width="87.140625" style="66" customWidth="1"/>
    <col min="14594" max="14598" width="12.5703125" style="66" customWidth="1"/>
    <col min="14599" max="14599" width="1.85546875" style="66" customWidth="1"/>
    <col min="14600" max="14600" width="9.140625" style="66" customWidth="1"/>
    <col min="14601" max="14601" width="10.7109375" style="66" bestFit="1" customWidth="1"/>
    <col min="14602" max="14848" width="11.42578125" style="66"/>
    <col min="14849" max="14849" width="87.140625" style="66" customWidth="1"/>
    <col min="14850" max="14854" width="12.5703125" style="66" customWidth="1"/>
    <col min="14855" max="14855" width="1.85546875" style="66" customWidth="1"/>
    <col min="14856" max="14856" width="9.140625" style="66" customWidth="1"/>
    <col min="14857" max="14857" width="10.7109375" style="66" bestFit="1" customWidth="1"/>
    <col min="14858" max="15104" width="11.42578125" style="66"/>
    <col min="15105" max="15105" width="87.140625" style="66" customWidth="1"/>
    <col min="15106" max="15110" width="12.5703125" style="66" customWidth="1"/>
    <col min="15111" max="15111" width="1.85546875" style="66" customWidth="1"/>
    <col min="15112" max="15112" width="9.140625" style="66" customWidth="1"/>
    <col min="15113" max="15113" width="10.7109375" style="66" bestFit="1" customWidth="1"/>
    <col min="15114" max="15360" width="11.42578125" style="66"/>
    <col min="15361" max="15361" width="87.140625" style="66" customWidth="1"/>
    <col min="15362" max="15366" width="12.5703125" style="66" customWidth="1"/>
    <col min="15367" max="15367" width="1.85546875" style="66" customWidth="1"/>
    <col min="15368" max="15368" width="9.140625" style="66" customWidth="1"/>
    <col min="15369" max="15369" width="10.7109375" style="66" bestFit="1" customWidth="1"/>
    <col min="15370" max="15616" width="11.42578125" style="66"/>
    <col min="15617" max="15617" width="87.140625" style="66" customWidth="1"/>
    <col min="15618" max="15622" width="12.5703125" style="66" customWidth="1"/>
    <col min="15623" max="15623" width="1.85546875" style="66" customWidth="1"/>
    <col min="15624" max="15624" width="9.140625" style="66" customWidth="1"/>
    <col min="15625" max="15625" width="10.7109375" style="66" bestFit="1" customWidth="1"/>
    <col min="15626" max="15872" width="11.42578125" style="66"/>
    <col min="15873" max="15873" width="87.140625" style="66" customWidth="1"/>
    <col min="15874" max="15878" width="12.5703125" style="66" customWidth="1"/>
    <col min="15879" max="15879" width="1.85546875" style="66" customWidth="1"/>
    <col min="15880" max="15880" width="9.140625" style="66" customWidth="1"/>
    <col min="15881" max="15881" width="10.7109375" style="66" bestFit="1" customWidth="1"/>
    <col min="15882" max="16128" width="11.42578125" style="66"/>
    <col min="16129" max="16129" width="87.140625" style="66" customWidth="1"/>
    <col min="16130" max="16134" width="12.5703125" style="66" customWidth="1"/>
    <col min="16135" max="16135" width="1.85546875" style="66" customWidth="1"/>
    <col min="16136" max="16136" width="9.140625" style="66" customWidth="1"/>
    <col min="16137" max="16137" width="10.7109375" style="66" bestFit="1" customWidth="1"/>
    <col min="16138" max="16384" width="11.42578125" style="66"/>
  </cols>
  <sheetData>
    <row r="1" spans="1:8" s="95" customFormat="1" ht="2.25" customHeight="1">
      <c r="A1" s="204"/>
      <c r="B1" s="693"/>
      <c r="C1" s="693"/>
      <c r="D1" s="693"/>
      <c r="E1" s="693"/>
      <c r="F1" s="693"/>
    </row>
    <row r="2" spans="1:8" s="132" customFormat="1" ht="39" customHeight="1">
      <c r="A2" s="1567" t="s">
        <v>1149</v>
      </c>
      <c r="B2" s="1567"/>
      <c r="C2" s="1567"/>
      <c r="D2" s="1567"/>
      <c r="E2" s="1567"/>
      <c r="F2" s="1567"/>
    </row>
    <row r="3" spans="1:8" s="132" customFormat="1" ht="20.25">
      <c r="A3" s="1567" t="s">
        <v>596</v>
      </c>
      <c r="B3" s="1567"/>
      <c r="C3" s="1567"/>
      <c r="D3" s="1567"/>
      <c r="E3" s="1567"/>
      <c r="F3" s="1567"/>
    </row>
    <row r="4" spans="1:8" s="132" customFormat="1" ht="20.25">
      <c r="A4" s="1567" t="s">
        <v>1422</v>
      </c>
      <c r="B4" s="1567"/>
      <c r="C4" s="1567"/>
      <c r="D4" s="1567"/>
      <c r="E4" s="1567"/>
      <c r="F4" s="1567"/>
    </row>
    <row r="5" spans="1:8" s="133" customFormat="1" ht="39" customHeight="1">
      <c r="A5" s="1572" t="s">
        <v>597</v>
      </c>
      <c r="B5" s="1572"/>
      <c r="C5" s="1572"/>
      <c r="D5" s="1572"/>
      <c r="E5" s="1572"/>
      <c r="F5" s="1572"/>
    </row>
    <row r="6" spans="1:8" ht="6" customHeight="1">
      <c r="G6" s="66"/>
    </row>
    <row r="7" spans="1:8" ht="4.5" customHeight="1" thickBot="1">
      <c r="A7" s="30"/>
      <c r="B7" s="31"/>
      <c r="C7" s="31"/>
      <c r="D7" s="31"/>
      <c r="E7" s="31"/>
      <c r="F7" s="31"/>
      <c r="G7" s="66"/>
    </row>
    <row r="8" spans="1:8" ht="16.5" thickTop="1" thickBot="1">
      <c r="A8" s="206"/>
      <c r="B8" s="731" t="s">
        <v>275</v>
      </c>
      <c r="C8" s="731" t="s">
        <v>276</v>
      </c>
      <c r="D8" s="731" t="s">
        <v>277</v>
      </c>
      <c r="E8" s="731" t="s">
        <v>278</v>
      </c>
      <c r="F8" s="731" t="s">
        <v>279</v>
      </c>
      <c r="G8" s="66"/>
    </row>
    <row r="9" spans="1:8" ht="18" customHeight="1" thickTop="1" thickBot="1">
      <c r="A9" s="413" t="s">
        <v>280</v>
      </c>
      <c r="B9" s="414">
        <v>4771958.6935100006</v>
      </c>
      <c r="C9" s="414">
        <v>89097.820849999989</v>
      </c>
      <c r="D9" s="414">
        <v>0</v>
      </c>
      <c r="E9" s="414">
        <v>1.02979</v>
      </c>
      <c r="F9" s="414">
        <v>4861057.5441499995</v>
      </c>
      <c r="G9" s="66"/>
      <c r="H9" s="93"/>
    </row>
    <row r="10" spans="1:8" ht="18.75" customHeight="1" thickTop="1" thickBot="1">
      <c r="A10" s="415" t="s">
        <v>281</v>
      </c>
      <c r="B10" s="416">
        <v>37251.079680000003</v>
      </c>
      <c r="C10" s="416">
        <v>71145.826709999994</v>
      </c>
      <c r="D10" s="416">
        <v>0</v>
      </c>
      <c r="E10" s="416">
        <v>0</v>
      </c>
      <c r="F10" s="416">
        <v>108396.90639</v>
      </c>
      <c r="G10" s="66"/>
      <c r="H10" s="93"/>
    </row>
    <row r="11" spans="1:8" ht="15.75" thickTop="1">
      <c r="A11" s="136" t="s">
        <v>282</v>
      </c>
      <c r="B11" s="137">
        <v>0</v>
      </c>
      <c r="C11" s="137">
        <v>0</v>
      </c>
      <c r="D11" s="137">
        <v>0</v>
      </c>
      <c r="E11" s="137">
        <v>0</v>
      </c>
      <c r="F11" s="137">
        <v>0</v>
      </c>
      <c r="G11" s="66"/>
      <c r="H11" s="93"/>
    </row>
    <row r="12" spans="1:8">
      <c r="A12" s="136" t="s">
        <v>283</v>
      </c>
      <c r="B12" s="137">
        <v>30584.146980000001</v>
      </c>
      <c r="C12" s="137">
        <v>70840.139569999999</v>
      </c>
      <c r="D12" s="137">
        <v>0</v>
      </c>
      <c r="E12" s="137">
        <v>0</v>
      </c>
      <c r="F12" s="137">
        <v>101424.28654999999</v>
      </c>
      <c r="G12" s="66"/>
      <c r="H12" s="93"/>
    </row>
    <row r="13" spans="1:8">
      <c r="A13" s="136" t="s">
        <v>284</v>
      </c>
      <c r="B13" s="137">
        <v>6666.9327000000003</v>
      </c>
      <c r="C13" s="137">
        <v>305.68714</v>
      </c>
      <c r="D13" s="137">
        <v>0</v>
      </c>
      <c r="E13" s="137">
        <v>0</v>
      </c>
      <c r="F13" s="137">
        <v>6972.6198400000003</v>
      </c>
      <c r="G13" s="66"/>
      <c r="H13" s="93"/>
    </row>
    <row r="14" spans="1:8">
      <c r="A14" s="136" t="s">
        <v>285</v>
      </c>
      <c r="B14" s="137">
        <v>0</v>
      </c>
      <c r="C14" s="137">
        <v>0</v>
      </c>
      <c r="D14" s="137">
        <v>0</v>
      </c>
      <c r="E14" s="137">
        <v>0</v>
      </c>
      <c r="F14" s="137">
        <v>0</v>
      </c>
      <c r="G14" s="66"/>
      <c r="H14" s="93"/>
    </row>
    <row r="15" spans="1:8">
      <c r="A15" s="136" t="s">
        <v>286</v>
      </c>
      <c r="B15" s="137">
        <v>0</v>
      </c>
      <c r="C15" s="137">
        <v>0</v>
      </c>
      <c r="D15" s="137">
        <v>0</v>
      </c>
      <c r="E15" s="137">
        <v>0</v>
      </c>
      <c r="F15" s="137">
        <v>0</v>
      </c>
      <c r="G15" s="66"/>
      <c r="H15" s="93"/>
    </row>
    <row r="16" spans="1:8">
      <c r="A16" s="136" t="s">
        <v>287</v>
      </c>
      <c r="B16" s="137">
        <v>0</v>
      </c>
      <c r="C16" s="137">
        <v>0</v>
      </c>
      <c r="D16" s="137">
        <v>0</v>
      </c>
      <c r="E16" s="137">
        <v>0</v>
      </c>
      <c r="F16" s="137">
        <v>0</v>
      </c>
      <c r="G16" s="66"/>
      <c r="H16" s="93"/>
    </row>
    <row r="17" spans="1:8">
      <c r="A17" s="136" t="s">
        <v>288</v>
      </c>
      <c r="B17" s="137">
        <v>0</v>
      </c>
      <c r="C17" s="137">
        <v>0</v>
      </c>
      <c r="D17" s="137">
        <v>0</v>
      </c>
      <c r="E17" s="137">
        <v>0</v>
      </c>
      <c r="F17" s="137">
        <v>0</v>
      </c>
      <c r="G17" s="66"/>
      <c r="H17" s="93"/>
    </row>
    <row r="18" spans="1:8" ht="15.75" thickBot="1">
      <c r="A18" s="136" t="s">
        <v>289</v>
      </c>
      <c r="B18" s="137">
        <v>0</v>
      </c>
      <c r="C18" s="137">
        <v>0</v>
      </c>
      <c r="D18" s="137">
        <v>0</v>
      </c>
      <c r="E18" s="137">
        <v>0</v>
      </c>
      <c r="F18" s="137">
        <v>0</v>
      </c>
      <c r="G18" s="66"/>
      <c r="H18" s="93"/>
    </row>
    <row r="19" spans="1:8" ht="16.5" thickTop="1" thickBot="1">
      <c r="A19" s="415" t="s">
        <v>290</v>
      </c>
      <c r="B19" s="416">
        <v>96943.29952</v>
      </c>
      <c r="C19" s="416">
        <v>8079.6055099999994</v>
      </c>
      <c r="D19" s="416">
        <v>0</v>
      </c>
      <c r="E19" s="416">
        <v>1.02979</v>
      </c>
      <c r="F19" s="416">
        <v>105023.93481999999</v>
      </c>
      <c r="G19" s="66"/>
      <c r="H19" s="93"/>
    </row>
    <row r="20" spans="1:8" ht="15.75" thickTop="1">
      <c r="A20" s="136" t="s">
        <v>291</v>
      </c>
      <c r="B20" s="137">
        <v>0</v>
      </c>
      <c r="C20" s="137">
        <v>0</v>
      </c>
      <c r="D20" s="137">
        <v>0</v>
      </c>
      <c r="E20" s="137">
        <v>0</v>
      </c>
      <c r="F20" s="137">
        <v>0</v>
      </c>
      <c r="G20" s="66"/>
      <c r="H20" s="93"/>
    </row>
    <row r="21" spans="1:8">
      <c r="A21" s="136" t="s">
        <v>292</v>
      </c>
      <c r="B21" s="137">
        <v>8000</v>
      </c>
      <c r="C21" s="137">
        <v>0</v>
      </c>
      <c r="D21" s="137">
        <v>0</v>
      </c>
      <c r="E21" s="137">
        <v>0</v>
      </c>
      <c r="F21" s="137">
        <v>8000</v>
      </c>
      <c r="G21" s="66"/>
      <c r="H21" s="93"/>
    </row>
    <row r="22" spans="1:8">
      <c r="A22" s="136" t="s">
        <v>293</v>
      </c>
      <c r="B22" s="137">
        <v>0</v>
      </c>
      <c r="C22" s="137">
        <v>0</v>
      </c>
      <c r="D22" s="137">
        <v>0</v>
      </c>
      <c r="E22" s="137">
        <v>0</v>
      </c>
      <c r="F22" s="137">
        <v>0</v>
      </c>
      <c r="G22" s="66"/>
      <c r="H22" s="93"/>
    </row>
    <row r="23" spans="1:8">
      <c r="A23" s="136" t="s">
        <v>294</v>
      </c>
      <c r="B23" s="137">
        <v>0</v>
      </c>
      <c r="C23" s="137">
        <v>0</v>
      </c>
      <c r="D23" s="137">
        <v>0</v>
      </c>
      <c r="E23" s="137">
        <v>0</v>
      </c>
      <c r="F23" s="137">
        <v>0</v>
      </c>
      <c r="G23" s="66"/>
      <c r="H23" s="93"/>
    </row>
    <row r="24" spans="1:8">
      <c r="A24" s="136" t="s">
        <v>295</v>
      </c>
      <c r="B24" s="137">
        <v>83093.274730000005</v>
      </c>
      <c r="C24" s="137">
        <v>8079.6055099999994</v>
      </c>
      <c r="D24" s="137">
        <v>0</v>
      </c>
      <c r="E24" s="137">
        <v>1.02979</v>
      </c>
      <c r="F24" s="137">
        <v>91173.910029999999</v>
      </c>
      <c r="G24" s="66"/>
      <c r="H24" s="93"/>
    </row>
    <row r="25" spans="1:8">
      <c r="A25" s="136" t="s">
        <v>296</v>
      </c>
      <c r="B25" s="137">
        <v>5218.3847599999999</v>
      </c>
      <c r="C25" s="137">
        <v>0</v>
      </c>
      <c r="D25" s="137">
        <v>0</v>
      </c>
      <c r="E25" s="137">
        <v>0</v>
      </c>
      <c r="F25" s="137">
        <v>5218.3847599999999</v>
      </c>
      <c r="G25" s="66"/>
      <c r="H25" s="93"/>
    </row>
    <row r="26" spans="1:8">
      <c r="A26" s="136" t="s">
        <v>297</v>
      </c>
      <c r="B26" s="137">
        <v>631.64003000000002</v>
      </c>
      <c r="C26" s="137">
        <v>0</v>
      </c>
      <c r="D26" s="137">
        <v>0</v>
      </c>
      <c r="E26" s="137">
        <v>0</v>
      </c>
      <c r="F26" s="137">
        <v>631.64003000000002</v>
      </c>
      <c r="G26" s="66"/>
      <c r="H26" s="93"/>
    </row>
    <row r="27" spans="1:8" ht="15.75" thickBot="1">
      <c r="A27" s="136" t="s">
        <v>298</v>
      </c>
      <c r="B27" s="137">
        <v>0</v>
      </c>
      <c r="C27" s="137">
        <v>0</v>
      </c>
      <c r="D27" s="137">
        <v>0</v>
      </c>
      <c r="E27" s="137">
        <v>0</v>
      </c>
      <c r="F27" s="137">
        <v>0</v>
      </c>
      <c r="G27" s="66"/>
      <c r="H27" s="93"/>
    </row>
    <row r="28" spans="1:8" ht="16.5" thickTop="1" thickBot="1">
      <c r="A28" s="415" t="s">
        <v>299</v>
      </c>
      <c r="B28" s="416">
        <v>3336658.6781500001</v>
      </c>
      <c r="C28" s="416">
        <v>9412.1623099999997</v>
      </c>
      <c r="D28" s="416">
        <v>0</v>
      </c>
      <c r="E28" s="416">
        <v>0</v>
      </c>
      <c r="F28" s="416">
        <v>3346070.8404600001</v>
      </c>
      <c r="G28" s="66"/>
      <c r="H28" s="93"/>
    </row>
    <row r="29" spans="1:8" ht="15.75" thickTop="1">
      <c r="A29" s="138" t="s">
        <v>300</v>
      </c>
      <c r="B29" s="137">
        <v>3340574.1244800002</v>
      </c>
      <c r="C29" s="137">
        <v>9283.8657899999998</v>
      </c>
      <c r="D29" s="137">
        <v>0</v>
      </c>
      <c r="E29" s="137">
        <v>0</v>
      </c>
      <c r="F29" s="137">
        <v>3349857.99027</v>
      </c>
      <c r="G29" s="66"/>
      <c r="H29" s="93"/>
    </row>
    <row r="30" spans="1:8">
      <c r="A30" s="136" t="s">
        <v>301</v>
      </c>
      <c r="B30" s="137">
        <v>3333678.3345300001</v>
      </c>
      <c r="C30" s="137">
        <v>9283.8657899999998</v>
      </c>
      <c r="D30" s="137">
        <v>0</v>
      </c>
      <c r="E30" s="137">
        <v>0</v>
      </c>
      <c r="F30" s="137">
        <v>3342962.2003200003</v>
      </c>
      <c r="G30" s="66"/>
      <c r="H30" s="93"/>
    </row>
    <row r="31" spans="1:8">
      <c r="A31" s="136" t="s">
        <v>302</v>
      </c>
      <c r="B31" s="137">
        <v>6895.7899500000003</v>
      </c>
      <c r="C31" s="137">
        <v>0</v>
      </c>
      <c r="D31" s="137">
        <v>0</v>
      </c>
      <c r="E31" s="137">
        <v>0</v>
      </c>
      <c r="F31" s="137">
        <v>6895.7899500000003</v>
      </c>
      <c r="G31" s="66"/>
      <c r="H31" s="93"/>
    </row>
    <row r="32" spans="1:8">
      <c r="A32" s="136" t="s">
        <v>303</v>
      </c>
      <c r="B32" s="137">
        <v>0</v>
      </c>
      <c r="C32" s="137">
        <v>0</v>
      </c>
      <c r="D32" s="137">
        <v>0</v>
      </c>
      <c r="E32" s="137">
        <v>0</v>
      </c>
      <c r="F32" s="137">
        <v>0</v>
      </c>
      <c r="G32" s="66"/>
      <c r="H32" s="93"/>
    </row>
    <row r="33" spans="1:8">
      <c r="A33" s="138" t="s">
        <v>304</v>
      </c>
      <c r="B33" s="137">
        <v>18793.729210000001</v>
      </c>
      <c r="C33" s="137">
        <v>0</v>
      </c>
      <c r="D33" s="137">
        <v>0</v>
      </c>
      <c r="E33" s="137">
        <v>0</v>
      </c>
      <c r="F33" s="137">
        <v>18793.729210000001</v>
      </c>
      <c r="G33" s="66"/>
      <c r="H33" s="93"/>
    </row>
    <row r="34" spans="1:8">
      <c r="A34" s="136" t="s">
        <v>305</v>
      </c>
      <c r="B34" s="137">
        <v>18793.729210000001</v>
      </c>
      <c r="C34" s="137">
        <v>0</v>
      </c>
      <c r="D34" s="137">
        <v>0</v>
      </c>
      <c r="E34" s="137">
        <v>0</v>
      </c>
      <c r="F34" s="137">
        <v>18793.729210000001</v>
      </c>
      <c r="G34" s="66"/>
      <c r="H34" s="93"/>
    </row>
    <row r="35" spans="1:8">
      <c r="A35" s="136" t="s">
        <v>306</v>
      </c>
      <c r="B35" s="137">
        <v>0</v>
      </c>
      <c r="C35" s="137">
        <v>0</v>
      </c>
      <c r="D35" s="137">
        <v>0</v>
      </c>
      <c r="E35" s="137">
        <v>0</v>
      </c>
      <c r="F35" s="137">
        <v>0</v>
      </c>
      <c r="G35" s="66"/>
      <c r="H35" s="93"/>
    </row>
    <row r="36" spans="1:8">
      <c r="A36" s="136" t="s">
        <v>307</v>
      </c>
      <c r="B36" s="137">
        <v>0</v>
      </c>
      <c r="C36" s="137">
        <v>0</v>
      </c>
      <c r="D36" s="137">
        <v>0</v>
      </c>
      <c r="E36" s="137">
        <v>0</v>
      </c>
      <c r="F36" s="137">
        <v>0</v>
      </c>
      <c r="G36" s="66"/>
      <c r="H36" s="93"/>
    </row>
    <row r="37" spans="1:8">
      <c r="A37" s="138" t="s">
        <v>308</v>
      </c>
      <c r="B37" s="137">
        <v>14806.658460000001</v>
      </c>
      <c r="C37" s="137">
        <v>0</v>
      </c>
      <c r="D37" s="137">
        <v>0</v>
      </c>
      <c r="E37" s="137">
        <v>0</v>
      </c>
      <c r="F37" s="137">
        <v>14806.658460000001</v>
      </c>
      <c r="G37" s="66"/>
      <c r="H37" s="93"/>
    </row>
    <row r="38" spans="1:8">
      <c r="A38" s="136" t="s">
        <v>309</v>
      </c>
      <c r="B38" s="137">
        <v>14806.658460000001</v>
      </c>
      <c r="C38" s="137">
        <v>0</v>
      </c>
      <c r="D38" s="137">
        <v>0</v>
      </c>
      <c r="E38" s="137">
        <v>0</v>
      </c>
      <c r="F38" s="137">
        <v>14806.658460000001</v>
      </c>
      <c r="G38" s="66"/>
      <c r="H38" s="93"/>
    </row>
    <row r="39" spans="1:8">
      <c r="A39" s="136" t="s">
        <v>310</v>
      </c>
      <c r="B39" s="137">
        <v>0</v>
      </c>
      <c r="C39" s="137">
        <v>0</v>
      </c>
      <c r="D39" s="137">
        <v>0</v>
      </c>
      <c r="E39" s="137">
        <v>0</v>
      </c>
      <c r="F39" s="137">
        <v>0</v>
      </c>
      <c r="G39" s="66"/>
      <c r="H39" s="93"/>
    </row>
    <row r="40" spans="1:8">
      <c r="A40" s="136" t="s">
        <v>311</v>
      </c>
      <c r="B40" s="137">
        <v>0</v>
      </c>
      <c r="C40" s="137">
        <v>0</v>
      </c>
      <c r="D40" s="137">
        <v>0</v>
      </c>
      <c r="E40" s="137">
        <v>0</v>
      </c>
      <c r="F40" s="137">
        <v>0</v>
      </c>
      <c r="G40" s="66"/>
      <c r="H40" s="93"/>
    </row>
    <row r="41" spans="1:8">
      <c r="A41" s="138" t="s">
        <v>312</v>
      </c>
      <c r="B41" s="137">
        <v>44217.156200000005</v>
      </c>
      <c r="C41" s="137">
        <v>128.29652000000002</v>
      </c>
      <c r="D41" s="137">
        <v>0</v>
      </c>
      <c r="E41" s="137">
        <v>0</v>
      </c>
      <c r="F41" s="137">
        <v>44345.452720000001</v>
      </c>
      <c r="G41" s="66"/>
      <c r="H41" s="93"/>
    </row>
    <row r="42" spans="1:8">
      <c r="A42" s="136" t="s">
        <v>313</v>
      </c>
      <c r="B42" s="137">
        <v>44033.799020000006</v>
      </c>
      <c r="C42" s="137">
        <v>128.29652000000002</v>
      </c>
      <c r="D42" s="137">
        <v>0</v>
      </c>
      <c r="E42" s="137">
        <v>0</v>
      </c>
      <c r="F42" s="137">
        <v>44162.095540000002</v>
      </c>
      <c r="G42" s="66"/>
      <c r="H42" s="93"/>
    </row>
    <row r="43" spans="1:8">
      <c r="A43" s="136" t="s">
        <v>314</v>
      </c>
      <c r="B43" s="137">
        <v>183.35718</v>
      </c>
      <c r="C43" s="137">
        <v>0</v>
      </c>
      <c r="D43" s="137">
        <v>0</v>
      </c>
      <c r="E43" s="137">
        <v>0</v>
      </c>
      <c r="F43" s="137">
        <v>183.35718</v>
      </c>
      <c r="G43" s="66"/>
      <c r="H43" s="93"/>
    </row>
    <row r="44" spans="1:8">
      <c r="A44" s="136" t="s">
        <v>315</v>
      </c>
      <c r="B44" s="137">
        <v>0</v>
      </c>
      <c r="C44" s="137">
        <v>0</v>
      </c>
      <c r="D44" s="137">
        <v>0</v>
      </c>
      <c r="E44" s="137">
        <v>0</v>
      </c>
      <c r="F44" s="137">
        <v>0</v>
      </c>
      <c r="G44" s="66"/>
      <c r="H44" s="93"/>
    </row>
    <row r="45" spans="1:8">
      <c r="A45" s="136" t="s">
        <v>316</v>
      </c>
      <c r="B45" s="137">
        <v>0</v>
      </c>
      <c r="C45" s="137">
        <v>0</v>
      </c>
      <c r="D45" s="137">
        <v>0</v>
      </c>
      <c r="E45" s="137">
        <v>0</v>
      </c>
      <c r="F45" s="137">
        <v>0</v>
      </c>
      <c r="G45" s="66"/>
      <c r="H45" s="93"/>
    </row>
    <row r="46" spans="1:8">
      <c r="A46" s="136" t="s">
        <v>317</v>
      </c>
      <c r="B46" s="137">
        <v>0</v>
      </c>
      <c r="C46" s="137">
        <v>0</v>
      </c>
      <c r="D46" s="137">
        <v>0</v>
      </c>
      <c r="E46" s="137">
        <v>0</v>
      </c>
      <c r="F46" s="137">
        <v>0</v>
      </c>
      <c r="G46" s="66"/>
      <c r="H46" s="93"/>
    </row>
    <row r="47" spans="1:8">
      <c r="A47" s="136" t="s">
        <v>318</v>
      </c>
      <c r="B47" s="137">
        <v>0</v>
      </c>
      <c r="C47" s="137">
        <v>0</v>
      </c>
      <c r="D47" s="137">
        <v>0</v>
      </c>
      <c r="E47" s="137">
        <v>0</v>
      </c>
      <c r="F47" s="137">
        <v>0</v>
      </c>
      <c r="G47" s="66"/>
      <c r="H47" s="93"/>
    </row>
    <row r="48" spans="1:8">
      <c r="A48" s="138" t="s">
        <v>319</v>
      </c>
      <c r="B48" s="137">
        <v>-81732.9902</v>
      </c>
      <c r="C48" s="137">
        <v>0</v>
      </c>
      <c r="D48" s="137">
        <v>0</v>
      </c>
      <c r="E48" s="137">
        <v>0</v>
      </c>
      <c r="F48" s="137">
        <v>-81732.9902</v>
      </c>
      <c r="G48" s="66"/>
      <c r="H48" s="93"/>
    </row>
    <row r="49" spans="1:8">
      <c r="A49" s="139" t="s">
        <v>320</v>
      </c>
      <c r="B49" s="137">
        <v>-1227.6850900000002</v>
      </c>
      <c r="C49" s="137">
        <v>0</v>
      </c>
      <c r="D49" s="137">
        <v>0</v>
      </c>
      <c r="E49" s="137">
        <v>0</v>
      </c>
      <c r="F49" s="137">
        <v>-1227.6850900000002</v>
      </c>
      <c r="G49" s="66"/>
      <c r="H49" s="93"/>
    </row>
    <row r="50" spans="1:8">
      <c r="A50" s="136" t="s">
        <v>321</v>
      </c>
      <c r="B50" s="137">
        <v>-2.1470199999999999</v>
      </c>
      <c r="C50" s="137">
        <v>0</v>
      </c>
      <c r="D50" s="137">
        <v>0</v>
      </c>
      <c r="E50" s="137">
        <v>0</v>
      </c>
      <c r="F50" s="137">
        <v>-2.1470199999999999</v>
      </c>
      <c r="G50" s="66"/>
      <c r="H50" s="93"/>
    </row>
    <row r="51" spans="1:8">
      <c r="A51" s="136" t="s">
        <v>322</v>
      </c>
      <c r="B51" s="137">
        <v>-11603.469499999999</v>
      </c>
      <c r="C51" s="137">
        <v>0</v>
      </c>
      <c r="D51" s="137">
        <v>0</v>
      </c>
      <c r="E51" s="137">
        <v>0</v>
      </c>
      <c r="F51" s="137">
        <v>-11603.469499999999</v>
      </c>
      <c r="G51" s="66"/>
      <c r="H51" s="93"/>
    </row>
    <row r="52" spans="1:8">
      <c r="A52" s="136" t="s">
        <v>323</v>
      </c>
      <c r="B52" s="137">
        <v>0</v>
      </c>
      <c r="C52" s="137">
        <v>0</v>
      </c>
      <c r="D52" s="137">
        <v>0</v>
      </c>
      <c r="E52" s="137">
        <v>0</v>
      </c>
      <c r="F52" s="137">
        <v>0</v>
      </c>
      <c r="G52" s="66"/>
      <c r="H52" s="93"/>
    </row>
    <row r="53" spans="1:8">
      <c r="A53" s="136" t="s">
        <v>324</v>
      </c>
      <c r="B53" s="137">
        <v>-13312.482179999999</v>
      </c>
      <c r="C53" s="137">
        <v>0</v>
      </c>
      <c r="D53" s="137">
        <v>0</v>
      </c>
      <c r="E53" s="137">
        <v>0</v>
      </c>
      <c r="F53" s="137">
        <v>-13312.482179999999</v>
      </c>
      <c r="G53" s="66"/>
      <c r="H53" s="93"/>
    </row>
    <row r="54" spans="1:8">
      <c r="A54" s="136" t="s">
        <v>325</v>
      </c>
      <c r="B54" s="137">
        <v>0</v>
      </c>
      <c r="C54" s="137">
        <v>0</v>
      </c>
      <c r="D54" s="137">
        <v>0</v>
      </c>
      <c r="E54" s="137">
        <v>0</v>
      </c>
      <c r="F54" s="137">
        <v>0</v>
      </c>
      <c r="G54" s="66"/>
      <c r="H54" s="93"/>
    </row>
    <row r="55" spans="1:8">
      <c r="A55" s="139" t="s">
        <v>326</v>
      </c>
      <c r="B55" s="137">
        <v>-27928.014420000003</v>
      </c>
      <c r="C55" s="137">
        <v>0</v>
      </c>
      <c r="D55" s="137">
        <v>0</v>
      </c>
      <c r="E55" s="137">
        <v>0</v>
      </c>
      <c r="F55" s="137">
        <v>-27928.014420000003</v>
      </c>
      <c r="G55" s="66"/>
      <c r="H55" s="93"/>
    </row>
    <row r="56" spans="1:8">
      <c r="A56" s="136" t="s">
        <v>327</v>
      </c>
      <c r="B56" s="137">
        <v>-27659.191989999999</v>
      </c>
      <c r="C56" s="137">
        <v>0</v>
      </c>
      <c r="D56" s="137">
        <v>0</v>
      </c>
      <c r="E56" s="137">
        <v>0</v>
      </c>
      <c r="F56" s="137">
        <v>-27659.191989999999</v>
      </c>
      <c r="G56" s="66"/>
      <c r="H56" s="93"/>
    </row>
    <row r="57" spans="1:8">
      <c r="A57" s="136" t="s">
        <v>328</v>
      </c>
      <c r="B57" s="137">
        <v>0</v>
      </c>
      <c r="C57" s="137">
        <v>0</v>
      </c>
      <c r="D57" s="137">
        <v>0</v>
      </c>
      <c r="E57" s="137">
        <v>0</v>
      </c>
      <c r="F57" s="137">
        <v>0</v>
      </c>
      <c r="G57" s="66"/>
      <c r="H57" s="93"/>
    </row>
    <row r="58" spans="1:8" ht="15.75" thickBot="1">
      <c r="A58" s="136" t="s">
        <v>329</v>
      </c>
      <c r="B58" s="137">
        <v>0</v>
      </c>
      <c r="C58" s="137">
        <v>0</v>
      </c>
      <c r="D58" s="137">
        <v>0</v>
      </c>
      <c r="E58" s="137">
        <v>0</v>
      </c>
      <c r="F58" s="137">
        <v>0</v>
      </c>
      <c r="G58" s="66"/>
      <c r="H58" s="93"/>
    </row>
    <row r="59" spans="1:8" ht="16.5" thickTop="1" thickBot="1">
      <c r="A59" s="415" t="s">
        <v>330</v>
      </c>
      <c r="B59" s="416">
        <v>2888.2073599999999</v>
      </c>
      <c r="C59" s="416">
        <v>455.42432000000002</v>
      </c>
      <c r="D59" s="416">
        <v>0</v>
      </c>
      <c r="E59" s="416">
        <v>0</v>
      </c>
      <c r="F59" s="416">
        <v>3343.63168</v>
      </c>
      <c r="G59" s="66"/>
      <c r="H59" s="93"/>
    </row>
    <row r="60" spans="1:8" ht="15.75" thickTop="1">
      <c r="A60" s="136" t="s">
        <v>331</v>
      </c>
      <c r="B60" s="137">
        <v>0</v>
      </c>
      <c r="C60" s="137">
        <v>0</v>
      </c>
      <c r="D60" s="137">
        <v>0</v>
      </c>
      <c r="E60" s="137">
        <v>0</v>
      </c>
      <c r="F60" s="137">
        <v>0</v>
      </c>
      <c r="G60" s="66"/>
      <c r="H60" s="93"/>
    </row>
    <row r="61" spans="1:8">
      <c r="A61" s="139" t="s">
        <v>332</v>
      </c>
      <c r="B61" s="137">
        <v>1173.1954699999999</v>
      </c>
      <c r="C61" s="137">
        <v>0</v>
      </c>
      <c r="D61" s="137">
        <v>0</v>
      </c>
      <c r="E61" s="137">
        <v>0</v>
      </c>
      <c r="F61" s="137">
        <v>1173.1954699999999</v>
      </c>
      <c r="G61" s="66"/>
      <c r="H61" s="93"/>
    </row>
    <row r="62" spans="1:8">
      <c r="A62" s="136" t="s">
        <v>333</v>
      </c>
      <c r="B62" s="137">
        <v>1715.01189</v>
      </c>
      <c r="C62" s="137">
        <v>455.42432000000002</v>
      </c>
      <c r="D62" s="137">
        <v>0</v>
      </c>
      <c r="E62" s="137">
        <v>0</v>
      </c>
      <c r="F62" s="137">
        <v>2170.4362099999998</v>
      </c>
      <c r="G62" s="66"/>
      <c r="H62" s="93"/>
    </row>
    <row r="63" spans="1:8">
      <c r="A63" s="136" t="s">
        <v>334</v>
      </c>
      <c r="B63" s="137">
        <v>0</v>
      </c>
      <c r="C63" s="137">
        <v>0</v>
      </c>
      <c r="D63" s="137">
        <v>0</v>
      </c>
      <c r="E63" s="137">
        <v>0</v>
      </c>
      <c r="F63" s="137">
        <v>0</v>
      </c>
      <c r="G63" s="66"/>
      <c r="H63" s="93"/>
    </row>
    <row r="64" spans="1:8" ht="15.75" thickBot="1">
      <c r="A64" s="136" t="s">
        <v>335</v>
      </c>
      <c r="B64" s="137">
        <v>0</v>
      </c>
      <c r="C64" s="137">
        <v>0</v>
      </c>
      <c r="D64" s="137">
        <v>0</v>
      </c>
      <c r="E64" s="137">
        <v>0</v>
      </c>
      <c r="F64" s="137">
        <v>0</v>
      </c>
      <c r="G64" s="66"/>
      <c r="H64" s="93"/>
    </row>
    <row r="65" spans="1:8" ht="16.5" thickTop="1" thickBot="1">
      <c r="A65" s="415" t="s">
        <v>336</v>
      </c>
      <c r="B65" s="416">
        <v>0</v>
      </c>
      <c r="C65" s="416">
        <v>0</v>
      </c>
      <c r="D65" s="416">
        <v>0</v>
      </c>
      <c r="E65" s="416">
        <v>0</v>
      </c>
      <c r="F65" s="416">
        <v>0</v>
      </c>
      <c r="G65" s="66"/>
      <c r="H65" s="93"/>
    </row>
    <row r="66" spans="1:8" ht="15.75" thickTop="1">
      <c r="A66" s="136" t="s">
        <v>337</v>
      </c>
      <c r="B66" s="137">
        <v>0</v>
      </c>
      <c r="C66" s="137">
        <v>0</v>
      </c>
      <c r="D66" s="137">
        <v>0</v>
      </c>
      <c r="E66" s="137">
        <v>0</v>
      </c>
      <c r="F66" s="137">
        <v>0</v>
      </c>
      <c r="G66" s="66"/>
      <c r="H66" s="93"/>
    </row>
    <row r="67" spans="1:8">
      <c r="A67" s="136" t="s">
        <v>338</v>
      </c>
      <c r="B67" s="137">
        <v>0</v>
      </c>
      <c r="C67" s="137">
        <v>0</v>
      </c>
      <c r="D67" s="137">
        <v>0</v>
      </c>
      <c r="E67" s="137">
        <v>0</v>
      </c>
      <c r="F67" s="137">
        <v>0</v>
      </c>
      <c r="G67" s="66"/>
      <c r="H67" s="93"/>
    </row>
    <row r="68" spans="1:8">
      <c r="A68" s="136" t="s">
        <v>339</v>
      </c>
      <c r="B68" s="137">
        <v>0</v>
      </c>
      <c r="C68" s="137">
        <v>0</v>
      </c>
      <c r="D68" s="137">
        <v>0</v>
      </c>
      <c r="E68" s="137">
        <v>0</v>
      </c>
      <c r="F68" s="137">
        <v>0</v>
      </c>
      <c r="G68" s="66"/>
      <c r="H68" s="93"/>
    </row>
    <row r="69" spans="1:8">
      <c r="A69" s="136" t="s">
        <v>340</v>
      </c>
      <c r="B69" s="137">
        <v>0</v>
      </c>
      <c r="C69" s="137">
        <v>0</v>
      </c>
      <c r="D69" s="137">
        <v>0</v>
      </c>
      <c r="E69" s="137">
        <v>0</v>
      </c>
      <c r="F69" s="137">
        <v>0</v>
      </c>
      <c r="G69" s="66"/>
      <c r="H69" s="93"/>
    </row>
    <row r="70" spans="1:8" ht="15.75" thickBot="1">
      <c r="A70" s="136" t="s">
        <v>341</v>
      </c>
      <c r="B70" s="137">
        <v>0</v>
      </c>
      <c r="C70" s="137">
        <v>0</v>
      </c>
      <c r="D70" s="137">
        <v>0</v>
      </c>
      <c r="E70" s="137">
        <v>0</v>
      </c>
      <c r="F70" s="137">
        <v>0</v>
      </c>
      <c r="G70" s="66"/>
      <c r="H70" s="93"/>
    </row>
    <row r="71" spans="1:8" ht="18.75" customHeight="1" thickTop="1" thickBot="1">
      <c r="A71" s="415" t="s">
        <v>342</v>
      </c>
      <c r="B71" s="416">
        <v>659170.1078</v>
      </c>
      <c r="C71" s="416">
        <v>4.8019999999999996</v>
      </c>
      <c r="D71" s="416">
        <v>0</v>
      </c>
      <c r="E71" s="416">
        <v>0</v>
      </c>
      <c r="F71" s="416">
        <v>659174.90979999991</v>
      </c>
      <c r="G71" s="66"/>
      <c r="H71" s="93"/>
    </row>
    <row r="72" spans="1:8" ht="15.75" thickTop="1">
      <c r="A72" s="136" t="s">
        <v>291</v>
      </c>
      <c r="B72" s="137">
        <v>0</v>
      </c>
      <c r="C72" s="137">
        <v>0</v>
      </c>
      <c r="D72" s="137">
        <v>0</v>
      </c>
      <c r="E72" s="137">
        <v>0</v>
      </c>
      <c r="F72" s="137">
        <v>0</v>
      </c>
      <c r="G72" s="66"/>
      <c r="H72" s="93"/>
    </row>
    <row r="73" spans="1:8">
      <c r="A73" s="136" t="s">
        <v>292</v>
      </c>
      <c r="B73" s="137">
        <v>470612.64156000002</v>
      </c>
      <c r="C73" s="137">
        <v>0</v>
      </c>
      <c r="D73" s="137">
        <v>0</v>
      </c>
      <c r="E73" s="137">
        <v>0</v>
      </c>
      <c r="F73" s="137">
        <v>470612.64156000002</v>
      </c>
      <c r="G73" s="66"/>
      <c r="H73" s="93"/>
    </row>
    <row r="74" spans="1:8">
      <c r="A74" s="136" t="s">
        <v>293</v>
      </c>
      <c r="B74" s="137">
        <v>0</v>
      </c>
      <c r="C74" s="137">
        <v>0</v>
      </c>
      <c r="D74" s="137">
        <v>0</v>
      </c>
      <c r="E74" s="137">
        <v>0</v>
      </c>
      <c r="F74" s="137">
        <v>0</v>
      </c>
      <c r="G74" s="66"/>
      <c r="H74" s="93"/>
    </row>
    <row r="75" spans="1:8">
      <c r="A75" s="136" t="s">
        <v>294</v>
      </c>
      <c r="B75" s="137">
        <v>0</v>
      </c>
      <c r="C75" s="137">
        <v>0</v>
      </c>
      <c r="D75" s="137">
        <v>0</v>
      </c>
      <c r="E75" s="137">
        <v>0</v>
      </c>
      <c r="F75" s="137">
        <v>0</v>
      </c>
      <c r="G75" s="66"/>
      <c r="H75" s="93"/>
    </row>
    <row r="76" spans="1:8">
      <c r="A76" s="136" t="s">
        <v>343</v>
      </c>
      <c r="B76" s="137">
        <v>55981.177130000004</v>
      </c>
      <c r="C76" s="137">
        <v>0</v>
      </c>
      <c r="D76" s="137">
        <v>0</v>
      </c>
      <c r="E76" s="137">
        <v>0</v>
      </c>
      <c r="F76" s="137">
        <v>55981.177130000004</v>
      </c>
      <c r="G76" s="66"/>
      <c r="H76" s="93"/>
    </row>
    <row r="77" spans="1:8">
      <c r="A77" s="136" t="s">
        <v>344</v>
      </c>
      <c r="B77" s="137">
        <v>4800</v>
      </c>
      <c r="C77" s="137">
        <v>10.29</v>
      </c>
      <c r="D77" s="137">
        <v>0</v>
      </c>
      <c r="E77" s="137">
        <v>0</v>
      </c>
      <c r="F77" s="137">
        <v>4810.29</v>
      </c>
      <c r="G77" s="66"/>
      <c r="H77" s="93"/>
    </row>
    <row r="78" spans="1:8">
      <c r="A78" s="136" t="s">
        <v>296</v>
      </c>
      <c r="B78" s="137">
        <v>75500</v>
      </c>
      <c r="C78" s="137">
        <v>0</v>
      </c>
      <c r="D78" s="137">
        <v>0</v>
      </c>
      <c r="E78" s="137">
        <v>0</v>
      </c>
      <c r="F78" s="137">
        <v>75500</v>
      </c>
      <c r="G78" s="66"/>
      <c r="H78" s="93"/>
    </row>
    <row r="79" spans="1:8">
      <c r="A79" s="136" t="s">
        <v>345</v>
      </c>
      <c r="B79" s="137">
        <v>52276.289109999998</v>
      </c>
      <c r="C79" s="137">
        <v>0</v>
      </c>
      <c r="D79" s="137">
        <v>0</v>
      </c>
      <c r="E79" s="137">
        <v>0</v>
      </c>
      <c r="F79" s="137">
        <v>52276.289109999998</v>
      </c>
      <c r="G79" s="66"/>
      <c r="H79" s="93"/>
    </row>
    <row r="80" spans="1:8" ht="15.75" thickBot="1">
      <c r="A80" s="136" t="s">
        <v>346</v>
      </c>
      <c r="B80" s="137">
        <v>0</v>
      </c>
      <c r="C80" s="137">
        <v>-5.4880000000000004</v>
      </c>
      <c r="D80" s="137">
        <v>0</v>
      </c>
      <c r="E80" s="137">
        <v>0</v>
      </c>
      <c r="F80" s="137">
        <v>-5.4880000000000004</v>
      </c>
      <c r="G80" s="66"/>
      <c r="H80" s="93"/>
    </row>
    <row r="81" spans="1:8" ht="16.5" thickTop="1" thickBot="1">
      <c r="A81" s="415" t="s">
        <v>347</v>
      </c>
      <c r="B81" s="416">
        <v>19677.807479999999</v>
      </c>
      <c r="C81" s="416">
        <v>0</v>
      </c>
      <c r="D81" s="416">
        <v>0</v>
      </c>
      <c r="E81" s="416">
        <v>0</v>
      </c>
      <c r="F81" s="416">
        <v>19677.807479999999</v>
      </c>
      <c r="G81" s="66"/>
      <c r="H81" s="93"/>
    </row>
    <row r="82" spans="1:8" ht="15.75" thickTop="1">
      <c r="A82" s="136" t="s">
        <v>348</v>
      </c>
      <c r="B82" s="137">
        <v>0</v>
      </c>
      <c r="C82" s="137">
        <v>0</v>
      </c>
      <c r="D82" s="137">
        <v>0</v>
      </c>
      <c r="E82" s="137">
        <v>0</v>
      </c>
      <c r="F82" s="137">
        <v>0</v>
      </c>
      <c r="G82" s="66"/>
      <c r="H82" s="93"/>
    </row>
    <row r="83" spans="1:8">
      <c r="A83" s="136" t="s">
        <v>349</v>
      </c>
      <c r="B83" s="137">
        <v>3920.2672299999999</v>
      </c>
      <c r="C83" s="137">
        <v>0</v>
      </c>
      <c r="D83" s="137">
        <v>0</v>
      </c>
      <c r="E83" s="137">
        <v>0</v>
      </c>
      <c r="F83" s="137">
        <v>3920.2672299999999</v>
      </c>
      <c r="G83" s="66"/>
      <c r="H83" s="93"/>
    </row>
    <row r="84" spans="1:8">
      <c r="A84" s="136" t="s">
        <v>350</v>
      </c>
      <c r="B84" s="137">
        <v>3903.3086400000002</v>
      </c>
      <c r="C84" s="137">
        <v>0</v>
      </c>
      <c r="D84" s="137">
        <v>0</v>
      </c>
      <c r="E84" s="137">
        <v>0</v>
      </c>
      <c r="F84" s="137">
        <v>3903.3086400000002</v>
      </c>
      <c r="G84" s="66"/>
      <c r="H84" s="93"/>
    </row>
    <row r="85" spans="1:8">
      <c r="A85" s="136" t="s">
        <v>351</v>
      </c>
      <c r="B85" s="137">
        <v>5061.0351900000005</v>
      </c>
      <c r="C85" s="137">
        <v>0</v>
      </c>
      <c r="D85" s="137">
        <v>0</v>
      </c>
      <c r="E85" s="137">
        <v>0</v>
      </c>
      <c r="F85" s="137">
        <v>5061.0351900000005</v>
      </c>
      <c r="G85" s="66"/>
      <c r="H85" s="93"/>
    </row>
    <row r="86" spans="1:8">
      <c r="A86" s="136" t="s">
        <v>352</v>
      </c>
      <c r="B86" s="137">
        <v>3530.4024800000002</v>
      </c>
      <c r="C86" s="137">
        <v>0</v>
      </c>
      <c r="D86" s="137">
        <v>0</v>
      </c>
      <c r="E86" s="137">
        <v>0</v>
      </c>
      <c r="F86" s="137">
        <v>3530.4024800000002</v>
      </c>
      <c r="G86" s="66"/>
      <c r="H86" s="93"/>
    </row>
    <row r="87" spans="1:8">
      <c r="A87" s="136" t="s">
        <v>353</v>
      </c>
      <c r="B87" s="137">
        <v>3261.7648300000001</v>
      </c>
      <c r="C87" s="137">
        <v>0</v>
      </c>
      <c r="D87" s="137">
        <v>0</v>
      </c>
      <c r="E87" s="137">
        <v>0</v>
      </c>
      <c r="F87" s="137">
        <v>3261.7648300000001</v>
      </c>
      <c r="G87" s="66"/>
      <c r="H87" s="93"/>
    </row>
    <row r="88" spans="1:8">
      <c r="A88" s="136" t="s">
        <v>354</v>
      </c>
      <c r="B88" s="137">
        <v>1.02911</v>
      </c>
      <c r="C88" s="137">
        <v>0</v>
      </c>
      <c r="D88" s="137">
        <v>0</v>
      </c>
      <c r="E88" s="137">
        <v>0</v>
      </c>
      <c r="F88" s="137">
        <v>1.02911</v>
      </c>
      <c r="G88" s="66"/>
      <c r="H88" s="93"/>
    </row>
    <row r="89" spans="1:8">
      <c r="A89" s="136" t="s">
        <v>355</v>
      </c>
      <c r="B89" s="137">
        <v>0</v>
      </c>
      <c r="C89" s="137">
        <v>0</v>
      </c>
      <c r="D89" s="137">
        <v>0</v>
      </c>
      <c r="E89" s="137">
        <v>0</v>
      </c>
      <c r="F89" s="137">
        <v>0</v>
      </c>
      <c r="G89" s="66"/>
      <c r="H89" s="93"/>
    </row>
    <row r="90" spans="1:8" ht="15.75" thickBot="1">
      <c r="A90" s="136" t="s">
        <v>356</v>
      </c>
      <c r="B90" s="137">
        <v>0</v>
      </c>
      <c r="C90" s="137">
        <v>0</v>
      </c>
      <c r="D90" s="137">
        <v>0</v>
      </c>
      <c r="E90" s="137">
        <v>0</v>
      </c>
      <c r="F90" s="137">
        <v>0</v>
      </c>
      <c r="G90" s="66"/>
      <c r="H90" s="93"/>
    </row>
    <row r="91" spans="1:8" ht="16.5" thickTop="1" thickBot="1">
      <c r="A91" s="415" t="s">
        <v>357</v>
      </c>
      <c r="B91" s="416">
        <v>4069.6450299999997</v>
      </c>
      <c r="C91" s="416">
        <v>0</v>
      </c>
      <c r="D91" s="416">
        <v>0</v>
      </c>
      <c r="E91" s="416">
        <v>0</v>
      </c>
      <c r="F91" s="416">
        <v>4069.6450299999997</v>
      </c>
      <c r="G91" s="66"/>
      <c r="H91" s="93"/>
    </row>
    <row r="92" spans="1:8" ht="15.75" thickTop="1">
      <c r="A92" s="136" t="s">
        <v>358</v>
      </c>
      <c r="B92" s="137">
        <v>245.29158999999999</v>
      </c>
      <c r="C92" s="137">
        <v>0</v>
      </c>
      <c r="D92" s="137">
        <v>0</v>
      </c>
      <c r="E92" s="137">
        <v>0</v>
      </c>
      <c r="F92" s="137">
        <v>245.29158999999999</v>
      </c>
      <c r="G92" s="66"/>
      <c r="H92" s="93"/>
    </row>
    <row r="93" spans="1:8">
      <c r="A93" s="136" t="s">
        <v>359</v>
      </c>
      <c r="B93" s="137">
        <v>2821.1375800000001</v>
      </c>
      <c r="C93" s="137">
        <v>0</v>
      </c>
      <c r="D93" s="137">
        <v>0</v>
      </c>
      <c r="E93" s="137">
        <v>0</v>
      </c>
      <c r="F93" s="137">
        <v>2821.1375800000001</v>
      </c>
      <c r="G93" s="66"/>
      <c r="H93" s="93"/>
    </row>
    <row r="94" spans="1:8">
      <c r="A94" s="136" t="s">
        <v>360</v>
      </c>
      <c r="B94" s="137">
        <v>129.48705000000001</v>
      </c>
      <c r="C94" s="137">
        <v>0.34300000000000003</v>
      </c>
      <c r="D94" s="137">
        <v>0</v>
      </c>
      <c r="E94" s="137">
        <v>0</v>
      </c>
      <c r="F94" s="137">
        <v>129.83005</v>
      </c>
      <c r="G94" s="66"/>
      <c r="H94" s="93"/>
    </row>
    <row r="95" spans="1:8">
      <c r="A95" s="136" t="s">
        <v>361</v>
      </c>
      <c r="B95" s="137">
        <v>877.91840999999999</v>
      </c>
      <c r="C95" s="137">
        <v>0</v>
      </c>
      <c r="D95" s="137">
        <v>0</v>
      </c>
      <c r="E95" s="137">
        <v>0</v>
      </c>
      <c r="F95" s="137">
        <v>877.91840999999999</v>
      </c>
      <c r="G95" s="66"/>
      <c r="H95" s="93"/>
    </row>
    <row r="96" spans="1:8" ht="15.75" thickBot="1">
      <c r="A96" s="136" t="s">
        <v>362</v>
      </c>
      <c r="B96" s="140">
        <v>-4.1896000000000004</v>
      </c>
      <c r="C96" s="140">
        <v>-0.34300000000000003</v>
      </c>
      <c r="D96" s="140">
        <v>0</v>
      </c>
      <c r="E96" s="140">
        <v>0</v>
      </c>
      <c r="F96" s="140">
        <v>-4.5326000000000004</v>
      </c>
      <c r="G96" s="66"/>
      <c r="H96" s="93"/>
    </row>
    <row r="97" spans="1:8" ht="16.5" thickTop="1" thickBot="1">
      <c r="A97" s="415" t="s">
        <v>363</v>
      </c>
      <c r="B97" s="416">
        <v>615299.86849000002</v>
      </c>
      <c r="C97" s="416">
        <v>0</v>
      </c>
      <c r="D97" s="416">
        <v>0</v>
      </c>
      <c r="E97" s="416">
        <v>0</v>
      </c>
      <c r="F97" s="416">
        <v>615299.86849000002</v>
      </c>
      <c r="G97" s="66"/>
      <c r="H97" s="93"/>
    </row>
    <row r="98" spans="1:8" ht="15.75" thickTop="1">
      <c r="A98" s="136" t="s">
        <v>364</v>
      </c>
      <c r="B98" s="137">
        <v>545170.90191999997</v>
      </c>
      <c r="C98" s="137">
        <v>0</v>
      </c>
      <c r="D98" s="137">
        <v>0</v>
      </c>
      <c r="E98" s="137">
        <v>0</v>
      </c>
      <c r="F98" s="137">
        <v>545170.90191999997</v>
      </c>
      <c r="G98" s="66"/>
      <c r="H98" s="93"/>
    </row>
    <row r="99" spans="1:8">
      <c r="A99" s="136" t="s">
        <v>365</v>
      </c>
      <c r="B99" s="137">
        <v>0</v>
      </c>
      <c r="C99" s="137">
        <v>0</v>
      </c>
      <c r="D99" s="137">
        <v>0</v>
      </c>
      <c r="E99" s="137">
        <v>0</v>
      </c>
      <c r="F99" s="137">
        <v>0</v>
      </c>
      <c r="G99" s="66"/>
      <c r="H99" s="93"/>
    </row>
    <row r="100" spans="1:8">
      <c r="A100" s="136" t="s">
        <v>366</v>
      </c>
      <c r="B100" s="137">
        <v>0</v>
      </c>
      <c r="C100" s="137">
        <v>0</v>
      </c>
      <c r="D100" s="137">
        <v>0</v>
      </c>
      <c r="E100" s="137">
        <v>0</v>
      </c>
      <c r="F100" s="137">
        <v>0</v>
      </c>
      <c r="G100" s="66"/>
      <c r="H100" s="93"/>
    </row>
    <row r="101" spans="1:8">
      <c r="A101" s="136" t="s">
        <v>367</v>
      </c>
      <c r="B101" s="137">
        <v>0</v>
      </c>
      <c r="C101" s="137">
        <v>0</v>
      </c>
      <c r="D101" s="137">
        <v>0</v>
      </c>
      <c r="E101" s="137">
        <v>0</v>
      </c>
      <c r="F101" s="137">
        <v>0</v>
      </c>
      <c r="G101" s="66"/>
      <c r="H101" s="93"/>
    </row>
    <row r="102" spans="1:8">
      <c r="A102" s="136" t="s">
        <v>368</v>
      </c>
      <c r="B102" s="137">
        <v>91058.48848</v>
      </c>
      <c r="C102" s="137">
        <v>0</v>
      </c>
      <c r="D102" s="137">
        <v>0</v>
      </c>
      <c r="E102" s="137">
        <v>0</v>
      </c>
      <c r="F102" s="137">
        <v>91058.48848</v>
      </c>
      <c r="G102" s="66"/>
      <c r="H102" s="93"/>
    </row>
    <row r="103" spans="1:8">
      <c r="A103" s="136" t="s">
        <v>369</v>
      </c>
      <c r="B103" s="140">
        <v>-20929.521909999999</v>
      </c>
      <c r="C103" s="140">
        <v>0</v>
      </c>
      <c r="D103" s="140">
        <v>0</v>
      </c>
      <c r="E103" s="140">
        <v>0</v>
      </c>
      <c r="F103" s="140">
        <v>-20929.521909999999</v>
      </c>
      <c r="G103" s="66"/>
      <c r="H103" s="93"/>
    </row>
    <row r="104" spans="1:8" ht="9.75" customHeight="1" thickBot="1">
      <c r="A104" s="1403"/>
      <c r="B104" s="1404"/>
      <c r="C104" s="1404"/>
      <c r="D104" s="1404"/>
      <c r="E104" s="1404"/>
      <c r="F104" s="1404"/>
      <c r="G104" s="66"/>
      <c r="H104" s="93"/>
    </row>
    <row r="105" spans="1:8" ht="16.5" thickTop="1" thickBot="1">
      <c r="A105" s="417" t="s">
        <v>370</v>
      </c>
      <c r="B105" s="414">
        <v>3830672.1000100002</v>
      </c>
      <c r="C105" s="414">
        <v>438665.6483</v>
      </c>
      <c r="D105" s="414">
        <v>0</v>
      </c>
      <c r="E105" s="414">
        <v>0</v>
      </c>
      <c r="F105" s="414">
        <v>4269337.7483099997</v>
      </c>
      <c r="G105" s="66"/>
      <c r="H105" s="93"/>
    </row>
    <row r="106" spans="1:8" ht="16.5" thickTop="1" thickBot="1">
      <c r="A106" s="418" t="s">
        <v>371</v>
      </c>
      <c r="B106" s="416">
        <v>2609164.3289600001</v>
      </c>
      <c r="C106" s="416">
        <v>0</v>
      </c>
      <c r="D106" s="416">
        <v>0</v>
      </c>
      <c r="E106" s="416">
        <v>0</v>
      </c>
      <c r="F106" s="416">
        <v>2609164.3289600001</v>
      </c>
      <c r="G106" s="66"/>
      <c r="H106" s="93"/>
    </row>
    <row r="107" spans="1:8" ht="15.75" thickTop="1">
      <c r="A107" s="142" t="s">
        <v>372</v>
      </c>
      <c r="B107" s="137">
        <v>0</v>
      </c>
      <c r="C107" s="137">
        <v>0</v>
      </c>
      <c r="D107" s="137">
        <v>0</v>
      </c>
      <c r="E107" s="137">
        <v>0</v>
      </c>
      <c r="F107" s="137">
        <v>0</v>
      </c>
      <c r="G107" s="66"/>
      <c r="H107" s="93"/>
    </row>
    <row r="108" spans="1:8">
      <c r="A108" s="142" t="s">
        <v>373</v>
      </c>
      <c r="B108" s="137">
        <v>0</v>
      </c>
      <c r="C108" s="137">
        <v>0</v>
      </c>
      <c r="D108" s="137">
        <v>0</v>
      </c>
      <c r="E108" s="137">
        <v>0</v>
      </c>
      <c r="F108" s="137">
        <v>0</v>
      </c>
      <c r="G108" s="66"/>
      <c r="H108" s="93"/>
    </row>
    <row r="109" spans="1:8">
      <c r="A109" s="142" t="s">
        <v>374</v>
      </c>
      <c r="B109" s="137">
        <v>0</v>
      </c>
      <c r="C109" s="137">
        <v>0</v>
      </c>
      <c r="D109" s="137">
        <v>0</v>
      </c>
      <c r="E109" s="137">
        <v>0</v>
      </c>
      <c r="F109" s="137">
        <v>0</v>
      </c>
      <c r="G109" s="66"/>
      <c r="H109" s="93"/>
    </row>
    <row r="110" spans="1:8">
      <c r="A110" s="142" t="s">
        <v>375</v>
      </c>
      <c r="B110" s="137">
        <v>0</v>
      </c>
      <c r="C110" s="137">
        <v>0</v>
      </c>
      <c r="D110" s="137">
        <v>0</v>
      </c>
      <c r="E110" s="137">
        <v>0</v>
      </c>
      <c r="F110" s="137">
        <v>0</v>
      </c>
      <c r="G110" s="66"/>
      <c r="H110" s="93"/>
    </row>
    <row r="111" spans="1:8">
      <c r="A111" s="142" t="s">
        <v>376</v>
      </c>
      <c r="B111" s="137">
        <v>0</v>
      </c>
      <c r="C111" s="137">
        <v>0</v>
      </c>
      <c r="D111" s="137">
        <v>0</v>
      </c>
      <c r="E111" s="137">
        <v>0</v>
      </c>
      <c r="F111" s="137">
        <v>0</v>
      </c>
      <c r="G111" s="66"/>
      <c r="H111" s="93"/>
    </row>
    <row r="112" spans="1:8">
      <c r="A112" s="143" t="s">
        <v>377</v>
      </c>
      <c r="B112" s="137">
        <v>0</v>
      </c>
      <c r="C112" s="137">
        <v>0</v>
      </c>
      <c r="D112" s="137">
        <v>0</v>
      </c>
      <c r="E112" s="137">
        <v>0</v>
      </c>
      <c r="F112" s="137">
        <v>0</v>
      </c>
      <c r="G112" s="66"/>
      <c r="H112" s="93"/>
    </row>
    <row r="113" spans="1:8">
      <c r="A113" s="143" t="s">
        <v>378</v>
      </c>
      <c r="B113" s="137">
        <v>0</v>
      </c>
      <c r="C113" s="137">
        <v>0</v>
      </c>
      <c r="D113" s="137">
        <v>0</v>
      </c>
      <c r="E113" s="137">
        <v>0</v>
      </c>
      <c r="F113" s="137">
        <v>0</v>
      </c>
      <c r="G113" s="66"/>
      <c r="H113" s="93"/>
    </row>
    <row r="114" spans="1:8">
      <c r="A114" s="144" t="s">
        <v>379</v>
      </c>
      <c r="B114" s="137">
        <v>0</v>
      </c>
      <c r="C114" s="137">
        <v>0</v>
      </c>
      <c r="D114" s="137">
        <v>0</v>
      </c>
      <c r="E114" s="137">
        <v>0</v>
      </c>
      <c r="F114" s="137">
        <v>0</v>
      </c>
      <c r="G114" s="66"/>
      <c r="H114" s="93"/>
    </row>
    <row r="115" spans="1:8">
      <c r="A115" s="144" t="s">
        <v>380</v>
      </c>
      <c r="B115" s="137">
        <v>0</v>
      </c>
      <c r="C115" s="137">
        <v>0</v>
      </c>
      <c r="D115" s="137">
        <v>0</v>
      </c>
      <c r="E115" s="137">
        <v>0</v>
      </c>
      <c r="F115" s="137">
        <v>0</v>
      </c>
      <c r="G115" s="66"/>
      <c r="H115" s="93"/>
    </row>
    <row r="116" spans="1:8">
      <c r="A116" s="144" t="s">
        <v>381</v>
      </c>
      <c r="B116" s="137">
        <v>0</v>
      </c>
      <c r="C116" s="137">
        <v>0</v>
      </c>
      <c r="D116" s="137">
        <v>0</v>
      </c>
      <c r="E116" s="137">
        <v>0</v>
      </c>
      <c r="F116" s="137">
        <v>0</v>
      </c>
      <c r="G116" s="66"/>
      <c r="H116" s="93"/>
    </row>
    <row r="117" spans="1:8">
      <c r="A117" s="144" t="s">
        <v>382</v>
      </c>
      <c r="B117" s="137">
        <v>0</v>
      </c>
      <c r="C117" s="137">
        <v>0</v>
      </c>
      <c r="D117" s="137">
        <v>0</v>
      </c>
      <c r="E117" s="137">
        <v>0</v>
      </c>
      <c r="F117" s="137">
        <v>0</v>
      </c>
      <c r="G117" s="66"/>
      <c r="H117" s="93"/>
    </row>
    <row r="118" spans="1:8">
      <c r="A118" s="144" t="s">
        <v>383</v>
      </c>
      <c r="B118" s="137">
        <v>0</v>
      </c>
      <c r="C118" s="137">
        <v>0</v>
      </c>
      <c r="D118" s="137">
        <v>0</v>
      </c>
      <c r="E118" s="137">
        <v>0</v>
      </c>
      <c r="F118" s="137">
        <v>0</v>
      </c>
      <c r="G118" s="66"/>
      <c r="H118" s="93"/>
    </row>
    <row r="119" spans="1:8">
      <c r="A119" s="144" t="s">
        <v>384</v>
      </c>
      <c r="B119" s="137">
        <v>0</v>
      </c>
      <c r="C119" s="137">
        <v>0</v>
      </c>
      <c r="D119" s="137">
        <v>0</v>
      </c>
      <c r="E119" s="137">
        <v>0</v>
      </c>
      <c r="F119" s="137">
        <v>0</v>
      </c>
      <c r="G119" s="66"/>
      <c r="H119" s="93"/>
    </row>
    <row r="120" spans="1:8">
      <c r="A120" s="145" t="s">
        <v>385</v>
      </c>
      <c r="B120" s="137">
        <v>0</v>
      </c>
      <c r="C120" s="137">
        <v>0</v>
      </c>
      <c r="D120" s="137">
        <v>0</v>
      </c>
      <c r="E120" s="137">
        <v>0</v>
      </c>
      <c r="F120" s="137">
        <v>0</v>
      </c>
      <c r="G120" s="66"/>
      <c r="H120" s="93"/>
    </row>
    <row r="121" spans="1:8">
      <c r="A121" s="145" t="s">
        <v>386</v>
      </c>
      <c r="B121" s="137">
        <v>2493900.5052499999</v>
      </c>
      <c r="C121" s="137">
        <v>0</v>
      </c>
      <c r="D121" s="137">
        <v>0</v>
      </c>
      <c r="E121" s="137">
        <v>0</v>
      </c>
      <c r="F121" s="137">
        <v>2493900.5052499999</v>
      </c>
      <c r="G121" s="66"/>
      <c r="H121" s="93"/>
    </row>
    <row r="122" spans="1:8" ht="15.75" thickBot="1">
      <c r="A122" s="142" t="s">
        <v>387</v>
      </c>
      <c r="B122" s="137">
        <v>115263.82371</v>
      </c>
      <c r="C122" s="137">
        <v>0</v>
      </c>
      <c r="D122" s="137">
        <v>0</v>
      </c>
      <c r="E122" s="137">
        <v>0</v>
      </c>
      <c r="F122" s="137">
        <v>115263.82371</v>
      </c>
      <c r="G122" s="66"/>
      <c r="H122" s="93"/>
    </row>
    <row r="123" spans="1:8" ht="16.5" thickTop="1" thickBot="1">
      <c r="A123" s="419" t="s">
        <v>388</v>
      </c>
      <c r="B123" s="414">
        <v>0</v>
      </c>
      <c r="C123" s="414">
        <v>0</v>
      </c>
      <c r="D123" s="414">
        <v>0</v>
      </c>
      <c r="E123" s="414">
        <v>0</v>
      </c>
      <c r="F123" s="414">
        <v>0</v>
      </c>
      <c r="G123" s="66"/>
      <c r="H123" s="93"/>
    </row>
    <row r="124" spans="1:8" ht="16.5" thickTop="1" thickBot="1">
      <c r="A124" s="418" t="s">
        <v>598</v>
      </c>
      <c r="B124" s="416">
        <v>0</v>
      </c>
      <c r="C124" s="416">
        <v>0</v>
      </c>
      <c r="D124" s="416">
        <v>0</v>
      </c>
      <c r="E124" s="416">
        <v>0</v>
      </c>
      <c r="F124" s="416">
        <v>0</v>
      </c>
      <c r="G124" s="66"/>
      <c r="H124" s="93"/>
    </row>
    <row r="125" spans="1:8" ht="15.75" thickTop="1">
      <c r="A125" s="142" t="s">
        <v>599</v>
      </c>
      <c r="B125" s="137">
        <v>0</v>
      </c>
      <c r="C125" s="137">
        <v>0</v>
      </c>
      <c r="D125" s="137">
        <v>0</v>
      </c>
      <c r="E125" s="137">
        <v>0</v>
      </c>
      <c r="F125" s="137">
        <v>0</v>
      </c>
      <c r="G125" s="66"/>
      <c r="H125" s="93"/>
    </row>
    <row r="126" spans="1:8">
      <c r="A126" s="142" t="s">
        <v>600</v>
      </c>
      <c r="B126" s="137">
        <v>0</v>
      </c>
      <c r="C126" s="137">
        <v>0</v>
      </c>
      <c r="D126" s="137">
        <v>0</v>
      </c>
      <c r="E126" s="137">
        <v>0</v>
      </c>
      <c r="F126" s="137">
        <v>0</v>
      </c>
      <c r="G126" s="66"/>
      <c r="H126" s="93"/>
    </row>
    <row r="127" spans="1:8">
      <c r="A127" s="142" t="s">
        <v>601</v>
      </c>
      <c r="B127" s="137">
        <v>0</v>
      </c>
      <c r="C127" s="137">
        <v>0</v>
      </c>
      <c r="D127" s="137">
        <v>0</v>
      </c>
      <c r="E127" s="137">
        <v>0</v>
      </c>
      <c r="F127" s="137">
        <v>0</v>
      </c>
      <c r="G127" s="66"/>
      <c r="H127" s="93"/>
    </row>
    <row r="128" spans="1:8">
      <c r="A128" s="142" t="s">
        <v>602</v>
      </c>
      <c r="B128" s="137">
        <v>0</v>
      </c>
      <c r="C128" s="137">
        <v>0</v>
      </c>
      <c r="D128" s="137">
        <v>0</v>
      </c>
      <c r="E128" s="137">
        <v>0</v>
      </c>
      <c r="F128" s="137">
        <v>0</v>
      </c>
      <c r="G128" s="66"/>
      <c r="H128" s="93"/>
    </row>
    <row r="129" spans="1:8">
      <c r="A129" s="142" t="s">
        <v>603</v>
      </c>
      <c r="B129" s="137">
        <v>0</v>
      </c>
      <c r="C129" s="137">
        <v>0</v>
      </c>
      <c r="D129" s="137">
        <v>0</v>
      </c>
      <c r="E129" s="137">
        <v>0</v>
      </c>
      <c r="F129" s="137">
        <v>0</v>
      </c>
      <c r="G129" s="66"/>
      <c r="H129" s="93"/>
    </row>
    <row r="130" spans="1:8" ht="15.75" thickBot="1">
      <c r="A130" s="142" t="s">
        <v>1421</v>
      </c>
      <c r="B130" s="137">
        <v>0</v>
      </c>
      <c r="C130" s="137">
        <v>0</v>
      </c>
      <c r="D130" s="137">
        <v>0</v>
      </c>
      <c r="E130" s="137">
        <v>0</v>
      </c>
      <c r="F130" s="137">
        <v>0</v>
      </c>
      <c r="G130" s="66"/>
      <c r="H130" s="93"/>
    </row>
    <row r="131" spans="1:8" ht="16.5" thickTop="1" thickBot="1">
      <c r="A131" s="418" t="s">
        <v>389</v>
      </c>
      <c r="B131" s="416">
        <v>1094476.4940799999</v>
      </c>
      <c r="C131" s="416">
        <v>438530.89363999997</v>
      </c>
      <c r="D131" s="416">
        <v>0</v>
      </c>
      <c r="E131" s="416">
        <v>0</v>
      </c>
      <c r="F131" s="416">
        <v>1533007.38772</v>
      </c>
      <c r="G131" s="66"/>
      <c r="H131" s="93"/>
    </row>
    <row r="132" spans="1:8" ht="15.75" thickTop="1">
      <c r="A132" s="142" t="s">
        <v>390</v>
      </c>
      <c r="B132" s="137">
        <v>0</v>
      </c>
      <c r="C132" s="137">
        <v>0</v>
      </c>
      <c r="D132" s="137">
        <v>0</v>
      </c>
      <c r="E132" s="137">
        <v>0</v>
      </c>
      <c r="F132" s="137">
        <v>0</v>
      </c>
      <c r="G132" s="66"/>
      <c r="H132" s="93"/>
    </row>
    <row r="133" spans="1:8">
      <c r="A133" s="142" t="s">
        <v>391</v>
      </c>
      <c r="B133" s="137">
        <v>0</v>
      </c>
      <c r="C133" s="137">
        <v>0</v>
      </c>
      <c r="D133" s="137">
        <v>0</v>
      </c>
      <c r="E133" s="137">
        <v>0</v>
      </c>
      <c r="F133" s="137">
        <v>0</v>
      </c>
      <c r="G133" s="66"/>
      <c r="H133" s="93"/>
    </row>
    <row r="134" spans="1:8">
      <c r="A134" s="142" t="s">
        <v>392</v>
      </c>
      <c r="B134" s="137">
        <v>0</v>
      </c>
      <c r="C134" s="137">
        <v>0</v>
      </c>
      <c r="D134" s="137">
        <v>0</v>
      </c>
      <c r="E134" s="137">
        <v>0</v>
      </c>
      <c r="F134" s="137">
        <v>0</v>
      </c>
      <c r="G134" s="66"/>
      <c r="H134" s="93"/>
    </row>
    <row r="135" spans="1:8">
      <c r="A135" s="142" t="s">
        <v>393</v>
      </c>
      <c r="B135" s="137">
        <v>0</v>
      </c>
      <c r="C135" s="137">
        <v>0</v>
      </c>
      <c r="D135" s="137">
        <v>0</v>
      </c>
      <c r="E135" s="137">
        <v>0</v>
      </c>
      <c r="F135" s="137">
        <v>0</v>
      </c>
      <c r="G135" s="66"/>
      <c r="H135" s="93"/>
    </row>
    <row r="136" spans="1:8">
      <c r="A136" s="142" t="s">
        <v>394</v>
      </c>
      <c r="B136" s="137">
        <v>834000.13854999992</v>
      </c>
      <c r="C136" s="137">
        <v>0</v>
      </c>
      <c r="D136" s="137">
        <v>0</v>
      </c>
      <c r="E136" s="137">
        <v>0</v>
      </c>
      <c r="F136" s="137">
        <v>834000.13854999992</v>
      </c>
      <c r="G136" s="66"/>
      <c r="H136" s="93"/>
    </row>
    <row r="137" spans="1:8">
      <c r="A137" s="142" t="s">
        <v>395</v>
      </c>
      <c r="B137" s="137">
        <v>259256.25808</v>
      </c>
      <c r="C137" s="137">
        <v>368045.47399999999</v>
      </c>
      <c r="D137" s="137">
        <v>0</v>
      </c>
      <c r="E137" s="137">
        <v>0</v>
      </c>
      <c r="F137" s="137">
        <v>627301.73207999999</v>
      </c>
      <c r="G137" s="66"/>
      <c r="H137" s="93"/>
    </row>
    <row r="138" spans="1:8">
      <c r="A138" s="142" t="s">
        <v>396</v>
      </c>
      <c r="B138" s="137">
        <v>0</v>
      </c>
      <c r="C138" s="137">
        <v>68600</v>
      </c>
      <c r="D138" s="137">
        <v>0</v>
      </c>
      <c r="E138" s="137">
        <v>0</v>
      </c>
      <c r="F138" s="137">
        <v>68600</v>
      </c>
      <c r="G138" s="66"/>
      <c r="H138" s="93"/>
    </row>
    <row r="139" spans="1:8" ht="15.75" thickBot="1">
      <c r="A139" s="142" t="s">
        <v>397</v>
      </c>
      <c r="B139" s="137">
        <v>1220.09745</v>
      </c>
      <c r="C139" s="137">
        <v>1885.4196399999998</v>
      </c>
      <c r="D139" s="137">
        <v>0</v>
      </c>
      <c r="E139" s="137">
        <v>0</v>
      </c>
      <c r="F139" s="137">
        <v>3105.5170899999998</v>
      </c>
      <c r="G139" s="66"/>
      <c r="H139" s="93"/>
    </row>
    <row r="140" spans="1:8" ht="16.5" thickTop="1" thickBot="1">
      <c r="A140" s="418" t="s">
        <v>398</v>
      </c>
      <c r="B140" s="416">
        <v>22172.043850000002</v>
      </c>
      <c r="C140" s="416">
        <v>134.75466</v>
      </c>
      <c r="D140" s="416">
        <v>0</v>
      </c>
      <c r="E140" s="416">
        <v>0</v>
      </c>
      <c r="F140" s="416">
        <v>22306.798510000001</v>
      </c>
      <c r="G140" s="66"/>
      <c r="H140" s="93"/>
    </row>
    <row r="141" spans="1:8" ht="15.75" thickTop="1">
      <c r="A141" s="142" t="s">
        <v>331</v>
      </c>
      <c r="B141" s="137">
        <v>0</v>
      </c>
      <c r="C141" s="137">
        <v>0</v>
      </c>
      <c r="D141" s="137">
        <v>0</v>
      </c>
      <c r="E141" s="137">
        <v>0</v>
      </c>
      <c r="F141" s="137">
        <v>0</v>
      </c>
      <c r="G141" s="66"/>
      <c r="H141" s="93"/>
    </row>
    <row r="142" spans="1:8">
      <c r="A142" s="142" t="s">
        <v>333</v>
      </c>
      <c r="B142" s="137">
        <v>6869.1432199999999</v>
      </c>
      <c r="C142" s="137">
        <v>134.75466</v>
      </c>
      <c r="D142" s="137">
        <v>0</v>
      </c>
      <c r="E142" s="137">
        <v>0</v>
      </c>
      <c r="F142" s="137">
        <v>7003.8978799999995</v>
      </c>
      <c r="G142" s="66"/>
      <c r="H142" s="93"/>
    </row>
    <row r="143" spans="1:8">
      <c r="A143" s="142" t="s">
        <v>399</v>
      </c>
      <c r="B143" s="137">
        <v>15302.90063</v>
      </c>
      <c r="C143" s="137">
        <v>0</v>
      </c>
      <c r="D143" s="137">
        <v>0</v>
      </c>
      <c r="E143" s="137">
        <v>0</v>
      </c>
      <c r="F143" s="137">
        <v>15302.90063</v>
      </c>
      <c r="G143" s="66"/>
      <c r="H143" s="93"/>
    </row>
    <row r="144" spans="1:8">
      <c r="A144" s="142" t="s">
        <v>360</v>
      </c>
      <c r="B144" s="137">
        <v>0</v>
      </c>
      <c r="C144" s="137">
        <v>0</v>
      </c>
      <c r="D144" s="137">
        <v>0</v>
      </c>
      <c r="E144" s="137">
        <v>0</v>
      </c>
      <c r="F144" s="137">
        <v>0</v>
      </c>
      <c r="G144" s="66"/>
      <c r="H144" s="93"/>
    </row>
    <row r="145" spans="1:8" ht="15.75" thickBot="1">
      <c r="A145" s="142" t="s">
        <v>400</v>
      </c>
      <c r="B145" s="137">
        <v>0</v>
      </c>
      <c r="C145" s="137">
        <v>0</v>
      </c>
      <c r="D145" s="137">
        <v>0</v>
      </c>
      <c r="E145" s="137">
        <v>0</v>
      </c>
      <c r="F145" s="137">
        <v>0</v>
      </c>
      <c r="G145" s="66"/>
      <c r="H145" s="93"/>
    </row>
    <row r="146" spans="1:8" ht="16.5" thickTop="1" thickBot="1">
      <c r="A146" s="418" t="s">
        <v>401</v>
      </c>
      <c r="B146" s="416">
        <v>18154.643120000001</v>
      </c>
      <c r="C146" s="416">
        <v>0</v>
      </c>
      <c r="D146" s="416">
        <v>0</v>
      </c>
      <c r="E146" s="416">
        <v>0</v>
      </c>
      <c r="F146" s="416">
        <v>18154.643120000001</v>
      </c>
      <c r="G146" s="66"/>
      <c r="H146" s="93"/>
    </row>
    <row r="147" spans="1:8" ht="15.75" thickTop="1">
      <c r="A147" s="142" t="s">
        <v>402</v>
      </c>
      <c r="B147" s="137">
        <v>0</v>
      </c>
      <c r="C147" s="137">
        <v>0</v>
      </c>
      <c r="D147" s="137">
        <v>0</v>
      </c>
      <c r="E147" s="137">
        <v>0</v>
      </c>
      <c r="F147" s="137">
        <v>0</v>
      </c>
      <c r="G147" s="66"/>
      <c r="H147" s="93"/>
    </row>
    <row r="148" spans="1:8">
      <c r="A148" s="142" t="s">
        <v>403</v>
      </c>
      <c r="B148" s="137">
        <v>0</v>
      </c>
      <c r="C148" s="137">
        <v>0</v>
      </c>
      <c r="D148" s="137">
        <v>0</v>
      </c>
      <c r="E148" s="137">
        <v>0</v>
      </c>
      <c r="F148" s="137">
        <v>0</v>
      </c>
      <c r="G148" s="66"/>
      <c r="H148" s="93"/>
    </row>
    <row r="149" spans="1:8">
      <c r="A149" s="142" t="s">
        <v>404</v>
      </c>
      <c r="B149" s="137">
        <v>4817.6170899999997</v>
      </c>
      <c r="C149" s="137">
        <v>0</v>
      </c>
      <c r="D149" s="137">
        <v>0</v>
      </c>
      <c r="E149" s="137">
        <v>0</v>
      </c>
      <c r="F149" s="137">
        <v>4817.6170899999997</v>
      </c>
      <c r="G149" s="66"/>
      <c r="H149" s="93"/>
    </row>
    <row r="150" spans="1:8">
      <c r="A150" s="142" t="s">
        <v>405</v>
      </c>
      <c r="B150" s="137">
        <v>13337.026029999999</v>
      </c>
      <c r="C150" s="137">
        <v>0</v>
      </c>
      <c r="D150" s="137">
        <v>0</v>
      </c>
      <c r="E150" s="137">
        <v>0</v>
      </c>
      <c r="F150" s="137">
        <v>13337.026029999999</v>
      </c>
      <c r="G150" s="66"/>
      <c r="H150" s="93"/>
    </row>
    <row r="151" spans="1:8" ht="15.75" thickBot="1">
      <c r="A151" s="142" t="s">
        <v>406</v>
      </c>
      <c r="B151" s="137">
        <v>0</v>
      </c>
      <c r="C151" s="137">
        <v>0</v>
      </c>
      <c r="D151" s="137">
        <v>0</v>
      </c>
      <c r="E151" s="137">
        <v>0</v>
      </c>
      <c r="F151" s="137">
        <v>0</v>
      </c>
      <c r="G151" s="66"/>
      <c r="H151" s="93"/>
    </row>
    <row r="152" spans="1:8" ht="16.5" thickTop="1" thickBot="1">
      <c r="A152" s="418" t="s">
        <v>407</v>
      </c>
      <c r="B152" s="416">
        <v>86704.59</v>
      </c>
      <c r="C152" s="416">
        <v>0</v>
      </c>
      <c r="D152" s="416">
        <v>0</v>
      </c>
      <c r="E152" s="416">
        <v>0</v>
      </c>
      <c r="F152" s="416">
        <v>86704.59</v>
      </c>
      <c r="G152" s="66"/>
      <c r="H152" s="93"/>
    </row>
    <row r="153" spans="1:8" ht="15.75" thickTop="1">
      <c r="A153" s="142" t="s">
        <v>408</v>
      </c>
      <c r="B153" s="137">
        <v>85000</v>
      </c>
      <c r="C153" s="137">
        <v>0</v>
      </c>
      <c r="D153" s="137">
        <v>0</v>
      </c>
      <c r="E153" s="137">
        <v>0</v>
      </c>
      <c r="F153" s="137">
        <v>85000</v>
      </c>
      <c r="G153" s="66"/>
      <c r="H153" s="93"/>
    </row>
    <row r="154" spans="1:8">
      <c r="A154" s="142" t="s">
        <v>409</v>
      </c>
      <c r="B154" s="137">
        <v>0</v>
      </c>
      <c r="C154" s="137">
        <v>0</v>
      </c>
      <c r="D154" s="137">
        <v>0</v>
      </c>
      <c r="E154" s="137">
        <v>0</v>
      </c>
      <c r="F154" s="137">
        <v>0</v>
      </c>
      <c r="G154" s="66"/>
      <c r="H154" s="93"/>
    </row>
    <row r="155" spans="1:8">
      <c r="A155" s="142" t="s">
        <v>410</v>
      </c>
      <c r="B155" s="137">
        <v>0</v>
      </c>
      <c r="C155" s="137">
        <v>0</v>
      </c>
      <c r="D155" s="137">
        <v>0</v>
      </c>
      <c r="E155" s="137">
        <v>0</v>
      </c>
      <c r="F155" s="137">
        <v>0</v>
      </c>
      <c r="G155" s="66"/>
      <c r="H155" s="93"/>
    </row>
    <row r="156" spans="1:8" ht="15.75" thickBot="1">
      <c r="A156" s="142" t="s">
        <v>411</v>
      </c>
      <c r="B156" s="137">
        <v>1704.59</v>
      </c>
      <c r="C156" s="137">
        <v>0</v>
      </c>
      <c r="D156" s="137">
        <v>0</v>
      </c>
      <c r="E156" s="137">
        <v>0</v>
      </c>
      <c r="F156" s="137">
        <v>1704.59</v>
      </c>
      <c r="G156" s="66"/>
      <c r="H156" s="93"/>
    </row>
    <row r="157" spans="1:8" ht="16.5" thickTop="1" thickBot="1">
      <c r="A157" s="418" t="s">
        <v>412</v>
      </c>
      <c r="B157" s="416">
        <v>0</v>
      </c>
      <c r="C157" s="416">
        <v>0</v>
      </c>
      <c r="D157" s="416">
        <v>0</v>
      </c>
      <c r="E157" s="416">
        <v>0</v>
      </c>
      <c r="F157" s="416">
        <v>0</v>
      </c>
      <c r="G157" s="66"/>
      <c r="H157" s="93"/>
    </row>
    <row r="158" spans="1:8" ht="15.75" thickTop="1">
      <c r="A158" s="142" t="s">
        <v>413</v>
      </c>
      <c r="B158" s="137">
        <v>0</v>
      </c>
      <c r="C158" s="137">
        <v>0</v>
      </c>
      <c r="D158" s="137">
        <v>0</v>
      </c>
      <c r="E158" s="137">
        <v>0</v>
      </c>
      <c r="F158" s="137">
        <v>0</v>
      </c>
      <c r="G158" s="66"/>
      <c r="H158" s="93"/>
    </row>
    <row r="159" spans="1:8">
      <c r="A159" s="142" t="s">
        <v>414</v>
      </c>
      <c r="B159" s="137">
        <v>0</v>
      </c>
      <c r="C159" s="137">
        <v>0</v>
      </c>
      <c r="D159" s="137">
        <v>0</v>
      </c>
      <c r="E159" s="137">
        <v>0</v>
      </c>
      <c r="F159" s="137">
        <v>0</v>
      </c>
      <c r="G159" s="66"/>
      <c r="H159" s="93"/>
    </row>
    <row r="160" spans="1:8">
      <c r="A160" s="142" t="s">
        <v>415</v>
      </c>
      <c r="B160" s="137">
        <v>0</v>
      </c>
      <c r="C160" s="137">
        <v>0</v>
      </c>
      <c r="D160" s="137">
        <v>0</v>
      </c>
      <c r="E160" s="137">
        <v>0</v>
      </c>
      <c r="F160" s="137">
        <v>0</v>
      </c>
      <c r="G160" s="66"/>
      <c r="H160" s="93"/>
    </row>
    <row r="161" spans="1:8">
      <c r="A161" s="142" t="s">
        <v>416</v>
      </c>
      <c r="B161" s="137">
        <v>0</v>
      </c>
      <c r="C161" s="137">
        <v>0</v>
      </c>
      <c r="D161" s="137">
        <v>0</v>
      </c>
      <c r="E161" s="137">
        <v>0</v>
      </c>
      <c r="F161" s="137">
        <v>0</v>
      </c>
      <c r="G161" s="66"/>
      <c r="H161" s="93"/>
    </row>
    <row r="162" spans="1:8">
      <c r="A162" s="142" t="s">
        <v>417</v>
      </c>
      <c r="B162" s="137">
        <v>0</v>
      </c>
      <c r="C162" s="137">
        <v>0</v>
      </c>
      <c r="D162" s="137">
        <v>0</v>
      </c>
      <c r="E162" s="137">
        <v>0</v>
      </c>
      <c r="F162" s="137">
        <v>0</v>
      </c>
      <c r="G162" s="66"/>
      <c r="H162" s="93"/>
    </row>
    <row r="163" spans="1:8">
      <c r="A163" s="142" t="s">
        <v>418</v>
      </c>
      <c r="B163" s="137">
        <v>0</v>
      </c>
      <c r="C163" s="137">
        <v>0</v>
      </c>
      <c r="D163" s="137">
        <v>0</v>
      </c>
      <c r="E163" s="137">
        <v>0</v>
      </c>
      <c r="F163" s="137">
        <v>0</v>
      </c>
      <c r="G163" s="66"/>
      <c r="H163" s="93"/>
    </row>
    <row r="164" spans="1:8">
      <c r="A164" s="142" t="s">
        <v>419</v>
      </c>
      <c r="B164" s="137">
        <v>0</v>
      </c>
      <c r="C164" s="137">
        <v>0</v>
      </c>
      <c r="D164" s="137">
        <v>0</v>
      </c>
      <c r="E164" s="137">
        <v>0</v>
      </c>
      <c r="F164" s="137">
        <v>0</v>
      </c>
      <c r="G164" s="66"/>
      <c r="H164" s="93"/>
    </row>
    <row r="165" spans="1:8">
      <c r="A165" s="142" t="s">
        <v>420</v>
      </c>
      <c r="B165" s="140">
        <v>0</v>
      </c>
      <c r="C165" s="140">
        <v>0</v>
      </c>
      <c r="D165" s="140">
        <v>0</v>
      </c>
      <c r="E165" s="140">
        <v>0</v>
      </c>
      <c r="F165" s="140">
        <v>0</v>
      </c>
      <c r="G165" s="66"/>
      <c r="H165" s="93"/>
    </row>
    <row r="166" spans="1:8" ht="15.75" thickBot="1">
      <c r="A166" s="1466"/>
      <c r="B166" s="1404"/>
      <c r="C166" s="1404"/>
      <c r="D166" s="1404"/>
      <c r="E166" s="1404"/>
      <c r="F166" s="1404"/>
      <c r="G166" s="66"/>
      <c r="H166" s="93"/>
    </row>
    <row r="167" spans="1:8" ht="16.5" thickTop="1" thickBot="1">
      <c r="A167" s="429" t="s">
        <v>421</v>
      </c>
      <c r="B167" s="416">
        <v>591719.79512999998</v>
      </c>
      <c r="C167" s="416">
        <v>0</v>
      </c>
      <c r="D167" s="416">
        <v>0</v>
      </c>
      <c r="E167" s="416">
        <v>0</v>
      </c>
      <c r="F167" s="416">
        <v>591719.79512999998</v>
      </c>
      <c r="G167" s="66"/>
      <c r="H167" s="93"/>
    </row>
    <row r="168" spans="1:8" ht="15.75" thickTop="1">
      <c r="A168" s="146" t="s">
        <v>422</v>
      </c>
      <c r="B168" s="137">
        <v>462513.5</v>
      </c>
      <c r="C168" s="137">
        <v>0</v>
      </c>
      <c r="D168" s="137">
        <v>0</v>
      </c>
      <c r="E168" s="137">
        <v>0</v>
      </c>
      <c r="F168" s="137">
        <v>462513.5</v>
      </c>
      <c r="G168" s="66"/>
      <c r="H168" s="93"/>
    </row>
    <row r="169" spans="1:8">
      <c r="A169" s="142" t="s">
        <v>423</v>
      </c>
      <c r="B169" s="137">
        <v>462513.5</v>
      </c>
      <c r="C169" s="137">
        <v>0</v>
      </c>
      <c r="D169" s="137">
        <v>0</v>
      </c>
      <c r="E169" s="137">
        <v>0</v>
      </c>
      <c r="F169" s="137">
        <v>462513.5</v>
      </c>
      <c r="G169" s="66"/>
      <c r="H169" s="93"/>
    </row>
    <row r="170" spans="1:8">
      <c r="A170" s="142" t="s">
        <v>424</v>
      </c>
      <c r="B170" s="137">
        <v>0</v>
      </c>
      <c r="C170" s="137">
        <v>0</v>
      </c>
      <c r="D170" s="137">
        <v>0</v>
      </c>
      <c r="E170" s="137">
        <v>0</v>
      </c>
      <c r="F170" s="137">
        <v>0</v>
      </c>
      <c r="G170" s="66"/>
      <c r="H170" s="93"/>
    </row>
    <row r="171" spans="1:8">
      <c r="A171" s="142" t="s">
        <v>425</v>
      </c>
      <c r="B171" s="137">
        <v>0</v>
      </c>
      <c r="C171" s="137">
        <v>0</v>
      </c>
      <c r="D171" s="137">
        <v>0</v>
      </c>
      <c r="E171" s="137">
        <v>0</v>
      </c>
      <c r="F171" s="137">
        <v>0</v>
      </c>
      <c r="G171" s="66"/>
      <c r="H171" s="93"/>
    </row>
    <row r="172" spans="1:8">
      <c r="A172" s="146" t="s">
        <v>426</v>
      </c>
      <c r="B172" s="137">
        <v>0</v>
      </c>
      <c r="C172" s="137">
        <v>0</v>
      </c>
      <c r="D172" s="137">
        <v>0</v>
      </c>
      <c r="E172" s="137">
        <v>0</v>
      </c>
      <c r="F172" s="137">
        <v>0</v>
      </c>
      <c r="G172" s="66"/>
      <c r="H172" s="93"/>
    </row>
    <row r="173" spans="1:8">
      <c r="A173" s="142" t="s">
        <v>427</v>
      </c>
      <c r="B173" s="137">
        <v>0</v>
      </c>
      <c r="C173" s="137">
        <v>0</v>
      </c>
      <c r="D173" s="137">
        <v>0</v>
      </c>
      <c r="E173" s="137">
        <v>0</v>
      </c>
      <c r="F173" s="137">
        <v>0</v>
      </c>
      <c r="G173" s="66"/>
      <c r="H173" s="93"/>
    </row>
    <row r="174" spans="1:8">
      <c r="A174" s="142" t="s">
        <v>428</v>
      </c>
      <c r="B174" s="137">
        <v>0</v>
      </c>
      <c r="C174" s="137">
        <v>0</v>
      </c>
      <c r="D174" s="137">
        <v>0</v>
      </c>
      <c r="E174" s="137">
        <v>0</v>
      </c>
      <c r="F174" s="137">
        <v>0</v>
      </c>
      <c r="G174" s="66"/>
      <c r="H174" s="93"/>
    </row>
    <row r="175" spans="1:8">
      <c r="A175" s="142" t="s">
        <v>429</v>
      </c>
      <c r="B175" s="137">
        <v>0</v>
      </c>
      <c r="C175" s="137">
        <v>0</v>
      </c>
      <c r="D175" s="137">
        <v>0</v>
      </c>
      <c r="E175" s="137">
        <v>0</v>
      </c>
      <c r="F175" s="137">
        <v>0</v>
      </c>
      <c r="G175" s="66"/>
      <c r="H175" s="93"/>
    </row>
    <row r="176" spans="1:8">
      <c r="A176" s="146" t="s">
        <v>430</v>
      </c>
      <c r="B176" s="137">
        <v>0</v>
      </c>
      <c r="C176" s="137">
        <v>0</v>
      </c>
      <c r="D176" s="137">
        <v>0</v>
      </c>
      <c r="E176" s="137">
        <v>0</v>
      </c>
      <c r="F176" s="137">
        <v>0</v>
      </c>
      <c r="G176" s="66"/>
      <c r="H176" s="93"/>
    </row>
    <row r="177" spans="1:8">
      <c r="A177" s="142" t="s">
        <v>431</v>
      </c>
      <c r="B177" s="137">
        <v>0</v>
      </c>
      <c r="C177" s="137">
        <v>0</v>
      </c>
      <c r="D177" s="137">
        <v>0</v>
      </c>
      <c r="E177" s="137">
        <v>0</v>
      </c>
      <c r="F177" s="137">
        <v>0</v>
      </c>
      <c r="G177" s="66"/>
      <c r="H177" s="93"/>
    </row>
    <row r="178" spans="1:8">
      <c r="A178" s="146" t="s">
        <v>432</v>
      </c>
      <c r="B178" s="137">
        <v>124212.37719</v>
      </c>
      <c r="C178" s="137">
        <v>0</v>
      </c>
      <c r="D178" s="137">
        <v>0</v>
      </c>
      <c r="E178" s="137">
        <v>0</v>
      </c>
      <c r="F178" s="137">
        <v>124212.37719</v>
      </c>
      <c r="G178" s="66"/>
      <c r="H178" s="93"/>
    </row>
    <row r="179" spans="1:8">
      <c r="A179" s="142" t="s">
        <v>433</v>
      </c>
      <c r="B179" s="137">
        <v>49537.55517</v>
      </c>
      <c r="C179" s="137">
        <v>0</v>
      </c>
      <c r="D179" s="137">
        <v>0</v>
      </c>
      <c r="E179" s="137">
        <v>0</v>
      </c>
      <c r="F179" s="137">
        <v>49537.55517</v>
      </c>
      <c r="G179" s="66"/>
      <c r="H179" s="93"/>
    </row>
    <row r="180" spans="1:8">
      <c r="A180" s="142" t="s">
        <v>434</v>
      </c>
      <c r="B180" s="137">
        <v>47494.563020000001</v>
      </c>
      <c r="C180" s="137">
        <v>0</v>
      </c>
      <c r="D180" s="137">
        <v>0</v>
      </c>
      <c r="E180" s="137">
        <v>0</v>
      </c>
      <c r="F180" s="137">
        <v>47494.563020000001</v>
      </c>
      <c r="G180" s="66"/>
      <c r="H180" s="93"/>
    </row>
    <row r="181" spans="1:8">
      <c r="A181" s="142" t="s">
        <v>435</v>
      </c>
      <c r="B181" s="137">
        <v>27180.258999999998</v>
      </c>
      <c r="C181" s="137">
        <v>0</v>
      </c>
      <c r="D181" s="137">
        <v>0</v>
      </c>
      <c r="E181" s="137">
        <v>0</v>
      </c>
      <c r="F181" s="137">
        <v>27180.258999999998</v>
      </c>
      <c r="G181" s="66"/>
      <c r="H181" s="93"/>
    </row>
    <row r="182" spans="1:8">
      <c r="A182" s="146" t="s">
        <v>436</v>
      </c>
      <c r="B182" s="137">
        <v>4993.9179400000003</v>
      </c>
      <c r="C182" s="137">
        <v>0</v>
      </c>
      <c r="D182" s="137">
        <v>0</v>
      </c>
      <c r="E182" s="137">
        <v>0</v>
      </c>
      <c r="F182" s="137">
        <v>4993.9179400000003</v>
      </c>
      <c r="G182" s="66"/>
      <c r="H182" s="93"/>
    </row>
    <row r="183" spans="1:8">
      <c r="A183" s="142" t="s">
        <v>437</v>
      </c>
      <c r="B183" s="137">
        <v>0.78547</v>
      </c>
      <c r="C183" s="137">
        <v>0</v>
      </c>
      <c r="D183" s="137">
        <v>0</v>
      </c>
      <c r="E183" s="137">
        <v>0</v>
      </c>
      <c r="F183" s="137">
        <v>0.78547</v>
      </c>
      <c r="G183" s="66"/>
      <c r="H183" s="93"/>
    </row>
    <row r="184" spans="1:8" ht="15.75" thickBot="1">
      <c r="A184" s="142" t="s">
        <v>438</v>
      </c>
      <c r="B184" s="137">
        <v>4993.1324699999996</v>
      </c>
      <c r="C184" s="137">
        <v>0</v>
      </c>
      <c r="D184" s="137">
        <v>0</v>
      </c>
      <c r="E184" s="137">
        <v>0</v>
      </c>
      <c r="F184" s="137">
        <v>4993.1324699999996</v>
      </c>
      <c r="G184" s="66"/>
      <c r="H184" s="93"/>
    </row>
    <row r="185" spans="1:8" ht="16.5" thickTop="1" thickBot="1">
      <c r="A185" s="1467" t="s">
        <v>439</v>
      </c>
      <c r="B185" s="414">
        <v>4422391.8951400006</v>
      </c>
      <c r="C185" s="414">
        <v>438665.6483</v>
      </c>
      <c r="D185" s="414">
        <v>0</v>
      </c>
      <c r="E185" s="414">
        <v>0</v>
      </c>
      <c r="F185" s="414">
        <v>4861057.5434399992</v>
      </c>
      <c r="G185" s="66"/>
      <c r="H185" s="93"/>
    </row>
    <row r="186" spans="1:8" ht="16.5" thickTop="1" thickBot="1">
      <c r="A186" s="277" t="s">
        <v>440</v>
      </c>
      <c r="B186" s="416">
        <v>0</v>
      </c>
      <c r="C186" s="416">
        <v>0</v>
      </c>
      <c r="D186" s="416">
        <v>0</v>
      </c>
      <c r="E186" s="416">
        <v>0</v>
      </c>
      <c r="F186" s="416">
        <v>0</v>
      </c>
      <c r="G186" s="66"/>
      <c r="H186" s="93"/>
    </row>
    <row r="187" spans="1:8" ht="15.75" thickTop="1">
      <c r="A187" s="148" t="s">
        <v>441</v>
      </c>
      <c r="B187" s="137">
        <v>0</v>
      </c>
      <c r="C187" s="137">
        <v>0</v>
      </c>
      <c r="D187" s="137">
        <v>0</v>
      </c>
      <c r="E187" s="137">
        <v>0</v>
      </c>
      <c r="F187" s="137">
        <v>0</v>
      </c>
      <c r="G187" s="66"/>
      <c r="H187" s="93"/>
    </row>
    <row r="188" spans="1:8">
      <c r="A188" s="142" t="s">
        <v>442</v>
      </c>
      <c r="B188" s="137">
        <v>0</v>
      </c>
      <c r="C188" s="137">
        <v>0</v>
      </c>
      <c r="D188" s="137">
        <v>0</v>
      </c>
      <c r="E188" s="137">
        <v>0</v>
      </c>
      <c r="F188" s="137">
        <v>0</v>
      </c>
      <c r="G188" s="66"/>
      <c r="H188" s="93"/>
    </row>
    <row r="189" spans="1:8">
      <c r="A189" s="142" t="s">
        <v>443</v>
      </c>
      <c r="B189" s="137">
        <v>0</v>
      </c>
      <c r="C189" s="137">
        <v>0</v>
      </c>
      <c r="D189" s="137">
        <v>0</v>
      </c>
      <c r="E189" s="137">
        <v>0</v>
      </c>
      <c r="F189" s="137">
        <v>0</v>
      </c>
      <c r="G189" s="66"/>
      <c r="H189" s="93"/>
    </row>
    <row r="190" spans="1:8">
      <c r="A190" s="142" t="s">
        <v>444</v>
      </c>
      <c r="B190" s="137">
        <v>0</v>
      </c>
      <c r="C190" s="137">
        <v>0</v>
      </c>
      <c r="D190" s="137">
        <v>0</v>
      </c>
      <c r="E190" s="137">
        <v>0</v>
      </c>
      <c r="F190" s="137">
        <v>0</v>
      </c>
      <c r="G190" s="66"/>
      <c r="H190" s="93"/>
    </row>
    <row r="191" spans="1:8">
      <c r="A191" s="142" t="s">
        <v>445</v>
      </c>
      <c r="B191" s="137">
        <v>0</v>
      </c>
      <c r="C191" s="137">
        <v>0</v>
      </c>
      <c r="D191" s="137">
        <v>0</v>
      </c>
      <c r="E191" s="137">
        <v>0</v>
      </c>
      <c r="F191" s="137">
        <v>0</v>
      </c>
      <c r="G191" s="66"/>
      <c r="H191" s="93"/>
    </row>
    <row r="192" spans="1:8">
      <c r="A192" s="142" t="s">
        <v>446</v>
      </c>
      <c r="B192" s="137">
        <v>0</v>
      </c>
      <c r="C192" s="137">
        <v>0</v>
      </c>
      <c r="D192" s="137">
        <v>0</v>
      </c>
      <c r="E192" s="137">
        <v>0</v>
      </c>
      <c r="F192" s="137">
        <v>0</v>
      </c>
      <c r="G192" s="66"/>
      <c r="H192" s="93"/>
    </row>
    <row r="193" spans="1:8">
      <c r="A193" s="146" t="s">
        <v>447</v>
      </c>
      <c r="B193" s="137">
        <v>0</v>
      </c>
      <c r="C193" s="137">
        <v>0</v>
      </c>
      <c r="D193" s="137">
        <v>0</v>
      </c>
      <c r="E193" s="137">
        <v>0</v>
      </c>
      <c r="F193" s="137">
        <v>0</v>
      </c>
      <c r="G193" s="66"/>
      <c r="H193" s="93"/>
    </row>
    <row r="194" spans="1:8">
      <c r="A194" s="142" t="s">
        <v>448</v>
      </c>
      <c r="B194" s="137">
        <v>0</v>
      </c>
      <c r="C194" s="137">
        <v>0</v>
      </c>
      <c r="D194" s="137">
        <v>0</v>
      </c>
      <c r="E194" s="137">
        <v>0</v>
      </c>
      <c r="F194" s="137">
        <v>0</v>
      </c>
      <c r="G194" s="66"/>
      <c r="H194" s="93"/>
    </row>
    <row r="195" spans="1:8">
      <c r="A195" s="142" t="s">
        <v>449</v>
      </c>
      <c r="B195" s="137">
        <v>0</v>
      </c>
      <c r="C195" s="137">
        <v>0</v>
      </c>
      <c r="D195" s="137">
        <v>0</v>
      </c>
      <c r="E195" s="137">
        <v>0</v>
      </c>
      <c r="F195" s="137">
        <v>0</v>
      </c>
      <c r="G195" s="66"/>
      <c r="H195" s="93"/>
    </row>
    <row r="196" spans="1:8">
      <c r="A196" s="142" t="s">
        <v>450</v>
      </c>
      <c r="B196" s="137">
        <v>0</v>
      </c>
      <c r="C196" s="137">
        <v>0</v>
      </c>
      <c r="D196" s="137">
        <v>0</v>
      </c>
      <c r="E196" s="137">
        <v>0</v>
      </c>
      <c r="F196" s="137">
        <v>0</v>
      </c>
      <c r="G196" s="66"/>
      <c r="H196" s="93"/>
    </row>
    <row r="197" spans="1:8">
      <c r="A197" s="142" t="s">
        <v>451</v>
      </c>
      <c r="B197" s="137">
        <v>0</v>
      </c>
      <c r="C197" s="137">
        <v>0</v>
      </c>
      <c r="D197" s="137">
        <v>0</v>
      </c>
      <c r="E197" s="137">
        <v>0</v>
      </c>
      <c r="F197" s="137">
        <v>0</v>
      </c>
      <c r="H197" s="93"/>
    </row>
    <row r="198" spans="1:8">
      <c r="A198" s="142" t="s">
        <v>452</v>
      </c>
      <c r="B198" s="137">
        <v>0</v>
      </c>
      <c r="C198" s="137">
        <v>0</v>
      </c>
      <c r="D198" s="137">
        <v>0</v>
      </c>
      <c r="E198" s="137">
        <v>0</v>
      </c>
      <c r="F198" s="137">
        <v>0</v>
      </c>
      <c r="H198" s="93"/>
    </row>
    <row r="199" spans="1:8">
      <c r="A199" s="146" t="s">
        <v>453</v>
      </c>
      <c r="B199" s="137">
        <v>0</v>
      </c>
      <c r="C199" s="137">
        <v>0</v>
      </c>
      <c r="D199" s="137">
        <v>0</v>
      </c>
      <c r="E199" s="137">
        <v>0</v>
      </c>
      <c r="F199" s="137">
        <v>0</v>
      </c>
      <c r="H199" s="93"/>
    </row>
    <row r="200" spans="1:8">
      <c r="A200" s="146" t="s">
        <v>454</v>
      </c>
      <c r="B200" s="137">
        <v>0</v>
      </c>
      <c r="C200" s="137">
        <v>0</v>
      </c>
      <c r="D200" s="137">
        <v>0</v>
      </c>
      <c r="E200" s="137">
        <v>0</v>
      </c>
      <c r="F200" s="137">
        <v>0</v>
      </c>
      <c r="H200" s="93"/>
    </row>
    <row r="201" spans="1:8">
      <c r="A201" s="142" t="s">
        <v>455</v>
      </c>
      <c r="B201" s="137">
        <v>0</v>
      </c>
      <c r="C201" s="137">
        <v>0</v>
      </c>
      <c r="D201" s="137">
        <v>0</v>
      </c>
      <c r="E201" s="137">
        <v>0</v>
      </c>
      <c r="F201" s="137">
        <v>0</v>
      </c>
      <c r="H201" s="93"/>
    </row>
    <row r="202" spans="1:8">
      <c r="A202" s="142" t="s">
        <v>456</v>
      </c>
      <c r="B202" s="137">
        <v>0</v>
      </c>
      <c r="C202" s="137">
        <v>0</v>
      </c>
      <c r="D202" s="137">
        <v>0</v>
      </c>
      <c r="E202" s="137">
        <v>0</v>
      </c>
      <c r="F202" s="137">
        <v>0</v>
      </c>
      <c r="H202" s="93"/>
    </row>
    <row r="203" spans="1:8">
      <c r="A203" s="142" t="s">
        <v>457</v>
      </c>
      <c r="B203" s="137">
        <v>0</v>
      </c>
      <c r="C203" s="137">
        <v>0</v>
      </c>
      <c r="D203" s="137">
        <v>0</v>
      </c>
      <c r="E203" s="137">
        <v>0</v>
      </c>
      <c r="F203" s="137">
        <v>0</v>
      </c>
      <c r="H203" s="93"/>
    </row>
    <row r="204" spans="1:8">
      <c r="A204" s="142" t="s">
        <v>458</v>
      </c>
      <c r="B204" s="137">
        <v>0</v>
      </c>
      <c r="C204" s="137">
        <v>0</v>
      </c>
      <c r="D204" s="137">
        <v>0</v>
      </c>
      <c r="E204" s="137">
        <v>0</v>
      </c>
      <c r="F204" s="137">
        <v>0</v>
      </c>
      <c r="H204" s="93"/>
    </row>
    <row r="205" spans="1:8" ht="15.75" thickBot="1">
      <c r="A205" s="146" t="s">
        <v>459</v>
      </c>
      <c r="B205" s="137">
        <v>0</v>
      </c>
      <c r="C205" s="137">
        <v>0</v>
      </c>
      <c r="D205" s="137">
        <v>0</v>
      </c>
      <c r="E205" s="137">
        <v>0</v>
      </c>
      <c r="F205" s="137">
        <v>0</v>
      </c>
      <c r="H205" s="93"/>
    </row>
    <row r="206" spans="1:8" ht="16.5" thickTop="1" thickBot="1">
      <c r="A206" s="418" t="s">
        <v>460</v>
      </c>
      <c r="B206" s="416">
        <v>14004714.581190001</v>
      </c>
      <c r="C206" s="416">
        <v>4157371.9258300001</v>
      </c>
      <c r="D206" s="416">
        <v>0</v>
      </c>
      <c r="E206" s="416">
        <v>0</v>
      </c>
      <c r="F206" s="416">
        <v>18162086.50702</v>
      </c>
      <c r="H206" s="93"/>
    </row>
    <row r="207" spans="1:8" ht="15.75" thickTop="1">
      <c r="A207" s="146" t="s">
        <v>461</v>
      </c>
      <c r="B207" s="137">
        <v>0</v>
      </c>
      <c r="C207" s="137">
        <v>0</v>
      </c>
      <c r="D207" s="137">
        <v>0</v>
      </c>
      <c r="E207" s="137">
        <v>0</v>
      </c>
      <c r="F207" s="137">
        <v>0</v>
      </c>
      <c r="H207" s="93"/>
    </row>
    <row r="208" spans="1:8">
      <c r="A208" s="142" t="s">
        <v>462</v>
      </c>
      <c r="B208" s="137">
        <v>0</v>
      </c>
      <c r="C208" s="137">
        <v>0</v>
      </c>
      <c r="D208" s="137">
        <v>0</v>
      </c>
      <c r="E208" s="137">
        <v>0</v>
      </c>
      <c r="F208" s="137">
        <v>0</v>
      </c>
      <c r="H208" s="93"/>
    </row>
    <row r="209" spans="1:8">
      <c r="A209" s="142" t="s">
        <v>463</v>
      </c>
      <c r="B209" s="137">
        <v>0</v>
      </c>
      <c r="C209" s="137">
        <v>0</v>
      </c>
      <c r="D209" s="137">
        <v>0</v>
      </c>
      <c r="E209" s="137">
        <v>0</v>
      </c>
      <c r="F209" s="137">
        <v>0</v>
      </c>
      <c r="H209" s="93"/>
    </row>
    <row r="210" spans="1:8">
      <c r="A210" s="142" t="s">
        <v>464</v>
      </c>
      <c r="B210" s="137">
        <v>0</v>
      </c>
      <c r="C210" s="137">
        <v>0</v>
      </c>
      <c r="D210" s="137">
        <v>0</v>
      </c>
      <c r="E210" s="137">
        <v>0</v>
      </c>
      <c r="F210" s="137">
        <v>0</v>
      </c>
      <c r="H210" s="93"/>
    </row>
    <row r="211" spans="1:8">
      <c r="A211" s="146" t="s">
        <v>465</v>
      </c>
      <c r="B211" s="137">
        <v>0</v>
      </c>
      <c r="C211" s="137">
        <v>0</v>
      </c>
      <c r="D211" s="137">
        <v>0</v>
      </c>
      <c r="E211" s="137">
        <v>0</v>
      </c>
      <c r="F211" s="137">
        <v>0</v>
      </c>
      <c r="H211" s="93"/>
    </row>
    <row r="212" spans="1:8">
      <c r="A212" s="142" t="s">
        <v>466</v>
      </c>
      <c r="B212" s="137">
        <v>0</v>
      </c>
      <c r="C212" s="137">
        <v>0</v>
      </c>
      <c r="D212" s="137">
        <v>0</v>
      </c>
      <c r="E212" s="137">
        <v>0</v>
      </c>
      <c r="F212" s="137">
        <v>0</v>
      </c>
      <c r="H212" s="93"/>
    </row>
    <row r="213" spans="1:8">
      <c r="A213" s="142" t="s">
        <v>467</v>
      </c>
      <c r="B213" s="137">
        <v>0</v>
      </c>
      <c r="C213" s="137">
        <v>0</v>
      </c>
      <c r="D213" s="137">
        <v>0</v>
      </c>
      <c r="E213" s="137">
        <v>0</v>
      </c>
      <c r="F213" s="137">
        <v>0</v>
      </c>
      <c r="H213" s="93"/>
    </row>
    <row r="214" spans="1:8">
      <c r="A214" s="142" t="s">
        <v>468</v>
      </c>
      <c r="B214" s="137">
        <v>0</v>
      </c>
      <c r="C214" s="137">
        <v>0</v>
      </c>
      <c r="D214" s="137">
        <v>0</v>
      </c>
      <c r="E214" s="137">
        <v>0</v>
      </c>
      <c r="F214" s="137">
        <v>0</v>
      </c>
      <c r="H214" s="93"/>
    </row>
    <row r="215" spans="1:8">
      <c r="A215" s="143" t="s">
        <v>469</v>
      </c>
      <c r="B215" s="137">
        <v>0</v>
      </c>
      <c r="C215" s="137">
        <v>0</v>
      </c>
      <c r="D215" s="137">
        <v>0</v>
      </c>
      <c r="E215" s="137">
        <v>0</v>
      </c>
      <c r="F215" s="137">
        <v>0</v>
      </c>
      <c r="H215" s="93"/>
    </row>
    <row r="216" spans="1:8">
      <c r="A216" s="142" t="s">
        <v>470</v>
      </c>
      <c r="B216" s="137">
        <v>0</v>
      </c>
      <c r="C216" s="137">
        <v>0</v>
      </c>
      <c r="D216" s="137">
        <v>0</v>
      </c>
      <c r="E216" s="137">
        <v>0</v>
      </c>
      <c r="F216" s="137">
        <v>0</v>
      </c>
      <c r="H216" s="93"/>
    </row>
    <row r="217" spans="1:8">
      <c r="A217" s="146" t="s">
        <v>471</v>
      </c>
      <c r="B217" s="137">
        <v>0</v>
      </c>
      <c r="C217" s="137">
        <v>0</v>
      </c>
      <c r="D217" s="137">
        <v>0</v>
      </c>
      <c r="E217" s="137">
        <v>0</v>
      </c>
      <c r="F217" s="137">
        <v>0</v>
      </c>
      <c r="H217" s="93"/>
    </row>
    <row r="218" spans="1:8">
      <c r="A218" s="142" t="s">
        <v>472</v>
      </c>
      <c r="B218" s="137">
        <v>0</v>
      </c>
      <c r="C218" s="137">
        <v>0</v>
      </c>
      <c r="D218" s="137">
        <v>0</v>
      </c>
      <c r="E218" s="137">
        <v>0</v>
      </c>
      <c r="F218" s="137">
        <v>0</v>
      </c>
      <c r="H218" s="93"/>
    </row>
    <row r="219" spans="1:8">
      <c r="A219" s="142" t="s">
        <v>473</v>
      </c>
      <c r="B219" s="137">
        <v>0</v>
      </c>
      <c r="C219" s="137">
        <v>0</v>
      </c>
      <c r="D219" s="137">
        <v>0</v>
      </c>
      <c r="E219" s="137">
        <v>0</v>
      </c>
      <c r="F219" s="137">
        <v>0</v>
      </c>
      <c r="H219" s="93"/>
    </row>
    <row r="220" spans="1:8">
      <c r="A220" s="146" t="s">
        <v>474</v>
      </c>
      <c r="B220" s="137">
        <v>0</v>
      </c>
      <c r="C220" s="137">
        <v>0</v>
      </c>
      <c r="D220" s="137">
        <v>0</v>
      </c>
      <c r="E220" s="137">
        <v>0</v>
      </c>
      <c r="F220" s="137">
        <v>0</v>
      </c>
      <c r="H220" s="93"/>
    </row>
    <row r="221" spans="1:8">
      <c r="A221" s="142" t="s">
        <v>475</v>
      </c>
      <c r="B221" s="137">
        <v>0</v>
      </c>
      <c r="C221" s="137">
        <v>0</v>
      </c>
      <c r="D221" s="137">
        <v>0</v>
      </c>
      <c r="E221" s="137">
        <v>0</v>
      </c>
      <c r="F221" s="137">
        <v>0</v>
      </c>
      <c r="H221" s="93"/>
    </row>
    <row r="222" spans="1:8">
      <c r="A222" s="142" t="s">
        <v>476</v>
      </c>
      <c r="B222" s="137">
        <v>0</v>
      </c>
      <c r="C222" s="137">
        <v>0</v>
      </c>
      <c r="D222" s="137">
        <v>0</v>
      </c>
      <c r="E222" s="137">
        <v>0</v>
      </c>
      <c r="F222" s="137">
        <v>0</v>
      </c>
      <c r="H222" s="93"/>
    </row>
    <row r="223" spans="1:8">
      <c r="A223" s="146" t="s">
        <v>477</v>
      </c>
      <c r="B223" s="137">
        <v>2272005.5844899998</v>
      </c>
      <c r="C223" s="137">
        <v>1.0000000000000001E-5</v>
      </c>
      <c r="D223" s="137">
        <v>0</v>
      </c>
      <c r="E223" s="137">
        <v>0</v>
      </c>
      <c r="F223" s="137">
        <v>2272005.5844999999</v>
      </c>
      <c r="H223" s="93"/>
    </row>
    <row r="224" spans="1:8">
      <c r="A224" s="142" t="s">
        <v>478</v>
      </c>
      <c r="B224" s="137">
        <v>1249790.06427</v>
      </c>
      <c r="C224" s="137">
        <v>0</v>
      </c>
      <c r="D224" s="137">
        <v>0</v>
      </c>
      <c r="E224" s="137">
        <v>0</v>
      </c>
      <c r="F224" s="137">
        <v>1249790.06427</v>
      </c>
      <c r="H224" s="93"/>
    </row>
    <row r="225" spans="1:8">
      <c r="A225" s="142" t="s">
        <v>479</v>
      </c>
      <c r="B225" s="137">
        <v>0</v>
      </c>
      <c r="C225" s="137">
        <v>0</v>
      </c>
      <c r="D225" s="137">
        <v>0</v>
      </c>
      <c r="E225" s="137">
        <v>0</v>
      </c>
      <c r="F225" s="137">
        <v>0</v>
      </c>
      <c r="H225" s="93"/>
    </row>
    <row r="226" spans="1:8">
      <c r="A226" s="142" t="s">
        <v>480</v>
      </c>
      <c r="B226" s="137">
        <v>114326.36871</v>
      </c>
      <c r="C226" s="137">
        <v>0</v>
      </c>
      <c r="D226" s="137">
        <v>0</v>
      </c>
      <c r="E226" s="137">
        <v>0</v>
      </c>
      <c r="F226" s="137">
        <v>114326.36871</v>
      </c>
      <c r="H226" s="93"/>
    </row>
    <row r="227" spans="1:8">
      <c r="A227" s="142" t="s">
        <v>481</v>
      </c>
      <c r="B227" s="137">
        <v>874.65</v>
      </c>
      <c r="C227" s="137">
        <v>0</v>
      </c>
      <c r="D227" s="137">
        <v>0</v>
      </c>
      <c r="E227" s="137">
        <v>0</v>
      </c>
      <c r="F227" s="137">
        <v>874.65</v>
      </c>
      <c r="H227" s="93"/>
    </row>
    <row r="228" spans="1:8">
      <c r="A228" s="142" t="s">
        <v>482</v>
      </c>
      <c r="B228" s="137">
        <v>0</v>
      </c>
      <c r="C228" s="137">
        <v>0</v>
      </c>
      <c r="D228" s="137">
        <v>0</v>
      </c>
      <c r="E228" s="137">
        <v>0</v>
      </c>
      <c r="F228" s="137">
        <v>0</v>
      </c>
      <c r="H228" s="93"/>
    </row>
    <row r="229" spans="1:8">
      <c r="A229" s="142" t="s">
        <v>483</v>
      </c>
      <c r="B229" s="137">
        <v>0</v>
      </c>
      <c r="C229" s="137">
        <v>1.0000000000000001E-5</v>
      </c>
      <c r="D229" s="137">
        <v>0</v>
      </c>
      <c r="E229" s="137">
        <v>0</v>
      </c>
      <c r="F229" s="137">
        <v>1.0000000000000001E-5</v>
      </c>
      <c r="H229" s="93"/>
    </row>
    <row r="230" spans="1:8">
      <c r="A230" s="142" t="s">
        <v>484</v>
      </c>
      <c r="B230" s="137">
        <v>0</v>
      </c>
      <c r="C230" s="137">
        <v>0</v>
      </c>
      <c r="D230" s="137">
        <v>0</v>
      </c>
      <c r="E230" s="137">
        <v>0</v>
      </c>
      <c r="F230" s="137">
        <v>0</v>
      </c>
      <c r="H230" s="93"/>
    </row>
    <row r="231" spans="1:8">
      <c r="A231" s="142" t="s">
        <v>485</v>
      </c>
      <c r="B231" s="137">
        <v>0</v>
      </c>
      <c r="C231" s="137">
        <v>0</v>
      </c>
      <c r="D231" s="137">
        <v>0</v>
      </c>
      <c r="E231" s="137">
        <v>0</v>
      </c>
      <c r="F231" s="137">
        <v>0</v>
      </c>
      <c r="H231" s="93"/>
    </row>
    <row r="232" spans="1:8">
      <c r="A232" s="142" t="s">
        <v>486</v>
      </c>
      <c r="B232" s="137">
        <v>907014.50150999997</v>
      </c>
      <c r="C232" s="137">
        <v>0</v>
      </c>
      <c r="D232" s="137">
        <v>0</v>
      </c>
      <c r="E232" s="137">
        <v>0</v>
      </c>
      <c r="F232" s="137">
        <v>907014.50150999997</v>
      </c>
      <c r="H232" s="93"/>
    </row>
    <row r="233" spans="1:8">
      <c r="A233" s="146" t="s">
        <v>487</v>
      </c>
      <c r="B233" s="137">
        <v>3345391.1071100002</v>
      </c>
      <c r="C233" s="137">
        <v>718673.77305999992</v>
      </c>
      <c r="D233" s="137">
        <v>0</v>
      </c>
      <c r="E233" s="137">
        <v>0</v>
      </c>
      <c r="F233" s="137">
        <v>4064064.8801700003</v>
      </c>
      <c r="H233" s="93"/>
    </row>
    <row r="234" spans="1:8">
      <c r="A234" s="142" t="s">
        <v>488</v>
      </c>
      <c r="B234" s="137">
        <v>57097.975599999998</v>
      </c>
      <c r="C234" s="137">
        <v>0</v>
      </c>
      <c r="D234" s="137">
        <v>0</v>
      </c>
      <c r="E234" s="137">
        <v>0</v>
      </c>
      <c r="F234" s="137">
        <v>57097.975599999998</v>
      </c>
      <c r="H234" s="93"/>
    </row>
    <row r="235" spans="1:8">
      <c r="A235" s="142" t="s">
        <v>489</v>
      </c>
      <c r="B235" s="137">
        <v>0</v>
      </c>
      <c r="C235" s="137">
        <v>75.459999999999994</v>
      </c>
      <c r="D235" s="137">
        <v>0</v>
      </c>
      <c r="E235" s="137">
        <v>0</v>
      </c>
      <c r="F235" s="137">
        <v>75.459999999999994</v>
      </c>
      <c r="H235" s="93"/>
    </row>
    <row r="236" spans="1:8">
      <c r="A236" s="142" t="s">
        <v>490</v>
      </c>
      <c r="B236" s="137">
        <v>2138.3850299999999</v>
      </c>
      <c r="C236" s="137">
        <v>3084.4804199999999</v>
      </c>
      <c r="D236" s="137">
        <v>0</v>
      </c>
      <c r="E236" s="137">
        <v>0</v>
      </c>
      <c r="F236" s="137">
        <v>5222.8654500000002</v>
      </c>
      <c r="H236" s="93"/>
    </row>
    <row r="237" spans="1:8">
      <c r="A237" s="142" t="s">
        <v>491</v>
      </c>
      <c r="B237" s="137">
        <v>2659.68109</v>
      </c>
      <c r="C237" s="137">
        <v>0</v>
      </c>
      <c r="D237" s="137">
        <v>0</v>
      </c>
      <c r="E237" s="137">
        <v>0</v>
      </c>
      <c r="F237" s="137">
        <v>2659.68109</v>
      </c>
      <c r="H237" s="93"/>
    </row>
    <row r="238" spans="1:8">
      <c r="A238" s="142" t="s">
        <v>492</v>
      </c>
      <c r="B238" s="137">
        <v>0</v>
      </c>
      <c r="C238" s="137">
        <v>0</v>
      </c>
      <c r="D238" s="137">
        <v>0</v>
      </c>
      <c r="E238" s="137">
        <v>0</v>
      </c>
      <c r="F238" s="137">
        <v>0</v>
      </c>
      <c r="H238" s="93"/>
    </row>
    <row r="239" spans="1:8">
      <c r="A239" s="142" t="s">
        <v>493</v>
      </c>
      <c r="B239" s="137">
        <v>3283495.0653899997</v>
      </c>
      <c r="C239" s="137">
        <v>715513.83264000004</v>
      </c>
      <c r="D239" s="137">
        <v>0</v>
      </c>
      <c r="E239" s="137">
        <v>0</v>
      </c>
      <c r="F239" s="137">
        <v>3999008.8980300003</v>
      </c>
      <c r="H239" s="93"/>
    </row>
    <row r="240" spans="1:8">
      <c r="A240" s="146" t="s">
        <v>494</v>
      </c>
      <c r="B240" s="137">
        <v>263435.00056000001</v>
      </c>
      <c r="C240" s="137">
        <v>941778.04192999995</v>
      </c>
      <c r="D240" s="137">
        <v>0</v>
      </c>
      <c r="E240" s="137">
        <v>0</v>
      </c>
      <c r="F240" s="137">
        <v>1205213.0424899999</v>
      </c>
      <c r="H240" s="93"/>
    </row>
    <row r="241" spans="1:8">
      <c r="A241" s="142" t="s">
        <v>495</v>
      </c>
      <c r="B241" s="137">
        <v>260436.62563999998</v>
      </c>
      <c r="C241" s="137">
        <v>940341.69608999998</v>
      </c>
      <c r="D241" s="137">
        <v>0</v>
      </c>
      <c r="E241" s="137">
        <v>0</v>
      </c>
      <c r="F241" s="137">
        <v>1200778.32173</v>
      </c>
      <c r="H241" s="93"/>
    </row>
    <row r="242" spans="1:8">
      <c r="A242" s="142" t="s">
        <v>496</v>
      </c>
      <c r="B242" s="137">
        <v>2998.3749199999997</v>
      </c>
      <c r="C242" s="137">
        <v>1436.3458400000002</v>
      </c>
      <c r="D242" s="137">
        <v>0</v>
      </c>
      <c r="E242" s="137">
        <v>0</v>
      </c>
      <c r="F242" s="137">
        <v>4434.7207600000002</v>
      </c>
      <c r="H242" s="93"/>
    </row>
    <row r="243" spans="1:8">
      <c r="A243" s="146" t="s">
        <v>497</v>
      </c>
      <c r="B243" s="137">
        <v>8123882.8890300002</v>
      </c>
      <c r="C243" s="137">
        <v>2496920.1108300001</v>
      </c>
      <c r="D243" s="137">
        <v>0</v>
      </c>
      <c r="E243" s="137">
        <v>0</v>
      </c>
      <c r="F243" s="137">
        <v>10620802.99986</v>
      </c>
      <c r="H243" s="93"/>
    </row>
    <row r="244" spans="1:8">
      <c r="A244" s="142" t="s">
        <v>495</v>
      </c>
      <c r="B244" s="137">
        <v>7744900.2066099998</v>
      </c>
      <c r="C244" s="137">
        <v>2496847.83134</v>
      </c>
      <c r="D244" s="137">
        <v>0</v>
      </c>
      <c r="E244" s="137">
        <v>0</v>
      </c>
      <c r="F244" s="137">
        <v>10241748.037950002</v>
      </c>
      <c r="H244" s="93"/>
    </row>
    <row r="245" spans="1:8">
      <c r="A245" s="142" t="s">
        <v>496</v>
      </c>
      <c r="B245" s="140">
        <v>378982.68242000003</v>
      </c>
      <c r="C245" s="140">
        <v>72.27949000000001</v>
      </c>
      <c r="D245" s="140">
        <v>0</v>
      </c>
      <c r="E245" s="140">
        <v>0</v>
      </c>
      <c r="F245" s="140">
        <v>379054.96191000001</v>
      </c>
      <c r="H245" s="93"/>
    </row>
    <row r="246" spans="1:8">
      <c r="A246" s="146" t="s">
        <v>498</v>
      </c>
      <c r="B246" s="150">
        <v>263435.00053000002</v>
      </c>
      <c r="C246" s="150">
        <v>941778.04192999995</v>
      </c>
      <c r="D246" s="150">
        <v>0</v>
      </c>
      <c r="E246" s="150">
        <v>0</v>
      </c>
      <c r="F246" s="150">
        <v>1205213.0424600001</v>
      </c>
      <c r="H246" s="93"/>
    </row>
    <row r="247" spans="1:8">
      <c r="A247" s="146" t="s">
        <v>499</v>
      </c>
      <c r="B247" s="151">
        <v>1898248.91038</v>
      </c>
      <c r="C247" s="151">
        <v>8722554.0893200003</v>
      </c>
      <c r="D247" s="151">
        <v>0</v>
      </c>
      <c r="E247" s="151">
        <v>0</v>
      </c>
      <c r="F247" s="151">
        <v>10620802.999700001</v>
      </c>
      <c r="H247" s="93"/>
    </row>
    <row r="248" spans="1:8" ht="15.75" thickBot="1">
      <c r="A248" s="198"/>
      <c r="B248" s="199"/>
      <c r="C248" s="199"/>
      <c r="D248" s="199"/>
      <c r="E248" s="199"/>
      <c r="F248" s="199"/>
      <c r="H248" s="93"/>
    </row>
    <row r="249" spans="1:8" ht="16.5" thickTop="1" thickBot="1">
      <c r="A249" s="420" t="s">
        <v>500</v>
      </c>
      <c r="B249" s="416">
        <v>136666.42586000002</v>
      </c>
      <c r="C249" s="416">
        <v>223.33579</v>
      </c>
      <c r="D249" s="416">
        <v>0</v>
      </c>
      <c r="E249" s="416">
        <v>0</v>
      </c>
      <c r="F249" s="416">
        <v>136889.76165</v>
      </c>
      <c r="H249" s="93"/>
    </row>
    <row r="250" spans="1:8" ht="15.75" thickTop="1">
      <c r="A250" s="144" t="s">
        <v>501</v>
      </c>
      <c r="B250" s="137">
        <v>14.851739999999999</v>
      </c>
      <c r="C250" s="137">
        <v>0</v>
      </c>
      <c r="D250" s="137">
        <v>0</v>
      </c>
      <c r="E250" s="137">
        <v>0</v>
      </c>
      <c r="F250" s="137">
        <v>14.851739999999999</v>
      </c>
      <c r="H250" s="93"/>
    </row>
    <row r="251" spans="1:8">
      <c r="A251" s="144" t="s">
        <v>502</v>
      </c>
      <c r="B251" s="137">
        <v>1340.6878999999999</v>
      </c>
      <c r="C251" s="137">
        <v>0</v>
      </c>
      <c r="D251" s="137">
        <v>0</v>
      </c>
      <c r="E251" s="137">
        <v>0</v>
      </c>
      <c r="F251" s="137">
        <v>1340.6878999999999</v>
      </c>
      <c r="H251" s="93"/>
    </row>
    <row r="252" spans="1:8">
      <c r="A252" s="144" t="s">
        <v>503</v>
      </c>
      <c r="B252" s="137">
        <v>115861.75758</v>
      </c>
      <c r="C252" s="137">
        <v>223.33579</v>
      </c>
      <c r="D252" s="137">
        <v>0</v>
      </c>
      <c r="E252" s="137">
        <v>0</v>
      </c>
      <c r="F252" s="137">
        <v>116085.09337</v>
      </c>
      <c r="H252" s="93"/>
    </row>
    <row r="253" spans="1:8">
      <c r="A253" s="144" t="s">
        <v>504</v>
      </c>
      <c r="B253" s="137">
        <v>0</v>
      </c>
      <c r="C253" s="137">
        <v>0</v>
      </c>
      <c r="D253" s="137">
        <v>0</v>
      </c>
      <c r="E253" s="137">
        <v>0</v>
      </c>
      <c r="F253" s="137">
        <v>0</v>
      </c>
      <c r="H253" s="93"/>
    </row>
    <row r="254" spans="1:8">
      <c r="A254" s="144" t="s">
        <v>505</v>
      </c>
      <c r="B254" s="137">
        <v>1178.8912700000001</v>
      </c>
      <c r="C254" s="137">
        <v>0</v>
      </c>
      <c r="D254" s="137">
        <v>0</v>
      </c>
      <c r="E254" s="137">
        <v>0</v>
      </c>
      <c r="F254" s="137">
        <v>1178.8912700000001</v>
      </c>
      <c r="H254" s="93"/>
    </row>
    <row r="255" spans="1:8">
      <c r="A255" s="144" t="s">
        <v>506</v>
      </c>
      <c r="B255" s="137">
        <v>0</v>
      </c>
      <c r="C255" s="137">
        <v>0</v>
      </c>
      <c r="D255" s="137">
        <v>0</v>
      </c>
      <c r="E255" s="137">
        <v>0</v>
      </c>
      <c r="F255" s="137">
        <v>0</v>
      </c>
      <c r="H255" s="93"/>
    </row>
    <row r="256" spans="1:8">
      <c r="A256" s="144" t="s">
        <v>507</v>
      </c>
      <c r="B256" s="137">
        <v>0</v>
      </c>
      <c r="C256" s="137">
        <v>0</v>
      </c>
      <c r="D256" s="137">
        <v>0</v>
      </c>
      <c r="E256" s="137">
        <v>0</v>
      </c>
      <c r="F256" s="137">
        <v>0</v>
      </c>
      <c r="H256" s="93"/>
    </row>
    <row r="257" spans="1:8">
      <c r="A257" s="144" t="s">
        <v>508</v>
      </c>
      <c r="B257" s="137">
        <v>0</v>
      </c>
      <c r="C257" s="137">
        <v>0</v>
      </c>
      <c r="D257" s="137">
        <v>0</v>
      </c>
      <c r="E257" s="137">
        <v>0</v>
      </c>
      <c r="F257" s="137">
        <v>0</v>
      </c>
      <c r="H257" s="93"/>
    </row>
    <row r="258" spans="1:8">
      <c r="A258" s="144" t="s">
        <v>509</v>
      </c>
      <c r="B258" s="137">
        <v>0</v>
      </c>
      <c r="C258" s="137">
        <v>0</v>
      </c>
      <c r="D258" s="137">
        <v>0</v>
      </c>
      <c r="E258" s="137">
        <v>0</v>
      </c>
      <c r="F258" s="137">
        <v>0</v>
      </c>
      <c r="H258" s="93"/>
    </row>
    <row r="259" spans="1:8">
      <c r="A259" s="144" t="s">
        <v>510</v>
      </c>
      <c r="B259" s="137">
        <v>18270.237370000003</v>
      </c>
      <c r="C259" s="137">
        <v>0</v>
      </c>
      <c r="D259" s="137">
        <v>0</v>
      </c>
      <c r="E259" s="137">
        <v>0</v>
      </c>
      <c r="F259" s="137">
        <v>18270.237370000003</v>
      </c>
      <c r="H259" s="93"/>
    </row>
    <row r="260" spans="1:8" ht="15.75" thickBot="1">
      <c r="A260" s="144" t="s">
        <v>511</v>
      </c>
      <c r="B260" s="137">
        <v>0</v>
      </c>
      <c r="C260" s="137">
        <v>0</v>
      </c>
      <c r="D260" s="137">
        <v>0</v>
      </c>
      <c r="E260" s="137">
        <v>0</v>
      </c>
      <c r="F260" s="137">
        <v>0</v>
      </c>
      <c r="H260" s="93"/>
    </row>
    <row r="261" spans="1:8" ht="16.5" thickTop="1" thickBot="1">
      <c r="A261" s="420" t="s">
        <v>512</v>
      </c>
      <c r="B261" s="416">
        <v>-66997.731490000006</v>
      </c>
      <c r="C261" s="416">
        <v>-4919.2496700000002</v>
      </c>
      <c r="D261" s="416">
        <v>0</v>
      </c>
      <c r="E261" s="416">
        <v>0</v>
      </c>
      <c r="F261" s="416">
        <v>-71916.981159999996</v>
      </c>
      <c r="H261" s="93"/>
    </row>
    <row r="262" spans="1:8" ht="15.75" thickTop="1">
      <c r="A262" s="144" t="s">
        <v>513</v>
      </c>
      <c r="B262" s="137">
        <v>-62802.92265</v>
      </c>
      <c r="C262" s="137">
        <v>0</v>
      </c>
      <c r="D262" s="137">
        <v>0</v>
      </c>
      <c r="E262" s="137">
        <v>0</v>
      </c>
      <c r="F262" s="137">
        <v>-62802.92265</v>
      </c>
      <c r="H262" s="93"/>
    </row>
    <row r="263" spans="1:8">
      <c r="A263" s="144" t="s">
        <v>514</v>
      </c>
      <c r="B263" s="137">
        <v>0</v>
      </c>
      <c r="C263" s="137">
        <v>0</v>
      </c>
      <c r="D263" s="137">
        <v>0</v>
      </c>
      <c r="E263" s="137">
        <v>0</v>
      </c>
      <c r="F263" s="137">
        <v>0</v>
      </c>
      <c r="H263" s="93"/>
    </row>
    <row r="264" spans="1:8">
      <c r="A264" s="144" t="s">
        <v>515</v>
      </c>
      <c r="B264" s="137">
        <v>-2703.9088400000001</v>
      </c>
      <c r="C264" s="137">
        <v>-4919.2496700000002</v>
      </c>
      <c r="D264" s="137">
        <v>0</v>
      </c>
      <c r="E264" s="137">
        <v>0</v>
      </c>
      <c r="F264" s="137">
        <v>-7623.1585100000002</v>
      </c>
      <c r="H264" s="93"/>
    </row>
    <row r="265" spans="1:8">
      <c r="A265" s="144" t="s">
        <v>516</v>
      </c>
      <c r="B265" s="137">
        <v>0</v>
      </c>
      <c r="C265" s="137">
        <v>0</v>
      </c>
      <c r="D265" s="137">
        <v>0</v>
      </c>
      <c r="E265" s="137">
        <v>0</v>
      </c>
      <c r="F265" s="137">
        <v>0</v>
      </c>
      <c r="H265" s="93"/>
    </row>
    <row r="266" spans="1:8">
      <c r="A266" s="144" t="s">
        <v>517</v>
      </c>
      <c r="B266" s="137">
        <v>-1490.9</v>
      </c>
      <c r="C266" s="137">
        <v>0</v>
      </c>
      <c r="D266" s="137">
        <v>0</v>
      </c>
      <c r="E266" s="137">
        <v>0</v>
      </c>
      <c r="F266" s="137">
        <v>-1490.9</v>
      </c>
      <c r="H266" s="93"/>
    </row>
    <row r="267" spans="1:8">
      <c r="A267" s="145" t="s">
        <v>518</v>
      </c>
      <c r="B267" s="137">
        <v>0</v>
      </c>
      <c r="C267" s="137">
        <v>0</v>
      </c>
      <c r="D267" s="137">
        <v>0</v>
      </c>
      <c r="E267" s="137">
        <v>0</v>
      </c>
      <c r="F267" s="137">
        <v>0</v>
      </c>
      <c r="H267" s="93"/>
    </row>
    <row r="268" spans="1:8" ht="15.75" thickBot="1">
      <c r="A268" s="144" t="s">
        <v>604</v>
      </c>
      <c r="B268" s="137">
        <v>0</v>
      </c>
      <c r="C268" s="137">
        <v>0</v>
      </c>
      <c r="D268" s="137">
        <v>0</v>
      </c>
      <c r="E268" s="137">
        <v>0</v>
      </c>
      <c r="F268" s="137">
        <v>0</v>
      </c>
      <c r="H268" s="93"/>
    </row>
    <row r="269" spans="1:8" ht="16.5" thickTop="1" thickBot="1">
      <c r="A269" s="421" t="s">
        <v>519</v>
      </c>
      <c r="B269" s="422">
        <v>69668.694370000012</v>
      </c>
      <c r="C269" s="422">
        <v>-4695.9138800000001</v>
      </c>
      <c r="D269" s="422">
        <v>0</v>
      </c>
      <c r="E269" s="422">
        <v>0</v>
      </c>
      <c r="F269" s="422">
        <v>64972.780490000005</v>
      </c>
      <c r="H269" s="93"/>
    </row>
    <row r="270" spans="1:8" ht="16.5" thickTop="1" thickBot="1">
      <c r="A270" s="423" t="s">
        <v>520</v>
      </c>
      <c r="B270" s="416">
        <v>25222.71746</v>
      </c>
      <c r="C270" s="416">
        <v>3107.6577699999998</v>
      </c>
      <c r="D270" s="416">
        <v>0</v>
      </c>
      <c r="E270" s="416">
        <v>0</v>
      </c>
      <c r="F270" s="416">
        <v>28330.375230000001</v>
      </c>
      <c r="H270" s="93"/>
    </row>
    <row r="271" spans="1:8" ht="15.75" thickTop="1">
      <c r="A271" s="144" t="s">
        <v>521</v>
      </c>
      <c r="B271" s="137">
        <v>5506.9191500000006</v>
      </c>
      <c r="C271" s="137">
        <v>3107.6577699999998</v>
      </c>
      <c r="D271" s="137">
        <v>0</v>
      </c>
      <c r="E271" s="137">
        <v>0</v>
      </c>
      <c r="F271" s="137">
        <v>8614.5769199999995</v>
      </c>
      <c r="H271" s="93"/>
    </row>
    <row r="272" spans="1:8">
      <c r="A272" s="144" t="s">
        <v>522</v>
      </c>
      <c r="B272" s="137">
        <v>0</v>
      </c>
      <c r="C272" s="137">
        <v>0</v>
      </c>
      <c r="D272" s="137">
        <v>0</v>
      </c>
      <c r="E272" s="137">
        <v>0</v>
      </c>
      <c r="F272" s="137">
        <v>0</v>
      </c>
      <c r="H272" s="93"/>
    </row>
    <row r="273" spans="1:8">
      <c r="A273" s="144" t="s">
        <v>523</v>
      </c>
      <c r="B273" s="137">
        <v>0</v>
      </c>
      <c r="C273" s="137">
        <v>0</v>
      </c>
      <c r="D273" s="137">
        <v>0</v>
      </c>
      <c r="E273" s="137">
        <v>0</v>
      </c>
      <c r="F273" s="137">
        <v>0</v>
      </c>
      <c r="H273" s="93"/>
    </row>
    <row r="274" spans="1:8">
      <c r="A274" s="144" t="s">
        <v>524</v>
      </c>
      <c r="B274" s="137">
        <v>4248.80836</v>
      </c>
      <c r="C274" s="137">
        <v>0</v>
      </c>
      <c r="D274" s="137">
        <v>0</v>
      </c>
      <c r="E274" s="137">
        <v>0</v>
      </c>
      <c r="F274" s="137">
        <v>4248.80836</v>
      </c>
      <c r="H274" s="93"/>
    </row>
    <row r="275" spans="1:8">
      <c r="A275" s="144" t="s">
        <v>525</v>
      </c>
      <c r="B275" s="137">
        <v>300.73815999999999</v>
      </c>
      <c r="C275" s="137">
        <v>0</v>
      </c>
      <c r="D275" s="137">
        <v>0</v>
      </c>
      <c r="E275" s="137">
        <v>0</v>
      </c>
      <c r="F275" s="137">
        <v>300.73815999999999</v>
      </c>
      <c r="H275" s="93"/>
    </row>
    <row r="276" spans="1:8" ht="15.75" thickBot="1">
      <c r="A276" s="144" t="s">
        <v>526</v>
      </c>
      <c r="B276" s="137">
        <v>15166.251789999998</v>
      </c>
      <c r="C276" s="137">
        <v>0</v>
      </c>
      <c r="D276" s="137">
        <v>0</v>
      </c>
      <c r="E276" s="137">
        <v>0</v>
      </c>
      <c r="F276" s="137">
        <v>15166.251789999998</v>
      </c>
      <c r="H276" s="93"/>
    </row>
    <row r="277" spans="1:8" ht="16.5" thickTop="1" thickBot="1">
      <c r="A277" s="424" t="s">
        <v>527</v>
      </c>
      <c r="B277" s="416">
        <v>-5182.22462</v>
      </c>
      <c r="C277" s="416">
        <v>0</v>
      </c>
      <c r="D277" s="416">
        <v>0</v>
      </c>
      <c r="E277" s="416">
        <v>0</v>
      </c>
      <c r="F277" s="416">
        <v>-5182.22462</v>
      </c>
      <c r="H277" s="93"/>
    </row>
    <row r="278" spans="1:8" ht="15.75" thickTop="1">
      <c r="A278" s="144" t="s">
        <v>521</v>
      </c>
      <c r="B278" s="137">
        <v>-802.01503000000002</v>
      </c>
      <c r="C278" s="137">
        <v>0</v>
      </c>
      <c r="D278" s="137">
        <v>0</v>
      </c>
      <c r="E278" s="137">
        <v>0</v>
      </c>
      <c r="F278" s="137">
        <v>-802.01503000000002</v>
      </c>
      <c r="H278" s="93"/>
    </row>
    <row r="279" spans="1:8">
      <c r="A279" s="144" t="s">
        <v>528</v>
      </c>
      <c r="B279" s="137">
        <v>0</v>
      </c>
      <c r="C279" s="137">
        <v>0</v>
      </c>
      <c r="D279" s="137">
        <v>0</v>
      </c>
      <c r="E279" s="137">
        <v>0</v>
      </c>
      <c r="F279" s="137">
        <v>0</v>
      </c>
      <c r="H279" s="93"/>
    </row>
    <row r="280" spans="1:8">
      <c r="A280" s="144" t="s">
        <v>529</v>
      </c>
      <c r="B280" s="137">
        <v>0</v>
      </c>
      <c r="C280" s="137">
        <v>0</v>
      </c>
      <c r="D280" s="137">
        <v>0</v>
      </c>
      <c r="E280" s="137">
        <v>0</v>
      </c>
      <c r="F280" s="137">
        <v>0</v>
      </c>
      <c r="H280" s="93"/>
    </row>
    <row r="281" spans="1:8">
      <c r="A281" s="144" t="s">
        <v>530</v>
      </c>
      <c r="B281" s="137">
        <v>0</v>
      </c>
      <c r="C281" s="137">
        <v>0</v>
      </c>
      <c r="D281" s="137">
        <v>0</v>
      </c>
      <c r="E281" s="137">
        <v>0</v>
      </c>
      <c r="F281" s="137">
        <v>0</v>
      </c>
      <c r="H281" s="93"/>
    </row>
    <row r="282" spans="1:8">
      <c r="A282" s="144" t="s">
        <v>531</v>
      </c>
      <c r="B282" s="137">
        <v>-0.20003000000000001</v>
      </c>
      <c r="C282" s="137">
        <v>0</v>
      </c>
      <c r="D282" s="137">
        <v>0</v>
      </c>
      <c r="E282" s="137">
        <v>0</v>
      </c>
      <c r="F282" s="137">
        <v>-0.20003000000000001</v>
      </c>
      <c r="H282" s="93"/>
    </row>
    <row r="283" spans="1:8" ht="15.75" thickBot="1">
      <c r="A283" s="144" t="s">
        <v>532</v>
      </c>
      <c r="B283" s="137">
        <v>-4380.0095599999995</v>
      </c>
      <c r="C283" s="137">
        <v>0</v>
      </c>
      <c r="D283" s="137">
        <v>0</v>
      </c>
      <c r="E283" s="137">
        <v>0</v>
      </c>
      <c r="F283" s="137">
        <v>-4380.0095599999995</v>
      </c>
      <c r="H283" s="93"/>
    </row>
    <row r="284" spans="1:8" ht="16.5" thickTop="1" thickBot="1">
      <c r="A284" s="420" t="s">
        <v>533</v>
      </c>
      <c r="B284" s="416">
        <v>89709.187209999989</v>
      </c>
      <c r="C284" s="416">
        <v>-1588.25611</v>
      </c>
      <c r="D284" s="416">
        <v>0</v>
      </c>
      <c r="E284" s="416">
        <v>0</v>
      </c>
      <c r="F284" s="416">
        <v>88120.931099999987</v>
      </c>
      <c r="H284" s="93"/>
    </row>
    <row r="285" spans="1:8" ht="15.75" thickTop="1">
      <c r="A285" s="152" t="s">
        <v>534</v>
      </c>
      <c r="B285" s="137">
        <v>22989.691569999999</v>
      </c>
      <c r="C285" s="137">
        <v>0</v>
      </c>
      <c r="D285" s="137">
        <v>0</v>
      </c>
      <c r="E285" s="137">
        <v>0</v>
      </c>
      <c r="F285" s="137">
        <v>22989.691569999999</v>
      </c>
      <c r="H285" s="93"/>
    </row>
    <row r="286" spans="1:8">
      <c r="A286" s="144" t="s">
        <v>535</v>
      </c>
      <c r="B286" s="137">
        <v>0</v>
      </c>
      <c r="C286" s="137">
        <v>0</v>
      </c>
      <c r="D286" s="137">
        <v>0</v>
      </c>
      <c r="E286" s="137">
        <v>0</v>
      </c>
      <c r="F286" s="137">
        <v>0</v>
      </c>
      <c r="H286" s="93"/>
    </row>
    <row r="287" spans="1:8">
      <c r="A287" s="144" t="s">
        <v>536</v>
      </c>
      <c r="B287" s="137">
        <v>22983.091570000001</v>
      </c>
      <c r="C287" s="137">
        <v>0</v>
      </c>
      <c r="D287" s="137">
        <v>0</v>
      </c>
      <c r="E287" s="137">
        <v>0</v>
      </c>
      <c r="F287" s="137">
        <v>22983.091570000001</v>
      </c>
      <c r="H287" s="93"/>
    </row>
    <row r="288" spans="1:8">
      <c r="A288" s="144" t="s">
        <v>537</v>
      </c>
      <c r="B288" s="137">
        <v>0</v>
      </c>
      <c r="C288" s="137">
        <v>0</v>
      </c>
      <c r="D288" s="137">
        <v>0</v>
      </c>
      <c r="E288" s="137">
        <v>0</v>
      </c>
      <c r="F288" s="137">
        <v>0</v>
      </c>
      <c r="H288" s="93"/>
    </row>
    <row r="289" spans="1:8">
      <c r="A289" s="144" t="s">
        <v>538</v>
      </c>
      <c r="B289" s="137">
        <v>0</v>
      </c>
      <c r="C289" s="137">
        <v>0</v>
      </c>
      <c r="D289" s="137">
        <v>0</v>
      </c>
      <c r="E289" s="137">
        <v>0</v>
      </c>
      <c r="F289" s="137">
        <v>0</v>
      </c>
      <c r="H289" s="93"/>
    </row>
    <row r="290" spans="1:8">
      <c r="A290" s="144" t="s">
        <v>539</v>
      </c>
      <c r="B290" s="137">
        <v>0</v>
      </c>
      <c r="C290" s="137">
        <v>0</v>
      </c>
      <c r="D290" s="137">
        <v>0</v>
      </c>
      <c r="E290" s="137">
        <v>0</v>
      </c>
      <c r="F290" s="137">
        <v>0</v>
      </c>
      <c r="H290" s="93"/>
    </row>
    <row r="291" spans="1:8">
      <c r="A291" s="144" t="s">
        <v>540</v>
      </c>
      <c r="B291" s="137">
        <v>6.6</v>
      </c>
      <c r="C291" s="137">
        <v>0</v>
      </c>
      <c r="D291" s="137">
        <v>0</v>
      </c>
      <c r="E291" s="137">
        <v>0</v>
      </c>
      <c r="F291" s="137">
        <v>6.6</v>
      </c>
      <c r="H291" s="93"/>
    </row>
    <row r="292" spans="1:8">
      <c r="A292" s="144" t="s">
        <v>541</v>
      </c>
      <c r="B292" s="137">
        <v>0</v>
      </c>
      <c r="C292" s="137">
        <v>0</v>
      </c>
      <c r="D292" s="137">
        <v>0</v>
      </c>
      <c r="E292" s="137">
        <v>0</v>
      </c>
      <c r="F292" s="137">
        <v>0</v>
      </c>
      <c r="H292" s="93"/>
    </row>
    <row r="293" spans="1:8">
      <c r="A293" s="152" t="s">
        <v>542</v>
      </c>
      <c r="B293" s="137">
        <v>-36668.045359999996</v>
      </c>
      <c r="C293" s="137">
        <v>0</v>
      </c>
      <c r="D293" s="137">
        <v>0</v>
      </c>
      <c r="E293" s="137">
        <v>0</v>
      </c>
      <c r="F293" s="137">
        <v>-36668.045359999996</v>
      </c>
      <c r="H293" s="93"/>
    </row>
    <row r="294" spans="1:8">
      <c r="A294" s="144" t="s">
        <v>543</v>
      </c>
      <c r="B294" s="137">
        <v>-31595.8066</v>
      </c>
      <c r="C294" s="137">
        <v>0</v>
      </c>
      <c r="D294" s="137">
        <v>0</v>
      </c>
      <c r="E294" s="137">
        <v>0</v>
      </c>
      <c r="F294" s="137">
        <v>-31595.8066</v>
      </c>
      <c r="H294" s="93"/>
    </row>
    <row r="295" spans="1:8">
      <c r="A295" s="144" t="s">
        <v>544</v>
      </c>
      <c r="B295" s="137">
        <v>-4.0121000000000002</v>
      </c>
      <c r="C295" s="137">
        <v>0</v>
      </c>
      <c r="D295" s="137">
        <v>0</v>
      </c>
      <c r="E295" s="137">
        <v>0</v>
      </c>
      <c r="F295" s="137">
        <v>-4.0121000000000002</v>
      </c>
      <c r="H295" s="93"/>
    </row>
    <row r="296" spans="1:8">
      <c r="A296" s="144" t="s">
        <v>545</v>
      </c>
      <c r="B296" s="137">
        <v>-3633.9289600000002</v>
      </c>
      <c r="C296" s="137">
        <v>0</v>
      </c>
      <c r="D296" s="137">
        <v>0</v>
      </c>
      <c r="E296" s="137">
        <v>0</v>
      </c>
      <c r="F296" s="137">
        <v>-3633.9289600000002</v>
      </c>
      <c r="H296" s="93"/>
    </row>
    <row r="297" spans="1:8">
      <c r="A297" s="145" t="s">
        <v>546</v>
      </c>
      <c r="B297" s="137">
        <v>-1433.4776999999999</v>
      </c>
      <c r="C297" s="137">
        <v>0</v>
      </c>
      <c r="D297" s="137">
        <v>0</v>
      </c>
      <c r="E297" s="137">
        <v>0</v>
      </c>
      <c r="F297" s="137">
        <v>-1433.4776999999999</v>
      </c>
      <c r="H297" s="93"/>
    </row>
    <row r="298" spans="1:8">
      <c r="A298" s="145" t="s">
        <v>547</v>
      </c>
      <c r="B298" s="137">
        <v>0</v>
      </c>
      <c r="C298" s="137">
        <v>0</v>
      </c>
      <c r="D298" s="137">
        <v>0</v>
      </c>
      <c r="E298" s="137">
        <v>0</v>
      </c>
      <c r="F298" s="137">
        <v>0</v>
      </c>
      <c r="H298" s="93"/>
    </row>
    <row r="299" spans="1:8" ht="15.75" thickBot="1">
      <c r="A299" s="145" t="s">
        <v>548</v>
      </c>
      <c r="B299" s="137">
        <v>-0.82</v>
      </c>
      <c r="C299" s="137">
        <v>0</v>
      </c>
      <c r="D299" s="137">
        <v>0</v>
      </c>
      <c r="E299" s="137">
        <v>0</v>
      </c>
      <c r="F299" s="137">
        <v>-0.82</v>
      </c>
      <c r="H299" s="93"/>
    </row>
    <row r="300" spans="1:8" ht="16.5" thickTop="1" thickBot="1">
      <c r="A300" s="425" t="s">
        <v>549</v>
      </c>
      <c r="B300" s="414">
        <v>76030.833419999995</v>
      </c>
      <c r="C300" s="414">
        <v>-1588.25611</v>
      </c>
      <c r="D300" s="414">
        <v>0</v>
      </c>
      <c r="E300" s="414">
        <v>0</v>
      </c>
      <c r="F300" s="414">
        <v>74442.577310000008</v>
      </c>
      <c r="H300" s="93"/>
    </row>
    <row r="301" spans="1:8" ht="16.5" thickTop="1" thickBot="1">
      <c r="A301" s="420" t="s">
        <v>550</v>
      </c>
      <c r="B301" s="416">
        <v>-69088.986189999996</v>
      </c>
      <c r="C301" s="416">
        <v>-43.256629999999994</v>
      </c>
      <c r="D301" s="416">
        <v>0</v>
      </c>
      <c r="E301" s="416">
        <v>0</v>
      </c>
      <c r="F301" s="416">
        <v>-69132.242819999999</v>
      </c>
      <c r="H301" s="93"/>
    </row>
    <row r="302" spans="1:8" ht="15.75" thickTop="1">
      <c r="A302" s="144" t="s">
        <v>551</v>
      </c>
      <c r="B302" s="137">
        <v>-35721.322159999996</v>
      </c>
      <c r="C302" s="137">
        <v>-43.256629999999994</v>
      </c>
      <c r="D302" s="137">
        <v>0</v>
      </c>
      <c r="E302" s="137">
        <v>0</v>
      </c>
      <c r="F302" s="137">
        <v>-35764.57879</v>
      </c>
      <c r="H302" s="93"/>
    </row>
    <row r="303" spans="1:8">
      <c r="A303" s="144" t="s">
        <v>552</v>
      </c>
      <c r="B303" s="137">
        <v>-3285.8475699999999</v>
      </c>
      <c r="C303" s="137">
        <v>0</v>
      </c>
      <c r="D303" s="137">
        <v>0</v>
      </c>
      <c r="E303" s="137">
        <v>0</v>
      </c>
      <c r="F303" s="137">
        <v>-3285.8475699999999</v>
      </c>
      <c r="H303" s="93"/>
    </row>
    <row r="304" spans="1:8">
      <c r="A304" s="144" t="s">
        <v>553</v>
      </c>
      <c r="B304" s="137">
        <v>-608.04593999999997</v>
      </c>
      <c r="C304" s="137">
        <v>0</v>
      </c>
      <c r="D304" s="137">
        <v>0</v>
      </c>
      <c r="E304" s="137">
        <v>0</v>
      </c>
      <c r="F304" s="137">
        <v>-608.04593999999997</v>
      </c>
      <c r="H304" s="93"/>
    </row>
    <row r="305" spans="1:8">
      <c r="A305" s="144" t="s">
        <v>554</v>
      </c>
      <c r="B305" s="137">
        <v>-2739.2740199999998</v>
      </c>
      <c r="C305" s="137">
        <v>0</v>
      </c>
      <c r="D305" s="137">
        <v>0</v>
      </c>
      <c r="E305" s="137">
        <v>0</v>
      </c>
      <c r="F305" s="137">
        <v>-2739.2740199999998</v>
      </c>
      <c r="H305" s="93"/>
    </row>
    <row r="306" spans="1:8">
      <c r="A306" s="144" t="s">
        <v>555</v>
      </c>
      <c r="B306" s="137">
        <v>-4157.6460999999999</v>
      </c>
      <c r="C306" s="137">
        <v>0</v>
      </c>
      <c r="D306" s="137">
        <v>0</v>
      </c>
      <c r="E306" s="137">
        <v>0</v>
      </c>
      <c r="F306" s="137">
        <v>-4157.6460999999999</v>
      </c>
      <c r="H306" s="93"/>
    </row>
    <row r="307" spans="1:8">
      <c r="A307" s="144" t="s">
        <v>556</v>
      </c>
      <c r="B307" s="137">
        <v>-966.30083999999999</v>
      </c>
      <c r="C307" s="137">
        <v>0</v>
      </c>
      <c r="D307" s="137">
        <v>0</v>
      </c>
      <c r="E307" s="137">
        <v>0</v>
      </c>
      <c r="F307" s="137">
        <v>-966.30083999999999</v>
      </c>
      <c r="H307" s="93"/>
    </row>
    <row r="308" spans="1:8">
      <c r="A308" s="144" t="s">
        <v>557</v>
      </c>
      <c r="B308" s="137">
        <v>-2648.6291900000001</v>
      </c>
      <c r="C308" s="137">
        <v>0</v>
      </c>
      <c r="D308" s="137">
        <v>0</v>
      </c>
      <c r="E308" s="137">
        <v>0</v>
      </c>
      <c r="F308" s="137">
        <v>-2648.6291900000001</v>
      </c>
      <c r="H308" s="93"/>
    </row>
    <row r="309" spans="1:8">
      <c r="A309" s="144" t="s">
        <v>558</v>
      </c>
      <c r="B309" s="137">
        <v>-1616.3558600000001</v>
      </c>
      <c r="C309" s="137">
        <v>0</v>
      </c>
      <c r="D309" s="137">
        <v>0</v>
      </c>
      <c r="E309" s="137">
        <v>0</v>
      </c>
      <c r="F309" s="137">
        <v>-1616.3558600000001</v>
      </c>
      <c r="H309" s="93"/>
    </row>
    <row r="310" spans="1:8" ht="15.75" thickBot="1">
      <c r="A310" s="144" t="s">
        <v>559</v>
      </c>
      <c r="B310" s="137">
        <v>-17345.56451</v>
      </c>
      <c r="C310" s="137">
        <v>0</v>
      </c>
      <c r="D310" s="137">
        <v>0</v>
      </c>
      <c r="E310" s="137">
        <v>0</v>
      </c>
      <c r="F310" s="137">
        <v>-17345.56451</v>
      </c>
      <c r="H310" s="93"/>
    </row>
    <row r="311" spans="1:8" ht="16.5" thickTop="1" thickBot="1">
      <c r="A311" s="423" t="s">
        <v>560</v>
      </c>
      <c r="B311" s="416">
        <v>6941.8472300000003</v>
      </c>
      <c r="C311" s="416">
        <v>-1631.5127399999999</v>
      </c>
      <c r="D311" s="416">
        <v>0</v>
      </c>
      <c r="E311" s="416">
        <v>0</v>
      </c>
      <c r="F311" s="416">
        <v>5310.3344900000002</v>
      </c>
      <c r="H311" s="93"/>
    </row>
    <row r="312" spans="1:8" ht="15.75" thickTop="1">
      <c r="A312" s="149" t="s">
        <v>561</v>
      </c>
      <c r="B312" s="137">
        <v>8.8900000000000003E-3</v>
      </c>
      <c r="C312" s="137">
        <v>0</v>
      </c>
      <c r="D312" s="137">
        <v>0</v>
      </c>
      <c r="E312" s="137">
        <v>0</v>
      </c>
      <c r="F312" s="137">
        <v>8.8900000000000003E-3</v>
      </c>
      <c r="H312" s="93"/>
    </row>
    <row r="313" spans="1:8">
      <c r="A313" s="145" t="s">
        <v>562</v>
      </c>
      <c r="B313" s="137">
        <v>8.7000000000000001E-4</v>
      </c>
      <c r="C313" s="137">
        <v>0</v>
      </c>
      <c r="D313" s="137">
        <v>0</v>
      </c>
      <c r="E313" s="137">
        <v>0</v>
      </c>
      <c r="F313" s="137">
        <v>8.7000000000000001E-4</v>
      </c>
      <c r="H313" s="93"/>
    </row>
    <row r="314" spans="1:8">
      <c r="A314" s="145" t="s">
        <v>563</v>
      </c>
      <c r="B314" s="137">
        <v>8.0199999999999994E-3</v>
      </c>
      <c r="C314" s="137">
        <v>0</v>
      </c>
      <c r="D314" s="137">
        <v>0</v>
      </c>
      <c r="E314" s="137">
        <v>0</v>
      </c>
      <c r="F314" s="137">
        <v>8.0199999999999994E-3</v>
      </c>
      <c r="H314" s="93"/>
    </row>
    <row r="315" spans="1:8">
      <c r="A315" s="149" t="s">
        <v>564</v>
      </c>
      <c r="B315" s="137">
        <v>0</v>
      </c>
      <c r="C315" s="137">
        <v>0</v>
      </c>
      <c r="D315" s="137">
        <v>0</v>
      </c>
      <c r="E315" s="137">
        <v>0</v>
      </c>
      <c r="F315" s="137">
        <v>0</v>
      </c>
      <c r="H315" s="93"/>
    </row>
    <row r="316" spans="1:8">
      <c r="A316" s="145" t="s">
        <v>565</v>
      </c>
      <c r="B316" s="137">
        <v>0</v>
      </c>
      <c r="C316" s="137">
        <v>0</v>
      </c>
      <c r="D316" s="137">
        <v>0</v>
      </c>
      <c r="E316" s="137">
        <v>0</v>
      </c>
      <c r="F316" s="137">
        <v>0</v>
      </c>
      <c r="H316" s="93"/>
    </row>
    <row r="317" spans="1:8" ht="15.75" thickBot="1">
      <c r="A317" s="145" t="s">
        <v>566</v>
      </c>
      <c r="B317" s="137">
        <v>0</v>
      </c>
      <c r="C317" s="137">
        <v>0</v>
      </c>
      <c r="D317" s="137">
        <v>0</v>
      </c>
      <c r="E317" s="137">
        <v>0</v>
      </c>
      <c r="F317" s="137">
        <v>0</v>
      </c>
      <c r="H317" s="93"/>
    </row>
    <row r="318" spans="1:8" ht="16.5" thickTop="1" thickBot="1">
      <c r="A318" s="423" t="s">
        <v>567</v>
      </c>
      <c r="B318" s="416">
        <v>6941.8561200000004</v>
      </c>
      <c r="C318" s="416">
        <v>-1631.5127399999999</v>
      </c>
      <c r="D318" s="416">
        <v>0</v>
      </c>
      <c r="E318" s="416">
        <v>0</v>
      </c>
      <c r="F318" s="416">
        <v>5310.3433800000003</v>
      </c>
      <c r="H318" s="93"/>
    </row>
    <row r="319" spans="1:8" ht="16.5" thickTop="1" thickBot="1">
      <c r="A319" s="144" t="s">
        <v>568</v>
      </c>
      <c r="B319" s="137">
        <v>0</v>
      </c>
      <c r="C319" s="137">
        <v>0</v>
      </c>
      <c r="D319" s="137">
        <v>0</v>
      </c>
      <c r="E319" s="137">
        <v>0</v>
      </c>
      <c r="F319" s="137">
        <v>0</v>
      </c>
      <c r="H319" s="93"/>
    </row>
    <row r="320" spans="1:8" ht="16.5" thickTop="1" thickBot="1">
      <c r="A320" s="423" t="s">
        <v>569</v>
      </c>
      <c r="B320" s="416">
        <v>6941.8561200000004</v>
      </c>
      <c r="C320" s="416">
        <v>-1631.5127399999999</v>
      </c>
      <c r="D320" s="416">
        <v>0</v>
      </c>
      <c r="E320" s="416">
        <v>0</v>
      </c>
      <c r="F320" s="416">
        <v>5310.3433800000003</v>
      </c>
      <c r="H320" s="93"/>
    </row>
    <row r="321" spans="1:8" ht="16.5" thickTop="1" thickBot="1">
      <c r="A321" s="145" t="s">
        <v>570</v>
      </c>
      <c r="B321" s="137">
        <v>-317.21090999999996</v>
      </c>
      <c r="C321" s="137">
        <v>0</v>
      </c>
      <c r="D321" s="137">
        <v>0</v>
      </c>
      <c r="E321" s="137">
        <v>0</v>
      </c>
      <c r="F321" s="137">
        <v>-317.21090999999996</v>
      </c>
      <c r="H321" s="93"/>
    </row>
    <row r="322" spans="1:8" ht="16.5" thickTop="1" thickBot="1">
      <c r="A322" s="420" t="s">
        <v>571</v>
      </c>
      <c r="B322" s="416">
        <v>6624.6452099999997</v>
      </c>
      <c r="C322" s="416">
        <v>-1631.5127399999999</v>
      </c>
      <c r="D322" s="416">
        <v>0</v>
      </c>
      <c r="E322" s="416">
        <v>0</v>
      </c>
      <c r="F322" s="416">
        <v>4993.1324699999996</v>
      </c>
      <c r="H322" s="93"/>
    </row>
    <row r="323" spans="1:8" ht="16.5" thickTop="1" thickBot="1">
      <c r="A323" s="145" t="s">
        <v>572</v>
      </c>
      <c r="B323" s="137">
        <v>0</v>
      </c>
      <c r="C323" s="137">
        <v>0</v>
      </c>
      <c r="D323" s="137">
        <v>0</v>
      </c>
      <c r="E323" s="137">
        <v>0</v>
      </c>
      <c r="F323" s="137">
        <v>0</v>
      </c>
      <c r="H323" s="93"/>
    </row>
    <row r="324" spans="1:8" ht="16.5" thickTop="1" thickBot="1">
      <c r="A324" s="423" t="s">
        <v>573</v>
      </c>
      <c r="B324" s="416">
        <v>6624.6452099999997</v>
      </c>
      <c r="C324" s="416">
        <v>-1631.5127399999999</v>
      </c>
      <c r="D324" s="416">
        <v>0</v>
      </c>
      <c r="E324" s="416">
        <v>0</v>
      </c>
      <c r="F324" s="416">
        <v>4993.1324699999996</v>
      </c>
      <c r="H324" s="93"/>
    </row>
    <row r="325" spans="1:8" ht="16.5" thickTop="1" thickBot="1">
      <c r="A325" s="149" t="s">
        <v>574</v>
      </c>
      <c r="B325" s="137">
        <v>0</v>
      </c>
      <c r="C325" s="137">
        <v>0</v>
      </c>
      <c r="D325" s="137">
        <v>0</v>
      </c>
      <c r="E325" s="137">
        <v>0</v>
      </c>
      <c r="F325" s="137">
        <v>0</v>
      </c>
      <c r="H325" s="93"/>
    </row>
    <row r="326" spans="1:8" ht="16.5" thickTop="1" thickBot="1">
      <c r="A326" s="423" t="s">
        <v>575</v>
      </c>
      <c r="B326" s="1468">
        <v>6624.6452099999997</v>
      </c>
      <c r="C326" s="1468">
        <v>-1631.5127399999999</v>
      </c>
      <c r="D326" s="1468">
        <v>0</v>
      </c>
      <c r="E326" s="1468">
        <v>0</v>
      </c>
      <c r="F326" s="1468">
        <v>4993.1324699999996</v>
      </c>
      <c r="H326" s="93"/>
    </row>
    <row r="327" spans="1:8" ht="16.5" thickTop="1" thickBot="1">
      <c r="A327" s="1466"/>
      <c r="B327" s="199"/>
      <c r="C327" s="199"/>
      <c r="D327" s="199"/>
      <c r="E327" s="199"/>
      <c r="F327" s="199"/>
    </row>
    <row r="328" spans="1:8" ht="15.75" thickTop="1">
      <c r="A328" s="154"/>
      <c r="B328" s="150"/>
      <c r="C328" s="150"/>
      <c r="D328" s="150"/>
      <c r="E328" s="150"/>
      <c r="F328" s="150"/>
    </row>
    <row r="329" spans="1:8" ht="15.75">
      <c r="A329" s="47"/>
    </row>
    <row r="330" spans="1:8" ht="15.75">
      <c r="A330" s="47"/>
    </row>
    <row r="331" spans="1:8" ht="15.75">
      <c r="A331" s="47"/>
    </row>
    <row r="332" spans="1:8" ht="15.75">
      <c r="A332" s="47"/>
    </row>
    <row r="333" spans="1:8" ht="15.75">
      <c r="A333" s="47"/>
    </row>
    <row r="334" spans="1:8" ht="15.75">
      <c r="A334" s="47"/>
    </row>
    <row r="335" spans="1:8" ht="15.75">
      <c r="A335" s="47"/>
    </row>
    <row r="336" spans="1:8" ht="15.75">
      <c r="A336" s="47"/>
    </row>
    <row r="337" spans="1:1" ht="15.75">
      <c r="A337" s="47"/>
    </row>
    <row r="338" spans="1:1" ht="15.75">
      <c r="A338" s="47"/>
    </row>
    <row r="339" spans="1:1" ht="15.75">
      <c r="A339" s="47"/>
    </row>
    <row r="340" spans="1:1" ht="15.75">
      <c r="A340" s="47"/>
    </row>
    <row r="341" spans="1:1" ht="15.75">
      <c r="A341" s="47"/>
    </row>
    <row r="342" spans="1:1" ht="15.75">
      <c r="A342" s="47"/>
    </row>
    <row r="343" spans="1:1" ht="15.75">
      <c r="A343" s="47"/>
    </row>
    <row r="344" spans="1:1" ht="15.75">
      <c r="A344" s="47"/>
    </row>
    <row r="345" spans="1:1" ht="15.75">
      <c r="A345" s="47"/>
    </row>
    <row r="346" spans="1:1" ht="15.75">
      <c r="A346" s="47"/>
    </row>
    <row r="347" spans="1:1" ht="15.75">
      <c r="A347" s="47"/>
    </row>
    <row r="348" spans="1:1" ht="15.75">
      <c r="A348" s="47"/>
    </row>
    <row r="349" spans="1:1" ht="15.75">
      <c r="A349" s="47"/>
    </row>
    <row r="350" spans="1:1" ht="15.75">
      <c r="A350" s="47"/>
    </row>
    <row r="351" spans="1:1" ht="15.75">
      <c r="A351" s="47"/>
    </row>
    <row r="352" spans="1:1" ht="15.75">
      <c r="A352" s="47"/>
    </row>
    <row r="353" spans="1:1" ht="15.75">
      <c r="A353" s="47"/>
    </row>
    <row r="354" spans="1:1" ht="15.75">
      <c r="A354" s="47"/>
    </row>
    <row r="355" spans="1:1" ht="15.75">
      <c r="A355" s="47"/>
    </row>
    <row r="356" spans="1:1" ht="15.75">
      <c r="A356" s="47"/>
    </row>
    <row r="357" spans="1:1" ht="15.75">
      <c r="A357" s="47"/>
    </row>
    <row r="358" spans="1:1" ht="15.75">
      <c r="A358" s="47"/>
    </row>
    <row r="359" spans="1:1" ht="15.75">
      <c r="A359" s="47"/>
    </row>
    <row r="360" spans="1:1" ht="15.75">
      <c r="A360" s="47"/>
    </row>
    <row r="361" spans="1:1" ht="15.75">
      <c r="A361" s="47"/>
    </row>
    <row r="362" spans="1:1" ht="15.75">
      <c r="A362" s="47"/>
    </row>
    <row r="363" spans="1:1" ht="15.75">
      <c r="A363" s="47"/>
    </row>
    <row r="364" spans="1:1" ht="15.75">
      <c r="A364" s="47"/>
    </row>
    <row r="365" spans="1:1" ht="15.75">
      <c r="A365" s="47"/>
    </row>
    <row r="366" spans="1:1" ht="15.75">
      <c r="A366" s="47"/>
    </row>
    <row r="367" spans="1:1" ht="15.75">
      <c r="A367" s="47"/>
    </row>
    <row r="368" spans="1:1" ht="15.75">
      <c r="A368" s="47"/>
    </row>
    <row r="369" spans="1:1" ht="15.75">
      <c r="A369" s="47"/>
    </row>
    <row r="370" spans="1:1" ht="15.75">
      <c r="A370" s="47"/>
    </row>
    <row r="371" spans="1:1" ht="15.75">
      <c r="A371" s="47"/>
    </row>
    <row r="372" spans="1:1" ht="15.75">
      <c r="A372" s="47"/>
    </row>
    <row r="373" spans="1:1" ht="15.75">
      <c r="A373" s="47"/>
    </row>
    <row r="374" spans="1:1" ht="15.75">
      <c r="A374" s="47"/>
    </row>
    <row r="375" spans="1:1" ht="15.75">
      <c r="A375" s="47"/>
    </row>
    <row r="376" spans="1:1" ht="15.75">
      <c r="A376" s="47"/>
    </row>
    <row r="377" spans="1:1" ht="15.75">
      <c r="A377" s="47"/>
    </row>
    <row r="378" spans="1:1" ht="15.75">
      <c r="A378" s="47"/>
    </row>
    <row r="379" spans="1:1" ht="15.75">
      <c r="A379" s="47"/>
    </row>
    <row r="380" spans="1:1" ht="15.75">
      <c r="A380" s="47"/>
    </row>
    <row r="381" spans="1:1" ht="15.75">
      <c r="A381" s="47"/>
    </row>
    <row r="382" spans="1:1" ht="15.75">
      <c r="A382" s="47"/>
    </row>
    <row r="383" spans="1:1" ht="15.75">
      <c r="A383" s="47"/>
    </row>
    <row r="384" spans="1:1" ht="15.75">
      <c r="A384" s="47"/>
    </row>
    <row r="385" spans="1:1" ht="15.75">
      <c r="A385" s="47"/>
    </row>
    <row r="386" spans="1:1" ht="15.75">
      <c r="A386" s="47"/>
    </row>
    <row r="387" spans="1:1" ht="15.75">
      <c r="A387" s="47"/>
    </row>
    <row r="388" spans="1:1" ht="15.75">
      <c r="A388" s="47"/>
    </row>
    <row r="389" spans="1:1" ht="15.75">
      <c r="A389" s="47"/>
    </row>
    <row r="390" spans="1:1" ht="15.75">
      <c r="A390" s="47"/>
    </row>
    <row r="391" spans="1:1" ht="15.75">
      <c r="A391" s="47"/>
    </row>
    <row r="392" spans="1:1" ht="15.75">
      <c r="A392" s="47"/>
    </row>
    <row r="393" spans="1:1" ht="15.75">
      <c r="A393" s="47"/>
    </row>
    <row r="394" spans="1:1" ht="15.75">
      <c r="A394" s="47"/>
    </row>
    <row r="395" spans="1:1" ht="15.75">
      <c r="A395" s="47"/>
    </row>
    <row r="396" spans="1:1" ht="15.75">
      <c r="A396" s="47"/>
    </row>
    <row r="397" spans="1:1" ht="15.75">
      <c r="A397" s="47"/>
    </row>
    <row r="398" spans="1:1" ht="15.75">
      <c r="A398" s="47"/>
    </row>
    <row r="399" spans="1:1" ht="15.75">
      <c r="A399" s="47"/>
    </row>
    <row r="400" spans="1:1" ht="15.75">
      <c r="A400" s="47"/>
    </row>
    <row r="401" spans="1:1" ht="15.75">
      <c r="A401" s="47"/>
    </row>
    <row r="402" spans="1:1" ht="15.75">
      <c r="A402" s="47"/>
    </row>
    <row r="403" spans="1:1" ht="15.75">
      <c r="A403" s="47"/>
    </row>
    <row r="404" spans="1:1" ht="15.75">
      <c r="A404" s="47"/>
    </row>
    <row r="405" spans="1:1" ht="15.75">
      <c r="A405" s="47"/>
    </row>
    <row r="406" spans="1:1" ht="15.75">
      <c r="A406" s="47"/>
    </row>
    <row r="407" spans="1:1" ht="15.75">
      <c r="A407" s="47"/>
    </row>
    <row r="408" spans="1:1" ht="15.75">
      <c r="A408" s="47"/>
    </row>
    <row r="409" spans="1:1" ht="15.75">
      <c r="A409" s="47"/>
    </row>
    <row r="410" spans="1:1" ht="15.75">
      <c r="A410" s="47"/>
    </row>
    <row r="411" spans="1:1" ht="15.75">
      <c r="A411" s="47"/>
    </row>
    <row r="412" spans="1:1" ht="15.75">
      <c r="A412" s="47"/>
    </row>
    <row r="413" spans="1:1" ht="15.75">
      <c r="A413" s="47"/>
    </row>
    <row r="414" spans="1:1" ht="15.75">
      <c r="A414" s="47"/>
    </row>
    <row r="415" spans="1:1" ht="15.75">
      <c r="A415" s="47"/>
    </row>
    <row r="416" spans="1:1" ht="15.75">
      <c r="A416" s="47"/>
    </row>
    <row r="417" spans="1:1" ht="15.75">
      <c r="A417" s="47"/>
    </row>
    <row r="418" spans="1:1" ht="15.75">
      <c r="A418" s="47"/>
    </row>
    <row r="419" spans="1:1" ht="15.75">
      <c r="A419" s="47"/>
    </row>
    <row r="420" spans="1:1" ht="15.75">
      <c r="A420" s="47"/>
    </row>
    <row r="421" spans="1:1" ht="15.75">
      <c r="A421" s="47"/>
    </row>
    <row r="422" spans="1:1" ht="15.75">
      <c r="A422" s="47"/>
    </row>
    <row r="423" spans="1:1" ht="15.75">
      <c r="A423" s="47"/>
    </row>
    <row r="424" spans="1:1" ht="15.75">
      <c r="A424" s="47"/>
    </row>
    <row r="425" spans="1:1" ht="15.75">
      <c r="A425" s="47"/>
    </row>
    <row r="426" spans="1:1" ht="15.75">
      <c r="A426" s="47"/>
    </row>
    <row r="427" spans="1:1" ht="15.75">
      <c r="A427" s="47"/>
    </row>
    <row r="428" spans="1:1" ht="15.75">
      <c r="A428" s="47"/>
    </row>
    <row r="429" spans="1:1" ht="15.75">
      <c r="A429" s="47"/>
    </row>
    <row r="430" spans="1:1" ht="15.75">
      <c r="A430" s="47"/>
    </row>
    <row r="431" spans="1:1" ht="15.75">
      <c r="A431" s="47"/>
    </row>
    <row r="432" spans="1:1" ht="15.75">
      <c r="A432" s="47"/>
    </row>
    <row r="433" spans="1:1" ht="15.75">
      <c r="A433" s="47"/>
    </row>
    <row r="434" spans="1:1" ht="15.75">
      <c r="A434" s="47"/>
    </row>
    <row r="435" spans="1:1" ht="15.75">
      <c r="A435" s="47"/>
    </row>
    <row r="436" spans="1:1" ht="15.75">
      <c r="A436" s="47"/>
    </row>
    <row r="437" spans="1:1" ht="15.75">
      <c r="A437" s="47"/>
    </row>
    <row r="438" spans="1:1" ht="15.75">
      <c r="A438" s="47"/>
    </row>
    <row r="439" spans="1:1" ht="15.75">
      <c r="A439" s="47"/>
    </row>
    <row r="440" spans="1:1" ht="15.75">
      <c r="A440" s="47"/>
    </row>
    <row r="441" spans="1:1" ht="15.75">
      <c r="A441" s="47"/>
    </row>
    <row r="442" spans="1:1" ht="15.75">
      <c r="A442" s="47"/>
    </row>
    <row r="443" spans="1:1" ht="15.75">
      <c r="A443" s="47"/>
    </row>
    <row r="444" spans="1:1" ht="15.75">
      <c r="A444" s="47"/>
    </row>
    <row r="445" spans="1:1" ht="15.75">
      <c r="A445" s="47"/>
    </row>
    <row r="446" spans="1:1" ht="15.75">
      <c r="A446" s="47"/>
    </row>
    <row r="447" spans="1:1" ht="15.75">
      <c r="A447" s="47"/>
    </row>
    <row r="448" spans="1:1" ht="15.75">
      <c r="A448" s="47"/>
    </row>
    <row r="449" spans="1:1" ht="15.75">
      <c r="A449" s="47"/>
    </row>
    <row r="450" spans="1:1" ht="15.75">
      <c r="A450" s="47"/>
    </row>
    <row r="451" spans="1:1" ht="15.75">
      <c r="A451" s="47"/>
    </row>
    <row r="452" spans="1:1" ht="15.75">
      <c r="A452" s="47"/>
    </row>
    <row r="453" spans="1:1" ht="15.75">
      <c r="A453" s="47"/>
    </row>
    <row r="454" spans="1:1" ht="15.75">
      <c r="A454" s="47"/>
    </row>
    <row r="455" spans="1:1" ht="15.75">
      <c r="A455" s="47"/>
    </row>
    <row r="456" spans="1:1" ht="15.75">
      <c r="A456" s="47"/>
    </row>
    <row r="457" spans="1:1" ht="15.75">
      <c r="A457" s="47"/>
    </row>
    <row r="458" spans="1:1" ht="15.75">
      <c r="A458" s="47"/>
    </row>
    <row r="459" spans="1:1" ht="15.75">
      <c r="A459" s="47"/>
    </row>
    <row r="460" spans="1:1" ht="15.75">
      <c r="A460" s="47"/>
    </row>
    <row r="461" spans="1:1" ht="15.75">
      <c r="A461" s="47"/>
    </row>
    <row r="462" spans="1:1" ht="15.75">
      <c r="A462" s="47"/>
    </row>
    <row r="463" spans="1:1" ht="15.75">
      <c r="A463" s="47"/>
    </row>
    <row r="464" spans="1:1" ht="15.75">
      <c r="A464" s="47"/>
    </row>
    <row r="465" spans="1:1" ht="15.75">
      <c r="A465" s="47"/>
    </row>
    <row r="466" spans="1:1" ht="15.75">
      <c r="A466" s="47"/>
    </row>
    <row r="467" spans="1:1" ht="15.75">
      <c r="A467" s="47"/>
    </row>
    <row r="468" spans="1:1" ht="15.75">
      <c r="A468" s="47"/>
    </row>
    <row r="469" spans="1:1" ht="15.75">
      <c r="A469" s="47"/>
    </row>
    <row r="470" spans="1:1" ht="15.75">
      <c r="A470" s="47"/>
    </row>
    <row r="471" spans="1:1" ht="15.75">
      <c r="A471" s="47"/>
    </row>
    <row r="472" spans="1:1" ht="15.75">
      <c r="A472" s="47"/>
    </row>
    <row r="473" spans="1:1" ht="15.75">
      <c r="A473" s="47"/>
    </row>
    <row r="474" spans="1:1" ht="15.75">
      <c r="A474" s="47"/>
    </row>
    <row r="475" spans="1:1" ht="15.75">
      <c r="A475" s="47"/>
    </row>
    <row r="476" spans="1:1" ht="15.75">
      <c r="A476" s="47"/>
    </row>
    <row r="477" spans="1:1" ht="15.75">
      <c r="A477" s="47"/>
    </row>
    <row r="478" spans="1:1" ht="15.75">
      <c r="A478" s="47"/>
    </row>
    <row r="479" spans="1:1" ht="15.75">
      <c r="A479" s="47"/>
    </row>
    <row r="480" spans="1:1" ht="15.75">
      <c r="A480" s="47"/>
    </row>
    <row r="481" spans="1:1" ht="15.75">
      <c r="A481" s="47"/>
    </row>
    <row r="482" spans="1:1" ht="15.75">
      <c r="A482" s="47"/>
    </row>
    <row r="483" spans="1:1" ht="15.75">
      <c r="A483" s="47"/>
    </row>
    <row r="484" spans="1:1" ht="15.75">
      <c r="A484" s="47"/>
    </row>
    <row r="485" spans="1:1" ht="15.75">
      <c r="A485" s="47"/>
    </row>
    <row r="486" spans="1:1" ht="15.75">
      <c r="A486" s="47"/>
    </row>
    <row r="487" spans="1:1" ht="15.75">
      <c r="A487" s="47"/>
    </row>
    <row r="488" spans="1:1" ht="15.75">
      <c r="A488" s="47"/>
    </row>
    <row r="489" spans="1:1" ht="15.75">
      <c r="A489" s="47"/>
    </row>
    <row r="490" spans="1:1" ht="15.75">
      <c r="A490" s="47"/>
    </row>
    <row r="491" spans="1:1" ht="15.75">
      <c r="A491" s="47"/>
    </row>
    <row r="492" spans="1:1" ht="15.75">
      <c r="A492" s="47"/>
    </row>
    <row r="493" spans="1:1" ht="15.75">
      <c r="A493" s="47"/>
    </row>
    <row r="494" spans="1:1" ht="15.75">
      <c r="A494" s="47"/>
    </row>
    <row r="495" spans="1:1" ht="15.75">
      <c r="A495" s="47"/>
    </row>
    <row r="496" spans="1:1" ht="15.75">
      <c r="A496" s="47"/>
    </row>
    <row r="497" spans="1:1" ht="15.75">
      <c r="A497" s="47"/>
    </row>
    <row r="498" spans="1:1" ht="15.75">
      <c r="A498" s="47"/>
    </row>
    <row r="499" spans="1:1" ht="15.75">
      <c r="A499" s="47"/>
    </row>
    <row r="500" spans="1:1" ht="15.75">
      <c r="A500" s="47"/>
    </row>
    <row r="501" spans="1:1" ht="15.75">
      <c r="A501" s="47"/>
    </row>
    <row r="502" spans="1:1" ht="15.75">
      <c r="A502" s="47"/>
    </row>
    <row r="503" spans="1:1" ht="15.75">
      <c r="A503" s="47"/>
    </row>
    <row r="504" spans="1:1" ht="15.75">
      <c r="A504" s="47"/>
    </row>
    <row r="505" spans="1:1" ht="15.75">
      <c r="A505" s="47"/>
    </row>
    <row r="506" spans="1:1" ht="15.75">
      <c r="A506" s="47"/>
    </row>
    <row r="507" spans="1:1" ht="15.75">
      <c r="A507" s="47"/>
    </row>
    <row r="508" spans="1:1" ht="15.75">
      <c r="A508" s="47"/>
    </row>
    <row r="509" spans="1:1" ht="15.75">
      <c r="A509" s="47"/>
    </row>
    <row r="510" spans="1:1" ht="15.75">
      <c r="A510" s="47"/>
    </row>
    <row r="511" spans="1:1" ht="15.75">
      <c r="A511" s="47"/>
    </row>
    <row r="512" spans="1:1" ht="15.75">
      <c r="A512" s="47"/>
    </row>
    <row r="513" spans="1:1" ht="15.75">
      <c r="A513" s="47"/>
    </row>
    <row r="514" spans="1:1" ht="15.75">
      <c r="A514" s="47"/>
    </row>
    <row r="515" spans="1:1" ht="15.75">
      <c r="A515" s="47"/>
    </row>
    <row r="516" spans="1:1" ht="15.75">
      <c r="A516" s="47"/>
    </row>
    <row r="517" spans="1:1" ht="15.75">
      <c r="A517" s="47"/>
    </row>
    <row r="518" spans="1:1" ht="15.75">
      <c r="A518" s="47"/>
    </row>
    <row r="519" spans="1:1" ht="15.75">
      <c r="A519" s="47"/>
    </row>
    <row r="520" spans="1:1" ht="15.75">
      <c r="A520" s="47"/>
    </row>
    <row r="521" spans="1:1" ht="15.75">
      <c r="A521" s="47"/>
    </row>
    <row r="522" spans="1:1" ht="15.75">
      <c r="A522" s="47"/>
    </row>
    <row r="523" spans="1:1" ht="15.75">
      <c r="A523" s="47"/>
    </row>
    <row r="524" spans="1:1" ht="15.75">
      <c r="A524" s="47"/>
    </row>
    <row r="525" spans="1:1" ht="15.75">
      <c r="A525" s="47"/>
    </row>
    <row r="526" spans="1:1" ht="15.75">
      <c r="A526" s="47"/>
    </row>
    <row r="527" spans="1:1" ht="15.75">
      <c r="A527" s="47"/>
    </row>
    <row r="528" spans="1:1" ht="15.75">
      <c r="A528" s="47"/>
    </row>
    <row r="529" spans="1:1" ht="15.75">
      <c r="A529" s="47"/>
    </row>
    <row r="530" spans="1:1" ht="15.75">
      <c r="A530" s="47"/>
    </row>
    <row r="531" spans="1:1" ht="15.75">
      <c r="A531" s="47"/>
    </row>
    <row r="532" spans="1:1" ht="15.75">
      <c r="A532" s="47"/>
    </row>
    <row r="533" spans="1:1" ht="15.75">
      <c r="A533" s="47"/>
    </row>
    <row r="534" spans="1:1" ht="15.75">
      <c r="A534" s="47"/>
    </row>
    <row r="535" spans="1:1" ht="15.75">
      <c r="A535" s="47"/>
    </row>
    <row r="536" spans="1:1" ht="15.75">
      <c r="A536" s="47"/>
    </row>
    <row r="537" spans="1:1" ht="15.75">
      <c r="A537" s="47"/>
    </row>
    <row r="538" spans="1:1" ht="15.75">
      <c r="A538" s="47"/>
    </row>
    <row r="539" spans="1:1" ht="15.75">
      <c r="A539" s="47"/>
    </row>
    <row r="540" spans="1:1" ht="15.75">
      <c r="A540" s="47"/>
    </row>
    <row r="541" spans="1:1" ht="15.75">
      <c r="A541" s="47"/>
    </row>
    <row r="542" spans="1:1" ht="15.75">
      <c r="A542" s="47"/>
    </row>
    <row r="543" spans="1:1" ht="15.75">
      <c r="A543" s="47"/>
    </row>
    <row r="544" spans="1:1" ht="15.75">
      <c r="A544" s="47"/>
    </row>
    <row r="545" spans="1:1" ht="15.75">
      <c r="A545" s="47"/>
    </row>
    <row r="546" spans="1:1" ht="15.75">
      <c r="A546" s="47"/>
    </row>
    <row r="547" spans="1:1" ht="15.75">
      <c r="A547" s="47"/>
    </row>
    <row r="548" spans="1:1" ht="15.75">
      <c r="A548" s="47"/>
    </row>
    <row r="549" spans="1:1" ht="15.75">
      <c r="A549" s="47"/>
    </row>
    <row r="550" spans="1:1" ht="15.75">
      <c r="A550" s="47"/>
    </row>
    <row r="551" spans="1:1" ht="15.75">
      <c r="A551" s="47"/>
    </row>
    <row r="552" spans="1:1" ht="15.75">
      <c r="A552" s="47"/>
    </row>
    <row r="553" spans="1:1" ht="15.75">
      <c r="A553" s="47"/>
    </row>
    <row r="554" spans="1:1" ht="15.75">
      <c r="A554" s="47"/>
    </row>
    <row r="555" spans="1:1" ht="15.75">
      <c r="A555" s="47"/>
    </row>
    <row r="556" spans="1:1" ht="15.75">
      <c r="A556" s="47"/>
    </row>
    <row r="557" spans="1:1" ht="15.75">
      <c r="A557" s="47"/>
    </row>
    <row r="558" spans="1:1" ht="15.75">
      <c r="A558" s="47"/>
    </row>
    <row r="559" spans="1:1" ht="15.75">
      <c r="A559" s="47"/>
    </row>
    <row r="560" spans="1:1" ht="15.75">
      <c r="A560" s="47"/>
    </row>
    <row r="561" spans="1:1" ht="15.75">
      <c r="A561" s="47"/>
    </row>
    <row r="562" spans="1:1" ht="15.75">
      <c r="A562" s="47"/>
    </row>
    <row r="563" spans="1:1" ht="15.75">
      <c r="A563" s="47"/>
    </row>
    <row r="564" spans="1:1" ht="15.75">
      <c r="A564" s="47"/>
    </row>
    <row r="565" spans="1:1" ht="15.75">
      <c r="A565" s="47"/>
    </row>
    <row r="566" spans="1:1" ht="15.75">
      <c r="A566" s="47"/>
    </row>
    <row r="567" spans="1:1" ht="15.75">
      <c r="A567" s="47"/>
    </row>
    <row r="568" spans="1:1" ht="15.75">
      <c r="A568" s="47"/>
    </row>
    <row r="569" spans="1:1" ht="15.75">
      <c r="A569" s="47"/>
    </row>
    <row r="570" spans="1:1" ht="15.75">
      <c r="A570" s="47"/>
    </row>
    <row r="571" spans="1:1" ht="15.75">
      <c r="A571" s="47"/>
    </row>
    <row r="572" spans="1:1" ht="15.75">
      <c r="A572" s="47"/>
    </row>
    <row r="573" spans="1:1" ht="15.75">
      <c r="A573" s="47"/>
    </row>
    <row r="574" spans="1:1" ht="15.75">
      <c r="A574" s="47"/>
    </row>
    <row r="575" spans="1:1" ht="15.75">
      <c r="A575" s="47"/>
    </row>
    <row r="576" spans="1:1" ht="15.75">
      <c r="A576" s="47"/>
    </row>
    <row r="577" spans="1:1" ht="15.75">
      <c r="A577" s="47"/>
    </row>
    <row r="578" spans="1:1" ht="15.75">
      <c r="A578" s="47"/>
    </row>
    <row r="579" spans="1:1" ht="15.75">
      <c r="A579" s="47"/>
    </row>
    <row r="580" spans="1:1" ht="15.75">
      <c r="A580" s="47"/>
    </row>
    <row r="581" spans="1:1" ht="15.75">
      <c r="A581" s="47"/>
    </row>
    <row r="582" spans="1:1" ht="15.75">
      <c r="A582" s="47"/>
    </row>
    <row r="583" spans="1:1" ht="15.75">
      <c r="A583" s="47"/>
    </row>
    <row r="584" spans="1:1" ht="15.75">
      <c r="A584" s="47"/>
    </row>
    <row r="585" spans="1:1" ht="15.75">
      <c r="A585" s="47"/>
    </row>
    <row r="586" spans="1:1" ht="15.75">
      <c r="A586" s="47"/>
    </row>
    <row r="587" spans="1:1" ht="15.75">
      <c r="A587" s="47"/>
    </row>
    <row r="588" spans="1:1" ht="15.75">
      <c r="A588" s="47"/>
    </row>
    <row r="589" spans="1:1" ht="15.75">
      <c r="A589" s="47"/>
    </row>
    <row r="590" spans="1:1" ht="15.75">
      <c r="A590" s="47"/>
    </row>
    <row r="591" spans="1:1" ht="15.75">
      <c r="A591" s="47"/>
    </row>
    <row r="592" spans="1:1" ht="15.75">
      <c r="A592" s="47"/>
    </row>
    <row r="593" spans="1:1" ht="15.75">
      <c r="A593" s="47"/>
    </row>
    <row r="594" spans="1:1" ht="15.75">
      <c r="A594" s="47"/>
    </row>
    <row r="595" spans="1:1" ht="15.75">
      <c r="A595" s="47"/>
    </row>
    <row r="596" spans="1:1" ht="15.75">
      <c r="A596" s="47"/>
    </row>
    <row r="597" spans="1:1" ht="15.75">
      <c r="A597" s="47"/>
    </row>
    <row r="598" spans="1:1" ht="15.75">
      <c r="A598" s="47"/>
    </row>
    <row r="599" spans="1:1" ht="15.75">
      <c r="A599" s="47"/>
    </row>
    <row r="600" spans="1:1" ht="15.75">
      <c r="A600" s="47"/>
    </row>
    <row r="601" spans="1:1" ht="15.75">
      <c r="A601" s="47"/>
    </row>
    <row r="602" spans="1:1" ht="15.75">
      <c r="A602" s="47"/>
    </row>
    <row r="603" spans="1:1" ht="15.75">
      <c r="A603" s="47"/>
    </row>
    <row r="604" spans="1:1" ht="15.75">
      <c r="A604" s="47"/>
    </row>
    <row r="605" spans="1:1" ht="15.75">
      <c r="A605" s="47"/>
    </row>
    <row r="606" spans="1:1" ht="15.75">
      <c r="A606" s="47"/>
    </row>
    <row r="607" spans="1:1" ht="15.75">
      <c r="A607" s="47"/>
    </row>
    <row r="608" spans="1:1" ht="15.75">
      <c r="A608" s="47"/>
    </row>
    <row r="609" spans="1:1" ht="15.75">
      <c r="A609" s="47"/>
    </row>
    <row r="610" spans="1:1" ht="15.75">
      <c r="A610" s="47"/>
    </row>
    <row r="611" spans="1:1" ht="15.75">
      <c r="A611" s="47"/>
    </row>
    <row r="612" spans="1:1" ht="15.75">
      <c r="A612" s="47"/>
    </row>
    <row r="613" spans="1:1" ht="15.75">
      <c r="A613" s="47"/>
    </row>
    <row r="614" spans="1:1" ht="15.75">
      <c r="A614" s="47"/>
    </row>
    <row r="615" spans="1:1" ht="15.75">
      <c r="A615" s="47"/>
    </row>
    <row r="616" spans="1:1" ht="15.75">
      <c r="A616" s="47"/>
    </row>
    <row r="617" spans="1:1" ht="15.75">
      <c r="A617" s="47"/>
    </row>
    <row r="618" spans="1:1" ht="15.75">
      <c r="A618" s="47"/>
    </row>
    <row r="619" spans="1:1" ht="15.75">
      <c r="A619" s="47"/>
    </row>
    <row r="620" spans="1:1" ht="15.75">
      <c r="A620" s="47"/>
    </row>
    <row r="621" spans="1:1" ht="15.75">
      <c r="A621" s="47"/>
    </row>
    <row r="622" spans="1:1" ht="15.75">
      <c r="A622" s="47"/>
    </row>
    <row r="623" spans="1:1" ht="15.75">
      <c r="A623" s="47"/>
    </row>
    <row r="624" spans="1:1" ht="15.75">
      <c r="A624" s="47"/>
    </row>
    <row r="625" spans="1:1" ht="15.75">
      <c r="A625" s="47"/>
    </row>
    <row r="626" spans="1:1" ht="15.75">
      <c r="A626" s="47"/>
    </row>
    <row r="627" spans="1:1" ht="15.75">
      <c r="A627" s="47"/>
    </row>
    <row r="628" spans="1:1" ht="15.75">
      <c r="A628" s="47"/>
    </row>
    <row r="629" spans="1:1" ht="15.75">
      <c r="A629" s="47"/>
    </row>
    <row r="630" spans="1:1" ht="15.75">
      <c r="A630" s="47"/>
    </row>
    <row r="631" spans="1:1" ht="15.75">
      <c r="A631" s="47"/>
    </row>
    <row r="632" spans="1:1" ht="15.75">
      <c r="A632" s="47"/>
    </row>
    <row r="633" spans="1:1" ht="15.75">
      <c r="A633" s="47"/>
    </row>
    <row r="634" spans="1:1" ht="15.75">
      <c r="A634" s="47"/>
    </row>
    <row r="635" spans="1:1" ht="15.75">
      <c r="A635" s="47"/>
    </row>
    <row r="636" spans="1:1" ht="15.75">
      <c r="A636" s="47"/>
    </row>
    <row r="637" spans="1:1" ht="15.75">
      <c r="A637" s="47"/>
    </row>
    <row r="638" spans="1:1" ht="15.75">
      <c r="A638" s="47"/>
    </row>
    <row r="639" spans="1:1" ht="15.75">
      <c r="A639" s="47"/>
    </row>
    <row r="640" spans="1:1" ht="15.75">
      <c r="A640" s="47"/>
    </row>
    <row r="641" spans="1:1" ht="15.75">
      <c r="A641" s="47"/>
    </row>
    <row r="642" spans="1:1" ht="15.75">
      <c r="A642" s="47"/>
    </row>
    <row r="643" spans="1:1" ht="15.75">
      <c r="A643" s="47"/>
    </row>
    <row r="644" spans="1:1" ht="15.75">
      <c r="A644" s="47"/>
    </row>
    <row r="645" spans="1:1" ht="15.75">
      <c r="A645" s="47"/>
    </row>
    <row r="646" spans="1:1" ht="15.75">
      <c r="A646" s="47"/>
    </row>
    <row r="647" spans="1:1" ht="15.75">
      <c r="A647" s="47"/>
    </row>
    <row r="648" spans="1:1" ht="15.75">
      <c r="A648" s="47"/>
    </row>
    <row r="649" spans="1:1" ht="15.75">
      <c r="A649" s="47"/>
    </row>
    <row r="650" spans="1:1" ht="15.75">
      <c r="A650" s="47"/>
    </row>
    <row r="651" spans="1:1" ht="15.75">
      <c r="A651" s="47"/>
    </row>
    <row r="652" spans="1:1" ht="15.75">
      <c r="A652" s="47"/>
    </row>
    <row r="653" spans="1:1" ht="15.75">
      <c r="A653" s="47"/>
    </row>
  </sheetData>
  <mergeCells count="4">
    <mergeCell ref="A2:F2"/>
    <mergeCell ref="A3:F3"/>
    <mergeCell ref="A4:F4"/>
    <mergeCell ref="A5:F5"/>
  </mergeCells>
  <pageMargins left="0.7" right="0.7" top="0.75" bottom="0.75"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736"/>
  <sheetViews>
    <sheetView workbookViewId="0">
      <selection activeCell="A11" sqref="A11"/>
    </sheetView>
  </sheetViews>
  <sheetFormatPr baseColWidth="10" defaultColWidth="9.140625" defaultRowHeight="15"/>
  <cols>
    <col min="1" max="1" width="101.140625" style="76" customWidth="1"/>
    <col min="2" max="3" width="12.7109375" style="156" customWidth="1"/>
    <col min="4" max="4" width="2.7109375" style="66" customWidth="1"/>
    <col min="5" max="256" width="11.42578125" style="66" customWidth="1"/>
    <col min="257" max="257" width="101.140625" style="66" customWidth="1"/>
    <col min="258" max="259" width="12.7109375" style="66" customWidth="1"/>
    <col min="260" max="260" width="2.7109375" style="66" customWidth="1"/>
    <col min="261" max="512" width="11.42578125" style="66" customWidth="1"/>
    <col min="513" max="513" width="101.140625" style="66" customWidth="1"/>
    <col min="514" max="515" width="12.7109375" style="66" customWidth="1"/>
    <col min="516" max="516" width="2.7109375" style="66" customWidth="1"/>
    <col min="517" max="768" width="11.42578125" style="66" customWidth="1"/>
    <col min="769" max="769" width="101.140625" style="66" customWidth="1"/>
    <col min="770" max="771" width="12.7109375" style="66" customWidth="1"/>
    <col min="772" max="772" width="2.7109375" style="66" customWidth="1"/>
    <col min="773" max="1024" width="11.42578125" style="66" customWidth="1"/>
    <col min="1025" max="1025" width="101.140625" style="66" customWidth="1"/>
    <col min="1026" max="1027" width="12.7109375" style="66" customWidth="1"/>
    <col min="1028" max="1028" width="2.7109375" style="66" customWidth="1"/>
    <col min="1029" max="1280" width="11.42578125" style="66" customWidth="1"/>
    <col min="1281" max="1281" width="101.140625" style="66" customWidth="1"/>
    <col min="1282" max="1283" width="12.7109375" style="66" customWidth="1"/>
    <col min="1284" max="1284" width="2.7109375" style="66" customWidth="1"/>
    <col min="1285" max="1536" width="11.42578125" style="66" customWidth="1"/>
    <col min="1537" max="1537" width="101.140625" style="66" customWidth="1"/>
    <col min="1538" max="1539" width="12.7109375" style="66" customWidth="1"/>
    <col min="1540" max="1540" width="2.7109375" style="66" customWidth="1"/>
    <col min="1541" max="1792" width="11.42578125" style="66" customWidth="1"/>
    <col min="1793" max="1793" width="101.140625" style="66" customWidth="1"/>
    <col min="1794" max="1795" width="12.7109375" style="66" customWidth="1"/>
    <col min="1796" max="1796" width="2.7109375" style="66" customWidth="1"/>
    <col min="1797" max="2048" width="11.42578125" style="66" customWidth="1"/>
    <col min="2049" max="2049" width="101.140625" style="66" customWidth="1"/>
    <col min="2050" max="2051" width="12.7109375" style="66" customWidth="1"/>
    <col min="2052" max="2052" width="2.7109375" style="66" customWidth="1"/>
    <col min="2053" max="2304" width="11.42578125" style="66" customWidth="1"/>
    <col min="2305" max="2305" width="101.140625" style="66" customWidth="1"/>
    <col min="2306" max="2307" width="12.7109375" style="66" customWidth="1"/>
    <col min="2308" max="2308" width="2.7109375" style="66" customWidth="1"/>
    <col min="2309" max="2560" width="11.42578125" style="66" customWidth="1"/>
    <col min="2561" max="2561" width="101.140625" style="66" customWidth="1"/>
    <col min="2562" max="2563" width="12.7109375" style="66" customWidth="1"/>
    <col min="2564" max="2564" width="2.7109375" style="66" customWidth="1"/>
    <col min="2565" max="2816" width="11.42578125" style="66" customWidth="1"/>
    <col min="2817" max="2817" width="101.140625" style="66" customWidth="1"/>
    <col min="2818" max="2819" width="12.7109375" style="66" customWidth="1"/>
    <col min="2820" max="2820" width="2.7109375" style="66" customWidth="1"/>
    <col min="2821" max="3072" width="11.42578125" style="66" customWidth="1"/>
    <col min="3073" max="3073" width="101.140625" style="66" customWidth="1"/>
    <col min="3074" max="3075" width="12.7109375" style="66" customWidth="1"/>
    <col min="3076" max="3076" width="2.7109375" style="66" customWidth="1"/>
    <col min="3077" max="3328" width="11.42578125" style="66" customWidth="1"/>
    <col min="3329" max="3329" width="101.140625" style="66" customWidth="1"/>
    <col min="3330" max="3331" width="12.7109375" style="66" customWidth="1"/>
    <col min="3332" max="3332" width="2.7109375" style="66" customWidth="1"/>
    <col min="3333" max="3584" width="11.42578125" style="66" customWidth="1"/>
    <col min="3585" max="3585" width="101.140625" style="66" customWidth="1"/>
    <col min="3586" max="3587" width="12.7109375" style="66" customWidth="1"/>
    <col min="3588" max="3588" width="2.7109375" style="66" customWidth="1"/>
    <col min="3589" max="3840" width="11.42578125" style="66" customWidth="1"/>
    <col min="3841" max="3841" width="101.140625" style="66" customWidth="1"/>
    <col min="3842" max="3843" width="12.7109375" style="66" customWidth="1"/>
    <col min="3844" max="3844" width="2.7109375" style="66" customWidth="1"/>
    <col min="3845" max="4096" width="11.42578125" style="66" customWidth="1"/>
    <col min="4097" max="4097" width="101.140625" style="66" customWidth="1"/>
    <col min="4098" max="4099" width="12.7109375" style="66" customWidth="1"/>
    <col min="4100" max="4100" width="2.7109375" style="66" customWidth="1"/>
    <col min="4101" max="4352" width="11.42578125" style="66" customWidth="1"/>
    <col min="4353" max="4353" width="101.140625" style="66" customWidth="1"/>
    <col min="4354" max="4355" width="12.7109375" style="66" customWidth="1"/>
    <col min="4356" max="4356" width="2.7109375" style="66" customWidth="1"/>
    <col min="4357" max="4608" width="11.42578125" style="66" customWidth="1"/>
    <col min="4609" max="4609" width="101.140625" style="66" customWidth="1"/>
    <col min="4610" max="4611" width="12.7109375" style="66" customWidth="1"/>
    <col min="4612" max="4612" width="2.7109375" style="66" customWidth="1"/>
    <col min="4613" max="4864" width="11.42578125" style="66" customWidth="1"/>
    <col min="4865" max="4865" width="101.140625" style="66" customWidth="1"/>
    <col min="4866" max="4867" width="12.7109375" style="66" customWidth="1"/>
    <col min="4868" max="4868" width="2.7109375" style="66" customWidth="1"/>
    <col min="4869" max="5120" width="11.42578125" style="66" customWidth="1"/>
    <col min="5121" max="5121" width="101.140625" style="66" customWidth="1"/>
    <col min="5122" max="5123" width="12.7109375" style="66" customWidth="1"/>
    <col min="5124" max="5124" width="2.7109375" style="66" customWidth="1"/>
    <col min="5125" max="5376" width="11.42578125" style="66" customWidth="1"/>
    <col min="5377" max="5377" width="101.140625" style="66" customWidth="1"/>
    <col min="5378" max="5379" width="12.7109375" style="66" customWidth="1"/>
    <col min="5380" max="5380" width="2.7109375" style="66" customWidth="1"/>
    <col min="5381" max="5632" width="11.42578125" style="66" customWidth="1"/>
    <col min="5633" max="5633" width="101.140625" style="66" customWidth="1"/>
    <col min="5634" max="5635" width="12.7109375" style="66" customWidth="1"/>
    <col min="5636" max="5636" width="2.7109375" style="66" customWidth="1"/>
    <col min="5637" max="5888" width="11.42578125" style="66" customWidth="1"/>
    <col min="5889" max="5889" width="101.140625" style="66" customWidth="1"/>
    <col min="5890" max="5891" width="12.7109375" style="66" customWidth="1"/>
    <col min="5892" max="5892" width="2.7109375" style="66" customWidth="1"/>
    <col min="5893" max="6144" width="11.42578125" style="66" customWidth="1"/>
    <col min="6145" max="6145" width="101.140625" style="66" customWidth="1"/>
    <col min="6146" max="6147" width="12.7109375" style="66" customWidth="1"/>
    <col min="6148" max="6148" width="2.7109375" style="66" customWidth="1"/>
    <col min="6149" max="6400" width="11.42578125" style="66" customWidth="1"/>
    <col min="6401" max="6401" width="101.140625" style="66" customWidth="1"/>
    <col min="6402" max="6403" width="12.7109375" style="66" customWidth="1"/>
    <col min="6404" max="6404" width="2.7109375" style="66" customWidth="1"/>
    <col min="6405" max="6656" width="11.42578125" style="66" customWidth="1"/>
    <col min="6657" max="6657" width="101.140625" style="66" customWidth="1"/>
    <col min="6658" max="6659" width="12.7109375" style="66" customWidth="1"/>
    <col min="6660" max="6660" width="2.7109375" style="66" customWidth="1"/>
    <col min="6661" max="6912" width="11.42578125" style="66" customWidth="1"/>
    <col min="6913" max="6913" width="101.140625" style="66" customWidth="1"/>
    <col min="6914" max="6915" width="12.7109375" style="66" customWidth="1"/>
    <col min="6916" max="6916" width="2.7109375" style="66" customWidth="1"/>
    <col min="6917" max="7168" width="11.42578125" style="66" customWidth="1"/>
    <col min="7169" max="7169" width="101.140625" style="66" customWidth="1"/>
    <col min="7170" max="7171" width="12.7109375" style="66" customWidth="1"/>
    <col min="7172" max="7172" width="2.7109375" style="66" customWidth="1"/>
    <col min="7173" max="7424" width="11.42578125" style="66" customWidth="1"/>
    <col min="7425" max="7425" width="101.140625" style="66" customWidth="1"/>
    <col min="7426" max="7427" width="12.7109375" style="66" customWidth="1"/>
    <col min="7428" max="7428" width="2.7109375" style="66" customWidth="1"/>
    <col min="7429" max="7680" width="11.42578125" style="66" customWidth="1"/>
    <col min="7681" max="7681" width="101.140625" style="66" customWidth="1"/>
    <col min="7682" max="7683" width="12.7109375" style="66" customWidth="1"/>
    <col min="7684" max="7684" width="2.7109375" style="66" customWidth="1"/>
    <col min="7685" max="7936" width="11.42578125" style="66" customWidth="1"/>
    <col min="7937" max="7937" width="101.140625" style="66" customWidth="1"/>
    <col min="7938" max="7939" width="12.7109375" style="66" customWidth="1"/>
    <col min="7940" max="7940" width="2.7109375" style="66" customWidth="1"/>
    <col min="7941" max="8192" width="11.42578125" style="66" customWidth="1"/>
    <col min="8193" max="8193" width="101.140625" style="66" customWidth="1"/>
    <col min="8194" max="8195" width="12.7109375" style="66" customWidth="1"/>
    <col min="8196" max="8196" width="2.7109375" style="66" customWidth="1"/>
    <col min="8197" max="8448" width="11.42578125" style="66" customWidth="1"/>
    <col min="8449" max="8449" width="101.140625" style="66" customWidth="1"/>
    <col min="8450" max="8451" width="12.7109375" style="66" customWidth="1"/>
    <col min="8452" max="8452" width="2.7109375" style="66" customWidth="1"/>
    <col min="8453" max="8704" width="11.42578125" style="66" customWidth="1"/>
    <col min="8705" max="8705" width="101.140625" style="66" customWidth="1"/>
    <col min="8706" max="8707" width="12.7109375" style="66" customWidth="1"/>
    <col min="8708" max="8708" width="2.7109375" style="66" customWidth="1"/>
    <col min="8709" max="8960" width="11.42578125" style="66" customWidth="1"/>
    <col min="8961" max="8961" width="101.140625" style="66" customWidth="1"/>
    <col min="8962" max="8963" width="12.7109375" style="66" customWidth="1"/>
    <col min="8964" max="8964" width="2.7109375" style="66" customWidth="1"/>
    <col min="8965" max="9216" width="11.42578125" style="66" customWidth="1"/>
    <col min="9217" max="9217" width="101.140625" style="66" customWidth="1"/>
    <col min="9218" max="9219" width="12.7109375" style="66" customWidth="1"/>
    <col min="9220" max="9220" width="2.7109375" style="66" customWidth="1"/>
    <col min="9221" max="9472" width="11.42578125" style="66" customWidth="1"/>
    <col min="9473" max="9473" width="101.140625" style="66" customWidth="1"/>
    <col min="9474" max="9475" width="12.7109375" style="66" customWidth="1"/>
    <col min="9476" max="9476" width="2.7109375" style="66" customWidth="1"/>
    <col min="9477" max="9728" width="11.42578125" style="66" customWidth="1"/>
    <col min="9729" max="9729" width="101.140625" style="66" customWidth="1"/>
    <col min="9730" max="9731" width="12.7109375" style="66" customWidth="1"/>
    <col min="9732" max="9732" width="2.7109375" style="66" customWidth="1"/>
    <col min="9733" max="9984" width="11.42578125" style="66" customWidth="1"/>
    <col min="9985" max="9985" width="101.140625" style="66" customWidth="1"/>
    <col min="9986" max="9987" width="12.7109375" style="66" customWidth="1"/>
    <col min="9988" max="9988" width="2.7109375" style="66" customWidth="1"/>
    <col min="9989" max="10240" width="11.42578125" style="66" customWidth="1"/>
    <col min="10241" max="10241" width="101.140625" style="66" customWidth="1"/>
    <col min="10242" max="10243" width="12.7109375" style="66" customWidth="1"/>
    <col min="10244" max="10244" width="2.7109375" style="66" customWidth="1"/>
    <col min="10245" max="10496" width="11.42578125" style="66" customWidth="1"/>
    <col min="10497" max="10497" width="101.140625" style="66" customWidth="1"/>
    <col min="10498" max="10499" width="12.7109375" style="66" customWidth="1"/>
    <col min="10500" max="10500" width="2.7109375" style="66" customWidth="1"/>
    <col min="10501" max="10752" width="11.42578125" style="66" customWidth="1"/>
    <col min="10753" max="10753" width="101.140625" style="66" customWidth="1"/>
    <col min="10754" max="10755" width="12.7109375" style="66" customWidth="1"/>
    <col min="10756" max="10756" width="2.7109375" style="66" customWidth="1"/>
    <col min="10757" max="11008" width="11.42578125" style="66" customWidth="1"/>
    <col min="11009" max="11009" width="101.140625" style="66" customWidth="1"/>
    <col min="11010" max="11011" width="12.7109375" style="66" customWidth="1"/>
    <col min="11012" max="11012" width="2.7109375" style="66" customWidth="1"/>
    <col min="11013" max="11264" width="11.42578125" style="66" customWidth="1"/>
    <col min="11265" max="11265" width="101.140625" style="66" customWidth="1"/>
    <col min="11266" max="11267" width="12.7109375" style="66" customWidth="1"/>
    <col min="11268" max="11268" width="2.7109375" style="66" customWidth="1"/>
    <col min="11269" max="11520" width="11.42578125" style="66" customWidth="1"/>
    <col min="11521" max="11521" width="101.140625" style="66" customWidth="1"/>
    <col min="11522" max="11523" width="12.7109375" style="66" customWidth="1"/>
    <col min="11524" max="11524" width="2.7109375" style="66" customWidth="1"/>
    <col min="11525" max="11776" width="11.42578125" style="66" customWidth="1"/>
    <col min="11777" max="11777" width="101.140625" style="66" customWidth="1"/>
    <col min="11778" max="11779" width="12.7109375" style="66" customWidth="1"/>
    <col min="11780" max="11780" width="2.7109375" style="66" customWidth="1"/>
    <col min="11781" max="12032" width="11.42578125" style="66" customWidth="1"/>
    <col min="12033" max="12033" width="101.140625" style="66" customWidth="1"/>
    <col min="12034" max="12035" width="12.7109375" style="66" customWidth="1"/>
    <col min="12036" max="12036" width="2.7109375" style="66" customWidth="1"/>
    <col min="12037" max="12288" width="11.42578125" style="66" customWidth="1"/>
    <col min="12289" max="12289" width="101.140625" style="66" customWidth="1"/>
    <col min="12290" max="12291" width="12.7109375" style="66" customWidth="1"/>
    <col min="12292" max="12292" width="2.7109375" style="66" customWidth="1"/>
    <col min="12293" max="12544" width="11.42578125" style="66" customWidth="1"/>
    <col min="12545" max="12545" width="101.140625" style="66" customWidth="1"/>
    <col min="12546" max="12547" width="12.7109375" style="66" customWidth="1"/>
    <col min="12548" max="12548" width="2.7109375" style="66" customWidth="1"/>
    <col min="12549" max="12800" width="11.42578125" style="66" customWidth="1"/>
    <col min="12801" max="12801" width="101.140625" style="66" customWidth="1"/>
    <col min="12802" max="12803" width="12.7109375" style="66" customWidth="1"/>
    <col min="12804" max="12804" width="2.7109375" style="66" customWidth="1"/>
    <col min="12805" max="13056" width="11.42578125" style="66" customWidth="1"/>
    <col min="13057" max="13057" width="101.140625" style="66" customWidth="1"/>
    <col min="13058" max="13059" width="12.7109375" style="66" customWidth="1"/>
    <col min="13060" max="13060" width="2.7109375" style="66" customWidth="1"/>
    <col min="13061" max="13312" width="11.42578125" style="66" customWidth="1"/>
    <col min="13313" max="13313" width="101.140625" style="66" customWidth="1"/>
    <col min="13314" max="13315" width="12.7109375" style="66" customWidth="1"/>
    <col min="13316" max="13316" width="2.7109375" style="66" customWidth="1"/>
    <col min="13317" max="13568" width="11.42578125" style="66" customWidth="1"/>
    <col min="13569" max="13569" width="101.140625" style="66" customWidth="1"/>
    <col min="13570" max="13571" width="12.7109375" style="66" customWidth="1"/>
    <col min="13572" max="13572" width="2.7109375" style="66" customWidth="1"/>
    <col min="13573" max="13824" width="11.42578125" style="66" customWidth="1"/>
    <col min="13825" max="13825" width="101.140625" style="66" customWidth="1"/>
    <col min="13826" max="13827" width="12.7109375" style="66" customWidth="1"/>
    <col min="13828" max="13828" width="2.7109375" style="66" customWidth="1"/>
    <col min="13829" max="14080" width="11.42578125" style="66" customWidth="1"/>
    <col min="14081" max="14081" width="101.140625" style="66" customWidth="1"/>
    <col min="14082" max="14083" width="12.7109375" style="66" customWidth="1"/>
    <col min="14084" max="14084" width="2.7109375" style="66" customWidth="1"/>
    <col min="14085" max="14336" width="11.42578125" style="66" customWidth="1"/>
    <col min="14337" max="14337" width="101.140625" style="66" customWidth="1"/>
    <col min="14338" max="14339" width="12.7109375" style="66" customWidth="1"/>
    <col min="14340" max="14340" width="2.7109375" style="66" customWidth="1"/>
    <col min="14341" max="14592" width="11.42578125" style="66" customWidth="1"/>
    <col min="14593" max="14593" width="101.140625" style="66" customWidth="1"/>
    <col min="14594" max="14595" width="12.7109375" style="66" customWidth="1"/>
    <col min="14596" max="14596" width="2.7109375" style="66" customWidth="1"/>
    <col min="14597" max="14848" width="11.42578125" style="66" customWidth="1"/>
    <col min="14849" max="14849" width="101.140625" style="66" customWidth="1"/>
    <col min="14850" max="14851" width="12.7109375" style="66" customWidth="1"/>
    <col min="14852" max="14852" width="2.7109375" style="66" customWidth="1"/>
    <col min="14853" max="15104" width="11.42578125" style="66" customWidth="1"/>
    <col min="15105" max="15105" width="101.140625" style="66" customWidth="1"/>
    <col min="15106" max="15107" width="12.7109375" style="66" customWidth="1"/>
    <col min="15108" max="15108" width="2.7109375" style="66" customWidth="1"/>
    <col min="15109" max="15360" width="11.42578125" style="66" customWidth="1"/>
    <col min="15361" max="15361" width="101.140625" style="66" customWidth="1"/>
    <col min="15362" max="15363" width="12.7109375" style="66" customWidth="1"/>
    <col min="15364" max="15364" width="2.7109375" style="66" customWidth="1"/>
    <col min="15365" max="15616" width="11.42578125" style="66" customWidth="1"/>
    <col min="15617" max="15617" width="101.140625" style="66" customWidth="1"/>
    <col min="15618" max="15619" width="12.7109375" style="66" customWidth="1"/>
    <col min="15620" max="15620" width="2.7109375" style="66" customWidth="1"/>
    <col min="15621" max="15872" width="11.42578125" style="66" customWidth="1"/>
    <col min="15873" max="15873" width="101.140625" style="66" customWidth="1"/>
    <col min="15874" max="15875" width="12.7109375" style="66" customWidth="1"/>
    <col min="15876" max="15876" width="2.7109375" style="66" customWidth="1"/>
    <col min="15877" max="16128" width="11.42578125" style="66" customWidth="1"/>
    <col min="16129" max="16129" width="101.140625" style="66" customWidth="1"/>
    <col min="16130" max="16131" width="12.7109375" style="66" customWidth="1"/>
    <col min="16132" max="16132" width="2.7109375" style="66" customWidth="1"/>
    <col min="16133" max="16384" width="11.42578125" style="66" customWidth="1"/>
  </cols>
  <sheetData>
    <row r="1" spans="1:3" ht="2.25" customHeight="1">
      <c r="A1" s="449"/>
      <c r="B1" s="734"/>
      <c r="C1" s="734"/>
    </row>
    <row r="2" spans="1:3" s="132" customFormat="1" ht="39" customHeight="1">
      <c r="A2" s="1567" t="s">
        <v>1149</v>
      </c>
      <c r="B2" s="1668"/>
      <c r="C2" s="1668"/>
    </row>
    <row r="3" spans="1:3" s="132" customFormat="1" ht="20.25">
      <c r="A3" s="1567" t="s">
        <v>605</v>
      </c>
      <c r="B3" s="1668"/>
      <c r="C3" s="1668"/>
    </row>
    <row r="4" spans="1:3" s="132" customFormat="1" ht="20.25">
      <c r="A4" s="1567" t="s">
        <v>1422</v>
      </c>
      <c r="B4" s="1668"/>
      <c r="C4" s="1668"/>
    </row>
    <row r="5" spans="1:3" s="133" customFormat="1" ht="20.25">
      <c r="A5" s="1573" t="s">
        <v>597</v>
      </c>
      <c r="B5" s="1669"/>
      <c r="C5" s="1669"/>
    </row>
    <row r="6" spans="1:3" ht="6" hidden="1" customHeight="1"/>
    <row r="7" spans="1:3" ht="6" customHeight="1" thickBot="1">
      <c r="B7" s="439"/>
      <c r="C7" s="439"/>
    </row>
    <row r="8" spans="1:3" ht="29.25" customHeight="1" thickTop="1" thickBot="1">
      <c r="A8" s="49"/>
      <c r="B8" s="50" t="s">
        <v>215</v>
      </c>
      <c r="C8" s="1469" t="s">
        <v>606</v>
      </c>
    </row>
    <row r="9" spans="1:3" ht="25.5" customHeight="1" thickTop="1" thickBot="1">
      <c r="A9" s="417" t="s">
        <v>280</v>
      </c>
      <c r="B9" s="414">
        <v>4861057.5441499995</v>
      </c>
      <c r="C9" s="414">
        <v>4861057.5441499995</v>
      </c>
    </row>
    <row r="10" spans="1:3" s="32" customFormat="1" ht="14.25" thickTop="1" thickBot="1">
      <c r="A10" s="418" t="s">
        <v>281</v>
      </c>
      <c r="B10" s="416">
        <v>108396.90639</v>
      </c>
      <c r="C10" s="416">
        <v>108396.90639</v>
      </c>
    </row>
    <row r="11" spans="1:3" s="32" customFormat="1" ht="13.5" thickTop="1">
      <c r="A11" s="142" t="s">
        <v>282</v>
      </c>
      <c r="B11" s="137">
        <v>0</v>
      </c>
      <c r="C11" s="137">
        <v>0</v>
      </c>
    </row>
    <row r="12" spans="1:3" s="32" customFormat="1" ht="12.75">
      <c r="A12" s="142" t="s">
        <v>283</v>
      </c>
      <c r="B12" s="137">
        <v>101424.28654999999</v>
      </c>
      <c r="C12" s="137">
        <v>101424.28654999999</v>
      </c>
    </row>
    <row r="13" spans="1:3" s="32" customFormat="1" ht="12.75">
      <c r="A13" s="142" t="s">
        <v>284</v>
      </c>
      <c r="B13" s="137">
        <v>6972.6198400000003</v>
      </c>
      <c r="C13" s="137">
        <v>6972.6198400000003</v>
      </c>
    </row>
    <row r="14" spans="1:3" s="32" customFormat="1" ht="12.75">
      <c r="A14" s="142" t="s">
        <v>285</v>
      </c>
      <c r="B14" s="137">
        <v>0</v>
      </c>
      <c r="C14" s="137">
        <v>0</v>
      </c>
    </row>
    <row r="15" spans="1:3" s="32" customFormat="1" ht="12.75">
      <c r="A15" s="142" t="s">
        <v>286</v>
      </c>
      <c r="B15" s="137">
        <v>0</v>
      </c>
      <c r="C15" s="137">
        <v>0</v>
      </c>
    </row>
    <row r="16" spans="1:3" s="32" customFormat="1" ht="12.75">
      <c r="A16" s="142" t="s">
        <v>287</v>
      </c>
      <c r="B16" s="137">
        <v>0</v>
      </c>
      <c r="C16" s="137">
        <v>0</v>
      </c>
    </row>
    <row r="17" spans="1:3" s="32" customFormat="1" ht="12.75">
      <c r="A17" s="142" t="s">
        <v>288</v>
      </c>
      <c r="B17" s="137">
        <v>0</v>
      </c>
      <c r="C17" s="137">
        <v>0</v>
      </c>
    </row>
    <row r="18" spans="1:3" s="32" customFormat="1" ht="13.5" thickBot="1">
      <c r="A18" s="142" t="s">
        <v>289</v>
      </c>
      <c r="B18" s="137">
        <v>0</v>
      </c>
      <c r="C18" s="137">
        <v>0</v>
      </c>
    </row>
    <row r="19" spans="1:3" s="32" customFormat="1" ht="14.25" thickTop="1" thickBot="1">
      <c r="A19" s="418" t="s">
        <v>290</v>
      </c>
      <c r="B19" s="416">
        <v>105023.93481999999</v>
      </c>
      <c r="C19" s="416">
        <v>105023.93481999999</v>
      </c>
    </row>
    <row r="20" spans="1:3" s="32" customFormat="1" ht="13.5" thickTop="1">
      <c r="A20" s="142" t="s">
        <v>291</v>
      </c>
      <c r="B20" s="137">
        <v>0</v>
      </c>
      <c r="C20" s="137">
        <v>0</v>
      </c>
    </row>
    <row r="21" spans="1:3" s="32" customFormat="1" ht="12.75">
      <c r="A21" s="142" t="s">
        <v>292</v>
      </c>
      <c r="B21" s="137">
        <v>8000</v>
      </c>
      <c r="C21" s="137">
        <v>8000</v>
      </c>
    </row>
    <row r="22" spans="1:3" s="32" customFormat="1" ht="12.75">
      <c r="A22" s="142" t="s">
        <v>293</v>
      </c>
      <c r="B22" s="137">
        <v>0</v>
      </c>
      <c r="C22" s="137">
        <v>0</v>
      </c>
    </row>
    <row r="23" spans="1:3" s="32" customFormat="1" ht="12.75">
      <c r="A23" s="142" t="s">
        <v>294</v>
      </c>
      <c r="B23" s="137">
        <v>0</v>
      </c>
      <c r="C23" s="137">
        <v>0</v>
      </c>
    </row>
    <row r="24" spans="1:3" s="32" customFormat="1" ht="12.75">
      <c r="A24" s="142" t="s">
        <v>295</v>
      </c>
      <c r="B24" s="137">
        <v>91173.910029999999</v>
      </c>
      <c r="C24" s="137">
        <v>91173.910029999999</v>
      </c>
    </row>
    <row r="25" spans="1:3" s="32" customFormat="1" ht="12.75">
      <c r="A25" s="142" t="s">
        <v>296</v>
      </c>
      <c r="B25" s="137">
        <v>5218.3847599999999</v>
      </c>
      <c r="C25" s="137">
        <v>5218.3847599999999</v>
      </c>
    </row>
    <row r="26" spans="1:3" s="32" customFormat="1" ht="12.75">
      <c r="A26" s="142" t="s">
        <v>297</v>
      </c>
      <c r="B26" s="137">
        <v>631.64003000000002</v>
      </c>
      <c r="C26" s="137">
        <v>631.64003000000002</v>
      </c>
    </row>
    <row r="27" spans="1:3" s="32" customFormat="1" ht="13.5" thickBot="1">
      <c r="A27" s="142" t="s">
        <v>298</v>
      </c>
      <c r="B27" s="137">
        <v>0</v>
      </c>
      <c r="C27" s="137">
        <v>0</v>
      </c>
    </row>
    <row r="28" spans="1:3" s="32" customFormat="1" ht="14.25" thickTop="1" thickBot="1">
      <c r="A28" s="418" t="s">
        <v>299</v>
      </c>
      <c r="B28" s="416">
        <v>3346070.8404600001</v>
      </c>
      <c r="C28" s="416">
        <v>3346070.8404600001</v>
      </c>
    </row>
    <row r="29" spans="1:3" s="32" customFormat="1" ht="13.5" thickTop="1">
      <c r="A29" s="146" t="s">
        <v>300</v>
      </c>
      <c r="B29" s="137">
        <v>3349857.99027</v>
      </c>
      <c r="C29" s="137">
        <v>3349857.99027</v>
      </c>
    </row>
    <row r="30" spans="1:3" s="32" customFormat="1" ht="12.75">
      <c r="A30" s="142" t="s">
        <v>301</v>
      </c>
      <c r="B30" s="137">
        <v>3342962.2003200003</v>
      </c>
      <c r="C30" s="137">
        <v>3342962.2003200003</v>
      </c>
    </row>
    <row r="31" spans="1:3" s="32" customFormat="1" ht="12.75">
      <c r="A31" s="142" t="s">
        <v>302</v>
      </c>
      <c r="B31" s="137">
        <v>6895.7899500000003</v>
      </c>
      <c r="C31" s="137">
        <v>6895.7899500000003</v>
      </c>
    </row>
    <row r="32" spans="1:3" s="32" customFormat="1" ht="12.75">
      <c r="A32" s="142" t="s">
        <v>303</v>
      </c>
      <c r="B32" s="137">
        <v>0</v>
      </c>
      <c r="C32" s="137">
        <v>0</v>
      </c>
    </row>
    <row r="33" spans="1:3" s="32" customFormat="1" ht="12.75">
      <c r="A33" s="146" t="s">
        <v>304</v>
      </c>
      <c r="B33" s="137">
        <v>18793.729210000001</v>
      </c>
      <c r="C33" s="137">
        <v>18793.729210000001</v>
      </c>
    </row>
    <row r="34" spans="1:3" s="32" customFormat="1" ht="12.75">
      <c r="A34" s="142" t="s">
        <v>305</v>
      </c>
      <c r="B34" s="137">
        <v>18793.729210000001</v>
      </c>
      <c r="C34" s="137">
        <v>18793.729210000001</v>
      </c>
    </row>
    <row r="35" spans="1:3" s="32" customFormat="1" ht="12.75">
      <c r="A35" s="142" t="s">
        <v>306</v>
      </c>
      <c r="B35" s="137">
        <v>0</v>
      </c>
      <c r="C35" s="137">
        <v>0</v>
      </c>
    </row>
    <row r="36" spans="1:3" s="32" customFormat="1" ht="12.75">
      <c r="A36" s="143" t="s">
        <v>307</v>
      </c>
      <c r="B36" s="137">
        <v>0</v>
      </c>
      <c r="C36" s="137">
        <v>0</v>
      </c>
    </row>
    <row r="37" spans="1:3" s="32" customFormat="1" ht="12.75">
      <c r="A37" s="146" t="s">
        <v>308</v>
      </c>
      <c r="B37" s="137">
        <v>14806.658460000001</v>
      </c>
      <c r="C37" s="137">
        <v>14806.658460000001</v>
      </c>
    </row>
    <row r="38" spans="1:3" s="32" customFormat="1" ht="12.75">
      <c r="A38" s="142" t="s">
        <v>309</v>
      </c>
      <c r="B38" s="137">
        <v>14806.658460000001</v>
      </c>
      <c r="C38" s="137">
        <v>14806.658460000001</v>
      </c>
    </row>
    <row r="39" spans="1:3" s="32" customFormat="1" ht="12.75">
      <c r="A39" s="142" t="s">
        <v>310</v>
      </c>
      <c r="B39" s="137">
        <v>0</v>
      </c>
      <c r="C39" s="137">
        <v>0</v>
      </c>
    </row>
    <row r="40" spans="1:3" s="32" customFormat="1" ht="12.75">
      <c r="A40" s="142" t="s">
        <v>311</v>
      </c>
      <c r="B40" s="137">
        <v>0</v>
      </c>
      <c r="C40" s="137">
        <v>0</v>
      </c>
    </row>
    <row r="41" spans="1:3" s="32" customFormat="1" ht="12.75">
      <c r="A41" s="146" t="s">
        <v>312</v>
      </c>
      <c r="B41" s="137">
        <v>44345.452720000001</v>
      </c>
      <c r="C41" s="137">
        <v>44345.452720000001</v>
      </c>
    </row>
    <row r="42" spans="1:3" s="32" customFormat="1" ht="12.75">
      <c r="A42" s="143" t="s">
        <v>313</v>
      </c>
      <c r="B42" s="137">
        <v>44162.095540000002</v>
      </c>
      <c r="C42" s="137">
        <v>44162.095540000002</v>
      </c>
    </row>
    <row r="43" spans="1:3" s="32" customFormat="1" ht="12.75">
      <c r="A43" s="142" t="s">
        <v>314</v>
      </c>
      <c r="B43" s="137">
        <v>183.35718</v>
      </c>
      <c r="C43" s="137">
        <v>183.35718</v>
      </c>
    </row>
    <row r="44" spans="1:3" s="32" customFormat="1" ht="12.75">
      <c r="A44" s="142" t="s">
        <v>315</v>
      </c>
      <c r="B44" s="137">
        <v>0</v>
      </c>
      <c r="C44" s="137">
        <v>0</v>
      </c>
    </row>
    <row r="45" spans="1:3" s="32" customFormat="1" ht="12.75">
      <c r="A45" s="142" t="s">
        <v>316</v>
      </c>
      <c r="B45" s="137">
        <v>0</v>
      </c>
      <c r="C45" s="137">
        <v>0</v>
      </c>
    </row>
    <row r="46" spans="1:3" s="32" customFormat="1" ht="12.75">
      <c r="A46" s="142" t="s">
        <v>317</v>
      </c>
      <c r="B46" s="137">
        <v>0</v>
      </c>
      <c r="C46" s="137">
        <v>0</v>
      </c>
    </row>
    <row r="47" spans="1:3" s="32" customFormat="1" ht="12.75">
      <c r="A47" s="144" t="s">
        <v>318</v>
      </c>
      <c r="B47" s="137">
        <v>0</v>
      </c>
      <c r="C47" s="137">
        <v>0</v>
      </c>
    </row>
    <row r="48" spans="1:3" s="32" customFormat="1" ht="12.75">
      <c r="A48" s="152" t="s">
        <v>319</v>
      </c>
      <c r="B48" s="137">
        <v>-81732.9902</v>
      </c>
      <c r="C48" s="137">
        <v>-81732.9902</v>
      </c>
    </row>
    <row r="49" spans="1:3" s="32" customFormat="1" ht="12.75">
      <c r="A49" s="142" t="s">
        <v>320</v>
      </c>
      <c r="B49" s="137">
        <v>-1227.6850900000002</v>
      </c>
      <c r="C49" s="137">
        <v>-1227.6850900000002</v>
      </c>
    </row>
    <row r="50" spans="1:3" s="32" customFormat="1" ht="12.75">
      <c r="A50" s="142" t="s">
        <v>321</v>
      </c>
      <c r="B50" s="137">
        <v>-2.1470199999999999</v>
      </c>
      <c r="C50" s="137">
        <v>-2.1470199999999999</v>
      </c>
    </row>
    <row r="51" spans="1:3" s="32" customFormat="1" ht="12.75">
      <c r="A51" s="142" t="s">
        <v>322</v>
      </c>
      <c r="B51" s="137">
        <v>-11603.469499999999</v>
      </c>
      <c r="C51" s="137">
        <v>-11603.469499999999</v>
      </c>
    </row>
    <row r="52" spans="1:3" s="32" customFormat="1" ht="12.75">
      <c r="A52" s="142" t="s">
        <v>323</v>
      </c>
      <c r="B52" s="137">
        <v>0</v>
      </c>
      <c r="C52" s="137">
        <v>0</v>
      </c>
    </row>
    <row r="53" spans="1:3" s="32" customFormat="1" ht="12.75">
      <c r="A53" s="142" t="s">
        <v>324</v>
      </c>
      <c r="B53" s="137">
        <v>-13312.482179999999</v>
      </c>
      <c r="C53" s="137">
        <v>-13312.482179999999</v>
      </c>
    </row>
    <row r="54" spans="1:3" s="32" customFormat="1" ht="12.75">
      <c r="A54" s="142" t="s">
        <v>325</v>
      </c>
      <c r="B54" s="137">
        <v>0</v>
      </c>
      <c r="C54" s="137">
        <v>0</v>
      </c>
    </row>
    <row r="55" spans="1:3" s="32" customFormat="1" ht="12.75">
      <c r="A55" s="142" t="s">
        <v>326</v>
      </c>
      <c r="B55" s="137">
        <v>-27928.014420000003</v>
      </c>
      <c r="C55" s="137">
        <v>-27928.014420000003</v>
      </c>
    </row>
    <row r="56" spans="1:3" s="32" customFormat="1" ht="12.75">
      <c r="A56" s="142" t="s">
        <v>327</v>
      </c>
      <c r="B56" s="137">
        <v>-27659.191989999999</v>
      </c>
      <c r="C56" s="137">
        <v>-27659.191989999999</v>
      </c>
    </row>
    <row r="57" spans="1:3" s="32" customFormat="1" ht="12.75">
      <c r="A57" s="142" t="s">
        <v>328</v>
      </c>
      <c r="B57" s="137">
        <v>0</v>
      </c>
      <c r="C57" s="137">
        <v>0</v>
      </c>
    </row>
    <row r="58" spans="1:3" s="32" customFormat="1" ht="13.5" thickBot="1">
      <c r="A58" s="142" t="s">
        <v>329</v>
      </c>
      <c r="B58" s="137">
        <v>0</v>
      </c>
      <c r="C58" s="137">
        <v>0</v>
      </c>
    </row>
    <row r="59" spans="1:3" s="32" customFormat="1" ht="14.25" thickTop="1" thickBot="1">
      <c r="A59" s="418" t="s">
        <v>330</v>
      </c>
      <c r="B59" s="416">
        <v>3343.63168</v>
      </c>
      <c r="C59" s="416">
        <v>3343.63168</v>
      </c>
    </row>
    <row r="60" spans="1:3" s="32" customFormat="1" ht="13.5" thickTop="1">
      <c r="A60" s="142" t="s">
        <v>331</v>
      </c>
      <c r="B60" s="137">
        <v>0</v>
      </c>
      <c r="C60" s="137">
        <v>0</v>
      </c>
    </row>
    <row r="61" spans="1:3" s="32" customFormat="1" ht="12.75">
      <c r="A61" s="142" t="s">
        <v>332</v>
      </c>
      <c r="B61" s="137">
        <v>1173.1954699999999</v>
      </c>
      <c r="C61" s="137">
        <v>1173.1954699999999</v>
      </c>
    </row>
    <row r="62" spans="1:3" s="32" customFormat="1" ht="12.75">
      <c r="A62" s="142" t="s">
        <v>333</v>
      </c>
      <c r="B62" s="137">
        <v>2170.4362099999998</v>
      </c>
      <c r="C62" s="137">
        <v>2170.4362099999998</v>
      </c>
    </row>
    <row r="63" spans="1:3" s="32" customFormat="1" ht="12.75">
      <c r="A63" s="142" t="s">
        <v>334</v>
      </c>
      <c r="B63" s="137">
        <v>0</v>
      </c>
      <c r="C63" s="137">
        <v>0</v>
      </c>
    </row>
    <row r="64" spans="1:3" s="32" customFormat="1" ht="13.5" thickBot="1">
      <c r="A64" s="142" t="s">
        <v>335</v>
      </c>
      <c r="B64" s="137">
        <v>0</v>
      </c>
      <c r="C64" s="137">
        <v>0</v>
      </c>
    </row>
    <row r="65" spans="1:3" s="32" customFormat="1" ht="14.25" thickTop="1" thickBot="1">
      <c r="A65" s="418" t="s">
        <v>336</v>
      </c>
      <c r="B65" s="416">
        <v>0</v>
      </c>
      <c r="C65" s="416">
        <v>0</v>
      </c>
    </row>
    <row r="66" spans="1:3" s="32" customFormat="1" ht="13.5" thickTop="1">
      <c r="A66" s="142" t="s">
        <v>337</v>
      </c>
      <c r="B66" s="137">
        <v>0</v>
      </c>
      <c r="C66" s="137">
        <v>0</v>
      </c>
    </row>
    <row r="67" spans="1:3" s="32" customFormat="1" ht="12.75">
      <c r="A67" s="142" t="s">
        <v>338</v>
      </c>
      <c r="B67" s="137">
        <v>0</v>
      </c>
      <c r="C67" s="137">
        <v>0</v>
      </c>
    </row>
    <row r="68" spans="1:3" s="32" customFormat="1" ht="12.75">
      <c r="A68" s="142" t="s">
        <v>339</v>
      </c>
      <c r="B68" s="137">
        <v>0</v>
      </c>
      <c r="C68" s="137">
        <v>0</v>
      </c>
    </row>
    <row r="69" spans="1:3" s="32" customFormat="1" ht="12.75">
      <c r="A69" s="142" t="s">
        <v>340</v>
      </c>
      <c r="B69" s="137">
        <v>0</v>
      </c>
      <c r="C69" s="137">
        <v>0</v>
      </c>
    </row>
    <row r="70" spans="1:3" s="32" customFormat="1" ht="13.5" thickBot="1">
      <c r="A70" s="142" t="s">
        <v>341</v>
      </c>
      <c r="B70" s="137">
        <v>0</v>
      </c>
      <c r="C70" s="137">
        <v>0</v>
      </c>
    </row>
    <row r="71" spans="1:3" s="32" customFormat="1" ht="14.25" thickTop="1" thickBot="1">
      <c r="A71" s="418" t="s">
        <v>342</v>
      </c>
      <c r="B71" s="416">
        <v>659174.90979999991</v>
      </c>
      <c r="C71" s="416">
        <v>659174.90979999991</v>
      </c>
    </row>
    <row r="72" spans="1:3" s="32" customFormat="1" ht="13.5" thickTop="1">
      <c r="A72" s="142" t="s">
        <v>291</v>
      </c>
      <c r="B72" s="137">
        <v>0</v>
      </c>
      <c r="C72" s="137">
        <v>0</v>
      </c>
    </row>
    <row r="73" spans="1:3" s="32" customFormat="1" ht="12.75">
      <c r="A73" s="142" t="s">
        <v>292</v>
      </c>
      <c r="B73" s="137">
        <v>470612.64156000002</v>
      </c>
      <c r="C73" s="137">
        <v>470612.64156000002</v>
      </c>
    </row>
    <row r="74" spans="1:3" s="32" customFormat="1" ht="12.75">
      <c r="A74" s="142" t="s">
        <v>293</v>
      </c>
      <c r="B74" s="137">
        <v>0</v>
      </c>
      <c r="C74" s="137">
        <v>0</v>
      </c>
    </row>
    <row r="75" spans="1:3" s="32" customFormat="1" ht="12.75">
      <c r="A75" s="142" t="s">
        <v>294</v>
      </c>
      <c r="B75" s="137">
        <v>0</v>
      </c>
      <c r="C75" s="137">
        <v>0</v>
      </c>
    </row>
    <row r="76" spans="1:3" s="32" customFormat="1" ht="12.75">
      <c r="A76" s="142" t="s">
        <v>343</v>
      </c>
      <c r="B76" s="137">
        <v>55981.177130000004</v>
      </c>
      <c r="C76" s="137">
        <v>55981.177130000004</v>
      </c>
    </row>
    <row r="77" spans="1:3" s="32" customFormat="1" ht="12.75">
      <c r="A77" s="142" t="s">
        <v>344</v>
      </c>
      <c r="B77" s="137">
        <v>4810.29</v>
      </c>
      <c r="C77" s="137">
        <v>4810.29</v>
      </c>
    </row>
    <row r="78" spans="1:3" s="32" customFormat="1" ht="12.75">
      <c r="A78" s="142" t="s">
        <v>296</v>
      </c>
      <c r="B78" s="137">
        <v>75500</v>
      </c>
      <c r="C78" s="137">
        <v>75500</v>
      </c>
    </row>
    <row r="79" spans="1:3" s="32" customFormat="1" ht="12.75">
      <c r="A79" s="142" t="s">
        <v>345</v>
      </c>
      <c r="B79" s="137">
        <v>52276.289109999998</v>
      </c>
      <c r="C79" s="137">
        <v>52276.289109999998</v>
      </c>
    </row>
    <row r="80" spans="1:3" s="32" customFormat="1" ht="13.5" thickBot="1">
      <c r="A80" s="142" t="s">
        <v>346</v>
      </c>
      <c r="B80" s="137">
        <v>-5.4880000000000004</v>
      </c>
      <c r="C80" s="137">
        <v>-5.4880000000000004</v>
      </c>
    </row>
    <row r="81" spans="1:3" s="32" customFormat="1" ht="14.25" thickTop="1" thickBot="1">
      <c r="A81" s="418" t="s">
        <v>347</v>
      </c>
      <c r="B81" s="416">
        <v>19677.807479999999</v>
      </c>
      <c r="C81" s="416">
        <v>19677.807479999999</v>
      </c>
    </row>
    <row r="82" spans="1:3" s="32" customFormat="1" ht="13.5" thickTop="1">
      <c r="A82" s="142" t="s">
        <v>348</v>
      </c>
      <c r="B82" s="137">
        <v>0</v>
      </c>
      <c r="C82" s="137">
        <v>0</v>
      </c>
    </row>
    <row r="83" spans="1:3" s="32" customFormat="1" ht="12.75">
      <c r="A83" s="142" t="s">
        <v>349</v>
      </c>
      <c r="B83" s="137">
        <v>3920.2672299999999</v>
      </c>
      <c r="C83" s="137">
        <v>3920.2672299999999</v>
      </c>
    </row>
    <row r="84" spans="1:3" s="32" customFormat="1" ht="12.75">
      <c r="A84" s="142" t="s">
        <v>350</v>
      </c>
      <c r="B84" s="137">
        <v>3903.3086400000002</v>
      </c>
      <c r="C84" s="137">
        <v>3903.3086400000002</v>
      </c>
    </row>
    <row r="85" spans="1:3" s="32" customFormat="1" ht="12.75">
      <c r="A85" s="142" t="s">
        <v>351</v>
      </c>
      <c r="B85" s="137">
        <v>5061.0351900000005</v>
      </c>
      <c r="C85" s="137">
        <v>5061.0351900000005</v>
      </c>
    </row>
    <row r="86" spans="1:3" s="32" customFormat="1" ht="12.75">
      <c r="A86" s="142" t="s">
        <v>352</v>
      </c>
      <c r="B86" s="137">
        <v>3530.4024800000002</v>
      </c>
      <c r="C86" s="137">
        <v>3530.4024800000002</v>
      </c>
    </row>
    <row r="87" spans="1:3" s="32" customFormat="1" ht="12.75">
      <c r="A87" s="142" t="s">
        <v>353</v>
      </c>
      <c r="B87" s="137">
        <v>3261.7648300000001</v>
      </c>
      <c r="C87" s="137">
        <v>3261.7648300000001</v>
      </c>
    </row>
    <row r="88" spans="1:3" s="32" customFormat="1" ht="12.75">
      <c r="A88" s="142" t="s">
        <v>354</v>
      </c>
      <c r="B88" s="137">
        <v>1.02911</v>
      </c>
      <c r="C88" s="137">
        <v>1.02911</v>
      </c>
    </row>
    <row r="89" spans="1:3" s="32" customFormat="1" ht="12.75">
      <c r="A89" s="142" t="s">
        <v>355</v>
      </c>
      <c r="B89" s="137">
        <v>0</v>
      </c>
      <c r="C89" s="137">
        <v>0</v>
      </c>
    </row>
    <row r="90" spans="1:3" s="32" customFormat="1" ht="13.5" thickBot="1">
      <c r="A90" s="142" t="s">
        <v>356</v>
      </c>
      <c r="B90" s="137">
        <v>0</v>
      </c>
      <c r="C90" s="137">
        <v>0</v>
      </c>
    </row>
    <row r="91" spans="1:3" s="32" customFormat="1" ht="14.25" thickTop="1" thickBot="1">
      <c r="A91" s="418" t="s">
        <v>357</v>
      </c>
      <c r="B91" s="416">
        <v>4069.6450299999997</v>
      </c>
      <c r="C91" s="416">
        <v>4069.6450299999997</v>
      </c>
    </row>
    <row r="92" spans="1:3" s="32" customFormat="1" ht="13.5" thickTop="1">
      <c r="A92" s="142" t="s">
        <v>358</v>
      </c>
      <c r="B92" s="137">
        <v>245.29158999999999</v>
      </c>
      <c r="C92" s="137">
        <v>245.29158999999999</v>
      </c>
    </row>
    <row r="93" spans="1:3" s="32" customFormat="1" ht="12.75">
      <c r="A93" s="142" t="s">
        <v>359</v>
      </c>
      <c r="B93" s="137">
        <v>2821.1375800000001</v>
      </c>
      <c r="C93" s="137">
        <v>2821.1375800000001</v>
      </c>
    </row>
    <row r="94" spans="1:3" s="32" customFormat="1" ht="12.75">
      <c r="A94" s="142" t="s">
        <v>360</v>
      </c>
      <c r="B94" s="137">
        <v>129.83005</v>
      </c>
      <c r="C94" s="137">
        <v>129.83005</v>
      </c>
    </row>
    <row r="95" spans="1:3" s="135" customFormat="1">
      <c r="A95" s="345" t="s">
        <v>361</v>
      </c>
      <c r="B95" s="137">
        <v>877.91840999999999</v>
      </c>
      <c r="C95" s="137">
        <v>877.91840999999999</v>
      </c>
    </row>
    <row r="96" spans="1:3" ht="15.75" thickBot="1">
      <c r="A96" s="345" t="s">
        <v>362</v>
      </c>
      <c r="B96" s="140">
        <v>-4.5326000000000004</v>
      </c>
      <c r="C96" s="140">
        <v>-4.5326000000000004</v>
      </c>
    </row>
    <row r="97" spans="1:3" s="32" customFormat="1" ht="14.25" thickTop="1" thickBot="1">
      <c r="A97" s="418" t="s">
        <v>363</v>
      </c>
      <c r="B97" s="416">
        <v>615299.86849000002</v>
      </c>
      <c r="C97" s="416">
        <v>615299.86849000002</v>
      </c>
    </row>
    <row r="98" spans="1:3" s="32" customFormat="1" ht="13.5" thickTop="1">
      <c r="A98" s="142" t="s">
        <v>364</v>
      </c>
      <c r="B98" s="137">
        <v>545170.90191999997</v>
      </c>
      <c r="C98" s="137">
        <v>545170.90191999997</v>
      </c>
    </row>
    <row r="99" spans="1:3" s="32" customFormat="1" ht="12.75">
      <c r="A99" s="142" t="s">
        <v>365</v>
      </c>
      <c r="B99" s="137">
        <v>0</v>
      </c>
      <c r="C99" s="137">
        <v>0</v>
      </c>
    </row>
    <row r="100" spans="1:3" s="32" customFormat="1" ht="12.75">
      <c r="A100" s="142" t="s">
        <v>366</v>
      </c>
      <c r="B100" s="137">
        <v>0</v>
      </c>
      <c r="C100" s="137">
        <v>0</v>
      </c>
    </row>
    <row r="101" spans="1:3" s="135" customFormat="1">
      <c r="A101" s="345" t="s">
        <v>367</v>
      </c>
      <c r="B101" s="137">
        <v>0</v>
      </c>
      <c r="C101" s="137">
        <v>0</v>
      </c>
    </row>
    <row r="102" spans="1:3" s="32" customFormat="1" ht="12.75">
      <c r="A102" s="142" t="s">
        <v>368</v>
      </c>
      <c r="B102" s="137">
        <v>91058.48848</v>
      </c>
      <c r="C102" s="137">
        <v>91058.48848</v>
      </c>
    </row>
    <row r="103" spans="1:3">
      <c r="A103" s="345" t="s">
        <v>369</v>
      </c>
      <c r="B103" s="140">
        <v>-20929.521909999999</v>
      </c>
      <c r="C103" s="140">
        <v>-20929.521909999999</v>
      </c>
    </row>
    <row r="104" spans="1:3" ht="7.5" customHeight="1" thickBot="1">
      <c r="A104" s="1411"/>
      <c r="B104" s="1404"/>
      <c r="C104" s="1404"/>
    </row>
    <row r="105" spans="1:3" ht="16.5" thickTop="1" thickBot="1">
      <c r="A105" s="419" t="s">
        <v>370</v>
      </c>
      <c r="B105" s="414">
        <v>4269337.7483099997</v>
      </c>
      <c r="C105" s="414">
        <v>4269337.7483099997</v>
      </c>
    </row>
    <row r="106" spans="1:3" ht="16.5" thickTop="1" thickBot="1">
      <c r="A106" s="418" t="s">
        <v>371</v>
      </c>
      <c r="B106" s="416">
        <v>2609164.3289600001</v>
      </c>
      <c r="C106" s="414">
        <v>2609164.3289600001</v>
      </c>
    </row>
    <row r="107" spans="1:3" ht="15.75" thickTop="1">
      <c r="A107" s="142" t="s">
        <v>372</v>
      </c>
      <c r="B107" s="137">
        <v>0</v>
      </c>
      <c r="C107" s="137">
        <v>0</v>
      </c>
    </row>
    <row r="108" spans="1:3">
      <c r="A108" s="142" t="s">
        <v>373</v>
      </c>
      <c r="B108" s="137">
        <v>0</v>
      </c>
      <c r="C108" s="137">
        <v>0</v>
      </c>
    </row>
    <row r="109" spans="1:3">
      <c r="A109" s="142" t="s">
        <v>374</v>
      </c>
      <c r="B109" s="137">
        <v>0</v>
      </c>
      <c r="C109" s="137">
        <v>0</v>
      </c>
    </row>
    <row r="110" spans="1:3">
      <c r="A110" s="142" t="s">
        <v>375</v>
      </c>
      <c r="B110" s="137">
        <v>0</v>
      </c>
      <c r="C110" s="137">
        <v>0</v>
      </c>
    </row>
    <row r="111" spans="1:3">
      <c r="A111" s="142" t="s">
        <v>376</v>
      </c>
      <c r="B111" s="137">
        <v>0</v>
      </c>
      <c r="C111" s="137">
        <v>0</v>
      </c>
    </row>
    <row r="112" spans="1:3">
      <c r="A112" s="143" t="s">
        <v>377</v>
      </c>
      <c r="B112" s="137">
        <v>0</v>
      </c>
      <c r="C112" s="137">
        <v>0</v>
      </c>
    </row>
    <row r="113" spans="1:3">
      <c r="A113" s="144" t="s">
        <v>378</v>
      </c>
      <c r="B113" s="137">
        <v>0</v>
      </c>
      <c r="C113" s="137">
        <v>0</v>
      </c>
    </row>
    <row r="114" spans="1:3">
      <c r="A114" s="144" t="s">
        <v>379</v>
      </c>
      <c r="B114" s="137">
        <v>0</v>
      </c>
      <c r="C114" s="137">
        <v>0</v>
      </c>
    </row>
    <row r="115" spans="1:3">
      <c r="A115" s="144" t="s">
        <v>380</v>
      </c>
      <c r="B115" s="137">
        <v>0</v>
      </c>
      <c r="C115" s="137">
        <v>0</v>
      </c>
    </row>
    <row r="116" spans="1:3">
      <c r="A116" s="144" t="s">
        <v>381</v>
      </c>
      <c r="B116" s="137">
        <v>0</v>
      </c>
      <c r="C116" s="137">
        <v>0</v>
      </c>
    </row>
    <row r="117" spans="1:3">
      <c r="A117" s="144" t="s">
        <v>382</v>
      </c>
      <c r="B117" s="137">
        <v>0</v>
      </c>
      <c r="C117" s="137">
        <v>0</v>
      </c>
    </row>
    <row r="118" spans="1:3">
      <c r="A118" s="144" t="s">
        <v>383</v>
      </c>
      <c r="B118" s="137">
        <v>0</v>
      </c>
      <c r="C118" s="137">
        <v>0</v>
      </c>
    </row>
    <row r="119" spans="1:3">
      <c r="A119" s="145" t="s">
        <v>384</v>
      </c>
      <c r="B119" s="137">
        <v>0</v>
      </c>
      <c r="C119" s="137">
        <v>0</v>
      </c>
    </row>
    <row r="120" spans="1:3">
      <c r="A120" s="145" t="s">
        <v>385</v>
      </c>
      <c r="B120" s="137">
        <v>0</v>
      </c>
      <c r="C120" s="137">
        <v>0</v>
      </c>
    </row>
    <row r="121" spans="1:3">
      <c r="A121" s="142" t="s">
        <v>386</v>
      </c>
      <c r="B121" s="137">
        <v>2493900.5052499999</v>
      </c>
      <c r="C121" s="137">
        <v>2493900.5052499999</v>
      </c>
    </row>
    <row r="122" spans="1:3" ht="15.75" thickBot="1">
      <c r="A122" s="142" t="s">
        <v>387</v>
      </c>
      <c r="B122" s="137">
        <v>115263.82371</v>
      </c>
      <c r="C122" s="137">
        <v>115263.82371</v>
      </c>
    </row>
    <row r="123" spans="1:3" ht="16.5" thickTop="1" thickBot="1">
      <c r="A123" s="419" t="s">
        <v>388</v>
      </c>
      <c r="B123" s="414">
        <v>0</v>
      </c>
      <c r="C123" s="414">
        <v>0</v>
      </c>
    </row>
    <row r="124" spans="1:3" ht="16.5" thickTop="1" thickBot="1">
      <c r="A124" s="418" t="s">
        <v>598</v>
      </c>
      <c r="B124" s="416">
        <v>0</v>
      </c>
      <c r="C124" s="416">
        <v>0</v>
      </c>
    </row>
    <row r="125" spans="1:3" ht="15.75" thickTop="1">
      <c r="A125" s="142" t="s">
        <v>599</v>
      </c>
      <c r="B125" s="137">
        <v>0</v>
      </c>
      <c r="C125" s="137">
        <v>0</v>
      </c>
    </row>
    <row r="126" spans="1:3">
      <c r="A126" s="142" t="s">
        <v>600</v>
      </c>
      <c r="B126" s="137">
        <v>0</v>
      </c>
      <c r="C126" s="137">
        <v>0</v>
      </c>
    </row>
    <row r="127" spans="1:3">
      <c r="A127" s="142" t="s">
        <v>601</v>
      </c>
      <c r="B127" s="137">
        <v>0</v>
      </c>
      <c r="C127" s="137">
        <v>0</v>
      </c>
    </row>
    <row r="128" spans="1:3">
      <c r="A128" s="142" t="s">
        <v>602</v>
      </c>
      <c r="B128" s="137">
        <v>0</v>
      </c>
      <c r="C128" s="137">
        <v>0</v>
      </c>
    </row>
    <row r="129" spans="1:3">
      <c r="A129" s="142" t="s">
        <v>603</v>
      </c>
      <c r="B129" s="137">
        <v>0</v>
      </c>
      <c r="C129" s="137">
        <v>0</v>
      </c>
    </row>
    <row r="130" spans="1:3" ht="15.75" thickBot="1">
      <c r="A130" s="142" t="s">
        <v>1421</v>
      </c>
      <c r="B130" s="137">
        <v>0</v>
      </c>
      <c r="C130" s="137">
        <v>0</v>
      </c>
    </row>
    <row r="131" spans="1:3" ht="16.5" thickTop="1" thickBot="1">
      <c r="A131" s="418" t="s">
        <v>389</v>
      </c>
      <c r="B131" s="416">
        <v>1533007.38772</v>
      </c>
      <c r="C131" s="416">
        <v>1533007.38772</v>
      </c>
    </row>
    <row r="132" spans="1:3" ht="15.75" thickTop="1">
      <c r="A132" s="142" t="s">
        <v>390</v>
      </c>
      <c r="B132" s="137">
        <v>0</v>
      </c>
      <c r="C132" s="137">
        <v>0</v>
      </c>
    </row>
    <row r="133" spans="1:3">
      <c r="A133" s="142" t="s">
        <v>391</v>
      </c>
      <c r="B133" s="137">
        <v>0</v>
      </c>
      <c r="C133" s="137">
        <v>0</v>
      </c>
    </row>
    <row r="134" spans="1:3">
      <c r="A134" s="142" t="s">
        <v>392</v>
      </c>
      <c r="B134" s="137">
        <v>0</v>
      </c>
      <c r="C134" s="137">
        <v>0</v>
      </c>
    </row>
    <row r="135" spans="1:3">
      <c r="A135" s="142" t="s">
        <v>393</v>
      </c>
      <c r="B135" s="137">
        <v>0</v>
      </c>
      <c r="C135" s="137">
        <v>0</v>
      </c>
    </row>
    <row r="136" spans="1:3">
      <c r="A136" s="142" t="s">
        <v>394</v>
      </c>
      <c r="B136" s="137">
        <v>834000.13854999992</v>
      </c>
      <c r="C136" s="137">
        <v>834000.13854999992</v>
      </c>
    </row>
    <row r="137" spans="1:3">
      <c r="A137" s="142" t="s">
        <v>395</v>
      </c>
      <c r="B137" s="137">
        <v>627301.73207999999</v>
      </c>
      <c r="C137" s="137">
        <v>627301.73207999999</v>
      </c>
    </row>
    <row r="138" spans="1:3">
      <c r="A138" s="142" t="s">
        <v>396</v>
      </c>
      <c r="B138" s="137">
        <v>68600</v>
      </c>
      <c r="C138" s="137">
        <v>68600</v>
      </c>
    </row>
    <row r="139" spans="1:3" ht="15.75" thickBot="1">
      <c r="A139" s="142" t="s">
        <v>397</v>
      </c>
      <c r="B139" s="137">
        <v>3105.5170899999998</v>
      </c>
      <c r="C139" s="137">
        <v>3105.5170899999998</v>
      </c>
    </row>
    <row r="140" spans="1:3" ht="16.5" thickTop="1" thickBot="1">
      <c r="A140" s="418" t="s">
        <v>398</v>
      </c>
      <c r="B140" s="416">
        <v>22306.798510000001</v>
      </c>
      <c r="C140" s="416">
        <v>22306.798510000001</v>
      </c>
    </row>
    <row r="141" spans="1:3" ht="15.75" thickTop="1">
      <c r="A141" s="142" t="s">
        <v>331</v>
      </c>
      <c r="B141" s="137">
        <v>0</v>
      </c>
      <c r="C141" s="137">
        <v>0</v>
      </c>
    </row>
    <row r="142" spans="1:3">
      <c r="A142" s="142" t="s">
        <v>333</v>
      </c>
      <c r="B142" s="137">
        <v>7003.8978799999995</v>
      </c>
      <c r="C142" s="137">
        <v>7003.8978799999995</v>
      </c>
    </row>
    <row r="143" spans="1:3">
      <c r="A143" s="142" t="s">
        <v>399</v>
      </c>
      <c r="B143" s="137">
        <v>15302.90063</v>
      </c>
      <c r="C143" s="137">
        <v>15302.90063</v>
      </c>
    </row>
    <row r="144" spans="1:3">
      <c r="A144" s="142" t="s">
        <v>360</v>
      </c>
      <c r="B144" s="137">
        <v>0</v>
      </c>
      <c r="C144" s="137">
        <v>0</v>
      </c>
    </row>
    <row r="145" spans="1:3" ht="15.75" thickBot="1">
      <c r="A145" s="142" t="s">
        <v>400</v>
      </c>
      <c r="B145" s="137">
        <v>0</v>
      </c>
      <c r="C145" s="137">
        <v>0</v>
      </c>
    </row>
    <row r="146" spans="1:3" ht="16.5" thickTop="1" thickBot="1">
      <c r="A146" s="418" t="s">
        <v>401</v>
      </c>
      <c r="B146" s="416">
        <v>18154.643120000001</v>
      </c>
      <c r="C146" s="416">
        <v>18154.643120000001</v>
      </c>
    </row>
    <row r="147" spans="1:3" ht="15.75" thickTop="1">
      <c r="A147" s="142" t="s">
        <v>402</v>
      </c>
      <c r="B147" s="137">
        <v>0</v>
      </c>
      <c r="C147" s="137">
        <v>0</v>
      </c>
    </row>
    <row r="148" spans="1:3">
      <c r="A148" s="142" t="s">
        <v>403</v>
      </c>
      <c r="B148" s="137">
        <v>0</v>
      </c>
      <c r="C148" s="137">
        <v>0</v>
      </c>
    </row>
    <row r="149" spans="1:3">
      <c r="A149" s="142" t="s">
        <v>404</v>
      </c>
      <c r="B149" s="137">
        <v>4817.6170899999997</v>
      </c>
      <c r="C149" s="137">
        <v>4817.6170899999997</v>
      </c>
    </row>
    <row r="150" spans="1:3">
      <c r="A150" s="142" t="s">
        <v>405</v>
      </c>
      <c r="B150" s="137">
        <v>13337.026029999999</v>
      </c>
      <c r="C150" s="137">
        <v>13337.026029999999</v>
      </c>
    </row>
    <row r="151" spans="1:3" ht="15.75" thickBot="1">
      <c r="A151" s="142" t="s">
        <v>406</v>
      </c>
      <c r="B151" s="137">
        <v>0</v>
      </c>
      <c r="C151" s="137">
        <v>0</v>
      </c>
    </row>
    <row r="152" spans="1:3" ht="16.5" thickTop="1" thickBot="1">
      <c r="A152" s="418" t="s">
        <v>407</v>
      </c>
      <c r="B152" s="416">
        <v>86704.59</v>
      </c>
      <c r="C152" s="416">
        <v>86704.59</v>
      </c>
    </row>
    <row r="153" spans="1:3" ht="15.75" thickTop="1">
      <c r="A153" s="142" t="s">
        <v>408</v>
      </c>
      <c r="B153" s="137">
        <v>85000</v>
      </c>
      <c r="C153" s="137">
        <v>85000</v>
      </c>
    </row>
    <row r="154" spans="1:3">
      <c r="A154" s="142" t="s">
        <v>409</v>
      </c>
      <c r="B154" s="137">
        <v>0</v>
      </c>
      <c r="C154" s="137">
        <v>0</v>
      </c>
    </row>
    <row r="155" spans="1:3">
      <c r="A155" s="142" t="s">
        <v>410</v>
      </c>
      <c r="B155" s="137">
        <v>0</v>
      </c>
      <c r="C155" s="137">
        <v>0</v>
      </c>
    </row>
    <row r="156" spans="1:3" ht="15.75" thickBot="1">
      <c r="A156" s="142" t="s">
        <v>411</v>
      </c>
      <c r="B156" s="137">
        <v>1704.59</v>
      </c>
      <c r="C156" s="137">
        <v>1704.59</v>
      </c>
    </row>
    <row r="157" spans="1:3" ht="16.5" thickTop="1" thickBot="1">
      <c r="A157" s="418" t="s">
        <v>412</v>
      </c>
      <c r="B157" s="416">
        <v>0</v>
      </c>
      <c r="C157" s="416">
        <v>0</v>
      </c>
    </row>
    <row r="158" spans="1:3" ht="15.75" thickTop="1">
      <c r="A158" s="142" t="s">
        <v>413</v>
      </c>
      <c r="B158" s="137">
        <v>0</v>
      </c>
      <c r="C158" s="137">
        <v>0</v>
      </c>
    </row>
    <row r="159" spans="1:3">
      <c r="A159" s="142" t="s">
        <v>414</v>
      </c>
      <c r="B159" s="137">
        <v>0</v>
      </c>
      <c r="C159" s="137">
        <v>0</v>
      </c>
    </row>
    <row r="160" spans="1:3">
      <c r="A160" s="142" t="s">
        <v>415</v>
      </c>
      <c r="B160" s="137">
        <v>0</v>
      </c>
      <c r="C160" s="137">
        <v>0</v>
      </c>
    </row>
    <row r="161" spans="1:5">
      <c r="A161" s="142" t="s">
        <v>416</v>
      </c>
      <c r="B161" s="137">
        <v>0</v>
      </c>
      <c r="C161" s="137">
        <v>0</v>
      </c>
    </row>
    <row r="162" spans="1:5">
      <c r="A162" s="142" t="s">
        <v>417</v>
      </c>
      <c r="B162" s="137">
        <v>0</v>
      </c>
      <c r="C162" s="137">
        <v>0</v>
      </c>
    </row>
    <row r="163" spans="1:5">
      <c r="A163" s="142" t="s">
        <v>418</v>
      </c>
      <c r="B163" s="137">
        <v>0</v>
      </c>
      <c r="C163" s="137">
        <v>0</v>
      </c>
    </row>
    <row r="164" spans="1:5">
      <c r="A164" s="142" t="s">
        <v>419</v>
      </c>
      <c r="B164" s="137">
        <v>0</v>
      </c>
      <c r="C164" s="137">
        <v>0</v>
      </c>
    </row>
    <row r="165" spans="1:5" ht="15.75" thickBot="1">
      <c r="A165" s="142" t="s">
        <v>420</v>
      </c>
      <c r="B165" s="137">
        <v>0</v>
      </c>
      <c r="C165" s="137">
        <v>0</v>
      </c>
      <c r="E165" s="144"/>
    </row>
    <row r="166" spans="1:5" ht="16.5" thickTop="1" thickBot="1">
      <c r="A166" s="1470" t="s">
        <v>421</v>
      </c>
      <c r="B166" s="1471">
        <v>591719.79512999998</v>
      </c>
      <c r="C166" s="703">
        <v>591719.79512999998</v>
      </c>
      <c r="E166" s="144"/>
    </row>
    <row r="167" spans="1:5" ht="15.75" thickTop="1">
      <c r="A167" s="711" t="s">
        <v>422</v>
      </c>
      <c r="B167" s="705">
        <v>462513.5</v>
      </c>
      <c r="C167" s="705">
        <v>462513.5</v>
      </c>
      <c r="E167" s="144"/>
    </row>
    <row r="168" spans="1:5">
      <c r="A168" s="704" t="s">
        <v>423</v>
      </c>
      <c r="B168" s="705">
        <v>462513.5</v>
      </c>
      <c r="C168" s="705">
        <v>462513.5</v>
      </c>
      <c r="E168" s="144"/>
    </row>
    <row r="169" spans="1:5">
      <c r="A169" s="704" t="s">
        <v>424</v>
      </c>
      <c r="B169" s="705">
        <v>0</v>
      </c>
      <c r="C169" s="705">
        <v>0</v>
      </c>
      <c r="E169" s="144"/>
    </row>
    <row r="170" spans="1:5">
      <c r="A170" s="704" t="s">
        <v>425</v>
      </c>
      <c r="B170" s="705">
        <v>0</v>
      </c>
      <c r="C170" s="705">
        <v>0</v>
      </c>
      <c r="E170" s="144"/>
    </row>
    <row r="171" spans="1:5">
      <c r="A171" s="711" t="s">
        <v>426</v>
      </c>
      <c r="B171" s="705">
        <v>0</v>
      </c>
      <c r="C171" s="705">
        <v>0</v>
      </c>
      <c r="E171" s="144"/>
    </row>
    <row r="172" spans="1:5">
      <c r="A172" s="704" t="s">
        <v>427</v>
      </c>
      <c r="B172" s="705">
        <v>0</v>
      </c>
      <c r="C172" s="705">
        <v>0</v>
      </c>
      <c r="E172" s="144"/>
    </row>
    <row r="173" spans="1:5">
      <c r="A173" s="704" t="s">
        <v>428</v>
      </c>
      <c r="B173" s="705">
        <v>0</v>
      </c>
      <c r="C173" s="705">
        <v>0</v>
      </c>
      <c r="E173" s="144"/>
    </row>
    <row r="174" spans="1:5">
      <c r="A174" s="704" t="s">
        <v>429</v>
      </c>
      <c r="B174" s="705">
        <v>0</v>
      </c>
      <c r="C174" s="705">
        <v>0</v>
      </c>
      <c r="E174" s="144"/>
    </row>
    <row r="175" spans="1:5">
      <c r="A175" s="711" t="s">
        <v>430</v>
      </c>
      <c r="B175" s="705">
        <v>0</v>
      </c>
      <c r="C175" s="705">
        <v>0</v>
      </c>
      <c r="E175" s="144"/>
    </row>
    <row r="176" spans="1:5">
      <c r="A176" s="704" t="s">
        <v>431</v>
      </c>
      <c r="B176" s="705">
        <v>0</v>
      </c>
      <c r="C176" s="705">
        <v>0</v>
      </c>
      <c r="E176" s="144"/>
    </row>
    <row r="177" spans="1:5">
      <c r="A177" s="711" t="s">
        <v>432</v>
      </c>
      <c r="B177" s="705">
        <v>124212.37719</v>
      </c>
      <c r="C177" s="705">
        <v>124212.37719</v>
      </c>
      <c r="E177" s="144"/>
    </row>
    <row r="178" spans="1:5">
      <c r="A178" s="704" t="s">
        <v>433</v>
      </c>
      <c r="B178" s="705">
        <v>49537.55517</v>
      </c>
      <c r="C178" s="705">
        <v>49537.55517</v>
      </c>
      <c r="E178" s="144"/>
    </row>
    <row r="179" spans="1:5">
      <c r="A179" s="704" t="s">
        <v>434</v>
      </c>
      <c r="B179" s="705">
        <v>47494.563020000001</v>
      </c>
      <c r="C179" s="705">
        <v>47494.563020000001</v>
      </c>
      <c r="E179" s="144"/>
    </row>
    <row r="180" spans="1:5">
      <c r="A180" s="704" t="s">
        <v>435</v>
      </c>
      <c r="B180" s="705">
        <v>27180.258999999998</v>
      </c>
      <c r="C180" s="705">
        <v>27180.258999999998</v>
      </c>
      <c r="E180" s="144"/>
    </row>
    <row r="181" spans="1:5">
      <c r="A181" s="711" t="s">
        <v>436</v>
      </c>
      <c r="B181" s="705">
        <v>4993.9179400000003</v>
      </c>
      <c r="C181" s="705">
        <v>4993.9179400000003</v>
      </c>
      <c r="E181" s="144"/>
    </row>
    <row r="182" spans="1:5">
      <c r="A182" s="704" t="s">
        <v>437</v>
      </c>
      <c r="B182" s="705">
        <v>0.78547</v>
      </c>
      <c r="C182" s="705">
        <v>0.78547</v>
      </c>
      <c r="E182" s="144"/>
    </row>
    <row r="183" spans="1:5" ht="15.75" thickBot="1">
      <c r="A183" s="1472" t="s">
        <v>438</v>
      </c>
      <c r="B183" s="1473">
        <v>4993.1324699999996</v>
      </c>
      <c r="C183" s="705">
        <v>4993.1324699999996</v>
      </c>
      <c r="E183" s="144"/>
    </row>
    <row r="184" spans="1:5" ht="16.5" thickTop="1" thickBot="1">
      <c r="A184" s="700" t="s">
        <v>439</v>
      </c>
      <c r="B184" s="701">
        <v>4861057.5434399992</v>
      </c>
      <c r="C184" s="701">
        <v>4861057.5434399992</v>
      </c>
      <c r="E184" s="144"/>
    </row>
    <row r="185" spans="1:5" ht="16.5" thickTop="1" thickBot="1">
      <c r="A185" s="702" t="s">
        <v>440</v>
      </c>
      <c r="B185" s="703">
        <v>0</v>
      </c>
      <c r="C185" s="703">
        <v>0</v>
      </c>
      <c r="E185" s="144"/>
    </row>
    <row r="186" spans="1:5" ht="15.75" thickTop="1">
      <c r="A186" s="711" t="s">
        <v>441</v>
      </c>
      <c r="B186" s="705">
        <v>0</v>
      </c>
      <c r="C186" s="705">
        <v>0</v>
      </c>
      <c r="E186" s="144"/>
    </row>
    <row r="187" spans="1:5">
      <c r="A187" s="704" t="s">
        <v>442</v>
      </c>
      <c r="B187" s="705">
        <v>0</v>
      </c>
      <c r="C187" s="705">
        <v>0</v>
      </c>
      <c r="E187" s="144"/>
    </row>
    <row r="188" spans="1:5">
      <c r="A188" s="704" t="s">
        <v>443</v>
      </c>
      <c r="B188" s="705">
        <v>0</v>
      </c>
      <c r="C188" s="705">
        <v>0</v>
      </c>
      <c r="E188" s="144"/>
    </row>
    <row r="189" spans="1:5">
      <c r="A189" s="704" t="s">
        <v>444</v>
      </c>
      <c r="B189" s="705">
        <v>0</v>
      </c>
      <c r="C189" s="705">
        <v>0</v>
      </c>
      <c r="E189" s="144"/>
    </row>
    <row r="190" spans="1:5">
      <c r="A190" s="704" t="s">
        <v>445</v>
      </c>
      <c r="B190" s="705">
        <v>0</v>
      </c>
      <c r="C190" s="705">
        <v>0</v>
      </c>
      <c r="E190" s="144"/>
    </row>
    <row r="191" spans="1:5">
      <c r="A191" s="704" t="s">
        <v>446</v>
      </c>
      <c r="B191" s="705">
        <v>0</v>
      </c>
      <c r="C191" s="705">
        <v>0</v>
      </c>
      <c r="E191" s="144"/>
    </row>
    <row r="192" spans="1:5">
      <c r="A192" s="711" t="s">
        <v>447</v>
      </c>
      <c r="B192" s="705">
        <v>0</v>
      </c>
      <c r="C192" s="705">
        <v>0</v>
      </c>
      <c r="E192" s="144"/>
    </row>
    <row r="193" spans="1:5">
      <c r="A193" s="704" t="s">
        <v>448</v>
      </c>
      <c r="B193" s="705">
        <v>0</v>
      </c>
      <c r="C193" s="705">
        <v>0</v>
      </c>
      <c r="E193" s="144"/>
    </row>
    <row r="194" spans="1:5">
      <c r="A194" s="704" t="s">
        <v>449</v>
      </c>
      <c r="B194" s="705">
        <v>0</v>
      </c>
      <c r="C194" s="705">
        <v>0</v>
      </c>
      <c r="E194" s="144"/>
    </row>
    <row r="195" spans="1:5">
      <c r="A195" s="704" t="s">
        <v>450</v>
      </c>
      <c r="B195" s="705">
        <v>0</v>
      </c>
      <c r="C195" s="705">
        <v>0</v>
      </c>
      <c r="E195" s="144"/>
    </row>
    <row r="196" spans="1:5">
      <c r="A196" s="704" t="s">
        <v>451</v>
      </c>
      <c r="B196" s="705">
        <v>0</v>
      </c>
      <c r="C196" s="705">
        <v>0</v>
      </c>
      <c r="E196" s="144"/>
    </row>
    <row r="197" spans="1:5">
      <c r="A197" s="704" t="s">
        <v>452</v>
      </c>
      <c r="B197" s="705">
        <v>0</v>
      </c>
      <c r="C197" s="705">
        <v>0</v>
      </c>
      <c r="E197" s="144"/>
    </row>
    <row r="198" spans="1:5">
      <c r="A198" s="711" t="s">
        <v>453</v>
      </c>
      <c r="B198" s="705">
        <v>0</v>
      </c>
      <c r="C198" s="705">
        <v>0</v>
      </c>
      <c r="E198" s="144"/>
    </row>
    <row r="199" spans="1:5">
      <c r="A199" s="711" t="s">
        <v>454</v>
      </c>
      <c r="B199" s="705">
        <v>0</v>
      </c>
      <c r="C199" s="705">
        <v>0</v>
      </c>
      <c r="E199" s="144"/>
    </row>
    <row r="200" spans="1:5">
      <c r="A200" s="704" t="s">
        <v>455</v>
      </c>
      <c r="B200" s="705">
        <v>0</v>
      </c>
      <c r="C200" s="705">
        <v>0</v>
      </c>
      <c r="E200" s="144"/>
    </row>
    <row r="201" spans="1:5">
      <c r="A201" s="704" t="s">
        <v>456</v>
      </c>
      <c r="B201" s="705">
        <v>0</v>
      </c>
      <c r="C201" s="705">
        <v>0</v>
      </c>
      <c r="E201" s="144"/>
    </row>
    <row r="202" spans="1:5">
      <c r="A202" s="704" t="s">
        <v>457</v>
      </c>
      <c r="B202" s="705">
        <v>0</v>
      </c>
      <c r="C202" s="705">
        <v>0</v>
      </c>
      <c r="E202" s="144"/>
    </row>
    <row r="203" spans="1:5">
      <c r="A203" s="704" t="s">
        <v>458</v>
      </c>
      <c r="B203" s="705">
        <v>0</v>
      </c>
      <c r="C203" s="705">
        <v>0</v>
      </c>
      <c r="E203" s="144"/>
    </row>
    <row r="204" spans="1:5" ht="15.75" thickBot="1">
      <c r="A204" s="711" t="s">
        <v>459</v>
      </c>
      <c r="B204" s="705">
        <v>0</v>
      </c>
      <c r="C204" s="705">
        <v>0</v>
      </c>
      <c r="E204" s="144"/>
    </row>
    <row r="205" spans="1:5" ht="16.5" thickTop="1" thickBot="1">
      <c r="A205" s="702" t="s">
        <v>460</v>
      </c>
      <c r="B205" s="703">
        <v>18162086.50702</v>
      </c>
      <c r="C205" s="703">
        <v>18162086.50702</v>
      </c>
      <c r="E205" s="144"/>
    </row>
    <row r="206" spans="1:5" ht="15.75" thickTop="1">
      <c r="A206" s="711" t="s">
        <v>461</v>
      </c>
      <c r="B206" s="705">
        <v>0</v>
      </c>
      <c r="C206" s="705">
        <v>0</v>
      </c>
      <c r="E206" s="144"/>
    </row>
    <row r="207" spans="1:5">
      <c r="A207" s="704" t="s">
        <v>462</v>
      </c>
      <c r="B207" s="705">
        <v>0</v>
      </c>
      <c r="C207" s="705">
        <v>0</v>
      </c>
      <c r="E207" s="144"/>
    </row>
    <row r="208" spans="1:5">
      <c r="A208" s="704" t="s">
        <v>463</v>
      </c>
      <c r="B208" s="705">
        <v>0</v>
      </c>
      <c r="C208" s="705">
        <v>0</v>
      </c>
      <c r="E208" s="144"/>
    </row>
    <row r="209" spans="1:5">
      <c r="A209" s="704" t="s">
        <v>464</v>
      </c>
      <c r="B209" s="705">
        <v>0</v>
      </c>
      <c r="C209" s="705">
        <v>0</v>
      </c>
      <c r="E209" s="144"/>
    </row>
    <row r="210" spans="1:5">
      <c r="A210" s="711" t="s">
        <v>465</v>
      </c>
      <c r="B210" s="705">
        <v>0</v>
      </c>
      <c r="C210" s="705">
        <v>0</v>
      </c>
      <c r="E210" s="144"/>
    </row>
    <row r="211" spans="1:5">
      <c r="A211" s="706" t="s">
        <v>466</v>
      </c>
      <c r="B211" s="705">
        <v>0</v>
      </c>
      <c r="C211" s="705">
        <v>0</v>
      </c>
      <c r="E211" s="144"/>
    </row>
    <row r="212" spans="1:5">
      <c r="A212" s="704" t="s">
        <v>467</v>
      </c>
      <c r="B212" s="705">
        <v>0</v>
      </c>
      <c r="C212" s="705">
        <v>0</v>
      </c>
      <c r="E212" s="144"/>
    </row>
    <row r="213" spans="1:5">
      <c r="A213" s="704" t="s">
        <v>468</v>
      </c>
      <c r="B213" s="705">
        <v>0</v>
      </c>
      <c r="C213" s="705">
        <v>0</v>
      </c>
      <c r="E213" s="144"/>
    </row>
    <row r="214" spans="1:5">
      <c r="A214" s="704" t="s">
        <v>469</v>
      </c>
      <c r="B214" s="705">
        <v>0</v>
      </c>
      <c r="C214" s="705">
        <v>0</v>
      </c>
      <c r="E214" s="144"/>
    </row>
    <row r="215" spans="1:5">
      <c r="A215" s="704" t="s">
        <v>470</v>
      </c>
      <c r="B215" s="705">
        <v>0</v>
      </c>
      <c r="C215" s="705">
        <v>0</v>
      </c>
      <c r="E215" s="144"/>
    </row>
    <row r="216" spans="1:5">
      <c r="A216" s="711" t="s">
        <v>471</v>
      </c>
      <c r="B216" s="705">
        <v>0</v>
      </c>
      <c r="C216" s="705">
        <v>0</v>
      </c>
      <c r="E216" s="144"/>
    </row>
    <row r="217" spans="1:5">
      <c r="A217" s="704" t="s">
        <v>472</v>
      </c>
      <c r="B217" s="705">
        <v>0</v>
      </c>
      <c r="C217" s="705">
        <v>0</v>
      </c>
      <c r="E217" s="144"/>
    </row>
    <row r="218" spans="1:5">
      <c r="A218" s="704" t="s">
        <v>473</v>
      </c>
      <c r="B218" s="705">
        <v>0</v>
      </c>
      <c r="C218" s="705">
        <v>0</v>
      </c>
      <c r="E218" s="144"/>
    </row>
    <row r="219" spans="1:5">
      <c r="A219" s="711" t="s">
        <v>474</v>
      </c>
      <c r="B219" s="705">
        <v>0</v>
      </c>
      <c r="C219" s="705">
        <v>0</v>
      </c>
      <c r="E219" s="144"/>
    </row>
    <row r="220" spans="1:5">
      <c r="A220" s="704" t="s">
        <v>475</v>
      </c>
      <c r="B220" s="705">
        <v>0</v>
      </c>
      <c r="C220" s="705">
        <v>0</v>
      </c>
      <c r="E220" s="144"/>
    </row>
    <row r="221" spans="1:5">
      <c r="A221" s="704" t="s">
        <v>476</v>
      </c>
      <c r="B221" s="705">
        <v>0</v>
      </c>
      <c r="C221" s="705">
        <v>0</v>
      </c>
      <c r="E221" s="144"/>
    </row>
    <row r="222" spans="1:5">
      <c r="A222" s="711" t="s">
        <v>477</v>
      </c>
      <c r="B222" s="705">
        <v>2272005.5844999999</v>
      </c>
      <c r="C222" s="705">
        <v>2272005.5844999999</v>
      </c>
      <c r="E222" s="144"/>
    </row>
    <row r="223" spans="1:5">
      <c r="A223" s="704" t="s">
        <v>478</v>
      </c>
      <c r="B223" s="705">
        <v>1249790.06427</v>
      </c>
      <c r="C223" s="705">
        <v>1249790.06427</v>
      </c>
      <c r="E223" s="144"/>
    </row>
    <row r="224" spans="1:5">
      <c r="A224" s="704" t="s">
        <v>479</v>
      </c>
      <c r="B224" s="705">
        <v>0</v>
      </c>
      <c r="C224" s="705">
        <v>0</v>
      </c>
      <c r="E224" s="144"/>
    </row>
    <row r="225" spans="1:5">
      <c r="A225" s="704" t="s">
        <v>480</v>
      </c>
      <c r="B225" s="705">
        <v>114326.36871</v>
      </c>
      <c r="C225" s="705">
        <v>114326.36871</v>
      </c>
      <c r="E225" s="144"/>
    </row>
    <row r="226" spans="1:5">
      <c r="A226" s="704" t="s">
        <v>481</v>
      </c>
      <c r="B226" s="705">
        <v>874.65</v>
      </c>
      <c r="C226" s="705">
        <v>874.65</v>
      </c>
      <c r="E226" s="144"/>
    </row>
    <row r="227" spans="1:5">
      <c r="A227" s="704" t="s">
        <v>482</v>
      </c>
      <c r="B227" s="705">
        <v>0</v>
      </c>
      <c r="C227" s="705">
        <v>0</v>
      </c>
      <c r="E227" s="144"/>
    </row>
    <row r="228" spans="1:5">
      <c r="A228" s="704" t="s">
        <v>483</v>
      </c>
      <c r="B228" s="705">
        <v>1.0000000000000001E-5</v>
      </c>
      <c r="C228" s="705">
        <v>1.0000000000000001E-5</v>
      </c>
      <c r="E228" s="144"/>
    </row>
    <row r="229" spans="1:5">
      <c r="A229" s="704" t="s">
        <v>484</v>
      </c>
      <c r="B229" s="705">
        <v>0</v>
      </c>
      <c r="C229" s="705">
        <v>0</v>
      </c>
      <c r="E229" s="144"/>
    </row>
    <row r="230" spans="1:5">
      <c r="A230" s="704" t="s">
        <v>485</v>
      </c>
      <c r="B230" s="705">
        <v>0</v>
      </c>
      <c r="C230" s="705">
        <v>0</v>
      </c>
      <c r="E230" s="144"/>
    </row>
    <row r="231" spans="1:5">
      <c r="A231" s="704" t="s">
        <v>486</v>
      </c>
      <c r="B231" s="705">
        <v>907014.50150999997</v>
      </c>
      <c r="C231" s="705">
        <v>907014.50150999997</v>
      </c>
      <c r="E231" s="144"/>
    </row>
    <row r="232" spans="1:5">
      <c r="A232" s="711" t="s">
        <v>487</v>
      </c>
      <c r="B232" s="705">
        <v>4064064.8801700003</v>
      </c>
      <c r="C232" s="705">
        <v>4064064.8801700003</v>
      </c>
      <c r="E232" s="144"/>
    </row>
    <row r="233" spans="1:5">
      <c r="A233" s="704" t="s">
        <v>488</v>
      </c>
      <c r="B233" s="705">
        <v>57097.975599999998</v>
      </c>
      <c r="C233" s="705">
        <v>57097.975599999998</v>
      </c>
      <c r="E233" s="144"/>
    </row>
    <row r="234" spans="1:5">
      <c r="A234" s="704" t="s">
        <v>489</v>
      </c>
      <c r="B234" s="705">
        <v>75.459999999999994</v>
      </c>
      <c r="C234" s="705">
        <v>75.459999999999994</v>
      </c>
      <c r="E234" s="144"/>
    </row>
    <row r="235" spans="1:5">
      <c r="A235" s="704" t="s">
        <v>490</v>
      </c>
      <c r="B235" s="705">
        <v>5222.8654500000002</v>
      </c>
      <c r="C235" s="705">
        <v>5222.8654500000002</v>
      </c>
      <c r="E235" s="144"/>
    </row>
    <row r="236" spans="1:5">
      <c r="A236" s="704" t="s">
        <v>491</v>
      </c>
      <c r="B236" s="705">
        <v>2659.68109</v>
      </c>
      <c r="C236" s="705">
        <v>2659.68109</v>
      </c>
      <c r="E236" s="144"/>
    </row>
    <row r="237" spans="1:5">
      <c r="A237" s="704" t="s">
        <v>492</v>
      </c>
      <c r="B237" s="705">
        <v>0</v>
      </c>
      <c r="C237" s="705">
        <v>0</v>
      </c>
      <c r="E237" s="144"/>
    </row>
    <row r="238" spans="1:5">
      <c r="A238" s="704" t="s">
        <v>493</v>
      </c>
      <c r="B238" s="705">
        <v>3999008.8980300003</v>
      </c>
      <c r="C238" s="705">
        <v>3999008.8980300003</v>
      </c>
      <c r="E238" s="144"/>
    </row>
    <row r="239" spans="1:5">
      <c r="A239" s="711" t="s">
        <v>494</v>
      </c>
      <c r="B239" s="705">
        <v>1205213.0424899999</v>
      </c>
      <c r="C239" s="705">
        <v>1205213.0424899999</v>
      </c>
      <c r="E239" s="144"/>
    </row>
    <row r="240" spans="1:5">
      <c r="A240" s="704" t="s">
        <v>495</v>
      </c>
      <c r="B240" s="705">
        <v>1200778.32173</v>
      </c>
      <c r="C240" s="705">
        <v>1200778.32173</v>
      </c>
      <c r="E240" s="144"/>
    </row>
    <row r="241" spans="1:8">
      <c r="A241" s="704" t="s">
        <v>496</v>
      </c>
      <c r="B241" s="705">
        <v>4434.7207600000002</v>
      </c>
      <c r="C241" s="705">
        <v>4434.7207600000002</v>
      </c>
      <c r="E241" s="144"/>
    </row>
    <row r="242" spans="1:8">
      <c r="A242" s="711" t="s">
        <v>497</v>
      </c>
      <c r="B242" s="705">
        <v>10620802.99986</v>
      </c>
      <c r="C242" s="705">
        <v>10620802.99986</v>
      </c>
      <c r="E242" s="144"/>
    </row>
    <row r="243" spans="1:8">
      <c r="A243" s="704" t="s">
        <v>495</v>
      </c>
      <c r="B243" s="705">
        <v>10241748.037950002</v>
      </c>
      <c r="C243" s="705">
        <v>10241748.037950002</v>
      </c>
      <c r="E243" s="144"/>
    </row>
    <row r="244" spans="1:8">
      <c r="A244" s="704" t="s">
        <v>496</v>
      </c>
      <c r="B244" s="705">
        <v>379054.96191000001</v>
      </c>
      <c r="C244" s="705">
        <v>379054.96191000001</v>
      </c>
      <c r="E244" s="144"/>
    </row>
    <row r="245" spans="1:8">
      <c r="A245" s="711" t="s">
        <v>498</v>
      </c>
      <c r="B245" s="705">
        <v>1205213.0424600001</v>
      </c>
      <c r="C245" s="705">
        <v>1205213.0424600001</v>
      </c>
      <c r="E245" s="144"/>
    </row>
    <row r="246" spans="1:8">
      <c r="A246" s="711" t="s">
        <v>499</v>
      </c>
      <c r="B246" s="705">
        <v>10620802.999700001</v>
      </c>
      <c r="C246" s="705">
        <v>10620802.999700001</v>
      </c>
      <c r="E246" s="144"/>
    </row>
    <row r="247" spans="1:8">
      <c r="A247" s="141" t="s">
        <v>1442</v>
      </c>
      <c r="B247" s="141"/>
      <c r="C247" s="141"/>
      <c r="E247" s="144"/>
    </row>
    <row r="248" spans="1:8" ht="15.75" thickBot="1">
      <c r="A248" s="1474" t="s">
        <v>500</v>
      </c>
      <c r="B248" s="1475">
        <v>136889.76165</v>
      </c>
      <c r="C248" s="1475">
        <v>136889.76165</v>
      </c>
      <c r="D248" s="1155"/>
      <c r="E248" s="1155"/>
      <c r="F248" s="1155"/>
      <c r="G248" s="1155"/>
      <c r="H248" s="1155"/>
    </row>
    <row r="249" spans="1:8" ht="15.75" thickTop="1">
      <c r="A249" s="1415" t="s">
        <v>501</v>
      </c>
      <c r="B249" s="1476">
        <v>14.851739999999999</v>
      </c>
      <c r="C249" s="1476">
        <v>14.851739999999999</v>
      </c>
      <c r="D249" s="1155"/>
      <c r="E249" s="1155"/>
      <c r="F249" s="1155"/>
      <c r="G249" s="1155"/>
      <c r="H249" s="1155"/>
    </row>
    <row r="250" spans="1:8">
      <c r="A250" s="1415" t="s">
        <v>502</v>
      </c>
      <c r="B250" s="1476">
        <v>1340.6878999999999</v>
      </c>
      <c r="C250" s="1476">
        <v>1340.6878999999999</v>
      </c>
      <c r="D250" s="1155"/>
      <c r="E250" s="1155"/>
      <c r="F250" s="1155"/>
      <c r="G250" s="1155"/>
      <c r="H250" s="1155"/>
    </row>
    <row r="251" spans="1:8">
      <c r="A251" s="1415" t="s">
        <v>503</v>
      </c>
      <c r="B251" s="1476">
        <v>116085.09337</v>
      </c>
      <c r="C251" s="1476">
        <v>116085.09337</v>
      </c>
      <c r="D251" s="1155"/>
      <c r="E251" s="1155"/>
      <c r="F251" s="1155"/>
      <c r="G251" s="1155"/>
      <c r="H251" s="1155"/>
    </row>
    <row r="252" spans="1:8">
      <c r="A252" s="1415" t="s">
        <v>504</v>
      </c>
      <c r="B252" s="1476">
        <v>0</v>
      </c>
      <c r="C252" s="1476">
        <v>0</v>
      </c>
      <c r="D252" s="1155"/>
      <c r="E252" s="1155"/>
      <c r="F252" s="1155"/>
      <c r="G252" s="1155"/>
      <c r="H252" s="1155"/>
    </row>
    <row r="253" spans="1:8">
      <c r="A253" s="1415" t="s">
        <v>505</v>
      </c>
      <c r="B253" s="1476">
        <v>1178.8912700000001</v>
      </c>
      <c r="C253" s="1476">
        <v>1178.8912700000001</v>
      </c>
      <c r="D253" s="1155"/>
      <c r="E253" s="1155"/>
      <c r="F253" s="1155"/>
      <c r="G253" s="1155"/>
      <c r="H253" s="1155"/>
    </row>
    <row r="254" spans="1:8">
      <c r="A254" s="1415" t="s">
        <v>506</v>
      </c>
      <c r="B254" s="1476">
        <v>0</v>
      </c>
      <c r="C254" s="1476">
        <v>0</v>
      </c>
      <c r="D254" s="1155"/>
      <c r="E254" s="1155"/>
      <c r="F254" s="1155"/>
      <c r="G254" s="1155"/>
      <c r="H254" s="1155"/>
    </row>
    <row r="255" spans="1:8">
      <c r="A255" s="1415" t="s">
        <v>507</v>
      </c>
      <c r="B255" s="1476">
        <v>0</v>
      </c>
      <c r="C255" s="1476">
        <v>0</v>
      </c>
      <c r="D255" s="1155"/>
      <c r="E255" s="1155"/>
      <c r="F255" s="1155"/>
      <c r="G255" s="1155"/>
      <c r="H255" s="1155"/>
    </row>
    <row r="256" spans="1:8">
      <c r="A256" s="1415" t="s">
        <v>508</v>
      </c>
      <c r="B256" s="1476">
        <v>0</v>
      </c>
      <c r="C256" s="1476">
        <v>0</v>
      </c>
      <c r="D256" s="1155"/>
      <c r="E256" s="1155"/>
      <c r="F256" s="1155"/>
      <c r="G256" s="1155"/>
      <c r="H256" s="1155"/>
    </row>
    <row r="257" spans="1:8">
      <c r="A257" s="1415" t="s">
        <v>509</v>
      </c>
      <c r="B257" s="1476">
        <v>0</v>
      </c>
      <c r="C257" s="1476">
        <v>0</v>
      </c>
      <c r="D257" s="1155"/>
      <c r="E257" s="1155"/>
      <c r="F257" s="1155"/>
      <c r="G257" s="1155"/>
      <c r="H257" s="1155"/>
    </row>
    <row r="258" spans="1:8">
      <c r="A258" s="1415" t="s">
        <v>510</v>
      </c>
      <c r="B258" s="1476">
        <v>18270.237370000003</v>
      </c>
      <c r="C258" s="1476">
        <v>18270.237370000003</v>
      </c>
      <c r="D258" s="1155"/>
      <c r="E258" s="1155"/>
      <c r="F258" s="1155"/>
      <c r="G258" s="1155"/>
      <c r="H258" s="1155"/>
    </row>
    <row r="259" spans="1:8" ht="15.75" thickBot="1">
      <c r="A259" s="1415" t="s">
        <v>511</v>
      </c>
      <c r="B259" s="1476">
        <v>0</v>
      </c>
      <c r="C259" s="1476">
        <v>0</v>
      </c>
      <c r="D259" s="1155"/>
      <c r="E259" s="1155"/>
      <c r="F259" s="1155"/>
      <c r="G259" s="1155"/>
      <c r="H259" s="1155"/>
    </row>
    <row r="260" spans="1:8" ht="16.5" thickTop="1" thickBot="1">
      <c r="A260" s="418" t="s">
        <v>512</v>
      </c>
      <c r="B260" s="416">
        <v>-71916.981159999996</v>
      </c>
      <c r="C260" s="416">
        <v>-71916.981159999996</v>
      </c>
    </row>
    <row r="261" spans="1:8" ht="15.75" thickTop="1">
      <c r="A261" s="142" t="s">
        <v>513</v>
      </c>
      <c r="B261" s="137">
        <v>-62802.92265</v>
      </c>
      <c r="C261" s="137">
        <v>-62802.92265</v>
      </c>
    </row>
    <row r="262" spans="1:8">
      <c r="A262" s="142" t="s">
        <v>514</v>
      </c>
      <c r="B262" s="137">
        <v>0</v>
      </c>
      <c r="C262" s="137">
        <v>0</v>
      </c>
    </row>
    <row r="263" spans="1:8">
      <c r="A263" s="142" t="s">
        <v>515</v>
      </c>
      <c r="B263" s="137">
        <v>-7623.1585100000002</v>
      </c>
      <c r="C263" s="137">
        <v>-7623.1585100000002</v>
      </c>
    </row>
    <row r="264" spans="1:8">
      <c r="A264" s="142" t="s">
        <v>516</v>
      </c>
      <c r="B264" s="137">
        <v>0</v>
      </c>
      <c r="C264" s="137">
        <v>0</v>
      </c>
    </row>
    <row r="265" spans="1:8">
      <c r="A265" s="142" t="s">
        <v>517</v>
      </c>
      <c r="B265" s="137">
        <v>-1490.9</v>
      </c>
      <c r="C265" s="137">
        <v>-1490.9</v>
      </c>
    </row>
    <row r="266" spans="1:8">
      <c r="A266" s="143" t="s">
        <v>518</v>
      </c>
      <c r="B266" s="137">
        <v>0</v>
      </c>
      <c r="C266" s="137">
        <v>0</v>
      </c>
    </row>
    <row r="267" spans="1:8" ht="15.75" thickBot="1">
      <c r="A267" s="143" t="s">
        <v>604</v>
      </c>
      <c r="B267" s="137">
        <v>0</v>
      </c>
      <c r="C267" s="137">
        <v>0</v>
      </c>
    </row>
    <row r="268" spans="1:8" ht="16.5" thickTop="1" thickBot="1">
      <c r="A268" s="419" t="s">
        <v>519</v>
      </c>
      <c r="B268" s="414">
        <v>64972.780490000005</v>
      </c>
      <c r="C268" s="414">
        <v>64972.780490000005</v>
      </c>
    </row>
    <row r="269" spans="1:8" ht="16.5" thickTop="1" thickBot="1">
      <c r="A269" s="429" t="s">
        <v>520</v>
      </c>
      <c r="B269" s="416">
        <v>28330.375230000001</v>
      </c>
      <c r="C269" s="416">
        <v>28330.375230000001</v>
      </c>
    </row>
    <row r="270" spans="1:8" ht="15.75" thickTop="1">
      <c r="A270" s="142" t="s">
        <v>521</v>
      </c>
      <c r="B270" s="137">
        <v>8614.5769199999995</v>
      </c>
      <c r="C270" s="137">
        <v>8614.5769199999995</v>
      </c>
    </row>
    <row r="271" spans="1:8">
      <c r="A271" s="142" t="s">
        <v>522</v>
      </c>
      <c r="B271" s="137">
        <v>0</v>
      </c>
      <c r="C271" s="137">
        <v>0</v>
      </c>
    </row>
    <row r="272" spans="1:8">
      <c r="A272" s="142" t="s">
        <v>523</v>
      </c>
      <c r="B272" s="137">
        <v>0</v>
      </c>
      <c r="C272" s="137">
        <v>0</v>
      </c>
    </row>
    <row r="273" spans="1:3">
      <c r="A273" s="142" t="s">
        <v>524</v>
      </c>
      <c r="B273" s="137">
        <v>4248.80836</v>
      </c>
      <c r="C273" s="137">
        <v>4248.80836</v>
      </c>
    </row>
    <row r="274" spans="1:3">
      <c r="A274" s="430" t="s">
        <v>525</v>
      </c>
      <c r="B274" s="137">
        <v>300.73815999999999</v>
      </c>
      <c r="C274" s="137">
        <v>300.73815999999999</v>
      </c>
    </row>
    <row r="275" spans="1:3" ht="15.75" thickBot="1">
      <c r="A275" s="430" t="s">
        <v>526</v>
      </c>
      <c r="B275" s="137">
        <v>15166.251789999998</v>
      </c>
      <c r="C275" s="137">
        <v>15166.251789999998</v>
      </c>
    </row>
    <row r="276" spans="1:3" ht="16.5" thickTop="1" thickBot="1">
      <c r="A276" s="418" t="s">
        <v>527</v>
      </c>
      <c r="B276" s="416">
        <v>-5182.22462</v>
      </c>
      <c r="C276" s="416">
        <v>-5182.22462</v>
      </c>
    </row>
    <row r="277" spans="1:3" ht="15.75" thickTop="1">
      <c r="A277" s="142" t="s">
        <v>521</v>
      </c>
      <c r="B277" s="137">
        <v>-802.01503000000002</v>
      </c>
      <c r="C277" s="137">
        <v>-802.01503000000002</v>
      </c>
    </row>
    <row r="278" spans="1:3">
      <c r="A278" s="142" t="s">
        <v>528</v>
      </c>
      <c r="B278" s="137">
        <v>0</v>
      </c>
      <c r="C278" s="137">
        <v>0</v>
      </c>
    </row>
    <row r="279" spans="1:3">
      <c r="A279" s="142" t="s">
        <v>529</v>
      </c>
      <c r="B279" s="137">
        <v>0</v>
      </c>
      <c r="C279" s="137">
        <v>0</v>
      </c>
    </row>
    <row r="280" spans="1:3">
      <c r="A280" s="142" t="s">
        <v>530</v>
      </c>
      <c r="B280" s="137">
        <v>0</v>
      </c>
      <c r="C280" s="137">
        <v>0</v>
      </c>
    </row>
    <row r="281" spans="1:3">
      <c r="A281" s="143" t="s">
        <v>531</v>
      </c>
      <c r="B281" s="137">
        <v>-0.20003000000000001</v>
      </c>
      <c r="C281" s="137">
        <v>-0.20003000000000001</v>
      </c>
    </row>
    <row r="282" spans="1:3" ht="15.75" thickBot="1">
      <c r="A282" s="143" t="s">
        <v>532</v>
      </c>
      <c r="B282" s="137">
        <v>-4380.0095599999995</v>
      </c>
      <c r="C282" s="137">
        <v>-4380.0095599999995</v>
      </c>
    </row>
    <row r="283" spans="1:3" ht="16.5" thickTop="1" thickBot="1">
      <c r="A283" s="418" t="s">
        <v>533</v>
      </c>
      <c r="B283" s="416">
        <v>88120.931099999987</v>
      </c>
      <c r="C283" s="416">
        <v>88120.931099999987</v>
      </c>
    </row>
    <row r="284" spans="1:3" ht="15.75" thickTop="1">
      <c r="A284" s="146" t="s">
        <v>534</v>
      </c>
      <c r="B284" s="137">
        <v>22989.691569999999</v>
      </c>
      <c r="C284" s="137">
        <v>22989.691569999999</v>
      </c>
    </row>
    <row r="285" spans="1:3">
      <c r="A285" s="142" t="s">
        <v>535</v>
      </c>
      <c r="B285" s="137">
        <v>0</v>
      </c>
      <c r="C285" s="137">
        <v>0</v>
      </c>
    </row>
    <row r="286" spans="1:3">
      <c r="A286" s="142" t="s">
        <v>536</v>
      </c>
      <c r="B286" s="137">
        <v>22983.091570000001</v>
      </c>
      <c r="C286" s="137">
        <v>22983.091570000001</v>
      </c>
    </row>
    <row r="287" spans="1:3">
      <c r="A287" s="142" t="s">
        <v>537</v>
      </c>
      <c r="B287" s="137">
        <v>0</v>
      </c>
      <c r="C287" s="137">
        <v>0</v>
      </c>
    </row>
    <row r="288" spans="1:3">
      <c r="A288" s="142" t="s">
        <v>538</v>
      </c>
      <c r="B288" s="137">
        <v>0</v>
      </c>
      <c r="C288" s="137">
        <v>0</v>
      </c>
    </row>
    <row r="289" spans="1:3">
      <c r="A289" s="142" t="s">
        <v>539</v>
      </c>
      <c r="B289" s="137">
        <v>0</v>
      </c>
      <c r="C289" s="137">
        <v>0</v>
      </c>
    </row>
    <row r="290" spans="1:3">
      <c r="A290" s="142" t="s">
        <v>540</v>
      </c>
      <c r="B290" s="137">
        <v>6.6</v>
      </c>
      <c r="C290" s="137">
        <v>6.6</v>
      </c>
    </row>
    <row r="291" spans="1:3">
      <c r="A291" s="142" t="s">
        <v>541</v>
      </c>
      <c r="B291" s="137">
        <v>0</v>
      </c>
      <c r="C291" s="137">
        <v>0</v>
      </c>
    </row>
    <row r="292" spans="1:3">
      <c r="A292" s="146" t="s">
        <v>542</v>
      </c>
      <c r="B292" s="137">
        <v>-36668.045359999996</v>
      </c>
      <c r="C292" s="137">
        <v>-36668.045359999996</v>
      </c>
    </row>
    <row r="293" spans="1:3">
      <c r="A293" s="142" t="s">
        <v>543</v>
      </c>
      <c r="B293" s="137">
        <v>-31595.8066</v>
      </c>
      <c r="C293" s="137">
        <v>-31595.8066</v>
      </c>
    </row>
    <row r="294" spans="1:3">
      <c r="A294" s="142" t="s">
        <v>544</v>
      </c>
      <c r="B294" s="137">
        <v>-4.0121000000000002</v>
      </c>
      <c r="C294" s="137">
        <v>-4.0121000000000002</v>
      </c>
    </row>
    <row r="295" spans="1:3">
      <c r="A295" s="142" t="s">
        <v>545</v>
      </c>
      <c r="B295" s="137">
        <v>-3633.9289600000002</v>
      </c>
      <c r="C295" s="137">
        <v>-3633.9289600000002</v>
      </c>
    </row>
    <row r="296" spans="1:3">
      <c r="A296" s="143" t="s">
        <v>546</v>
      </c>
      <c r="B296" s="137">
        <v>-1433.4776999999999</v>
      </c>
      <c r="C296" s="137">
        <v>-1433.4776999999999</v>
      </c>
    </row>
    <row r="297" spans="1:3">
      <c r="A297" s="143" t="s">
        <v>547</v>
      </c>
      <c r="B297" s="137">
        <v>0</v>
      </c>
      <c r="C297" s="137">
        <v>0</v>
      </c>
    </row>
    <row r="298" spans="1:3" ht="15.75" thickBot="1">
      <c r="A298" s="142" t="s">
        <v>548</v>
      </c>
      <c r="B298" s="137">
        <v>-0.82</v>
      </c>
      <c r="C298" s="137">
        <v>-0.82</v>
      </c>
    </row>
    <row r="299" spans="1:3" ht="16.5" thickTop="1" thickBot="1">
      <c r="A299" s="419" t="s">
        <v>549</v>
      </c>
      <c r="B299" s="414">
        <v>74442.577310000008</v>
      </c>
      <c r="C299" s="414">
        <v>74442.577310000008</v>
      </c>
    </row>
    <row r="300" spans="1:3" ht="16.5" thickTop="1" thickBot="1">
      <c r="A300" s="418" t="s">
        <v>550</v>
      </c>
      <c r="B300" s="416">
        <v>-69132.242819999999</v>
      </c>
      <c r="C300" s="416">
        <v>-69132.242819999999</v>
      </c>
    </row>
    <row r="301" spans="1:3" ht="15.75" thickTop="1">
      <c r="A301" s="142" t="s">
        <v>551</v>
      </c>
      <c r="B301" s="137">
        <v>-35764.57879</v>
      </c>
      <c r="C301" s="137">
        <v>-35764.57879</v>
      </c>
    </row>
    <row r="302" spans="1:3">
      <c r="A302" s="142" t="s">
        <v>552</v>
      </c>
      <c r="B302" s="137">
        <v>-3285.8475699999999</v>
      </c>
      <c r="C302" s="137">
        <v>-3285.8475699999999</v>
      </c>
    </row>
    <row r="303" spans="1:3">
      <c r="A303" s="142" t="s">
        <v>553</v>
      </c>
      <c r="B303" s="137">
        <v>-608.04593999999997</v>
      </c>
      <c r="C303" s="137">
        <v>-608.04593999999997</v>
      </c>
    </row>
    <row r="304" spans="1:3">
      <c r="A304" s="142" t="s">
        <v>554</v>
      </c>
      <c r="B304" s="137">
        <v>-2739.2740199999998</v>
      </c>
      <c r="C304" s="137">
        <v>-2739.2740199999998</v>
      </c>
    </row>
    <row r="305" spans="1:3">
      <c r="A305" s="142" t="s">
        <v>555</v>
      </c>
      <c r="B305" s="137">
        <v>-4157.6460999999999</v>
      </c>
      <c r="C305" s="137">
        <v>-4157.6460999999999</v>
      </c>
    </row>
    <row r="306" spans="1:3">
      <c r="A306" s="142" t="s">
        <v>556</v>
      </c>
      <c r="B306" s="137">
        <v>-966.30083999999999</v>
      </c>
      <c r="C306" s="137">
        <v>-966.30083999999999</v>
      </c>
    </row>
    <row r="307" spans="1:3">
      <c r="A307" s="142" t="s">
        <v>557</v>
      </c>
      <c r="B307" s="137">
        <v>-2648.6291900000001</v>
      </c>
      <c r="C307" s="137">
        <v>-2648.6291900000001</v>
      </c>
    </row>
    <row r="308" spans="1:3">
      <c r="A308" s="142" t="s">
        <v>558</v>
      </c>
      <c r="B308" s="137">
        <v>-1616.3558600000001</v>
      </c>
      <c r="C308" s="137">
        <v>-1616.3558600000001</v>
      </c>
    </row>
    <row r="309" spans="1:3" ht="15.75" thickBot="1">
      <c r="A309" s="142" t="s">
        <v>559</v>
      </c>
      <c r="B309" s="137">
        <v>-17345.56451</v>
      </c>
      <c r="C309" s="137">
        <v>-17345.56451</v>
      </c>
    </row>
    <row r="310" spans="1:3" ht="16.5" thickTop="1" thickBot="1">
      <c r="A310" s="429" t="s">
        <v>560</v>
      </c>
      <c r="B310" s="416">
        <v>5310.3344900000002</v>
      </c>
      <c r="C310" s="416">
        <v>5310.3344900000002</v>
      </c>
    </row>
    <row r="311" spans="1:3" ht="15.75" thickTop="1">
      <c r="A311" s="148" t="s">
        <v>561</v>
      </c>
      <c r="B311" s="137">
        <v>8.8900000000000003E-3</v>
      </c>
      <c r="C311" s="137">
        <v>8.8900000000000003E-3</v>
      </c>
    </row>
    <row r="312" spans="1:3">
      <c r="A312" s="143" t="s">
        <v>562</v>
      </c>
      <c r="B312" s="137">
        <v>8.7000000000000001E-4</v>
      </c>
      <c r="C312" s="137">
        <v>8.7000000000000001E-4</v>
      </c>
    </row>
    <row r="313" spans="1:3">
      <c r="A313" s="143" t="s">
        <v>563</v>
      </c>
      <c r="B313" s="137">
        <v>8.0199999999999994E-3</v>
      </c>
      <c r="C313" s="137">
        <v>8.0199999999999994E-3</v>
      </c>
    </row>
    <row r="314" spans="1:3">
      <c r="A314" s="148" t="s">
        <v>564</v>
      </c>
      <c r="B314" s="137">
        <v>0</v>
      </c>
      <c r="C314" s="137">
        <v>0</v>
      </c>
    </row>
    <row r="315" spans="1:3">
      <c r="A315" s="143" t="s">
        <v>565</v>
      </c>
      <c r="B315" s="137">
        <v>0</v>
      </c>
      <c r="C315" s="137">
        <v>0</v>
      </c>
    </row>
    <row r="316" spans="1:3" ht="15.75" thickBot="1">
      <c r="A316" s="143" t="s">
        <v>566</v>
      </c>
      <c r="B316" s="137">
        <v>0</v>
      </c>
      <c r="C316" s="137">
        <v>0</v>
      </c>
    </row>
    <row r="317" spans="1:3" ht="16.5" thickTop="1" thickBot="1">
      <c r="A317" s="418" t="s">
        <v>567</v>
      </c>
      <c r="B317" s="416">
        <v>5310.3433800000003</v>
      </c>
      <c r="C317" s="416">
        <v>5310.3433800000003</v>
      </c>
    </row>
    <row r="318" spans="1:3" ht="16.5" thickTop="1" thickBot="1">
      <c r="A318" s="143" t="s">
        <v>568</v>
      </c>
      <c r="B318" s="137">
        <v>0</v>
      </c>
      <c r="C318" s="137">
        <v>0</v>
      </c>
    </row>
    <row r="319" spans="1:3" ht="16.5" thickTop="1" thickBot="1">
      <c r="A319" s="429" t="s">
        <v>569</v>
      </c>
      <c r="B319" s="416">
        <v>5310.3433800000003</v>
      </c>
      <c r="C319" s="416">
        <v>5310.3433800000003</v>
      </c>
    </row>
    <row r="320" spans="1:3" ht="16.5" thickTop="1" thickBot="1">
      <c r="A320" s="142" t="s">
        <v>570</v>
      </c>
      <c r="B320" s="137">
        <v>-317.21090999999996</v>
      </c>
      <c r="C320" s="137">
        <v>-317.21090999999996</v>
      </c>
    </row>
    <row r="321" spans="1:3" ht="16.5" thickTop="1" thickBot="1">
      <c r="A321" s="418" t="s">
        <v>571</v>
      </c>
      <c r="B321" s="416">
        <v>4993.1324699999996</v>
      </c>
      <c r="C321" s="416">
        <v>4993.1324699999996</v>
      </c>
    </row>
    <row r="322" spans="1:3" ht="16.5" thickTop="1" thickBot="1">
      <c r="A322" s="142" t="s">
        <v>572</v>
      </c>
      <c r="B322" s="137">
        <v>0</v>
      </c>
      <c r="C322" s="137">
        <v>0</v>
      </c>
    </row>
    <row r="323" spans="1:3" ht="16.5" thickTop="1" thickBot="1">
      <c r="A323" s="429" t="s">
        <v>573</v>
      </c>
      <c r="B323" s="416">
        <v>4993.1324699999996</v>
      </c>
      <c r="C323" s="416">
        <v>4993.1324699999996</v>
      </c>
    </row>
    <row r="324" spans="1:3" ht="16.5" thickTop="1" thickBot="1">
      <c r="A324" s="148" t="s">
        <v>574</v>
      </c>
      <c r="B324" s="137">
        <v>0</v>
      </c>
      <c r="C324" s="137">
        <v>0</v>
      </c>
    </row>
    <row r="325" spans="1:3" ht="16.5" thickTop="1" thickBot="1">
      <c r="A325" s="429" t="s">
        <v>575</v>
      </c>
      <c r="B325" s="416">
        <v>4993.1324699999996</v>
      </c>
      <c r="C325" s="416">
        <v>4993.1324699999996</v>
      </c>
    </row>
    <row r="326" spans="1:3" ht="16.5" thickTop="1" thickBot="1">
      <c r="A326" s="1409"/>
      <c r="B326" s="199"/>
      <c r="C326" s="199"/>
    </row>
    <row r="327" spans="1:3" ht="15.75" thickTop="1">
      <c r="A327" s="142"/>
      <c r="B327" s="150"/>
      <c r="C327" s="150"/>
    </row>
    <row r="328" spans="1:3" ht="15.75">
      <c r="A328" s="47"/>
    </row>
    <row r="329" spans="1:3" ht="15.75">
      <c r="A329" s="47"/>
    </row>
    <row r="330" spans="1:3" ht="15.75">
      <c r="A330" s="47"/>
    </row>
    <row r="331" spans="1:3" ht="15.75">
      <c r="A331" s="47"/>
    </row>
    <row r="332" spans="1:3" ht="15.75">
      <c r="A332" s="47"/>
    </row>
    <row r="333" spans="1:3" ht="15.75">
      <c r="A333" s="47"/>
    </row>
    <row r="334" spans="1:3" ht="15.75">
      <c r="A334" s="47"/>
    </row>
    <row r="335" spans="1:3" ht="15.75">
      <c r="A335" s="47"/>
    </row>
    <row r="336" spans="1:3" ht="15.75">
      <c r="A336" s="47"/>
    </row>
    <row r="337" spans="1:1" ht="15.75">
      <c r="A337" s="47"/>
    </row>
    <row r="338" spans="1:1" ht="15.75">
      <c r="A338" s="47"/>
    </row>
    <row r="339" spans="1:1" ht="15.75">
      <c r="A339" s="47"/>
    </row>
    <row r="340" spans="1:1" ht="15.75">
      <c r="A340" s="47"/>
    </row>
    <row r="341" spans="1:1" ht="15.75">
      <c r="A341" s="47"/>
    </row>
    <row r="342" spans="1:1" ht="15.75">
      <c r="A342" s="47"/>
    </row>
    <row r="343" spans="1:1" ht="15.75">
      <c r="A343" s="47"/>
    </row>
    <row r="344" spans="1:1" ht="15.75">
      <c r="A344" s="47"/>
    </row>
    <row r="345" spans="1:1" ht="15.75">
      <c r="A345" s="47"/>
    </row>
    <row r="346" spans="1:1" ht="15.75">
      <c r="A346" s="47"/>
    </row>
    <row r="347" spans="1:1" ht="15.75">
      <c r="A347" s="47"/>
    </row>
    <row r="348" spans="1:1" ht="15.75">
      <c r="A348" s="47"/>
    </row>
    <row r="349" spans="1:1" ht="15.75">
      <c r="A349" s="47"/>
    </row>
    <row r="350" spans="1:1" ht="15.75">
      <c r="A350" s="47"/>
    </row>
    <row r="351" spans="1:1" ht="15.75">
      <c r="A351" s="47"/>
    </row>
    <row r="352" spans="1:1" ht="15.75">
      <c r="A352" s="47"/>
    </row>
    <row r="353" spans="1:1" ht="15.75">
      <c r="A353" s="47"/>
    </row>
    <row r="354" spans="1:1" ht="15.75">
      <c r="A354" s="47"/>
    </row>
    <row r="355" spans="1:1" ht="15.75">
      <c r="A355" s="47"/>
    </row>
    <row r="356" spans="1:1" ht="15.75">
      <c r="A356" s="47"/>
    </row>
    <row r="357" spans="1:1" ht="15.75">
      <c r="A357" s="47"/>
    </row>
    <row r="358" spans="1:1" ht="15.75">
      <c r="A358" s="47"/>
    </row>
    <row r="359" spans="1:1" ht="15.75">
      <c r="A359" s="47"/>
    </row>
    <row r="360" spans="1:1" ht="15.75">
      <c r="A360" s="47"/>
    </row>
    <row r="361" spans="1:1" ht="15.75">
      <c r="A361" s="47"/>
    </row>
    <row r="362" spans="1:1" ht="15.75">
      <c r="A362" s="47"/>
    </row>
    <row r="363" spans="1:1" ht="15.75">
      <c r="A363" s="47"/>
    </row>
    <row r="364" spans="1:1" ht="15.75">
      <c r="A364" s="47"/>
    </row>
    <row r="365" spans="1:1" ht="15.75">
      <c r="A365" s="47"/>
    </row>
    <row r="366" spans="1:1" ht="15.75">
      <c r="A366" s="47"/>
    </row>
    <row r="367" spans="1:1" ht="15.75">
      <c r="A367" s="47"/>
    </row>
    <row r="368" spans="1:1" ht="15.75">
      <c r="A368" s="47"/>
    </row>
    <row r="369" spans="1:1" ht="15.75">
      <c r="A369" s="47"/>
    </row>
    <row r="370" spans="1:1" ht="15.75">
      <c r="A370" s="47"/>
    </row>
    <row r="371" spans="1:1" ht="15.75">
      <c r="A371" s="47"/>
    </row>
    <row r="372" spans="1:1" ht="15.75">
      <c r="A372" s="47"/>
    </row>
    <row r="373" spans="1:1" ht="15.75">
      <c r="A373" s="47"/>
    </row>
    <row r="374" spans="1:1" ht="15.75">
      <c r="A374" s="47"/>
    </row>
    <row r="375" spans="1:1" ht="15.75">
      <c r="A375" s="47"/>
    </row>
    <row r="376" spans="1:1" ht="15.75">
      <c r="A376" s="47"/>
    </row>
    <row r="377" spans="1:1" ht="15.75">
      <c r="A377" s="47"/>
    </row>
    <row r="378" spans="1:1" ht="15.75">
      <c r="A378" s="47"/>
    </row>
    <row r="379" spans="1:1" ht="15.75">
      <c r="A379" s="47"/>
    </row>
    <row r="380" spans="1:1" ht="15.75">
      <c r="A380" s="47"/>
    </row>
    <row r="381" spans="1:1" ht="15.75">
      <c r="A381" s="47"/>
    </row>
    <row r="382" spans="1:1" ht="15.75">
      <c r="A382" s="47"/>
    </row>
    <row r="383" spans="1:1" ht="15.75">
      <c r="A383" s="47"/>
    </row>
    <row r="384" spans="1:1" ht="15.75">
      <c r="A384" s="47"/>
    </row>
    <row r="385" spans="1:1" ht="15.75">
      <c r="A385" s="47"/>
    </row>
    <row r="386" spans="1:1" ht="15.75">
      <c r="A386" s="47"/>
    </row>
    <row r="387" spans="1:1" ht="15.75">
      <c r="A387" s="47"/>
    </row>
    <row r="388" spans="1:1" ht="15.75">
      <c r="A388" s="47"/>
    </row>
    <row r="389" spans="1:1" ht="15.75">
      <c r="A389" s="47"/>
    </row>
    <row r="390" spans="1:1" ht="15.75">
      <c r="A390" s="47"/>
    </row>
    <row r="391" spans="1:1" ht="15.75">
      <c r="A391" s="47"/>
    </row>
    <row r="392" spans="1:1" ht="15.75">
      <c r="A392" s="47"/>
    </row>
    <row r="393" spans="1:1" ht="15.75">
      <c r="A393" s="47"/>
    </row>
    <row r="394" spans="1:1" ht="15.75">
      <c r="A394" s="47"/>
    </row>
    <row r="395" spans="1:1" ht="15.75">
      <c r="A395" s="47"/>
    </row>
    <row r="396" spans="1:1" ht="15.75">
      <c r="A396" s="47"/>
    </row>
    <row r="397" spans="1:1" ht="15.75">
      <c r="A397" s="47"/>
    </row>
    <row r="398" spans="1:1" ht="15.75">
      <c r="A398" s="47"/>
    </row>
    <row r="399" spans="1:1" ht="15.75">
      <c r="A399" s="47"/>
    </row>
    <row r="400" spans="1:1" ht="15.75">
      <c r="A400" s="47"/>
    </row>
    <row r="401" spans="1:1" ht="15.75">
      <c r="A401" s="47"/>
    </row>
    <row r="402" spans="1:1" ht="15.75">
      <c r="A402" s="47"/>
    </row>
    <row r="403" spans="1:1" ht="15.75">
      <c r="A403" s="47"/>
    </row>
    <row r="404" spans="1:1" ht="15.75">
      <c r="A404" s="47"/>
    </row>
    <row r="405" spans="1:1" ht="15.75">
      <c r="A405" s="47"/>
    </row>
    <row r="406" spans="1:1" ht="15.75">
      <c r="A406" s="47"/>
    </row>
    <row r="407" spans="1:1" ht="15.75">
      <c r="A407" s="47"/>
    </row>
    <row r="408" spans="1:1" ht="15.75">
      <c r="A408" s="47"/>
    </row>
    <row r="409" spans="1:1" ht="15.75">
      <c r="A409" s="47"/>
    </row>
    <row r="410" spans="1:1" ht="15.75">
      <c r="A410" s="47"/>
    </row>
    <row r="411" spans="1:1" ht="15.75">
      <c r="A411" s="47"/>
    </row>
    <row r="412" spans="1:1" ht="15.75">
      <c r="A412" s="47"/>
    </row>
    <row r="413" spans="1:1" ht="15.75">
      <c r="A413" s="47"/>
    </row>
    <row r="414" spans="1:1" ht="15.75">
      <c r="A414" s="47"/>
    </row>
    <row r="415" spans="1:1" ht="15.75">
      <c r="A415" s="47"/>
    </row>
    <row r="416" spans="1:1" ht="15.75">
      <c r="A416" s="47"/>
    </row>
    <row r="417" spans="1:1" ht="15.75">
      <c r="A417" s="47"/>
    </row>
    <row r="418" spans="1:1" ht="15.75">
      <c r="A418" s="47"/>
    </row>
    <row r="419" spans="1:1" ht="15.75">
      <c r="A419" s="47"/>
    </row>
    <row r="420" spans="1:1" ht="15.75">
      <c r="A420" s="47"/>
    </row>
    <row r="421" spans="1:1" ht="15.75">
      <c r="A421" s="47"/>
    </row>
    <row r="422" spans="1:1" ht="15.75">
      <c r="A422" s="47"/>
    </row>
    <row r="423" spans="1:1" ht="15.75">
      <c r="A423" s="47"/>
    </row>
    <row r="424" spans="1:1" ht="15.75">
      <c r="A424" s="47"/>
    </row>
    <row r="425" spans="1:1" ht="15.75">
      <c r="A425" s="47"/>
    </row>
    <row r="426" spans="1:1" ht="15.75">
      <c r="A426" s="47"/>
    </row>
    <row r="427" spans="1:1" ht="15.75">
      <c r="A427" s="47"/>
    </row>
    <row r="428" spans="1:1" ht="15.75">
      <c r="A428" s="47"/>
    </row>
    <row r="429" spans="1:1" ht="15.75">
      <c r="A429" s="47"/>
    </row>
    <row r="430" spans="1:1" ht="15.75">
      <c r="A430" s="47"/>
    </row>
    <row r="431" spans="1:1" ht="15.75">
      <c r="A431" s="47"/>
    </row>
    <row r="432" spans="1:1" ht="15.75">
      <c r="A432" s="47"/>
    </row>
    <row r="433" spans="1:1" ht="15.75">
      <c r="A433" s="47"/>
    </row>
    <row r="434" spans="1:1" ht="15.75">
      <c r="A434" s="47"/>
    </row>
    <row r="435" spans="1:1" ht="15.75">
      <c r="A435" s="47"/>
    </row>
    <row r="436" spans="1:1" ht="15.75">
      <c r="A436" s="47"/>
    </row>
    <row r="437" spans="1:1" ht="15.75">
      <c r="A437" s="47"/>
    </row>
    <row r="438" spans="1:1" ht="15.75">
      <c r="A438" s="47"/>
    </row>
    <row r="439" spans="1:1" ht="15.75">
      <c r="A439" s="47"/>
    </row>
    <row r="440" spans="1:1" ht="15.75">
      <c r="A440" s="47"/>
    </row>
    <row r="441" spans="1:1" ht="15.75">
      <c r="A441" s="47"/>
    </row>
    <row r="442" spans="1:1" ht="15.75">
      <c r="A442" s="47"/>
    </row>
    <row r="443" spans="1:1" ht="15.75">
      <c r="A443" s="47"/>
    </row>
    <row r="444" spans="1:1" ht="15.75">
      <c r="A444" s="47"/>
    </row>
    <row r="445" spans="1:1" ht="15.75">
      <c r="A445" s="47"/>
    </row>
    <row r="446" spans="1:1" ht="15.75">
      <c r="A446" s="47"/>
    </row>
    <row r="447" spans="1:1" ht="15.75">
      <c r="A447" s="47"/>
    </row>
    <row r="448" spans="1:1" ht="15.75">
      <c r="A448" s="47"/>
    </row>
    <row r="449" spans="1:1" ht="15.75">
      <c r="A449" s="47"/>
    </row>
    <row r="450" spans="1:1" ht="15.75">
      <c r="A450" s="47"/>
    </row>
    <row r="451" spans="1:1" ht="15.75">
      <c r="A451" s="47"/>
    </row>
    <row r="452" spans="1:1" ht="15.75">
      <c r="A452" s="47"/>
    </row>
    <row r="453" spans="1:1" ht="15.75">
      <c r="A453" s="47"/>
    </row>
    <row r="454" spans="1:1" ht="15.75">
      <c r="A454" s="47"/>
    </row>
    <row r="455" spans="1:1" ht="15.75">
      <c r="A455" s="47"/>
    </row>
    <row r="456" spans="1:1" ht="15.75">
      <c r="A456" s="47"/>
    </row>
    <row r="457" spans="1:1" ht="15.75">
      <c r="A457" s="47"/>
    </row>
    <row r="458" spans="1:1" ht="15.75">
      <c r="A458" s="47"/>
    </row>
    <row r="459" spans="1:1" ht="15.75">
      <c r="A459" s="47"/>
    </row>
    <row r="460" spans="1:1" ht="15.75">
      <c r="A460" s="47"/>
    </row>
    <row r="461" spans="1:1" ht="15.75">
      <c r="A461" s="47"/>
    </row>
    <row r="462" spans="1:1" ht="15.75">
      <c r="A462" s="47"/>
    </row>
    <row r="463" spans="1:1" ht="15.75">
      <c r="A463" s="47"/>
    </row>
    <row r="464" spans="1:1" ht="15.75">
      <c r="A464" s="47"/>
    </row>
    <row r="465" spans="1:1" ht="15.75">
      <c r="A465" s="47"/>
    </row>
    <row r="466" spans="1:1" ht="15.75">
      <c r="A466" s="47"/>
    </row>
    <row r="467" spans="1:1" ht="15.75">
      <c r="A467" s="47"/>
    </row>
    <row r="468" spans="1:1" ht="15.75">
      <c r="A468" s="47"/>
    </row>
    <row r="469" spans="1:1" ht="15.75">
      <c r="A469" s="47"/>
    </row>
    <row r="470" spans="1:1" ht="15.75">
      <c r="A470" s="47"/>
    </row>
    <row r="471" spans="1:1" ht="15.75">
      <c r="A471" s="47"/>
    </row>
    <row r="472" spans="1:1" ht="15.75">
      <c r="A472" s="47"/>
    </row>
    <row r="473" spans="1:1" ht="15.75">
      <c r="A473" s="47"/>
    </row>
    <row r="474" spans="1:1" ht="15.75">
      <c r="A474" s="47"/>
    </row>
    <row r="475" spans="1:1" ht="15.75">
      <c r="A475" s="47"/>
    </row>
    <row r="476" spans="1:1" ht="15.75">
      <c r="A476" s="47"/>
    </row>
    <row r="477" spans="1:1" ht="15.75">
      <c r="A477" s="47"/>
    </row>
    <row r="478" spans="1:1" ht="15.75">
      <c r="A478" s="47"/>
    </row>
    <row r="479" spans="1:1" ht="15.75">
      <c r="A479" s="47"/>
    </row>
    <row r="480" spans="1:1" ht="15.75">
      <c r="A480" s="47"/>
    </row>
    <row r="481" spans="1:1" ht="15.75">
      <c r="A481" s="47"/>
    </row>
    <row r="482" spans="1:1" ht="15.75">
      <c r="A482" s="47"/>
    </row>
    <row r="483" spans="1:1" ht="15.75">
      <c r="A483" s="47"/>
    </row>
    <row r="484" spans="1:1" ht="15.75">
      <c r="A484" s="47"/>
    </row>
    <row r="485" spans="1:1" ht="15.75">
      <c r="A485" s="47"/>
    </row>
    <row r="486" spans="1:1" ht="15.75">
      <c r="A486" s="47"/>
    </row>
    <row r="487" spans="1:1" ht="15.75">
      <c r="A487" s="47"/>
    </row>
    <row r="488" spans="1:1" ht="15.75">
      <c r="A488" s="47"/>
    </row>
    <row r="489" spans="1:1" ht="15.75">
      <c r="A489" s="47"/>
    </row>
    <row r="490" spans="1:1" ht="15.75">
      <c r="A490" s="47"/>
    </row>
    <row r="491" spans="1:1" ht="15.75">
      <c r="A491" s="47"/>
    </row>
    <row r="492" spans="1:1" ht="15.75">
      <c r="A492" s="47"/>
    </row>
    <row r="493" spans="1:1" ht="15.75">
      <c r="A493" s="47"/>
    </row>
    <row r="494" spans="1:1" ht="15.75">
      <c r="A494" s="47"/>
    </row>
    <row r="495" spans="1:1" ht="15.75">
      <c r="A495" s="47"/>
    </row>
    <row r="496" spans="1:1" ht="15.75">
      <c r="A496" s="47"/>
    </row>
    <row r="497" spans="1:1" ht="15.75">
      <c r="A497" s="47"/>
    </row>
    <row r="498" spans="1:1" ht="15.75">
      <c r="A498" s="47"/>
    </row>
    <row r="499" spans="1:1" ht="15.75">
      <c r="A499" s="47"/>
    </row>
    <row r="500" spans="1:1" ht="15.75">
      <c r="A500" s="47"/>
    </row>
    <row r="501" spans="1:1" ht="15.75">
      <c r="A501" s="47"/>
    </row>
    <row r="502" spans="1:1" ht="15.75">
      <c r="A502" s="47"/>
    </row>
    <row r="503" spans="1:1" ht="15.75">
      <c r="A503" s="47"/>
    </row>
    <row r="504" spans="1:1" ht="15.75">
      <c r="A504" s="47"/>
    </row>
    <row r="505" spans="1:1" ht="15.75">
      <c r="A505" s="47"/>
    </row>
    <row r="506" spans="1:1" ht="15.75">
      <c r="A506" s="47"/>
    </row>
    <row r="507" spans="1:1" ht="15.75">
      <c r="A507" s="47"/>
    </row>
    <row r="508" spans="1:1" ht="15.75">
      <c r="A508" s="47"/>
    </row>
    <row r="509" spans="1:1" ht="15.75">
      <c r="A509" s="47"/>
    </row>
    <row r="510" spans="1:1" ht="15.75">
      <c r="A510" s="47"/>
    </row>
    <row r="511" spans="1:1" ht="15.75">
      <c r="A511" s="47"/>
    </row>
    <row r="512" spans="1:1" ht="15.75">
      <c r="A512" s="47"/>
    </row>
    <row r="513" spans="1:1" ht="15.75">
      <c r="A513" s="47"/>
    </row>
    <row r="514" spans="1:1" ht="15.75">
      <c r="A514" s="47"/>
    </row>
    <row r="515" spans="1:1" ht="15.75">
      <c r="A515" s="47"/>
    </row>
    <row r="516" spans="1:1" ht="15.75">
      <c r="A516" s="47"/>
    </row>
    <row r="517" spans="1:1" ht="15.75">
      <c r="A517" s="47"/>
    </row>
    <row r="518" spans="1:1" ht="15.75">
      <c r="A518" s="47"/>
    </row>
    <row r="519" spans="1:1" ht="15.75">
      <c r="A519" s="47"/>
    </row>
    <row r="520" spans="1:1" ht="15.75">
      <c r="A520" s="47"/>
    </row>
    <row r="521" spans="1:1" ht="15.75">
      <c r="A521" s="47"/>
    </row>
    <row r="522" spans="1:1" ht="15.75">
      <c r="A522" s="47"/>
    </row>
    <row r="523" spans="1:1" ht="15.75">
      <c r="A523" s="47"/>
    </row>
    <row r="524" spans="1:1" ht="15.75">
      <c r="A524" s="47"/>
    </row>
    <row r="525" spans="1:1" ht="15.75">
      <c r="A525" s="47"/>
    </row>
    <row r="526" spans="1:1" ht="15.75">
      <c r="A526" s="47"/>
    </row>
    <row r="527" spans="1:1" ht="15.75">
      <c r="A527" s="47"/>
    </row>
    <row r="528" spans="1:1" ht="15.75">
      <c r="A528" s="47"/>
    </row>
    <row r="529" spans="1:1" ht="15.75">
      <c r="A529" s="47"/>
    </row>
    <row r="530" spans="1:1" ht="15.75">
      <c r="A530" s="47"/>
    </row>
    <row r="531" spans="1:1" ht="15.75">
      <c r="A531" s="47"/>
    </row>
    <row r="532" spans="1:1" ht="15.75">
      <c r="A532" s="47"/>
    </row>
    <row r="533" spans="1:1" ht="15.75">
      <c r="A533" s="47"/>
    </row>
    <row r="534" spans="1:1" ht="15.75">
      <c r="A534" s="47"/>
    </row>
    <row r="535" spans="1:1" ht="15.75">
      <c r="A535" s="47"/>
    </row>
    <row r="536" spans="1:1" ht="15.75">
      <c r="A536" s="47"/>
    </row>
    <row r="537" spans="1:1" ht="15.75">
      <c r="A537" s="47"/>
    </row>
    <row r="538" spans="1:1" ht="15.75">
      <c r="A538" s="47"/>
    </row>
    <row r="539" spans="1:1" ht="15.75">
      <c r="A539" s="47"/>
    </row>
    <row r="540" spans="1:1" ht="15.75">
      <c r="A540" s="47"/>
    </row>
    <row r="541" spans="1:1" ht="15.75">
      <c r="A541" s="47"/>
    </row>
    <row r="542" spans="1:1" ht="15.75">
      <c r="A542" s="47"/>
    </row>
    <row r="543" spans="1:1" ht="15.75">
      <c r="A543" s="47"/>
    </row>
    <row r="544" spans="1:1" ht="15.75">
      <c r="A544" s="47"/>
    </row>
    <row r="545" spans="1:1" ht="15.75">
      <c r="A545" s="47"/>
    </row>
    <row r="546" spans="1:1" ht="15.75">
      <c r="A546" s="47"/>
    </row>
    <row r="547" spans="1:1" ht="15.75">
      <c r="A547" s="47"/>
    </row>
    <row r="548" spans="1:1" ht="15.75">
      <c r="A548" s="47"/>
    </row>
    <row r="549" spans="1:1" ht="15.75">
      <c r="A549" s="47"/>
    </row>
    <row r="550" spans="1:1" ht="15.75">
      <c r="A550" s="47"/>
    </row>
    <row r="551" spans="1:1" ht="15.75">
      <c r="A551" s="47"/>
    </row>
    <row r="552" spans="1:1" ht="15.75">
      <c r="A552" s="47"/>
    </row>
    <row r="553" spans="1:1" ht="15.75">
      <c r="A553" s="47"/>
    </row>
    <row r="554" spans="1:1" ht="15.75">
      <c r="A554" s="47"/>
    </row>
    <row r="555" spans="1:1" ht="15.75">
      <c r="A555" s="47"/>
    </row>
    <row r="556" spans="1:1" ht="15.75">
      <c r="A556" s="47"/>
    </row>
    <row r="557" spans="1:1" ht="15.75">
      <c r="A557" s="47"/>
    </row>
    <row r="558" spans="1:1" ht="15.75">
      <c r="A558" s="47"/>
    </row>
    <row r="559" spans="1:1" ht="15.75">
      <c r="A559" s="47"/>
    </row>
    <row r="560" spans="1:1" ht="15.75">
      <c r="A560" s="47"/>
    </row>
    <row r="561" spans="1:1" ht="15.75">
      <c r="A561" s="47"/>
    </row>
    <row r="562" spans="1:1" ht="15.75">
      <c r="A562" s="47"/>
    </row>
    <row r="563" spans="1:1" ht="15.75">
      <c r="A563" s="47"/>
    </row>
    <row r="564" spans="1:1" ht="15.75">
      <c r="A564" s="47"/>
    </row>
    <row r="565" spans="1:1" ht="15.75">
      <c r="A565" s="47"/>
    </row>
    <row r="566" spans="1:1" ht="15.75">
      <c r="A566" s="47"/>
    </row>
    <row r="567" spans="1:1" ht="15.75">
      <c r="A567" s="47"/>
    </row>
    <row r="568" spans="1:1" ht="15.75">
      <c r="A568" s="47"/>
    </row>
    <row r="569" spans="1:1" ht="15.75">
      <c r="A569" s="47"/>
    </row>
    <row r="570" spans="1:1" ht="15.75">
      <c r="A570" s="47"/>
    </row>
    <row r="571" spans="1:1" ht="15.75">
      <c r="A571" s="47"/>
    </row>
    <row r="572" spans="1:1" ht="15.75">
      <c r="A572" s="47"/>
    </row>
    <row r="573" spans="1:1" ht="15.75">
      <c r="A573" s="47"/>
    </row>
    <row r="574" spans="1:1" ht="15.75">
      <c r="A574" s="47"/>
    </row>
    <row r="575" spans="1:1" ht="15.75">
      <c r="A575" s="47"/>
    </row>
    <row r="576" spans="1:1" ht="15.75">
      <c r="A576" s="47"/>
    </row>
    <row r="577" spans="1:1" ht="15.75">
      <c r="A577" s="47"/>
    </row>
    <row r="578" spans="1:1" ht="15.75">
      <c r="A578" s="47"/>
    </row>
    <row r="579" spans="1:1" ht="15.75">
      <c r="A579" s="47"/>
    </row>
    <row r="580" spans="1:1" ht="15.75">
      <c r="A580" s="47"/>
    </row>
    <row r="581" spans="1:1" ht="15.75">
      <c r="A581" s="47"/>
    </row>
    <row r="582" spans="1:1" ht="15.75">
      <c r="A582" s="47"/>
    </row>
    <row r="583" spans="1:1" ht="15.75">
      <c r="A583" s="47"/>
    </row>
    <row r="584" spans="1:1" ht="15.75">
      <c r="A584" s="47"/>
    </row>
    <row r="585" spans="1:1" ht="15.75">
      <c r="A585" s="47"/>
    </row>
    <row r="586" spans="1:1" ht="15.75">
      <c r="A586" s="47"/>
    </row>
    <row r="587" spans="1:1" ht="15.75">
      <c r="A587" s="47"/>
    </row>
    <row r="588" spans="1:1" ht="15.75">
      <c r="A588" s="47"/>
    </row>
    <row r="589" spans="1:1" ht="15.75">
      <c r="A589" s="47"/>
    </row>
    <row r="590" spans="1:1" ht="15.75">
      <c r="A590" s="47"/>
    </row>
    <row r="591" spans="1:1" ht="15.75">
      <c r="A591" s="47"/>
    </row>
    <row r="592" spans="1:1" ht="15.75">
      <c r="A592" s="47"/>
    </row>
    <row r="593" spans="1:1" ht="15.75">
      <c r="A593" s="47"/>
    </row>
    <row r="594" spans="1:1" ht="15.75">
      <c r="A594" s="47"/>
    </row>
    <row r="595" spans="1:1" ht="15.75">
      <c r="A595" s="47"/>
    </row>
    <row r="596" spans="1:1" ht="15.75">
      <c r="A596" s="47"/>
    </row>
    <row r="597" spans="1:1" ht="15.75">
      <c r="A597" s="47"/>
    </row>
    <row r="598" spans="1:1" ht="15.75">
      <c r="A598" s="47"/>
    </row>
    <row r="599" spans="1:1" ht="15.75">
      <c r="A599" s="47"/>
    </row>
    <row r="600" spans="1:1" ht="15.75">
      <c r="A600" s="47"/>
    </row>
    <row r="601" spans="1:1" ht="15.75">
      <c r="A601" s="47"/>
    </row>
    <row r="602" spans="1:1" ht="15.75">
      <c r="A602" s="47"/>
    </row>
    <row r="603" spans="1:1" ht="15.75">
      <c r="A603" s="47"/>
    </row>
    <row r="604" spans="1:1" ht="15.75">
      <c r="A604" s="47"/>
    </row>
    <row r="605" spans="1:1" ht="15.75">
      <c r="A605" s="47"/>
    </row>
    <row r="606" spans="1:1" ht="15.75">
      <c r="A606" s="47"/>
    </row>
    <row r="607" spans="1:1" ht="15.75">
      <c r="A607" s="47"/>
    </row>
    <row r="608" spans="1:1" ht="15.75">
      <c r="A608" s="47"/>
    </row>
    <row r="609" spans="1:1" ht="15.75">
      <c r="A609" s="47"/>
    </row>
    <row r="610" spans="1:1" ht="15.75">
      <c r="A610" s="47"/>
    </row>
    <row r="611" spans="1:1" ht="15.75">
      <c r="A611" s="47"/>
    </row>
    <row r="612" spans="1:1" ht="15.75">
      <c r="A612" s="47"/>
    </row>
    <row r="613" spans="1:1" ht="15.75">
      <c r="A613" s="47"/>
    </row>
    <row r="614" spans="1:1" ht="15.75">
      <c r="A614" s="47"/>
    </row>
    <row r="615" spans="1:1" ht="15.75">
      <c r="A615" s="47"/>
    </row>
    <row r="616" spans="1:1" ht="15.75">
      <c r="A616" s="47"/>
    </row>
    <row r="617" spans="1:1" ht="15.75">
      <c r="A617" s="47"/>
    </row>
    <row r="618" spans="1:1" ht="15.75">
      <c r="A618" s="47"/>
    </row>
    <row r="619" spans="1:1" ht="15.75">
      <c r="A619" s="47"/>
    </row>
    <row r="620" spans="1:1" ht="15.75">
      <c r="A620" s="47"/>
    </row>
    <row r="621" spans="1:1" ht="15.75">
      <c r="A621" s="47"/>
    </row>
    <row r="622" spans="1:1" ht="15.75">
      <c r="A622" s="47"/>
    </row>
    <row r="623" spans="1:1" ht="15.75">
      <c r="A623" s="47"/>
    </row>
    <row r="624" spans="1:1" ht="15.75">
      <c r="A624" s="47"/>
    </row>
    <row r="625" spans="1:1" ht="15.75">
      <c r="A625" s="47"/>
    </row>
    <row r="626" spans="1:1" ht="15.75">
      <c r="A626" s="47"/>
    </row>
    <row r="627" spans="1:1" ht="15.75">
      <c r="A627" s="47"/>
    </row>
    <row r="628" spans="1:1" ht="15.75">
      <c r="A628" s="47"/>
    </row>
    <row r="629" spans="1:1" ht="15.75">
      <c r="A629" s="47"/>
    </row>
    <row r="630" spans="1:1" ht="15.75">
      <c r="A630" s="47"/>
    </row>
    <row r="631" spans="1:1" ht="15.75">
      <c r="A631" s="47"/>
    </row>
    <row r="632" spans="1:1" ht="15.75">
      <c r="A632" s="47"/>
    </row>
    <row r="633" spans="1:1" ht="15.75">
      <c r="A633" s="47"/>
    </row>
    <row r="634" spans="1:1" ht="15.75">
      <c r="A634" s="47"/>
    </row>
    <row r="635" spans="1:1" ht="15.75">
      <c r="A635" s="47"/>
    </row>
    <row r="636" spans="1:1" ht="15.75">
      <c r="A636" s="47"/>
    </row>
    <row r="637" spans="1:1" ht="15.75">
      <c r="A637" s="47"/>
    </row>
    <row r="638" spans="1:1" ht="15.75">
      <c r="A638" s="47"/>
    </row>
    <row r="639" spans="1:1" ht="15.75">
      <c r="A639" s="47"/>
    </row>
    <row r="640" spans="1:1" ht="15.75">
      <c r="A640" s="47"/>
    </row>
    <row r="641" spans="1:1" ht="15.75">
      <c r="A641" s="47"/>
    </row>
    <row r="642" spans="1:1" ht="15.75">
      <c r="A642" s="47"/>
    </row>
    <row r="643" spans="1:1" ht="15.75">
      <c r="A643" s="47"/>
    </row>
    <row r="644" spans="1:1" ht="15.75">
      <c r="A644" s="47"/>
    </row>
    <row r="645" spans="1:1" ht="15.75">
      <c r="A645" s="47"/>
    </row>
    <row r="646" spans="1:1" ht="15.75">
      <c r="A646" s="47"/>
    </row>
    <row r="647" spans="1:1" ht="15.75">
      <c r="A647" s="47"/>
    </row>
    <row r="648" spans="1:1" ht="15.75">
      <c r="A648" s="47"/>
    </row>
    <row r="649" spans="1:1" ht="15.75">
      <c r="A649" s="47"/>
    </row>
    <row r="650" spans="1:1" ht="15.75">
      <c r="A650" s="47"/>
    </row>
    <row r="651" spans="1:1" ht="15.75">
      <c r="A651" s="47"/>
    </row>
    <row r="652" spans="1:1" ht="15.75">
      <c r="A652" s="47"/>
    </row>
    <row r="653" spans="1:1" ht="15.75">
      <c r="A653" s="47"/>
    </row>
    <row r="654" spans="1:1" ht="15.75">
      <c r="A654" s="47"/>
    </row>
    <row r="655" spans="1:1" ht="15.75">
      <c r="A655" s="47"/>
    </row>
    <row r="656" spans="1:1" ht="15.75">
      <c r="A656" s="47"/>
    </row>
    <row r="657" spans="1:1" ht="15.75">
      <c r="A657" s="47"/>
    </row>
    <row r="658" spans="1:1" ht="15.75">
      <c r="A658" s="47"/>
    </row>
    <row r="659" spans="1:1" ht="15.75">
      <c r="A659" s="47"/>
    </row>
    <row r="660" spans="1:1" ht="15.75">
      <c r="A660" s="47"/>
    </row>
    <row r="661" spans="1:1" ht="15.75">
      <c r="A661" s="47"/>
    </row>
    <row r="662" spans="1:1" ht="15.75">
      <c r="A662" s="47"/>
    </row>
    <row r="663" spans="1:1" ht="15.75">
      <c r="A663" s="47"/>
    </row>
    <row r="664" spans="1:1" ht="15.75">
      <c r="A664" s="47"/>
    </row>
    <row r="665" spans="1:1" ht="15.75">
      <c r="A665" s="47"/>
    </row>
    <row r="666" spans="1:1" ht="15.75">
      <c r="A666" s="47"/>
    </row>
    <row r="667" spans="1:1" ht="15.75">
      <c r="A667" s="47"/>
    </row>
    <row r="668" spans="1:1" ht="15.75">
      <c r="A668" s="47"/>
    </row>
    <row r="669" spans="1:1" ht="15.75">
      <c r="A669" s="47"/>
    </row>
    <row r="670" spans="1:1" ht="15.75">
      <c r="A670" s="47"/>
    </row>
    <row r="671" spans="1:1" ht="15.75">
      <c r="A671" s="47"/>
    </row>
    <row r="672" spans="1:1" ht="15.75">
      <c r="A672" s="47"/>
    </row>
    <row r="673" spans="1:1" ht="15.75">
      <c r="A673" s="47"/>
    </row>
    <row r="674" spans="1:1" ht="15.75">
      <c r="A674" s="47"/>
    </row>
    <row r="675" spans="1:1" ht="15.75">
      <c r="A675" s="47"/>
    </row>
    <row r="676" spans="1:1" ht="15.75">
      <c r="A676" s="47"/>
    </row>
    <row r="677" spans="1:1" ht="15.75">
      <c r="A677" s="47"/>
    </row>
    <row r="678" spans="1:1" ht="15.75">
      <c r="A678" s="47"/>
    </row>
    <row r="679" spans="1:1" ht="15.75">
      <c r="A679" s="47"/>
    </row>
    <row r="680" spans="1:1" ht="15.75">
      <c r="A680" s="47"/>
    </row>
    <row r="681" spans="1:1" ht="15.75">
      <c r="A681" s="47"/>
    </row>
    <row r="682" spans="1:1" ht="15.75">
      <c r="A682" s="47"/>
    </row>
    <row r="683" spans="1:1" ht="15.75">
      <c r="A683" s="47"/>
    </row>
    <row r="684" spans="1:1" ht="15.75">
      <c r="A684" s="47"/>
    </row>
    <row r="685" spans="1:1" ht="15.75">
      <c r="A685" s="47"/>
    </row>
    <row r="686" spans="1:1" ht="15.75">
      <c r="A686" s="47"/>
    </row>
    <row r="687" spans="1:1" ht="15.75">
      <c r="A687" s="47"/>
    </row>
    <row r="688" spans="1:1" ht="15.75">
      <c r="A688" s="47"/>
    </row>
    <row r="689" spans="1:1" ht="15.75">
      <c r="A689" s="47"/>
    </row>
    <row r="690" spans="1:1" ht="15.75">
      <c r="A690" s="47"/>
    </row>
    <row r="691" spans="1:1" ht="15.75">
      <c r="A691" s="47"/>
    </row>
    <row r="692" spans="1:1" ht="15.75">
      <c r="A692" s="47"/>
    </row>
    <row r="693" spans="1:1" ht="15.75">
      <c r="A693" s="47"/>
    </row>
    <row r="694" spans="1:1" ht="15.75">
      <c r="A694" s="47"/>
    </row>
    <row r="695" spans="1:1" ht="15.75">
      <c r="A695" s="47"/>
    </row>
    <row r="696" spans="1:1" ht="15.75">
      <c r="A696" s="47"/>
    </row>
    <row r="697" spans="1:1" ht="15.75">
      <c r="A697" s="47"/>
    </row>
    <row r="698" spans="1:1" ht="15.75">
      <c r="A698" s="47"/>
    </row>
    <row r="699" spans="1:1" ht="15.75">
      <c r="A699" s="47"/>
    </row>
    <row r="700" spans="1:1" ht="15.75">
      <c r="A700" s="47"/>
    </row>
    <row r="701" spans="1:1" ht="15.75">
      <c r="A701" s="47"/>
    </row>
    <row r="702" spans="1:1" ht="15.75">
      <c r="A702" s="47"/>
    </row>
    <row r="703" spans="1:1" ht="15.75">
      <c r="A703" s="47"/>
    </row>
    <row r="704" spans="1:1" ht="15.75">
      <c r="A704" s="47"/>
    </row>
    <row r="705" spans="1:1" ht="15.75">
      <c r="A705" s="47"/>
    </row>
    <row r="706" spans="1:1" ht="15.75">
      <c r="A706" s="47"/>
    </row>
    <row r="707" spans="1:1" ht="15.75">
      <c r="A707" s="47"/>
    </row>
    <row r="708" spans="1:1" ht="15.75">
      <c r="A708" s="47"/>
    </row>
    <row r="709" spans="1:1" ht="15.75">
      <c r="A709" s="47"/>
    </row>
    <row r="710" spans="1:1" ht="15.75">
      <c r="A710" s="47"/>
    </row>
    <row r="711" spans="1:1" ht="15.75">
      <c r="A711" s="47"/>
    </row>
    <row r="712" spans="1:1" ht="15.75">
      <c r="A712" s="47"/>
    </row>
    <row r="713" spans="1:1" ht="15.75">
      <c r="A713" s="47"/>
    </row>
    <row r="714" spans="1:1" ht="15.75">
      <c r="A714" s="47"/>
    </row>
    <row r="715" spans="1:1" ht="15.75">
      <c r="A715" s="47"/>
    </row>
    <row r="716" spans="1:1" ht="15.75">
      <c r="A716" s="47"/>
    </row>
    <row r="717" spans="1:1" ht="15.75">
      <c r="A717" s="47"/>
    </row>
    <row r="718" spans="1:1" ht="15.75">
      <c r="A718" s="47"/>
    </row>
    <row r="719" spans="1:1" ht="15.75">
      <c r="A719" s="47"/>
    </row>
    <row r="720" spans="1:1" ht="15.75">
      <c r="A720" s="47"/>
    </row>
    <row r="721" spans="1:1" ht="15.75">
      <c r="A721" s="47"/>
    </row>
    <row r="722" spans="1:1" ht="15.75">
      <c r="A722" s="47"/>
    </row>
    <row r="723" spans="1:1" ht="15.75">
      <c r="A723" s="47"/>
    </row>
    <row r="724" spans="1:1" ht="15.75">
      <c r="A724" s="47"/>
    </row>
    <row r="725" spans="1:1" ht="15.75">
      <c r="A725" s="47"/>
    </row>
    <row r="726" spans="1:1" ht="15.75">
      <c r="A726" s="47"/>
    </row>
    <row r="727" spans="1:1" ht="15.75">
      <c r="A727" s="47"/>
    </row>
    <row r="728" spans="1:1" ht="15.75">
      <c r="A728" s="47"/>
    </row>
    <row r="729" spans="1:1" ht="15.75">
      <c r="A729" s="47"/>
    </row>
    <row r="730" spans="1:1" ht="15.75">
      <c r="A730" s="47"/>
    </row>
    <row r="731" spans="1:1" ht="15.75">
      <c r="A731" s="47"/>
    </row>
    <row r="732" spans="1:1" ht="15.75">
      <c r="A732" s="47"/>
    </row>
    <row r="733" spans="1:1" ht="15.75">
      <c r="A733" s="47"/>
    </row>
    <row r="734" spans="1:1" ht="15.75">
      <c r="A734" s="47"/>
    </row>
    <row r="735" spans="1:1" ht="15.75">
      <c r="A735" s="47"/>
    </row>
    <row r="736" spans="1:1" ht="15.75">
      <c r="A736" s="47"/>
    </row>
  </sheetData>
  <mergeCells count="4">
    <mergeCell ref="A2:C2"/>
    <mergeCell ref="A3:C3"/>
    <mergeCell ref="A4:C4"/>
    <mergeCell ref="A5:C5"/>
  </mergeCells>
  <pageMargins left="0.7" right="0.7" top="0.75" bottom="0.75" header="0.3" footer="0.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U615"/>
  <sheetViews>
    <sheetView zoomScale="85" zoomScaleNormal="85" workbookViewId="0">
      <selection sqref="A1:C1"/>
    </sheetView>
  </sheetViews>
  <sheetFormatPr baseColWidth="10" defaultColWidth="11.42578125" defaultRowHeight="15"/>
  <cols>
    <col min="1" max="1" width="109.7109375" style="76" customWidth="1"/>
    <col min="2" max="2" width="17.7109375" style="156" customWidth="1"/>
    <col min="3" max="3" width="19.28515625" style="156" customWidth="1"/>
    <col min="4" max="4" width="2.85546875" style="152" customWidth="1"/>
    <col min="5" max="256" width="11.42578125" style="66"/>
    <col min="257" max="257" width="109.7109375" style="66" customWidth="1"/>
    <col min="258" max="258" width="17.7109375" style="66" customWidth="1"/>
    <col min="259" max="259" width="19.28515625" style="66" customWidth="1"/>
    <col min="260" max="260" width="2.85546875" style="66" customWidth="1"/>
    <col min="261" max="512" width="11.42578125" style="66"/>
    <col min="513" max="513" width="109.7109375" style="66" customWidth="1"/>
    <col min="514" max="514" width="17.7109375" style="66" customWidth="1"/>
    <col min="515" max="515" width="19.28515625" style="66" customWidth="1"/>
    <col min="516" max="516" width="2.85546875" style="66" customWidth="1"/>
    <col min="517" max="768" width="11.42578125" style="66"/>
    <col min="769" max="769" width="109.7109375" style="66" customWidth="1"/>
    <col min="770" max="770" width="17.7109375" style="66" customWidth="1"/>
    <col min="771" max="771" width="19.28515625" style="66" customWidth="1"/>
    <col min="772" max="772" width="2.85546875" style="66" customWidth="1"/>
    <col min="773" max="1024" width="11.42578125" style="66"/>
    <col min="1025" max="1025" width="109.7109375" style="66" customWidth="1"/>
    <col min="1026" max="1026" width="17.7109375" style="66" customWidth="1"/>
    <col min="1027" max="1027" width="19.28515625" style="66" customWidth="1"/>
    <col min="1028" max="1028" width="2.85546875" style="66" customWidth="1"/>
    <col min="1029" max="1280" width="11.42578125" style="66"/>
    <col min="1281" max="1281" width="109.7109375" style="66" customWidth="1"/>
    <col min="1282" max="1282" width="17.7109375" style="66" customWidth="1"/>
    <col min="1283" max="1283" width="19.28515625" style="66" customWidth="1"/>
    <col min="1284" max="1284" width="2.85546875" style="66" customWidth="1"/>
    <col min="1285" max="1536" width="11.42578125" style="66"/>
    <col min="1537" max="1537" width="109.7109375" style="66" customWidth="1"/>
    <col min="1538" max="1538" width="17.7109375" style="66" customWidth="1"/>
    <col min="1539" max="1539" width="19.28515625" style="66" customWidth="1"/>
    <col min="1540" max="1540" width="2.85546875" style="66" customWidth="1"/>
    <col min="1541" max="1792" width="11.42578125" style="66"/>
    <col min="1793" max="1793" width="109.7109375" style="66" customWidth="1"/>
    <col min="1794" max="1794" width="17.7109375" style="66" customWidth="1"/>
    <col min="1795" max="1795" width="19.28515625" style="66" customWidth="1"/>
    <col min="1796" max="1796" width="2.85546875" style="66" customWidth="1"/>
    <col min="1797" max="2048" width="11.42578125" style="66"/>
    <col min="2049" max="2049" width="109.7109375" style="66" customWidth="1"/>
    <col min="2050" max="2050" width="17.7109375" style="66" customWidth="1"/>
    <col min="2051" max="2051" width="19.28515625" style="66" customWidth="1"/>
    <col min="2052" max="2052" width="2.85546875" style="66" customWidth="1"/>
    <col min="2053" max="2304" width="11.42578125" style="66"/>
    <col min="2305" max="2305" width="109.7109375" style="66" customWidth="1"/>
    <col min="2306" max="2306" width="17.7109375" style="66" customWidth="1"/>
    <col min="2307" max="2307" width="19.28515625" style="66" customWidth="1"/>
    <col min="2308" max="2308" width="2.85546875" style="66" customWidth="1"/>
    <col min="2309" max="2560" width="11.42578125" style="66"/>
    <col min="2561" max="2561" width="109.7109375" style="66" customWidth="1"/>
    <col min="2562" max="2562" width="17.7109375" style="66" customWidth="1"/>
    <col min="2563" max="2563" width="19.28515625" style="66" customWidth="1"/>
    <col min="2564" max="2564" width="2.85546875" style="66" customWidth="1"/>
    <col min="2565" max="2816" width="11.42578125" style="66"/>
    <col min="2817" max="2817" width="109.7109375" style="66" customWidth="1"/>
    <col min="2818" max="2818" width="17.7109375" style="66" customWidth="1"/>
    <col min="2819" max="2819" width="19.28515625" style="66" customWidth="1"/>
    <col min="2820" max="2820" width="2.85546875" style="66" customWidth="1"/>
    <col min="2821" max="3072" width="11.42578125" style="66"/>
    <col min="3073" max="3073" width="109.7109375" style="66" customWidth="1"/>
    <col min="3074" max="3074" width="17.7109375" style="66" customWidth="1"/>
    <col min="3075" max="3075" width="19.28515625" style="66" customWidth="1"/>
    <col min="3076" max="3076" width="2.85546875" style="66" customWidth="1"/>
    <col min="3077" max="3328" width="11.42578125" style="66"/>
    <col min="3329" max="3329" width="109.7109375" style="66" customWidth="1"/>
    <col min="3330" max="3330" width="17.7109375" style="66" customWidth="1"/>
    <col min="3331" max="3331" width="19.28515625" style="66" customWidth="1"/>
    <col min="3332" max="3332" width="2.85546875" style="66" customWidth="1"/>
    <col min="3333" max="3584" width="11.42578125" style="66"/>
    <col min="3585" max="3585" width="109.7109375" style="66" customWidth="1"/>
    <col min="3586" max="3586" width="17.7109375" style="66" customWidth="1"/>
    <col min="3587" max="3587" width="19.28515625" style="66" customWidth="1"/>
    <col min="3588" max="3588" width="2.85546875" style="66" customWidth="1"/>
    <col min="3589" max="3840" width="11.42578125" style="66"/>
    <col min="3841" max="3841" width="109.7109375" style="66" customWidth="1"/>
    <col min="3842" max="3842" width="17.7109375" style="66" customWidth="1"/>
    <col min="3843" max="3843" width="19.28515625" style="66" customWidth="1"/>
    <col min="3844" max="3844" width="2.85546875" style="66" customWidth="1"/>
    <col min="3845" max="4096" width="11.42578125" style="66"/>
    <col min="4097" max="4097" width="109.7109375" style="66" customWidth="1"/>
    <col min="4098" max="4098" width="17.7109375" style="66" customWidth="1"/>
    <col min="4099" max="4099" width="19.28515625" style="66" customWidth="1"/>
    <col min="4100" max="4100" width="2.85546875" style="66" customWidth="1"/>
    <col min="4101" max="4352" width="11.42578125" style="66"/>
    <col min="4353" max="4353" width="109.7109375" style="66" customWidth="1"/>
    <col min="4354" max="4354" width="17.7109375" style="66" customWidth="1"/>
    <col min="4355" max="4355" width="19.28515625" style="66" customWidth="1"/>
    <col min="4356" max="4356" width="2.85546875" style="66" customWidth="1"/>
    <col min="4357" max="4608" width="11.42578125" style="66"/>
    <col min="4609" max="4609" width="109.7109375" style="66" customWidth="1"/>
    <col min="4610" max="4610" width="17.7109375" style="66" customWidth="1"/>
    <col min="4611" max="4611" width="19.28515625" style="66" customWidth="1"/>
    <col min="4612" max="4612" width="2.85546875" style="66" customWidth="1"/>
    <col min="4613" max="4864" width="11.42578125" style="66"/>
    <col min="4865" max="4865" width="109.7109375" style="66" customWidth="1"/>
    <col min="4866" max="4866" width="17.7109375" style="66" customWidth="1"/>
    <col min="4867" max="4867" width="19.28515625" style="66" customWidth="1"/>
    <col min="4868" max="4868" width="2.85546875" style="66" customWidth="1"/>
    <col min="4869" max="5120" width="11.42578125" style="66"/>
    <col min="5121" max="5121" width="109.7109375" style="66" customWidth="1"/>
    <col min="5122" max="5122" width="17.7109375" style="66" customWidth="1"/>
    <col min="5123" max="5123" width="19.28515625" style="66" customWidth="1"/>
    <col min="5124" max="5124" width="2.85546875" style="66" customWidth="1"/>
    <col min="5125" max="5376" width="11.42578125" style="66"/>
    <col min="5377" max="5377" width="109.7109375" style="66" customWidth="1"/>
    <col min="5378" max="5378" width="17.7109375" style="66" customWidth="1"/>
    <col min="5379" max="5379" width="19.28515625" style="66" customWidth="1"/>
    <col min="5380" max="5380" width="2.85546875" style="66" customWidth="1"/>
    <col min="5381" max="5632" width="11.42578125" style="66"/>
    <col min="5633" max="5633" width="109.7109375" style="66" customWidth="1"/>
    <col min="5634" max="5634" width="17.7109375" style="66" customWidth="1"/>
    <col min="5635" max="5635" width="19.28515625" style="66" customWidth="1"/>
    <col min="5636" max="5636" width="2.85546875" style="66" customWidth="1"/>
    <col min="5637" max="5888" width="11.42578125" style="66"/>
    <col min="5889" max="5889" width="109.7109375" style="66" customWidth="1"/>
    <col min="5890" max="5890" width="17.7109375" style="66" customWidth="1"/>
    <col min="5891" max="5891" width="19.28515625" style="66" customWidth="1"/>
    <col min="5892" max="5892" width="2.85546875" style="66" customWidth="1"/>
    <col min="5893" max="6144" width="11.42578125" style="66"/>
    <col min="6145" max="6145" width="109.7109375" style="66" customWidth="1"/>
    <col min="6146" max="6146" width="17.7109375" style="66" customWidth="1"/>
    <col min="6147" max="6147" width="19.28515625" style="66" customWidth="1"/>
    <col min="6148" max="6148" width="2.85546875" style="66" customWidth="1"/>
    <col min="6149" max="6400" width="11.42578125" style="66"/>
    <col min="6401" max="6401" width="109.7109375" style="66" customWidth="1"/>
    <col min="6402" max="6402" width="17.7109375" style="66" customWidth="1"/>
    <col min="6403" max="6403" width="19.28515625" style="66" customWidth="1"/>
    <col min="6404" max="6404" width="2.85546875" style="66" customWidth="1"/>
    <col min="6405" max="6656" width="11.42578125" style="66"/>
    <col min="6657" max="6657" width="109.7109375" style="66" customWidth="1"/>
    <col min="6658" max="6658" width="17.7109375" style="66" customWidth="1"/>
    <col min="6659" max="6659" width="19.28515625" style="66" customWidth="1"/>
    <col min="6660" max="6660" width="2.85546875" style="66" customWidth="1"/>
    <col min="6661" max="6912" width="11.42578125" style="66"/>
    <col min="6913" max="6913" width="109.7109375" style="66" customWidth="1"/>
    <col min="6914" max="6914" width="17.7109375" style="66" customWidth="1"/>
    <col min="6915" max="6915" width="19.28515625" style="66" customWidth="1"/>
    <col min="6916" max="6916" width="2.85546875" style="66" customWidth="1"/>
    <col min="6917" max="7168" width="11.42578125" style="66"/>
    <col min="7169" max="7169" width="109.7109375" style="66" customWidth="1"/>
    <col min="7170" max="7170" width="17.7109375" style="66" customWidth="1"/>
    <col min="7171" max="7171" width="19.28515625" style="66" customWidth="1"/>
    <col min="7172" max="7172" width="2.85546875" style="66" customWidth="1"/>
    <col min="7173" max="7424" width="11.42578125" style="66"/>
    <col min="7425" max="7425" width="109.7109375" style="66" customWidth="1"/>
    <col min="7426" max="7426" width="17.7109375" style="66" customWidth="1"/>
    <col min="7427" max="7427" width="19.28515625" style="66" customWidth="1"/>
    <col min="7428" max="7428" width="2.85546875" style="66" customWidth="1"/>
    <col min="7429" max="7680" width="11.42578125" style="66"/>
    <col min="7681" max="7681" width="109.7109375" style="66" customWidth="1"/>
    <col min="7682" max="7682" width="17.7109375" style="66" customWidth="1"/>
    <col min="7683" max="7683" width="19.28515625" style="66" customWidth="1"/>
    <col min="7684" max="7684" width="2.85546875" style="66" customWidth="1"/>
    <col min="7685" max="7936" width="11.42578125" style="66"/>
    <col min="7937" max="7937" width="109.7109375" style="66" customWidth="1"/>
    <col min="7938" max="7938" width="17.7109375" style="66" customWidth="1"/>
    <col min="7939" max="7939" width="19.28515625" style="66" customWidth="1"/>
    <col min="7940" max="7940" width="2.85546875" style="66" customWidth="1"/>
    <col min="7941" max="8192" width="11.42578125" style="66"/>
    <col min="8193" max="8193" width="109.7109375" style="66" customWidth="1"/>
    <col min="8194" max="8194" width="17.7109375" style="66" customWidth="1"/>
    <col min="8195" max="8195" width="19.28515625" style="66" customWidth="1"/>
    <col min="8196" max="8196" width="2.85546875" style="66" customWidth="1"/>
    <col min="8197" max="8448" width="11.42578125" style="66"/>
    <col min="8449" max="8449" width="109.7109375" style="66" customWidth="1"/>
    <col min="8450" max="8450" width="17.7109375" style="66" customWidth="1"/>
    <col min="8451" max="8451" width="19.28515625" style="66" customWidth="1"/>
    <col min="8452" max="8452" width="2.85546875" style="66" customWidth="1"/>
    <col min="8453" max="8704" width="11.42578125" style="66"/>
    <col min="8705" max="8705" width="109.7109375" style="66" customWidth="1"/>
    <col min="8706" max="8706" width="17.7109375" style="66" customWidth="1"/>
    <col min="8707" max="8707" width="19.28515625" style="66" customWidth="1"/>
    <col min="8708" max="8708" width="2.85546875" style="66" customWidth="1"/>
    <col min="8709" max="8960" width="11.42578125" style="66"/>
    <col min="8961" max="8961" width="109.7109375" style="66" customWidth="1"/>
    <col min="8962" max="8962" width="17.7109375" style="66" customWidth="1"/>
    <col min="8963" max="8963" width="19.28515625" style="66" customWidth="1"/>
    <col min="8964" max="8964" width="2.85546875" style="66" customWidth="1"/>
    <col min="8965" max="9216" width="11.42578125" style="66"/>
    <col min="9217" max="9217" width="109.7109375" style="66" customWidth="1"/>
    <col min="9218" max="9218" width="17.7109375" style="66" customWidth="1"/>
    <col min="9219" max="9219" width="19.28515625" style="66" customWidth="1"/>
    <col min="9220" max="9220" width="2.85546875" style="66" customWidth="1"/>
    <col min="9221" max="9472" width="11.42578125" style="66"/>
    <col min="9473" max="9473" width="109.7109375" style="66" customWidth="1"/>
    <col min="9474" max="9474" width="17.7109375" style="66" customWidth="1"/>
    <col min="9475" max="9475" width="19.28515625" style="66" customWidth="1"/>
    <col min="9476" max="9476" width="2.85546875" style="66" customWidth="1"/>
    <col min="9477" max="9728" width="11.42578125" style="66"/>
    <col min="9729" max="9729" width="109.7109375" style="66" customWidth="1"/>
    <col min="9730" max="9730" width="17.7109375" style="66" customWidth="1"/>
    <col min="9731" max="9731" width="19.28515625" style="66" customWidth="1"/>
    <col min="9732" max="9732" width="2.85546875" style="66" customWidth="1"/>
    <col min="9733" max="9984" width="11.42578125" style="66"/>
    <col min="9985" max="9985" width="109.7109375" style="66" customWidth="1"/>
    <col min="9986" max="9986" width="17.7109375" style="66" customWidth="1"/>
    <col min="9987" max="9987" width="19.28515625" style="66" customWidth="1"/>
    <col min="9988" max="9988" width="2.85546875" style="66" customWidth="1"/>
    <col min="9989" max="10240" width="11.42578125" style="66"/>
    <col min="10241" max="10241" width="109.7109375" style="66" customWidth="1"/>
    <col min="10242" max="10242" width="17.7109375" style="66" customWidth="1"/>
    <col min="10243" max="10243" width="19.28515625" style="66" customWidth="1"/>
    <col min="10244" max="10244" width="2.85546875" style="66" customWidth="1"/>
    <col min="10245" max="10496" width="11.42578125" style="66"/>
    <col min="10497" max="10497" width="109.7109375" style="66" customWidth="1"/>
    <col min="10498" max="10498" width="17.7109375" style="66" customWidth="1"/>
    <col min="10499" max="10499" width="19.28515625" style="66" customWidth="1"/>
    <col min="10500" max="10500" width="2.85546875" style="66" customWidth="1"/>
    <col min="10501" max="10752" width="11.42578125" style="66"/>
    <col min="10753" max="10753" width="109.7109375" style="66" customWidth="1"/>
    <col min="10754" max="10754" width="17.7109375" style="66" customWidth="1"/>
    <col min="10755" max="10755" width="19.28515625" style="66" customWidth="1"/>
    <col min="10756" max="10756" width="2.85546875" style="66" customWidth="1"/>
    <col min="10757" max="11008" width="11.42578125" style="66"/>
    <col min="11009" max="11009" width="109.7109375" style="66" customWidth="1"/>
    <col min="11010" max="11010" width="17.7109375" style="66" customWidth="1"/>
    <col min="11011" max="11011" width="19.28515625" style="66" customWidth="1"/>
    <col min="11012" max="11012" width="2.85546875" style="66" customWidth="1"/>
    <col min="11013" max="11264" width="11.42578125" style="66"/>
    <col min="11265" max="11265" width="109.7109375" style="66" customWidth="1"/>
    <col min="11266" max="11266" width="17.7109375" style="66" customWidth="1"/>
    <col min="11267" max="11267" width="19.28515625" style="66" customWidth="1"/>
    <col min="11268" max="11268" width="2.85546875" style="66" customWidth="1"/>
    <col min="11269" max="11520" width="11.42578125" style="66"/>
    <col min="11521" max="11521" width="109.7109375" style="66" customWidth="1"/>
    <col min="11522" max="11522" width="17.7109375" style="66" customWidth="1"/>
    <col min="11523" max="11523" width="19.28515625" style="66" customWidth="1"/>
    <col min="11524" max="11524" width="2.85546875" style="66" customWidth="1"/>
    <col min="11525" max="11776" width="11.42578125" style="66"/>
    <col min="11777" max="11777" width="109.7109375" style="66" customWidth="1"/>
    <col min="11778" max="11778" width="17.7109375" style="66" customWidth="1"/>
    <col min="11779" max="11779" width="19.28515625" style="66" customWidth="1"/>
    <col min="11780" max="11780" width="2.85546875" style="66" customWidth="1"/>
    <col min="11781" max="12032" width="11.42578125" style="66"/>
    <col min="12033" max="12033" width="109.7109375" style="66" customWidth="1"/>
    <col min="12034" max="12034" width="17.7109375" style="66" customWidth="1"/>
    <col min="12035" max="12035" width="19.28515625" style="66" customWidth="1"/>
    <col min="12036" max="12036" width="2.85546875" style="66" customWidth="1"/>
    <col min="12037" max="12288" width="11.42578125" style="66"/>
    <col min="12289" max="12289" width="109.7109375" style="66" customWidth="1"/>
    <col min="12290" max="12290" width="17.7109375" style="66" customWidth="1"/>
    <col min="12291" max="12291" width="19.28515625" style="66" customWidth="1"/>
    <col min="12292" max="12292" width="2.85546875" style="66" customWidth="1"/>
    <col min="12293" max="12544" width="11.42578125" style="66"/>
    <col min="12545" max="12545" width="109.7109375" style="66" customWidth="1"/>
    <col min="12546" max="12546" width="17.7109375" style="66" customWidth="1"/>
    <col min="12547" max="12547" width="19.28515625" style="66" customWidth="1"/>
    <col min="12548" max="12548" width="2.85546875" style="66" customWidth="1"/>
    <col min="12549" max="12800" width="11.42578125" style="66"/>
    <col min="12801" max="12801" width="109.7109375" style="66" customWidth="1"/>
    <col min="12802" max="12802" width="17.7109375" style="66" customWidth="1"/>
    <col min="12803" max="12803" width="19.28515625" style="66" customWidth="1"/>
    <col min="12804" max="12804" width="2.85546875" style="66" customWidth="1"/>
    <col min="12805" max="13056" width="11.42578125" style="66"/>
    <col min="13057" max="13057" width="109.7109375" style="66" customWidth="1"/>
    <col min="13058" max="13058" width="17.7109375" style="66" customWidth="1"/>
    <col min="13059" max="13059" width="19.28515625" style="66" customWidth="1"/>
    <col min="13060" max="13060" width="2.85546875" style="66" customWidth="1"/>
    <col min="13061" max="13312" width="11.42578125" style="66"/>
    <col min="13313" max="13313" width="109.7109375" style="66" customWidth="1"/>
    <col min="13314" max="13314" width="17.7109375" style="66" customWidth="1"/>
    <col min="13315" max="13315" width="19.28515625" style="66" customWidth="1"/>
    <col min="13316" max="13316" width="2.85546875" style="66" customWidth="1"/>
    <col min="13317" max="13568" width="11.42578125" style="66"/>
    <col min="13569" max="13569" width="109.7109375" style="66" customWidth="1"/>
    <col min="13570" max="13570" width="17.7109375" style="66" customWidth="1"/>
    <col min="13571" max="13571" width="19.28515625" style="66" customWidth="1"/>
    <col min="13572" max="13572" width="2.85546875" style="66" customWidth="1"/>
    <col min="13573" max="13824" width="11.42578125" style="66"/>
    <col min="13825" max="13825" width="109.7109375" style="66" customWidth="1"/>
    <col min="13826" max="13826" width="17.7109375" style="66" customWidth="1"/>
    <col min="13827" max="13827" width="19.28515625" style="66" customWidth="1"/>
    <col min="13828" max="13828" width="2.85546875" style="66" customWidth="1"/>
    <col min="13829" max="14080" width="11.42578125" style="66"/>
    <col min="14081" max="14081" width="109.7109375" style="66" customWidth="1"/>
    <col min="14082" max="14082" width="17.7109375" style="66" customWidth="1"/>
    <col min="14083" max="14083" width="19.28515625" style="66" customWidth="1"/>
    <col min="14084" max="14084" width="2.85546875" style="66" customWidth="1"/>
    <col min="14085" max="14336" width="11.42578125" style="66"/>
    <col min="14337" max="14337" width="109.7109375" style="66" customWidth="1"/>
    <col min="14338" max="14338" width="17.7109375" style="66" customWidth="1"/>
    <col min="14339" max="14339" width="19.28515625" style="66" customWidth="1"/>
    <col min="14340" max="14340" width="2.85546875" style="66" customWidth="1"/>
    <col min="14341" max="14592" width="11.42578125" style="66"/>
    <col min="14593" max="14593" width="109.7109375" style="66" customWidth="1"/>
    <col min="14594" max="14594" width="17.7109375" style="66" customWidth="1"/>
    <col min="14595" max="14595" width="19.28515625" style="66" customWidth="1"/>
    <col min="14596" max="14596" width="2.85546875" style="66" customWidth="1"/>
    <col min="14597" max="14848" width="11.42578125" style="66"/>
    <col min="14849" max="14849" width="109.7109375" style="66" customWidth="1"/>
    <col min="14850" max="14850" width="17.7109375" style="66" customWidth="1"/>
    <col min="14851" max="14851" width="19.28515625" style="66" customWidth="1"/>
    <col min="14852" max="14852" width="2.85546875" style="66" customWidth="1"/>
    <col min="14853" max="15104" width="11.42578125" style="66"/>
    <col min="15105" max="15105" width="109.7109375" style="66" customWidth="1"/>
    <col min="15106" max="15106" width="17.7109375" style="66" customWidth="1"/>
    <col min="15107" max="15107" width="19.28515625" style="66" customWidth="1"/>
    <col min="15108" max="15108" width="2.85546875" style="66" customWidth="1"/>
    <col min="15109" max="15360" width="11.42578125" style="66"/>
    <col min="15361" max="15361" width="109.7109375" style="66" customWidth="1"/>
    <col min="15362" max="15362" width="17.7109375" style="66" customWidth="1"/>
    <col min="15363" max="15363" width="19.28515625" style="66" customWidth="1"/>
    <col min="15364" max="15364" width="2.85546875" style="66" customWidth="1"/>
    <col min="15365" max="15616" width="11.42578125" style="66"/>
    <col min="15617" max="15617" width="109.7109375" style="66" customWidth="1"/>
    <col min="15618" max="15618" width="17.7109375" style="66" customWidth="1"/>
    <col min="15619" max="15619" width="19.28515625" style="66" customWidth="1"/>
    <col min="15620" max="15620" width="2.85546875" style="66" customWidth="1"/>
    <col min="15621" max="15872" width="11.42578125" style="66"/>
    <col min="15873" max="15873" width="109.7109375" style="66" customWidth="1"/>
    <col min="15874" max="15874" width="17.7109375" style="66" customWidth="1"/>
    <col min="15875" max="15875" width="19.28515625" style="66" customWidth="1"/>
    <col min="15876" max="15876" width="2.85546875" style="66" customWidth="1"/>
    <col min="15877" max="16128" width="11.42578125" style="66"/>
    <col min="16129" max="16129" width="109.7109375" style="66" customWidth="1"/>
    <col min="16130" max="16130" width="17.7109375" style="66" customWidth="1"/>
    <col min="16131" max="16131" width="19.28515625" style="66" customWidth="1"/>
    <col min="16132" max="16132" width="2.85546875" style="66" customWidth="1"/>
    <col min="16133" max="16384" width="11.42578125" style="66"/>
  </cols>
  <sheetData>
    <row r="1" spans="1:203" s="95" customFormat="1" ht="17.25" customHeight="1">
      <c r="A1" s="1602"/>
      <c r="B1" s="1585"/>
      <c r="C1" s="1585"/>
    </row>
    <row r="2" spans="1:203" s="132" customFormat="1" ht="27" customHeight="1">
      <c r="A2" s="1578" t="s">
        <v>1149</v>
      </c>
      <c r="B2" s="1578"/>
      <c r="C2" s="1578"/>
    </row>
    <row r="3" spans="1:203" s="132" customFormat="1" ht="27.75" customHeight="1">
      <c r="A3" s="1578" t="s">
        <v>1150</v>
      </c>
      <c r="B3" s="1578"/>
      <c r="C3" s="1578"/>
    </row>
    <row r="4" spans="1:203" s="254" customFormat="1" ht="28.5" customHeight="1">
      <c r="A4" s="1640" t="s">
        <v>1422</v>
      </c>
      <c r="B4" s="1640"/>
      <c r="C4" s="1640"/>
    </row>
    <row r="5" spans="1:203" s="132" customFormat="1" ht="9" customHeight="1">
      <c r="A5" s="1578"/>
      <c r="B5" s="1578"/>
      <c r="C5" s="1578"/>
    </row>
    <row r="6" spans="1:203" ht="6.75" customHeight="1">
      <c r="A6" s="255"/>
      <c r="D6" s="66"/>
    </row>
    <row r="7" spans="1:203" ht="5.25" customHeight="1">
      <c r="A7" s="255"/>
      <c r="B7" s="439"/>
      <c r="C7" s="439"/>
      <c r="D7" s="66"/>
    </row>
    <row r="8" spans="1:203" ht="28.5" customHeight="1">
      <c r="A8" s="1477"/>
      <c r="B8" s="1478" t="s">
        <v>215</v>
      </c>
      <c r="C8" s="1479" t="s">
        <v>606</v>
      </c>
      <c r="D8" s="66"/>
    </row>
    <row r="9" spans="1:203" ht="12" customHeight="1">
      <c r="A9" s="1480"/>
      <c r="B9" s="1481"/>
      <c r="C9" s="1482"/>
      <c r="D9" s="66"/>
    </row>
    <row r="10" spans="1:203" ht="18" customHeight="1">
      <c r="A10" s="195" t="s">
        <v>608</v>
      </c>
      <c r="B10" s="1478"/>
      <c r="C10" s="1479"/>
      <c r="D10" s="66"/>
    </row>
    <row r="11" spans="1:203" ht="18" customHeight="1">
      <c r="A11" s="1480" t="s">
        <v>609</v>
      </c>
      <c r="B11" s="194">
        <v>2.23E-2</v>
      </c>
      <c r="C11" s="194">
        <v>2.23E-2</v>
      </c>
      <c r="D11" s="262"/>
      <c r="E11" s="262"/>
      <c r="F11" s="262"/>
      <c r="G11" s="262"/>
      <c r="H11" s="262"/>
      <c r="I11" s="262"/>
      <c r="J11" s="262"/>
      <c r="K11" s="262"/>
      <c r="L11" s="262"/>
      <c r="M11" s="262"/>
      <c r="N11" s="262"/>
      <c r="O11" s="262"/>
      <c r="P11" s="262"/>
      <c r="Q11" s="262"/>
      <c r="R11" s="262"/>
      <c r="S11" s="262"/>
      <c r="T11" s="262"/>
      <c r="U11" s="262"/>
      <c r="V11" s="262"/>
      <c r="W11" s="262"/>
      <c r="X11" s="262"/>
      <c r="Y11" s="262"/>
      <c r="Z11" s="262"/>
      <c r="AA11" s="262"/>
      <c r="AB11" s="262"/>
      <c r="AC11" s="262"/>
      <c r="AD11" s="262"/>
      <c r="AE11" s="262"/>
      <c r="AF11" s="262"/>
      <c r="AG11" s="262"/>
      <c r="AH11" s="262"/>
      <c r="AI11" s="262"/>
      <c r="AJ11" s="262"/>
      <c r="AK11" s="262"/>
      <c r="AL11" s="262"/>
      <c r="AM11" s="262"/>
      <c r="AN11" s="262"/>
      <c r="AO11" s="262"/>
      <c r="AP11" s="262"/>
      <c r="AQ11" s="262"/>
      <c r="AR11" s="262"/>
      <c r="AS11" s="262"/>
      <c r="AT11" s="262"/>
      <c r="AU11" s="262"/>
      <c r="AV11" s="262"/>
      <c r="AW11" s="262"/>
      <c r="AX11" s="262"/>
      <c r="AY11" s="262"/>
      <c r="AZ11" s="262"/>
      <c r="BA11" s="262"/>
      <c r="BB11" s="262"/>
      <c r="BC11" s="262"/>
      <c r="BD11" s="262"/>
      <c r="BE11" s="262"/>
      <c r="BF11" s="262"/>
      <c r="BG11" s="262"/>
      <c r="BH11" s="262"/>
      <c r="BI11" s="262"/>
      <c r="BJ11" s="262"/>
      <c r="BK11" s="262"/>
      <c r="BL11" s="262"/>
      <c r="BM11" s="262"/>
      <c r="BN11" s="262"/>
      <c r="BO11" s="262"/>
      <c r="BP11" s="262"/>
      <c r="BQ11" s="262"/>
      <c r="BR11" s="262"/>
      <c r="BS11" s="262"/>
      <c r="BT11" s="262"/>
      <c r="BU11" s="262"/>
      <c r="BV11" s="262"/>
      <c r="BW11" s="262"/>
      <c r="BX11" s="262"/>
      <c r="BY11" s="262"/>
      <c r="BZ11" s="262"/>
      <c r="CA11" s="262"/>
      <c r="CB11" s="262"/>
      <c r="CC11" s="262"/>
      <c r="CD11" s="262"/>
      <c r="CE11" s="262"/>
      <c r="CF11" s="262"/>
      <c r="CG11" s="262"/>
      <c r="CH11" s="262"/>
      <c r="CI11" s="262"/>
      <c r="CJ11" s="262"/>
      <c r="CK11" s="262"/>
      <c r="CL11" s="262"/>
      <c r="CM11" s="262"/>
      <c r="CN11" s="262"/>
      <c r="CO11" s="262"/>
      <c r="CP11" s="262"/>
      <c r="CQ11" s="262"/>
      <c r="CR11" s="262"/>
      <c r="CS11" s="262"/>
      <c r="CT11" s="262"/>
      <c r="CU11" s="262"/>
      <c r="CV11" s="262"/>
      <c r="CW11" s="262"/>
      <c r="CX11" s="262"/>
      <c r="CY11" s="262"/>
      <c r="CZ11" s="262"/>
      <c r="DA11" s="262"/>
      <c r="DB11" s="262"/>
      <c r="DC11" s="262"/>
      <c r="DD11" s="262"/>
      <c r="DE11" s="262"/>
      <c r="DF11" s="262"/>
      <c r="DG11" s="262"/>
      <c r="DH11" s="262"/>
      <c r="DI11" s="262"/>
      <c r="DJ11" s="262"/>
      <c r="DK11" s="262"/>
      <c r="DL11" s="262"/>
      <c r="DM11" s="262"/>
      <c r="DN11" s="262"/>
      <c r="DO11" s="262"/>
      <c r="DP11" s="262"/>
      <c r="DQ11" s="262"/>
      <c r="DR11" s="262"/>
      <c r="DS11" s="262"/>
      <c r="DT11" s="262"/>
      <c r="DU11" s="262"/>
      <c r="DV11" s="262"/>
      <c r="DW11" s="262"/>
      <c r="DX11" s="262"/>
      <c r="DY11" s="262"/>
      <c r="DZ11" s="262"/>
      <c r="EA11" s="262"/>
      <c r="EB11" s="262"/>
      <c r="EC11" s="262"/>
      <c r="ED11" s="262"/>
      <c r="EE11" s="262"/>
      <c r="EF11" s="262"/>
      <c r="EG11" s="262"/>
      <c r="EH11" s="262"/>
      <c r="EI11" s="262"/>
      <c r="EJ11" s="262"/>
      <c r="EK11" s="262"/>
      <c r="EL11" s="262"/>
      <c r="EM11" s="262"/>
      <c r="EN11" s="262"/>
      <c r="EO11" s="262"/>
      <c r="EP11" s="262"/>
      <c r="EQ11" s="262"/>
      <c r="ER11" s="262"/>
      <c r="ES11" s="262"/>
      <c r="ET11" s="262"/>
      <c r="EU11" s="262"/>
      <c r="EV11" s="262"/>
      <c r="EW11" s="262"/>
      <c r="EX11" s="262"/>
      <c r="EY11" s="262"/>
      <c r="EZ11" s="262"/>
      <c r="FA11" s="262"/>
      <c r="FB11" s="262"/>
      <c r="FC11" s="262"/>
      <c r="FD11" s="262"/>
      <c r="FE11" s="262"/>
      <c r="FF11" s="262"/>
      <c r="FG11" s="262"/>
      <c r="FH11" s="262"/>
      <c r="FI11" s="262"/>
      <c r="FJ11" s="262"/>
      <c r="FK11" s="262"/>
      <c r="FL11" s="262"/>
      <c r="FM11" s="262"/>
      <c r="FN11" s="262"/>
      <c r="FO11" s="262"/>
      <c r="FP11" s="262"/>
      <c r="FQ11" s="262"/>
      <c r="FR11" s="262"/>
      <c r="FS11" s="262"/>
      <c r="FT11" s="262"/>
      <c r="FU11" s="262"/>
      <c r="FV11" s="262"/>
      <c r="FW11" s="262"/>
      <c r="FX11" s="262"/>
      <c r="FY11" s="262"/>
      <c r="FZ11" s="262"/>
      <c r="GA11" s="262"/>
      <c r="GB11" s="262"/>
      <c r="GC11" s="262"/>
      <c r="GD11" s="262"/>
      <c r="GE11" s="262"/>
      <c r="GF11" s="262"/>
      <c r="GG11" s="262"/>
      <c r="GH11" s="262"/>
      <c r="GI11" s="262"/>
      <c r="GJ11" s="262"/>
      <c r="GK11" s="262"/>
      <c r="GL11" s="262"/>
      <c r="GM11" s="262"/>
      <c r="GN11" s="262"/>
      <c r="GO11" s="262"/>
      <c r="GP11" s="262"/>
      <c r="GQ11" s="262"/>
      <c r="GR11" s="262"/>
      <c r="GS11" s="262"/>
      <c r="GT11" s="262"/>
      <c r="GU11" s="262"/>
    </row>
    <row r="12" spans="1:203" ht="20.25" customHeight="1">
      <c r="A12" s="1480" t="s">
        <v>610</v>
      </c>
      <c r="B12" s="194">
        <v>0.68830000000000002</v>
      </c>
      <c r="C12" s="194">
        <v>0.68830000000000002</v>
      </c>
      <c r="D12" s="66"/>
    </row>
    <row r="13" spans="1:203" ht="12" customHeight="1">
      <c r="A13" s="1480"/>
      <c r="B13" s="194"/>
      <c r="C13" s="194"/>
      <c r="D13" s="66"/>
    </row>
    <row r="14" spans="1:203" ht="15" customHeight="1">
      <c r="A14" s="195" t="s">
        <v>611</v>
      </c>
      <c r="B14" s="375"/>
      <c r="C14" s="375"/>
      <c r="D14" s="66"/>
    </row>
    <row r="15" spans="1:203" ht="20.25" customHeight="1">
      <c r="A15" s="1483" t="s">
        <v>612</v>
      </c>
      <c r="B15" s="194">
        <v>0.53669999999999995</v>
      </c>
      <c r="C15" s="194">
        <v>0.53669999999999995</v>
      </c>
      <c r="D15" s="66"/>
    </row>
    <row r="16" spans="1:203" ht="18" customHeight="1">
      <c r="A16" s="1483" t="s">
        <v>613</v>
      </c>
      <c r="B16" s="194">
        <v>0.53669999999999995</v>
      </c>
      <c r="C16" s="194">
        <v>0.53669999999999995</v>
      </c>
      <c r="D16" s="66"/>
    </row>
    <row r="17" spans="1:4" ht="20.25" customHeight="1">
      <c r="A17" s="1480" t="s">
        <v>614</v>
      </c>
      <c r="B17" s="194">
        <v>0.31540000000000001</v>
      </c>
      <c r="C17" s="194">
        <v>0.31540000000000001</v>
      </c>
      <c r="D17" s="66"/>
    </row>
    <row r="18" spans="1:4" ht="20.25" customHeight="1">
      <c r="A18" s="1483" t="s">
        <v>615</v>
      </c>
      <c r="B18" s="194">
        <v>0</v>
      </c>
      <c r="C18" s="194">
        <v>0</v>
      </c>
      <c r="D18" s="66"/>
    </row>
    <row r="19" spans="1:4" ht="12" customHeight="1">
      <c r="A19" s="1483"/>
      <c r="B19" s="194"/>
      <c r="C19" s="194"/>
      <c r="D19" s="66"/>
    </row>
    <row r="20" spans="1:4" ht="16.5" customHeight="1">
      <c r="A20" s="1484" t="s">
        <v>616</v>
      </c>
      <c r="B20" s="375"/>
      <c r="C20" s="375"/>
      <c r="D20" s="66"/>
    </row>
    <row r="21" spans="1:4" ht="20.25" customHeight="1">
      <c r="A21" s="1483" t="s">
        <v>617</v>
      </c>
      <c r="B21" s="194">
        <v>0.99980000000000002</v>
      </c>
      <c r="C21" s="194">
        <v>0.99980000000000002</v>
      </c>
      <c r="D21" s="66"/>
    </row>
    <row r="22" spans="1:4" ht="20.25" customHeight="1">
      <c r="A22" s="1483" t="s">
        <v>618</v>
      </c>
      <c r="B22" s="194">
        <v>2.0000000000000001E-4</v>
      </c>
      <c r="C22" s="194">
        <v>2.0000000000000001E-4</v>
      </c>
      <c r="D22" s="66"/>
    </row>
    <row r="23" spans="1:4" ht="18" customHeight="1">
      <c r="A23" s="1483" t="s">
        <v>619</v>
      </c>
      <c r="B23" s="1485">
        <v>1003.7668</v>
      </c>
      <c r="C23" s="1485">
        <v>1003.7668</v>
      </c>
      <c r="D23" s="66"/>
    </row>
    <row r="24" spans="1:4" ht="12" customHeight="1">
      <c r="A24" s="1483"/>
      <c r="B24" s="1485"/>
      <c r="C24" s="194"/>
      <c r="D24" s="66"/>
    </row>
    <row r="25" spans="1:4" ht="17.25" customHeight="1">
      <c r="A25" s="1486" t="s">
        <v>620</v>
      </c>
      <c r="B25" s="1487"/>
      <c r="C25" s="375"/>
      <c r="D25" s="66"/>
    </row>
    <row r="26" spans="1:4" ht="20.25" customHeight="1">
      <c r="A26" s="1480" t="s">
        <v>621</v>
      </c>
      <c r="B26" s="194">
        <v>0.99009999999999998</v>
      </c>
      <c r="C26" s="194">
        <v>0.99009999999999998</v>
      </c>
      <c r="D26" s="66"/>
    </row>
    <row r="27" spans="1:4" ht="20.25" customHeight="1">
      <c r="A27" s="1480" t="s">
        <v>622</v>
      </c>
      <c r="B27" s="194">
        <v>2E-3</v>
      </c>
      <c r="C27" s="194">
        <v>2E-3</v>
      </c>
      <c r="D27" s="66"/>
    </row>
    <row r="28" spans="1:4" ht="20.25" customHeight="1">
      <c r="A28" s="1483" t="s">
        <v>623</v>
      </c>
      <c r="B28" s="194">
        <v>9.9000000000000008E-3</v>
      </c>
      <c r="C28" s="194">
        <v>9.9000000000000008E-3</v>
      </c>
      <c r="D28" s="66"/>
    </row>
    <row r="29" spans="1:4" ht="18" customHeight="1">
      <c r="A29" s="1483" t="s">
        <v>624</v>
      </c>
      <c r="B29" s="194">
        <v>2.0999999999999999E-3</v>
      </c>
      <c r="C29" s="194">
        <v>2.0999999999999999E-3</v>
      </c>
      <c r="D29" s="66"/>
    </row>
    <row r="30" spans="1:4" ht="20.25" customHeight="1">
      <c r="A30" s="1483" t="s">
        <v>625</v>
      </c>
      <c r="B30" s="194">
        <v>0</v>
      </c>
      <c r="C30" s="194">
        <v>0</v>
      </c>
      <c r="D30" s="66"/>
    </row>
    <row r="31" spans="1:4" ht="20.25" customHeight="1">
      <c r="A31" s="1483" t="s">
        <v>626</v>
      </c>
      <c r="B31" s="194">
        <v>1.3100000000000001E-2</v>
      </c>
      <c r="C31" s="194">
        <v>1.3100000000000001E-2</v>
      </c>
      <c r="D31" s="66"/>
    </row>
    <row r="32" spans="1:4" ht="20.25" customHeight="1">
      <c r="A32" s="1483" t="s">
        <v>627</v>
      </c>
      <c r="B32" s="194">
        <v>2.5600000000000001E-2</v>
      </c>
      <c r="C32" s="194">
        <v>2.5600000000000001E-2</v>
      </c>
      <c r="D32" s="66"/>
    </row>
    <row r="33" spans="1:4" ht="20.25" customHeight="1">
      <c r="A33" s="1483" t="s">
        <v>628</v>
      </c>
      <c r="B33" s="194">
        <v>0.98799999999999999</v>
      </c>
      <c r="C33" s="194">
        <v>0.98799999999999999</v>
      </c>
      <c r="D33" s="66"/>
    </row>
    <row r="34" spans="1:4" ht="20.25" customHeight="1">
      <c r="A34" s="1483" t="s">
        <v>629</v>
      </c>
      <c r="B34" s="194">
        <v>1.5E-3</v>
      </c>
      <c r="C34" s="194">
        <v>1.5E-3</v>
      </c>
      <c r="D34" s="66"/>
    </row>
    <row r="35" spans="1:4" ht="20.25" customHeight="1">
      <c r="A35" s="1483" t="s">
        <v>630</v>
      </c>
      <c r="B35" s="194">
        <v>5.0000000000000001E-4</v>
      </c>
      <c r="C35" s="194">
        <v>5.0000000000000001E-4</v>
      </c>
      <c r="D35" s="66"/>
    </row>
    <row r="36" spans="1:4" ht="20.25" customHeight="1">
      <c r="A36" s="1483" t="s">
        <v>631</v>
      </c>
      <c r="B36" s="194">
        <v>2.0000000000000001E-4</v>
      </c>
      <c r="C36" s="194">
        <v>2.0000000000000001E-4</v>
      </c>
      <c r="D36" s="66"/>
    </row>
    <row r="37" spans="1:4" ht="20.25" customHeight="1">
      <c r="A37" s="1483" t="s">
        <v>632</v>
      </c>
      <c r="B37" s="194">
        <v>5.0000000000000001E-4</v>
      </c>
      <c r="C37" s="194">
        <v>5.0000000000000001E-4</v>
      </c>
      <c r="D37" s="66"/>
    </row>
    <row r="38" spans="1:4" ht="20.25" customHeight="1">
      <c r="A38" s="1483" t="s">
        <v>633</v>
      </c>
      <c r="B38" s="194">
        <v>9.2999999999999992E-3</v>
      </c>
      <c r="C38" s="194">
        <v>9.2999999999999992E-3</v>
      </c>
      <c r="D38" s="66"/>
    </row>
    <row r="39" spans="1:4" ht="12" customHeight="1">
      <c r="A39" s="1483"/>
      <c r="B39" s="194"/>
      <c r="C39" s="194"/>
      <c r="D39" s="66"/>
    </row>
    <row r="40" spans="1:4" ht="17.25" customHeight="1">
      <c r="A40" s="1486" t="s">
        <v>634</v>
      </c>
      <c r="B40" s="375"/>
      <c r="C40" s="375"/>
      <c r="D40" s="66"/>
    </row>
    <row r="41" spans="1:4" ht="20.25" customHeight="1">
      <c r="A41" s="1483" t="s">
        <v>635</v>
      </c>
      <c r="B41" s="194">
        <v>0</v>
      </c>
      <c r="C41" s="194">
        <v>0</v>
      </c>
      <c r="D41" s="66"/>
    </row>
    <row r="42" spans="1:4" ht="20.25" customHeight="1">
      <c r="A42" s="1483" t="s">
        <v>636</v>
      </c>
      <c r="B42" s="194">
        <v>0</v>
      </c>
      <c r="C42" s="194">
        <v>0</v>
      </c>
      <c r="D42" s="66"/>
    </row>
    <row r="43" spans="1:4" ht="20.25" customHeight="1">
      <c r="A43" s="1483" t="s">
        <v>637</v>
      </c>
      <c r="B43" s="194">
        <v>0.05</v>
      </c>
      <c r="C43" s="194">
        <v>0.05</v>
      </c>
      <c r="D43" s="66"/>
    </row>
    <row r="44" spans="1:4" ht="20.25" customHeight="1">
      <c r="A44" s="1483" t="s">
        <v>638</v>
      </c>
      <c r="B44" s="194">
        <v>4.3900000000000002E-2</v>
      </c>
      <c r="C44" s="194">
        <v>4.3900000000000002E-2</v>
      </c>
      <c r="D44" s="66"/>
    </row>
    <row r="45" spans="1:4" ht="20.25" customHeight="1">
      <c r="A45" s="1480" t="s">
        <v>1425</v>
      </c>
      <c r="B45" s="194">
        <v>0.27479999999999999</v>
      </c>
      <c r="C45" s="194">
        <v>0.27479999999999999</v>
      </c>
      <c r="D45" s="66"/>
    </row>
    <row r="46" spans="1:4" ht="12" customHeight="1">
      <c r="A46" s="1480"/>
      <c r="B46" s="194"/>
      <c r="C46" s="194"/>
      <c r="D46" s="66"/>
    </row>
    <row r="47" spans="1:4" ht="17.25" customHeight="1">
      <c r="A47" s="195" t="s">
        <v>639</v>
      </c>
      <c r="B47" s="375"/>
      <c r="C47" s="375"/>
      <c r="D47" s="66"/>
    </row>
    <row r="48" spans="1:4" ht="18" customHeight="1">
      <c r="A48" s="1483" t="s">
        <v>640</v>
      </c>
      <c r="B48" s="194">
        <v>0.1217</v>
      </c>
      <c r="C48" s="194">
        <v>0.1217</v>
      </c>
      <c r="D48" s="66"/>
    </row>
    <row r="49" spans="1:4" ht="20.25" customHeight="1">
      <c r="A49" s="1483" t="s">
        <v>641</v>
      </c>
      <c r="B49" s="194">
        <v>0.1217</v>
      </c>
      <c r="C49" s="194">
        <v>0.1217</v>
      </c>
      <c r="D49" s="66"/>
    </row>
    <row r="50" spans="1:4" ht="20.25" customHeight="1">
      <c r="A50" s="1483" t="s">
        <v>642</v>
      </c>
      <c r="B50" s="194">
        <v>5.6800000000000003E-2</v>
      </c>
      <c r="C50" s="194">
        <v>5.6800000000000003E-2</v>
      </c>
      <c r="D50" s="66"/>
    </row>
    <row r="51" spans="1:4" ht="18" customHeight="1">
      <c r="A51" s="1483" t="s">
        <v>643</v>
      </c>
      <c r="B51" s="194">
        <v>0</v>
      </c>
      <c r="C51" s="194">
        <v>0</v>
      </c>
      <c r="D51" s="66"/>
    </row>
    <row r="52" spans="1:4" ht="18" customHeight="1">
      <c r="A52" s="1483" t="s">
        <v>644</v>
      </c>
      <c r="B52" s="194">
        <v>1.47E-2</v>
      </c>
      <c r="C52" s="194">
        <v>1.47E-2</v>
      </c>
      <c r="D52" s="66"/>
    </row>
    <row r="53" spans="1:4" ht="18" customHeight="1">
      <c r="A53" s="1483" t="s">
        <v>645</v>
      </c>
      <c r="B53" s="194">
        <v>0.18179999999999999</v>
      </c>
      <c r="C53" s="194">
        <v>0.18179999999999999</v>
      </c>
      <c r="D53" s="66"/>
    </row>
    <row r="54" spans="1:4" ht="12" customHeight="1">
      <c r="A54" s="1483"/>
      <c r="B54" s="194"/>
      <c r="C54" s="194"/>
      <c r="D54" s="66"/>
    </row>
    <row r="55" spans="1:4" ht="17.25" customHeight="1">
      <c r="A55" s="1486" t="s">
        <v>646</v>
      </c>
      <c r="B55" s="375"/>
      <c r="C55" s="375"/>
      <c r="D55" s="66"/>
    </row>
    <row r="56" spans="1:4" ht="18" customHeight="1">
      <c r="A56" s="1483" t="s">
        <v>647</v>
      </c>
      <c r="B56" s="194">
        <v>0.83520000000000005</v>
      </c>
      <c r="C56" s="194">
        <v>0.83520000000000005</v>
      </c>
      <c r="D56" s="66"/>
    </row>
    <row r="57" spans="1:4" ht="18" customHeight="1">
      <c r="A57" s="1483" t="s">
        <v>648</v>
      </c>
      <c r="B57" s="194">
        <v>0.96240000000000003</v>
      </c>
      <c r="C57" s="194">
        <v>0.96240000000000003</v>
      </c>
      <c r="D57" s="66"/>
    </row>
    <row r="58" spans="1:4" ht="18" customHeight="1">
      <c r="A58" s="1483" t="s">
        <v>649</v>
      </c>
      <c r="B58" s="194">
        <v>-1.1900000000000001E-2</v>
      </c>
      <c r="C58" s="194">
        <v>-1.1900000000000001E-2</v>
      </c>
      <c r="D58" s="66"/>
    </row>
    <row r="59" spans="1:4" ht="22.5" customHeight="1" thickBot="1">
      <c r="A59" s="1488" t="s">
        <v>650</v>
      </c>
      <c r="B59" s="1489">
        <v>1.3539000000000001</v>
      </c>
      <c r="C59" s="1489">
        <v>1.3539000000000001</v>
      </c>
      <c r="D59" s="66"/>
    </row>
    <row r="60" spans="1:4" s="32" customFormat="1" ht="19.5" customHeight="1" thickTop="1">
      <c r="A60" s="271" t="s">
        <v>651</v>
      </c>
      <c r="B60" s="450"/>
      <c r="C60" s="451"/>
    </row>
    <row r="61" spans="1:4" s="32" customFormat="1" ht="83.25" customHeight="1">
      <c r="A61" s="1675" t="s">
        <v>652</v>
      </c>
      <c r="B61" s="1655"/>
      <c r="C61" s="1655"/>
    </row>
    <row r="62" spans="1:4" s="32" customFormat="1" ht="72.75" customHeight="1">
      <c r="A62" s="1675" t="s">
        <v>653</v>
      </c>
      <c r="B62" s="1655"/>
      <c r="C62" s="1655"/>
    </row>
    <row r="63" spans="1:4">
      <c r="A63" s="272" t="s">
        <v>995</v>
      </c>
      <c r="B63" s="444"/>
      <c r="C63" s="452"/>
      <c r="D63" s="66"/>
    </row>
    <row r="64" spans="1:4">
      <c r="A64" s="272" t="s">
        <v>907</v>
      </c>
      <c r="B64" s="444"/>
      <c r="C64" s="452"/>
      <c r="D64" s="66"/>
    </row>
    <row r="65" spans="1:4" ht="15.75" thickBot="1">
      <c r="A65" s="32"/>
      <c r="B65" s="445"/>
      <c r="C65" s="150"/>
      <c r="D65" s="66"/>
    </row>
    <row r="66" spans="1:4" ht="16.5" thickTop="1" thickBot="1">
      <c r="A66" s="1490"/>
      <c r="B66" s="1491" t="s">
        <v>215</v>
      </c>
      <c r="C66" s="1492" t="s">
        <v>606</v>
      </c>
      <c r="D66" s="66"/>
    </row>
    <row r="67" spans="1:4" ht="16.5" thickTop="1" thickBot="1">
      <c r="A67" s="1493" t="s">
        <v>654</v>
      </c>
      <c r="B67" s="1494"/>
      <c r="C67" s="1495"/>
      <c r="D67" s="66"/>
    </row>
    <row r="68" spans="1:4" ht="15.75" thickTop="1">
      <c r="A68" s="1483" t="s">
        <v>655</v>
      </c>
      <c r="B68" s="194">
        <v>2.41E-2</v>
      </c>
      <c r="C68" s="194">
        <v>2.41E-2</v>
      </c>
      <c r="D68" s="66"/>
    </row>
    <row r="69" spans="1:4">
      <c r="A69" s="1483" t="s">
        <v>656</v>
      </c>
      <c r="B69" s="194">
        <v>3.27E-2</v>
      </c>
      <c r="C69" s="194">
        <v>3.27E-2</v>
      </c>
      <c r="D69" s="66"/>
    </row>
    <row r="70" spans="1:4">
      <c r="A70" s="1483" t="s">
        <v>657</v>
      </c>
      <c r="B70" s="194">
        <v>2.76E-2</v>
      </c>
      <c r="C70" s="194">
        <v>2.76E-2</v>
      </c>
      <c r="D70" s="66"/>
    </row>
    <row r="71" spans="1:4">
      <c r="A71" s="1483" t="s">
        <v>658</v>
      </c>
      <c r="B71" s="194">
        <v>2E-3</v>
      </c>
      <c r="C71" s="194">
        <v>2E-3</v>
      </c>
      <c r="D71" s="66"/>
    </row>
    <row r="72" spans="1:4">
      <c r="A72" s="1483" t="s">
        <v>659</v>
      </c>
      <c r="B72" s="194">
        <v>1.9E-3</v>
      </c>
      <c r="C72" s="194">
        <v>1.9E-3</v>
      </c>
      <c r="D72" s="66"/>
    </row>
    <row r="73" spans="1:4">
      <c r="A73" s="1483" t="s">
        <v>660</v>
      </c>
      <c r="B73" s="194">
        <v>1.9E-3</v>
      </c>
      <c r="C73" s="194">
        <v>1.9E-3</v>
      </c>
      <c r="D73" s="66"/>
    </row>
    <row r="74" spans="1:4" ht="15.75" thickBot="1">
      <c r="A74" s="1483" t="s">
        <v>661</v>
      </c>
      <c r="B74" s="194">
        <v>1.4500000000000001E-2</v>
      </c>
      <c r="C74" s="194">
        <v>1.4500000000000001E-2</v>
      </c>
      <c r="D74" s="66"/>
    </row>
    <row r="75" spans="1:4" ht="16.5" thickTop="1" thickBot="1">
      <c r="A75" s="1493" t="s">
        <v>662</v>
      </c>
      <c r="B75" s="1494"/>
      <c r="C75" s="1495"/>
      <c r="D75" s="66"/>
    </row>
    <row r="76" spans="1:4" ht="15.75" thickTop="1">
      <c r="A76" s="1483" t="s">
        <v>663</v>
      </c>
      <c r="B76" s="194">
        <v>5.0799999999999998E-2</v>
      </c>
      <c r="C76" s="194">
        <v>5.0799999999999998E-2</v>
      </c>
      <c r="D76" s="66"/>
    </row>
    <row r="77" spans="1:4">
      <c r="A77" s="1483" t="s">
        <v>664</v>
      </c>
      <c r="B77" s="194">
        <v>-2.6700000000000002E-2</v>
      </c>
      <c r="C77" s="194">
        <v>-2.6700000000000002E-2</v>
      </c>
      <c r="D77" s="66"/>
    </row>
    <row r="78" spans="1:4">
      <c r="A78" s="1483" t="s">
        <v>665</v>
      </c>
      <c r="B78" s="194">
        <v>3.1800000000000002E-2</v>
      </c>
      <c r="C78" s="194">
        <v>3.1800000000000002E-2</v>
      </c>
      <c r="D78" s="66"/>
    </row>
    <row r="79" spans="1:4">
      <c r="A79" s="1483" t="s">
        <v>666</v>
      </c>
      <c r="B79" s="194">
        <v>0</v>
      </c>
      <c r="C79" s="194">
        <v>0</v>
      </c>
      <c r="D79" s="66"/>
    </row>
    <row r="80" spans="1:4">
      <c r="A80" s="1483" t="s">
        <v>667</v>
      </c>
      <c r="B80" s="194">
        <v>-5.1000000000000004E-3</v>
      </c>
      <c r="C80" s="194">
        <v>-5.1000000000000004E-3</v>
      </c>
      <c r="D80" s="66"/>
    </row>
    <row r="81" spans="1:4">
      <c r="A81" s="1483" t="s">
        <v>668</v>
      </c>
      <c r="B81" s="194">
        <v>8.6E-3</v>
      </c>
      <c r="C81" s="194">
        <v>8.6E-3</v>
      </c>
      <c r="D81" s="66"/>
    </row>
    <row r="82" spans="1:4">
      <c r="A82" s="1483" t="s">
        <v>669</v>
      </c>
      <c r="B82" s="194">
        <v>-2.5700000000000001E-2</v>
      </c>
      <c r="C82" s="194">
        <v>-2.5700000000000001E-2</v>
      </c>
      <c r="D82" s="66"/>
    </row>
    <row r="83" spans="1:4">
      <c r="A83" s="1483" t="s">
        <v>670</v>
      </c>
      <c r="B83" s="194">
        <v>-1E-4</v>
      </c>
      <c r="C83" s="194">
        <v>-1E-4</v>
      </c>
      <c r="D83" s="66"/>
    </row>
    <row r="84" spans="1:4" ht="15.75" thickBot="1">
      <c r="A84" s="1483" t="s">
        <v>671</v>
      </c>
      <c r="B84" s="194">
        <v>0.2278</v>
      </c>
      <c r="C84" s="194">
        <v>0.2278</v>
      </c>
      <c r="D84" s="66"/>
    </row>
    <row r="85" spans="1:4" ht="16.5" thickTop="1" thickBot="1">
      <c r="A85" s="1493" t="s">
        <v>672</v>
      </c>
      <c r="B85" s="1494"/>
      <c r="C85" s="1495"/>
      <c r="D85" s="66"/>
    </row>
    <row r="86" spans="1:4" ht="15.75" thickTop="1">
      <c r="A86" s="1483" t="s">
        <v>673</v>
      </c>
      <c r="B86" s="194">
        <v>6.0400000000000002E-2</v>
      </c>
      <c r="C86" s="194">
        <v>6.0400000000000002E-2</v>
      </c>
      <c r="D86" s="66"/>
    </row>
    <row r="87" spans="1:4">
      <c r="A87" s="1483" t="s">
        <v>674</v>
      </c>
      <c r="B87" s="194">
        <v>0</v>
      </c>
      <c r="C87" s="194">
        <v>0</v>
      </c>
      <c r="D87" s="66"/>
    </row>
    <row r="88" spans="1:4">
      <c r="A88" s="1483" t="s">
        <v>675</v>
      </c>
      <c r="B88" s="194">
        <v>8.09E-2</v>
      </c>
      <c r="C88" s="194">
        <v>8.09E-2</v>
      </c>
      <c r="D88" s="66"/>
    </row>
    <row r="89" spans="1:4">
      <c r="A89" s="1483" t="s">
        <v>676</v>
      </c>
      <c r="B89" s="194">
        <v>0</v>
      </c>
      <c r="C89" s="194">
        <v>0</v>
      </c>
      <c r="D89" s="66"/>
    </row>
    <row r="90" spans="1:4">
      <c r="A90" s="1483" t="s">
        <v>677</v>
      </c>
      <c r="B90" s="194">
        <v>0</v>
      </c>
      <c r="C90" s="194">
        <v>0</v>
      </c>
      <c r="D90" s="66"/>
    </row>
    <row r="91" spans="1:4">
      <c r="A91" s="1483" t="s">
        <v>678</v>
      </c>
      <c r="B91" s="194">
        <v>0</v>
      </c>
      <c r="C91" s="194">
        <v>0</v>
      </c>
      <c r="D91" s="66"/>
    </row>
    <row r="92" spans="1:4">
      <c r="A92" s="1483" t="s">
        <v>679</v>
      </c>
      <c r="B92" s="194">
        <v>0</v>
      </c>
      <c r="C92" s="194">
        <v>0</v>
      </c>
      <c r="D92" s="66"/>
    </row>
    <row r="93" spans="1:4">
      <c r="A93" s="1483" t="s">
        <v>680</v>
      </c>
      <c r="B93" s="194">
        <v>0</v>
      </c>
      <c r="C93" s="194">
        <v>0</v>
      </c>
      <c r="D93" s="66"/>
    </row>
    <row r="94" spans="1:4">
      <c r="A94" s="1483" t="s">
        <v>681</v>
      </c>
      <c r="B94" s="194">
        <v>0</v>
      </c>
      <c r="C94" s="194">
        <v>0</v>
      </c>
      <c r="D94" s="66"/>
    </row>
    <row r="95" spans="1:4">
      <c r="A95" s="1483" t="s">
        <v>682</v>
      </c>
      <c r="B95" s="194">
        <v>4.4400000000000002E-2</v>
      </c>
      <c r="C95" s="194">
        <v>4.4400000000000002E-2</v>
      </c>
      <c r="D95" s="66"/>
    </row>
    <row r="96" spans="1:4">
      <c r="A96" s="1483" t="s">
        <v>1476</v>
      </c>
      <c r="B96" s="194">
        <v>0</v>
      </c>
      <c r="C96" s="194">
        <v>0</v>
      </c>
      <c r="D96" s="66"/>
    </row>
    <row r="97" spans="1:4" ht="15.75" thickBot="1">
      <c r="A97" s="1483" t="s">
        <v>683</v>
      </c>
      <c r="B97" s="194">
        <v>0</v>
      </c>
      <c r="C97" s="194">
        <v>0</v>
      </c>
      <c r="D97" s="66"/>
    </row>
    <row r="98" spans="1:4" ht="16.5" thickTop="1" thickBot="1">
      <c r="A98" s="1496" t="s">
        <v>684</v>
      </c>
      <c r="B98" s="1491"/>
      <c r="C98" s="1492"/>
      <c r="D98" s="66"/>
    </row>
    <row r="99" spans="1:4" ht="16.5" thickTop="1" thickBot="1">
      <c r="A99" s="1493" t="s">
        <v>685</v>
      </c>
      <c r="B99" s="1494"/>
      <c r="C99" s="1495"/>
      <c r="D99" s="66"/>
    </row>
    <row r="100" spans="1:4" ht="15.75" thickTop="1">
      <c r="A100" s="1483" t="s">
        <v>686</v>
      </c>
      <c r="B100" s="194">
        <v>2.5700000000000001E-2</v>
      </c>
      <c r="C100" s="194">
        <v>2.5700000000000001E-2</v>
      </c>
      <c r="D100" s="66"/>
    </row>
    <row r="101" spans="1:4">
      <c r="A101" s="1483" t="s">
        <v>687</v>
      </c>
      <c r="B101" s="194">
        <v>3.04E-2</v>
      </c>
      <c r="C101" s="194">
        <v>3.04E-2</v>
      </c>
      <c r="D101" s="66"/>
    </row>
    <row r="102" spans="1:4">
      <c r="A102" s="1483" t="s">
        <v>688</v>
      </c>
      <c r="B102" s="194">
        <v>3.56E-2</v>
      </c>
      <c r="C102" s="194">
        <v>3.56E-2</v>
      </c>
      <c r="D102" s="66"/>
    </row>
    <row r="103" spans="1:4" ht="15.75" thickBot="1">
      <c r="A103" s="1483" t="s">
        <v>689</v>
      </c>
      <c r="B103" s="194">
        <v>4.8899999999999999E-2</v>
      </c>
      <c r="C103" s="194">
        <v>4.8899999999999999E-2</v>
      </c>
      <c r="D103" s="66"/>
    </row>
    <row r="104" spans="1:4" ht="16.5" thickTop="1" thickBot="1">
      <c r="A104" s="1493" t="s">
        <v>690</v>
      </c>
      <c r="B104" s="1494"/>
      <c r="C104" s="1495"/>
      <c r="D104" s="66"/>
    </row>
    <row r="105" spans="1:4" ht="15.75" thickTop="1">
      <c r="A105" s="1483" t="s">
        <v>691</v>
      </c>
      <c r="B105" s="194">
        <v>0.51729999999999998</v>
      </c>
      <c r="C105" s="194">
        <v>0.51729999999999998</v>
      </c>
      <c r="D105" s="66"/>
    </row>
    <row r="106" spans="1:4">
      <c r="A106" s="1483" t="s">
        <v>692</v>
      </c>
      <c r="B106" s="194">
        <v>6.1699999999999998E-2</v>
      </c>
      <c r="C106" s="194">
        <v>6.1699999999999998E-2</v>
      </c>
      <c r="D106" s="66"/>
    </row>
    <row r="107" spans="1:4">
      <c r="A107" s="1483" t="s">
        <v>693</v>
      </c>
      <c r="B107" s="194">
        <v>0.42099999999999999</v>
      </c>
      <c r="C107" s="194">
        <v>0.42099999999999999</v>
      </c>
      <c r="D107" s="66"/>
    </row>
    <row r="108" spans="1:4" ht="15.75" thickBot="1">
      <c r="A108" s="1483" t="s">
        <v>694</v>
      </c>
      <c r="B108" s="194">
        <v>0.37640000000000001</v>
      </c>
      <c r="C108" s="194">
        <v>0.37640000000000001</v>
      </c>
      <c r="D108" s="66"/>
    </row>
    <row r="109" spans="1:4" ht="16.5" thickTop="1" thickBot="1">
      <c r="A109" s="1493" t="s">
        <v>695</v>
      </c>
      <c r="B109" s="1494"/>
      <c r="C109" s="1495"/>
      <c r="D109" s="66"/>
    </row>
    <row r="110" spans="1:4" ht="15.75" thickTop="1">
      <c r="A110" s="1483" t="s">
        <v>696</v>
      </c>
      <c r="B110" s="194">
        <v>3.2199999999999999E-2</v>
      </c>
      <c r="C110" s="194">
        <v>3.2199999999999999E-2</v>
      </c>
      <c r="D110" s="66"/>
    </row>
    <row r="111" spans="1:4">
      <c r="A111" s="1483" t="s">
        <v>697</v>
      </c>
      <c r="B111" s="194">
        <v>2.3599999999999999E-2</v>
      </c>
      <c r="C111" s="194">
        <v>2.3599999999999999E-2</v>
      </c>
      <c r="D111" s="66"/>
    </row>
    <row r="112" spans="1:4">
      <c r="A112" s="1480" t="s">
        <v>698</v>
      </c>
      <c r="B112" s="194">
        <v>3.2399999999999998E-2</v>
      </c>
      <c r="C112" s="194">
        <v>3.2399999999999998E-2</v>
      </c>
      <c r="D112" s="66"/>
    </row>
    <row r="113" spans="1:4">
      <c r="A113" s="1480" t="s">
        <v>699</v>
      </c>
      <c r="B113" s="194">
        <v>5.91E-2</v>
      </c>
      <c r="C113" s="194">
        <v>5.91E-2</v>
      </c>
      <c r="D113" s="66"/>
    </row>
    <row r="114" spans="1:4">
      <c r="A114" s="1480" t="s">
        <v>700</v>
      </c>
      <c r="B114" s="194">
        <v>-2.6700000000000002E-2</v>
      </c>
      <c r="C114" s="194">
        <v>-2.6700000000000002E-2</v>
      </c>
      <c r="D114" s="66"/>
    </row>
    <row r="115" spans="1:4">
      <c r="A115" s="1480" t="s">
        <v>701</v>
      </c>
      <c r="B115" s="1497">
        <v>-8.8000000000000005E-3</v>
      </c>
      <c r="C115" s="194">
        <v>-8.8000000000000005E-3</v>
      </c>
      <c r="D115" s="66"/>
    </row>
    <row r="116" spans="1:4" ht="15.75" thickBot="1">
      <c r="A116" s="1480" t="s">
        <v>702</v>
      </c>
      <c r="B116" s="194">
        <v>8.6E-3</v>
      </c>
      <c r="C116" s="194">
        <v>8.6E-3</v>
      </c>
      <c r="D116" s="66"/>
    </row>
    <row r="117" spans="1:4" ht="16.5" thickTop="1" thickBot="1">
      <c r="A117" s="1493" t="s">
        <v>703</v>
      </c>
      <c r="B117" s="1494"/>
      <c r="C117" s="1495"/>
      <c r="D117" s="66"/>
    </row>
    <row r="118" spans="1:4" ht="15.75" thickTop="1">
      <c r="A118" s="1480" t="s">
        <v>696</v>
      </c>
      <c r="B118" s="194">
        <v>3.2199999999999999E-2</v>
      </c>
      <c r="C118" s="194">
        <v>3.2199999999999999E-2</v>
      </c>
      <c r="D118" s="66"/>
    </row>
    <row r="119" spans="1:4">
      <c r="A119" s="1480" t="s">
        <v>704</v>
      </c>
      <c r="B119" s="194">
        <v>-4.4999999999999997E-3</v>
      </c>
      <c r="C119" s="194">
        <v>-4.4999999999999997E-3</v>
      </c>
      <c r="D119" s="66"/>
    </row>
    <row r="120" spans="1:4">
      <c r="A120" s="1480" t="s">
        <v>705</v>
      </c>
      <c r="B120" s="194">
        <v>-2.5700000000000001E-2</v>
      </c>
      <c r="C120" s="194">
        <v>-2.5700000000000001E-2</v>
      </c>
      <c r="D120" s="66"/>
    </row>
    <row r="121" spans="1:4">
      <c r="A121" s="1480" t="s">
        <v>706</v>
      </c>
      <c r="B121" s="194">
        <v>0</v>
      </c>
      <c r="C121" s="194">
        <v>0</v>
      </c>
      <c r="D121" s="66"/>
    </row>
    <row r="122" spans="1:4">
      <c r="A122" s="1480" t="s">
        <v>707</v>
      </c>
      <c r="B122" s="194">
        <v>-1E-4</v>
      </c>
      <c r="C122" s="194">
        <v>-1E-4</v>
      </c>
      <c r="D122" s="66"/>
    </row>
    <row r="123" spans="1:4" ht="15.75" thickBot="1">
      <c r="A123" s="1480" t="s">
        <v>708</v>
      </c>
      <c r="B123" s="194">
        <v>0</v>
      </c>
      <c r="C123" s="194">
        <v>0</v>
      </c>
      <c r="D123" s="66"/>
    </row>
    <row r="124" spans="1:4" ht="16.5" thickTop="1" thickBot="1">
      <c r="A124" s="1498" t="s">
        <v>709</v>
      </c>
      <c r="B124" s="1499">
        <v>1.9E-3</v>
      </c>
      <c r="C124" s="1499">
        <v>1.9E-3</v>
      </c>
      <c r="D124" s="66"/>
    </row>
    <row r="125" spans="1:4" ht="16.5" thickTop="1" thickBot="1">
      <c r="A125" s="1314"/>
      <c r="B125" s="1315"/>
      <c r="C125" s="1315"/>
      <c r="D125" s="66"/>
    </row>
    <row r="126" spans="1:4" ht="15.75" thickTop="1">
      <c r="A126" s="142" t="s">
        <v>1427</v>
      </c>
      <c r="B126" s="193"/>
      <c r="C126" s="193"/>
      <c r="D126" s="66"/>
    </row>
    <row r="127" spans="1:4">
      <c r="A127" s="142" t="s">
        <v>908</v>
      </c>
      <c r="B127" s="193"/>
      <c r="C127" s="193"/>
      <c r="D127" s="66"/>
    </row>
    <row r="128" spans="1:4">
      <c r="A128" s="142" t="s">
        <v>1428</v>
      </c>
      <c r="B128" s="193"/>
      <c r="C128" s="193"/>
      <c r="D128" s="66"/>
    </row>
    <row r="129" spans="1:4">
      <c r="A129" s="142" t="s">
        <v>1429</v>
      </c>
      <c r="B129" s="193"/>
      <c r="C129" s="193"/>
      <c r="D129" s="66"/>
    </row>
    <row r="130" spans="1:4">
      <c r="A130" s="142" t="s">
        <v>1430</v>
      </c>
      <c r="B130" s="193"/>
      <c r="C130" s="193"/>
      <c r="D130" s="66"/>
    </row>
    <row r="131" spans="1:4">
      <c r="A131" s="142" t="s">
        <v>710</v>
      </c>
      <c r="B131" s="193"/>
      <c r="C131" s="193"/>
      <c r="D131" s="66"/>
    </row>
    <row r="132" spans="1:4">
      <c r="A132" s="142" t="s">
        <v>711</v>
      </c>
      <c r="B132" s="193"/>
      <c r="C132" s="193"/>
      <c r="D132" s="66"/>
    </row>
    <row r="133" spans="1:4">
      <c r="A133" s="142" t="s">
        <v>712</v>
      </c>
      <c r="B133" s="193"/>
      <c r="C133" s="193"/>
      <c r="D133" s="66"/>
    </row>
    <row r="134" spans="1:4">
      <c r="A134" s="142" t="s">
        <v>713</v>
      </c>
      <c r="B134" s="193"/>
      <c r="C134" s="193"/>
      <c r="D134" s="66"/>
    </row>
    <row r="135" spans="1:4">
      <c r="A135" s="142" t="s">
        <v>996</v>
      </c>
      <c r="B135" s="1318"/>
      <c r="C135" s="1318"/>
      <c r="D135" s="66"/>
    </row>
    <row r="136" spans="1:4">
      <c r="A136" s="1317"/>
      <c r="B136" s="1318"/>
      <c r="C136" s="1318"/>
      <c r="D136" s="66"/>
    </row>
    <row r="137" spans="1:4">
      <c r="A137" s="246"/>
      <c r="B137" s="193"/>
      <c r="C137" s="193"/>
      <c r="D137" s="66"/>
    </row>
    <row r="138" spans="1:4" ht="15.75">
      <c r="A138" s="278"/>
      <c r="B138" s="334"/>
      <c r="C138" s="334"/>
      <c r="D138" s="66"/>
    </row>
    <row r="139" spans="1:4" ht="15.75">
      <c r="A139" s="278"/>
      <c r="B139" s="334"/>
      <c r="C139" s="334"/>
      <c r="D139" s="66"/>
    </row>
    <row r="140" spans="1:4" ht="15.75">
      <c r="A140" s="278"/>
      <c r="B140" s="334"/>
      <c r="C140" s="334"/>
      <c r="D140" s="66"/>
    </row>
    <row r="141" spans="1:4" ht="15.75">
      <c r="A141" s="278"/>
      <c r="B141" s="334"/>
      <c r="C141" s="334"/>
      <c r="D141" s="66"/>
    </row>
    <row r="142" spans="1:4" ht="15.75">
      <c r="A142" s="278"/>
      <c r="B142" s="334"/>
      <c r="C142" s="334"/>
      <c r="D142" s="66"/>
    </row>
    <row r="143" spans="1:4" ht="15.75">
      <c r="A143" s="278"/>
      <c r="B143" s="334"/>
      <c r="C143" s="334"/>
      <c r="D143" s="66"/>
    </row>
    <row r="144" spans="1:4" ht="15.75">
      <c r="A144" s="278"/>
      <c r="B144" s="334"/>
      <c r="C144" s="334"/>
      <c r="D144" s="66"/>
    </row>
    <row r="145" spans="1:4" ht="15.75">
      <c r="A145" s="278"/>
      <c r="B145" s="334"/>
      <c r="C145" s="334"/>
      <c r="D145" s="66"/>
    </row>
    <row r="146" spans="1:4" ht="15.75">
      <c r="A146" s="47"/>
      <c r="D146" s="66"/>
    </row>
    <row r="147" spans="1:4" ht="15.75">
      <c r="A147" s="47"/>
      <c r="D147" s="66"/>
    </row>
    <row r="148" spans="1:4" ht="15.75">
      <c r="A148" s="47"/>
      <c r="D148" s="66"/>
    </row>
    <row r="149" spans="1:4" ht="15.75">
      <c r="A149" s="47"/>
      <c r="D149" s="66"/>
    </row>
    <row r="150" spans="1:4" ht="15.75">
      <c r="A150" s="47"/>
      <c r="D150" s="66"/>
    </row>
    <row r="151" spans="1:4" ht="15.75">
      <c r="A151" s="47"/>
      <c r="D151" s="66"/>
    </row>
    <row r="152" spans="1:4" ht="15.75">
      <c r="A152" s="47"/>
      <c r="D152" s="66"/>
    </row>
    <row r="153" spans="1:4" ht="15.75">
      <c r="A153" s="47"/>
      <c r="D153" s="66"/>
    </row>
    <row r="154" spans="1:4" ht="15.75">
      <c r="A154" s="47"/>
      <c r="D154" s="66"/>
    </row>
    <row r="155" spans="1:4" ht="15.75">
      <c r="A155" s="47"/>
      <c r="D155" s="66"/>
    </row>
    <row r="156" spans="1:4" ht="15.75">
      <c r="A156" s="47"/>
      <c r="D156" s="66"/>
    </row>
    <row r="157" spans="1:4" ht="15.75">
      <c r="A157" s="47"/>
      <c r="D157" s="66"/>
    </row>
    <row r="158" spans="1:4" ht="15.75">
      <c r="A158" s="47"/>
      <c r="D158" s="66"/>
    </row>
    <row r="159" spans="1:4" ht="15.75">
      <c r="A159" s="47"/>
      <c r="D159" s="66"/>
    </row>
    <row r="160" spans="1:4" ht="15.75">
      <c r="A160" s="47"/>
      <c r="D160" s="66"/>
    </row>
    <row r="161" spans="1:4" ht="15.75">
      <c r="A161" s="47"/>
      <c r="D161" s="66"/>
    </row>
    <row r="162" spans="1:4" ht="15.75">
      <c r="A162" s="47"/>
      <c r="D162" s="66"/>
    </row>
    <row r="163" spans="1:4" ht="15.75">
      <c r="A163" s="47"/>
      <c r="D163" s="66"/>
    </row>
    <row r="164" spans="1:4" ht="15.75">
      <c r="A164" s="47"/>
      <c r="D164" s="66"/>
    </row>
    <row r="165" spans="1:4" ht="15.75">
      <c r="A165" s="47"/>
      <c r="D165" s="66"/>
    </row>
    <row r="166" spans="1:4" ht="15.75">
      <c r="A166" s="47"/>
      <c r="D166" s="66"/>
    </row>
    <row r="167" spans="1:4" ht="15.75">
      <c r="A167" s="47"/>
      <c r="D167" s="66"/>
    </row>
    <row r="168" spans="1:4" ht="15.75">
      <c r="A168" s="47"/>
      <c r="D168" s="66"/>
    </row>
    <row r="169" spans="1:4" ht="15.75">
      <c r="A169" s="47"/>
      <c r="D169" s="66"/>
    </row>
    <row r="170" spans="1:4" ht="15.75">
      <c r="A170" s="47"/>
      <c r="D170" s="66"/>
    </row>
    <row r="171" spans="1:4" ht="15.75">
      <c r="A171" s="47"/>
      <c r="D171" s="66"/>
    </row>
    <row r="172" spans="1:4" ht="15.75">
      <c r="A172" s="47"/>
      <c r="D172" s="66"/>
    </row>
    <row r="173" spans="1:4" ht="15.75">
      <c r="A173" s="47"/>
      <c r="D173" s="66"/>
    </row>
    <row r="174" spans="1:4" ht="15.75">
      <c r="A174" s="47"/>
      <c r="D174" s="66"/>
    </row>
    <row r="175" spans="1:4" ht="15.75">
      <c r="A175" s="47"/>
      <c r="D175" s="66"/>
    </row>
    <row r="176" spans="1:4" ht="15.75">
      <c r="A176" s="47"/>
      <c r="D176" s="66"/>
    </row>
    <row r="177" spans="1:4" ht="15.75">
      <c r="A177" s="47"/>
      <c r="D177" s="66"/>
    </row>
    <row r="178" spans="1:4" ht="15.75">
      <c r="A178" s="47"/>
      <c r="D178" s="66"/>
    </row>
    <row r="179" spans="1:4" ht="15.75">
      <c r="A179" s="47"/>
      <c r="D179" s="66"/>
    </row>
    <row r="180" spans="1:4" ht="15.75">
      <c r="A180" s="47"/>
      <c r="D180" s="66"/>
    </row>
    <row r="181" spans="1:4" ht="15.75">
      <c r="A181" s="47"/>
      <c r="D181" s="66"/>
    </row>
    <row r="182" spans="1:4" ht="15.75">
      <c r="A182" s="47"/>
      <c r="D182" s="66"/>
    </row>
    <row r="183" spans="1:4" ht="15.75">
      <c r="A183" s="47"/>
      <c r="D183" s="66"/>
    </row>
    <row r="184" spans="1:4" ht="15.75">
      <c r="A184" s="47"/>
      <c r="D184" s="66"/>
    </row>
    <row r="185" spans="1:4" ht="15.75">
      <c r="A185" s="47"/>
      <c r="D185" s="66"/>
    </row>
    <row r="186" spans="1:4" ht="15.75">
      <c r="A186" s="47"/>
      <c r="D186" s="66"/>
    </row>
    <row r="187" spans="1:4" ht="15.75">
      <c r="A187" s="47"/>
      <c r="D187" s="66"/>
    </row>
    <row r="188" spans="1:4" ht="15.75">
      <c r="A188" s="47"/>
      <c r="D188" s="66"/>
    </row>
    <row r="189" spans="1:4" ht="15.75">
      <c r="A189" s="47"/>
      <c r="D189" s="66"/>
    </row>
    <row r="190" spans="1:4" ht="15.75">
      <c r="A190" s="47"/>
      <c r="D190" s="66"/>
    </row>
    <row r="191" spans="1:4" ht="15.75">
      <c r="A191" s="47"/>
      <c r="D191" s="66"/>
    </row>
    <row r="192" spans="1:4" ht="15.75">
      <c r="A192" s="47"/>
      <c r="D192" s="66"/>
    </row>
    <row r="193" spans="1:4" ht="15.75">
      <c r="A193" s="47"/>
      <c r="D193" s="66"/>
    </row>
    <row r="194" spans="1:4" ht="15.75">
      <c r="A194" s="47"/>
      <c r="D194" s="66"/>
    </row>
    <row r="195" spans="1:4" ht="15.75">
      <c r="A195" s="47"/>
      <c r="D195" s="66"/>
    </row>
    <row r="196" spans="1:4" ht="15.75">
      <c r="A196" s="47"/>
      <c r="D196" s="66"/>
    </row>
    <row r="197" spans="1:4" ht="15.75">
      <c r="A197" s="47"/>
      <c r="D197" s="66"/>
    </row>
    <row r="198" spans="1:4" ht="15.75">
      <c r="A198" s="47"/>
      <c r="D198" s="66"/>
    </row>
    <row r="199" spans="1:4" ht="15.75">
      <c r="A199" s="47"/>
      <c r="D199" s="66"/>
    </row>
    <row r="200" spans="1:4" ht="15.75">
      <c r="A200" s="47"/>
      <c r="D200" s="66"/>
    </row>
    <row r="201" spans="1:4" ht="15.75">
      <c r="A201" s="47"/>
    </row>
    <row r="202" spans="1:4" ht="15.75">
      <c r="A202" s="47"/>
    </row>
    <row r="203" spans="1:4" ht="15.75">
      <c r="A203" s="47"/>
    </row>
    <row r="204" spans="1:4" ht="15.75">
      <c r="A204" s="47"/>
    </row>
    <row r="205" spans="1:4" ht="15.75">
      <c r="A205" s="47"/>
    </row>
    <row r="206" spans="1:4" ht="15.75">
      <c r="A206" s="47"/>
    </row>
    <row r="207" spans="1:4" ht="15.75">
      <c r="A207" s="47"/>
    </row>
    <row r="208" spans="1:4" ht="15.75">
      <c r="A208" s="47"/>
    </row>
    <row r="209" spans="1:1" ht="15.75">
      <c r="A209" s="47"/>
    </row>
    <row r="210" spans="1:1" ht="15.75">
      <c r="A210" s="47"/>
    </row>
    <row r="211" spans="1:1" ht="15.75">
      <c r="A211" s="47"/>
    </row>
    <row r="212" spans="1:1" ht="15.75">
      <c r="A212" s="47"/>
    </row>
    <row r="213" spans="1:1" ht="15.75">
      <c r="A213" s="47"/>
    </row>
    <row r="214" spans="1:1" ht="15.75">
      <c r="A214" s="47"/>
    </row>
    <row r="215" spans="1:1" ht="15.75">
      <c r="A215" s="47"/>
    </row>
    <row r="216" spans="1:1" ht="15.75">
      <c r="A216" s="47"/>
    </row>
    <row r="217" spans="1:1" ht="15.75">
      <c r="A217" s="47"/>
    </row>
    <row r="218" spans="1:1" ht="15.75">
      <c r="A218" s="47"/>
    </row>
    <row r="219" spans="1:1" ht="15.75">
      <c r="A219" s="47"/>
    </row>
    <row r="220" spans="1:1" ht="15.75">
      <c r="A220" s="47"/>
    </row>
    <row r="221" spans="1:1" ht="15.75">
      <c r="A221" s="47"/>
    </row>
    <row r="222" spans="1:1" ht="15.75">
      <c r="A222" s="47"/>
    </row>
    <row r="223" spans="1:1" ht="15.75">
      <c r="A223" s="47"/>
    </row>
    <row r="224" spans="1:1" ht="15.75">
      <c r="A224" s="47"/>
    </row>
    <row r="225" spans="1:1" ht="15.75">
      <c r="A225" s="47"/>
    </row>
    <row r="226" spans="1:1" ht="15.75">
      <c r="A226" s="47"/>
    </row>
    <row r="227" spans="1:1" ht="15.75">
      <c r="A227" s="47"/>
    </row>
    <row r="228" spans="1:1" ht="15.75">
      <c r="A228" s="47"/>
    </row>
    <row r="229" spans="1:1" ht="15.75">
      <c r="A229" s="47"/>
    </row>
    <row r="230" spans="1:1" ht="15.75">
      <c r="A230" s="47"/>
    </row>
    <row r="231" spans="1:1" ht="15.75">
      <c r="A231" s="47"/>
    </row>
    <row r="232" spans="1:1" ht="15.75">
      <c r="A232" s="47"/>
    </row>
    <row r="233" spans="1:1" ht="15.75">
      <c r="A233" s="47"/>
    </row>
    <row r="234" spans="1:1" ht="15.75">
      <c r="A234" s="47"/>
    </row>
    <row r="235" spans="1:1" ht="15.75">
      <c r="A235" s="47"/>
    </row>
    <row r="236" spans="1:1" ht="15.75">
      <c r="A236" s="47"/>
    </row>
    <row r="237" spans="1:1" ht="15.75">
      <c r="A237" s="47"/>
    </row>
    <row r="238" spans="1:1" ht="15.75">
      <c r="A238" s="47"/>
    </row>
    <row r="239" spans="1:1" ht="15.75">
      <c r="A239" s="47"/>
    </row>
    <row r="240" spans="1:1" ht="15.75">
      <c r="A240" s="47"/>
    </row>
    <row r="241" spans="1:1" ht="15.75">
      <c r="A241" s="47"/>
    </row>
    <row r="242" spans="1:1" ht="15.75">
      <c r="A242" s="47"/>
    </row>
    <row r="243" spans="1:1" ht="15.75">
      <c r="A243" s="47"/>
    </row>
    <row r="244" spans="1:1" ht="15.75">
      <c r="A244" s="47"/>
    </row>
    <row r="245" spans="1:1" ht="15.75">
      <c r="A245" s="47"/>
    </row>
    <row r="246" spans="1:1" ht="15.75">
      <c r="A246" s="47"/>
    </row>
    <row r="247" spans="1:1" ht="15.75">
      <c r="A247" s="47"/>
    </row>
    <row r="248" spans="1:1" ht="15.75">
      <c r="A248" s="47"/>
    </row>
    <row r="249" spans="1:1" ht="15.75">
      <c r="A249" s="47"/>
    </row>
    <row r="250" spans="1:1" ht="15.75">
      <c r="A250" s="47"/>
    </row>
    <row r="251" spans="1:1" ht="15.75">
      <c r="A251" s="47"/>
    </row>
    <row r="252" spans="1:1" ht="15.75">
      <c r="A252" s="47"/>
    </row>
    <row r="253" spans="1:1" ht="15.75">
      <c r="A253" s="47"/>
    </row>
    <row r="254" spans="1:1" ht="15.75">
      <c r="A254" s="47"/>
    </row>
    <row r="255" spans="1:1" ht="15.75">
      <c r="A255" s="47"/>
    </row>
    <row r="256" spans="1:1" ht="15.75">
      <c r="A256" s="47"/>
    </row>
    <row r="257" spans="1:1" ht="15.75">
      <c r="A257" s="47"/>
    </row>
    <row r="258" spans="1:1" ht="15.75">
      <c r="A258" s="47"/>
    </row>
    <row r="259" spans="1:1" ht="15.75">
      <c r="A259" s="47"/>
    </row>
    <row r="260" spans="1:1" ht="15.75">
      <c r="A260" s="47"/>
    </row>
    <row r="261" spans="1:1" ht="15.75">
      <c r="A261" s="47"/>
    </row>
    <row r="262" spans="1:1" ht="15.75">
      <c r="A262" s="47"/>
    </row>
    <row r="263" spans="1:1" ht="15.75">
      <c r="A263" s="47"/>
    </row>
    <row r="264" spans="1:1" ht="15.75">
      <c r="A264" s="47"/>
    </row>
    <row r="265" spans="1:1" ht="15.75">
      <c r="A265" s="47"/>
    </row>
    <row r="266" spans="1:1" ht="15.75">
      <c r="A266" s="47"/>
    </row>
    <row r="267" spans="1:1" ht="15.75">
      <c r="A267" s="47"/>
    </row>
    <row r="268" spans="1:1" ht="15.75">
      <c r="A268" s="47"/>
    </row>
    <row r="269" spans="1:1" ht="15.75">
      <c r="A269" s="47"/>
    </row>
    <row r="270" spans="1:1" ht="15.75">
      <c r="A270" s="47"/>
    </row>
    <row r="271" spans="1:1" ht="15.75">
      <c r="A271" s="47"/>
    </row>
    <row r="272" spans="1:1" ht="15.75">
      <c r="A272" s="47"/>
    </row>
    <row r="273" spans="1:1" ht="15.75">
      <c r="A273" s="47"/>
    </row>
    <row r="274" spans="1:1" ht="15.75">
      <c r="A274" s="47"/>
    </row>
    <row r="275" spans="1:1" ht="15.75">
      <c r="A275" s="47"/>
    </row>
    <row r="276" spans="1:1" ht="15.75">
      <c r="A276" s="47"/>
    </row>
    <row r="277" spans="1:1" ht="15.75">
      <c r="A277" s="47"/>
    </row>
    <row r="278" spans="1:1" ht="15.75">
      <c r="A278" s="47"/>
    </row>
    <row r="279" spans="1:1" ht="15.75">
      <c r="A279" s="47"/>
    </row>
    <row r="280" spans="1:1" ht="15.75">
      <c r="A280" s="47"/>
    </row>
    <row r="281" spans="1:1" ht="15.75">
      <c r="A281" s="47"/>
    </row>
    <row r="282" spans="1:1" ht="15.75">
      <c r="A282" s="47"/>
    </row>
    <row r="283" spans="1:1" ht="15.75">
      <c r="A283" s="47"/>
    </row>
    <row r="284" spans="1:1" ht="15.75">
      <c r="A284" s="47"/>
    </row>
    <row r="285" spans="1:1" ht="15.75">
      <c r="A285" s="47"/>
    </row>
    <row r="286" spans="1:1" ht="15.75">
      <c r="A286" s="47"/>
    </row>
    <row r="287" spans="1:1" ht="15.75">
      <c r="A287" s="47"/>
    </row>
    <row r="288" spans="1:1" ht="15.75">
      <c r="A288" s="47"/>
    </row>
    <row r="289" spans="1:1" ht="15.75">
      <c r="A289" s="47"/>
    </row>
    <row r="290" spans="1:1" ht="15.75">
      <c r="A290" s="47"/>
    </row>
    <row r="291" spans="1:1" ht="15.75">
      <c r="A291" s="47"/>
    </row>
    <row r="292" spans="1:1" ht="15.75">
      <c r="A292" s="47"/>
    </row>
    <row r="293" spans="1:1" ht="15.75">
      <c r="A293" s="47"/>
    </row>
    <row r="294" spans="1:1" ht="15.75">
      <c r="A294" s="47"/>
    </row>
    <row r="295" spans="1:1" ht="15.75">
      <c r="A295" s="47"/>
    </row>
    <row r="296" spans="1:1" ht="15.75">
      <c r="A296" s="47"/>
    </row>
    <row r="297" spans="1:1" ht="15.75">
      <c r="A297" s="47"/>
    </row>
    <row r="298" spans="1:1" ht="15.75">
      <c r="A298" s="47"/>
    </row>
    <row r="299" spans="1:1" ht="15.75">
      <c r="A299" s="47"/>
    </row>
    <row r="300" spans="1:1" ht="15.75">
      <c r="A300" s="47"/>
    </row>
    <row r="301" spans="1:1" ht="15.75">
      <c r="A301" s="47"/>
    </row>
    <row r="302" spans="1:1" ht="15.75">
      <c r="A302" s="47"/>
    </row>
    <row r="303" spans="1:1" ht="15.75">
      <c r="A303" s="47"/>
    </row>
    <row r="304" spans="1:1" ht="15.75">
      <c r="A304" s="47"/>
    </row>
    <row r="305" spans="1:1" ht="15.75">
      <c r="A305" s="47"/>
    </row>
    <row r="306" spans="1:1" ht="15.75">
      <c r="A306" s="47"/>
    </row>
    <row r="307" spans="1:1" ht="15.75">
      <c r="A307" s="47"/>
    </row>
    <row r="308" spans="1:1" ht="15.75">
      <c r="A308" s="47"/>
    </row>
    <row r="309" spans="1:1" ht="15.75">
      <c r="A309" s="47"/>
    </row>
    <row r="310" spans="1:1" ht="15.75">
      <c r="A310" s="47"/>
    </row>
    <row r="311" spans="1:1" ht="15.75">
      <c r="A311" s="47"/>
    </row>
    <row r="312" spans="1:1" ht="15.75">
      <c r="A312" s="47"/>
    </row>
    <row r="313" spans="1:1" ht="15.75">
      <c r="A313" s="47"/>
    </row>
    <row r="314" spans="1:1" ht="15.75">
      <c r="A314" s="47"/>
    </row>
    <row r="315" spans="1:1" ht="15.75">
      <c r="A315" s="47"/>
    </row>
    <row r="316" spans="1:1" ht="15.75">
      <c r="A316" s="47"/>
    </row>
    <row r="317" spans="1:1" ht="15.75">
      <c r="A317" s="47"/>
    </row>
    <row r="318" spans="1:1" ht="15.75">
      <c r="A318" s="47"/>
    </row>
    <row r="319" spans="1:1" ht="15.75">
      <c r="A319" s="47"/>
    </row>
    <row r="320" spans="1:1" ht="15.75">
      <c r="A320" s="47"/>
    </row>
    <row r="321" spans="1:1" ht="15.75">
      <c r="A321" s="47"/>
    </row>
    <row r="322" spans="1:1" ht="15.75">
      <c r="A322" s="47"/>
    </row>
    <row r="323" spans="1:1" ht="15.75">
      <c r="A323" s="47"/>
    </row>
    <row r="324" spans="1:1" ht="15.75">
      <c r="A324" s="47"/>
    </row>
    <row r="325" spans="1:1" ht="15.75">
      <c r="A325" s="47"/>
    </row>
    <row r="326" spans="1:1" ht="15.75">
      <c r="A326" s="47"/>
    </row>
    <row r="327" spans="1:1" ht="15.75">
      <c r="A327" s="47"/>
    </row>
    <row r="328" spans="1:1" ht="15.75">
      <c r="A328" s="47"/>
    </row>
    <row r="329" spans="1:1" ht="15.75">
      <c r="A329" s="47"/>
    </row>
    <row r="330" spans="1:1" ht="15.75">
      <c r="A330" s="47"/>
    </row>
    <row r="331" spans="1:1" ht="15.75">
      <c r="A331" s="47"/>
    </row>
    <row r="332" spans="1:1" ht="15.75">
      <c r="A332" s="47"/>
    </row>
    <row r="333" spans="1:1" ht="15.75">
      <c r="A333" s="47"/>
    </row>
    <row r="334" spans="1:1" ht="15.75">
      <c r="A334" s="47"/>
    </row>
    <row r="335" spans="1:1" ht="15.75">
      <c r="A335" s="47"/>
    </row>
    <row r="336" spans="1:1" ht="15.75">
      <c r="A336" s="47"/>
    </row>
    <row r="337" spans="1:1" ht="15.75">
      <c r="A337" s="47"/>
    </row>
    <row r="338" spans="1:1" ht="15.75">
      <c r="A338" s="47"/>
    </row>
    <row r="339" spans="1:1" ht="15.75">
      <c r="A339" s="47"/>
    </row>
    <row r="340" spans="1:1" ht="15.75">
      <c r="A340" s="47"/>
    </row>
    <row r="341" spans="1:1" ht="15.75">
      <c r="A341" s="47"/>
    </row>
    <row r="342" spans="1:1" ht="15.75">
      <c r="A342" s="47"/>
    </row>
    <row r="343" spans="1:1" ht="15.75">
      <c r="A343" s="47"/>
    </row>
    <row r="344" spans="1:1" ht="15.75">
      <c r="A344" s="47"/>
    </row>
    <row r="345" spans="1:1" ht="15.75">
      <c r="A345" s="47"/>
    </row>
    <row r="346" spans="1:1" ht="15.75">
      <c r="A346" s="47"/>
    </row>
    <row r="347" spans="1:1" ht="15.75">
      <c r="A347" s="47"/>
    </row>
    <row r="348" spans="1:1" ht="15.75">
      <c r="A348" s="47"/>
    </row>
    <row r="349" spans="1:1" ht="15.75">
      <c r="A349" s="47"/>
    </row>
    <row r="350" spans="1:1" ht="15.75">
      <c r="A350" s="47"/>
    </row>
    <row r="351" spans="1:1" ht="15.75">
      <c r="A351" s="47"/>
    </row>
    <row r="352" spans="1:1" ht="15.75">
      <c r="A352" s="47"/>
    </row>
    <row r="353" spans="1:1" ht="15.75">
      <c r="A353" s="47"/>
    </row>
    <row r="354" spans="1:1" ht="15.75">
      <c r="A354" s="47"/>
    </row>
    <row r="355" spans="1:1" ht="15.75">
      <c r="A355" s="47"/>
    </row>
    <row r="356" spans="1:1" ht="15.75">
      <c r="A356" s="47"/>
    </row>
    <row r="357" spans="1:1" ht="15.75">
      <c r="A357" s="47"/>
    </row>
    <row r="358" spans="1:1" ht="15.75">
      <c r="A358" s="47"/>
    </row>
    <row r="359" spans="1:1" ht="15.75">
      <c r="A359" s="47"/>
    </row>
    <row r="360" spans="1:1" ht="15.75">
      <c r="A360" s="47"/>
    </row>
    <row r="361" spans="1:1" ht="15.75">
      <c r="A361" s="47"/>
    </row>
    <row r="362" spans="1:1" ht="15.75">
      <c r="A362" s="47"/>
    </row>
    <row r="363" spans="1:1" ht="15.75">
      <c r="A363" s="47"/>
    </row>
    <row r="364" spans="1:1" ht="15.75">
      <c r="A364" s="47"/>
    </row>
    <row r="365" spans="1:1" ht="15.75">
      <c r="A365" s="47"/>
    </row>
    <row r="366" spans="1:1" ht="15.75">
      <c r="A366" s="47"/>
    </row>
    <row r="367" spans="1:1" ht="15.75">
      <c r="A367" s="47"/>
    </row>
    <row r="368" spans="1:1" ht="15.75">
      <c r="A368" s="47"/>
    </row>
    <row r="369" spans="1:1" ht="15.75">
      <c r="A369" s="47"/>
    </row>
    <row r="370" spans="1:1" ht="15.75">
      <c r="A370" s="47"/>
    </row>
    <row r="371" spans="1:1" ht="15.75">
      <c r="A371" s="47"/>
    </row>
    <row r="372" spans="1:1" ht="15.75">
      <c r="A372" s="47"/>
    </row>
    <row r="373" spans="1:1" ht="15.75">
      <c r="A373" s="47"/>
    </row>
    <row r="374" spans="1:1" ht="15.75">
      <c r="A374" s="47"/>
    </row>
    <row r="375" spans="1:1" ht="15.75">
      <c r="A375" s="47"/>
    </row>
    <row r="376" spans="1:1" ht="15.75">
      <c r="A376" s="47"/>
    </row>
    <row r="377" spans="1:1" ht="15.75">
      <c r="A377" s="47"/>
    </row>
    <row r="378" spans="1:1" ht="15.75">
      <c r="A378" s="47"/>
    </row>
    <row r="379" spans="1:1" ht="15.75">
      <c r="A379" s="47"/>
    </row>
    <row r="380" spans="1:1" ht="15.75">
      <c r="A380" s="47"/>
    </row>
    <row r="381" spans="1:1" ht="15.75">
      <c r="A381" s="47"/>
    </row>
    <row r="382" spans="1:1" ht="15.75">
      <c r="A382" s="47"/>
    </row>
    <row r="383" spans="1:1" ht="15.75">
      <c r="A383" s="47"/>
    </row>
    <row r="384" spans="1:1" ht="15.75">
      <c r="A384" s="47"/>
    </row>
    <row r="385" spans="1:1" ht="15.75">
      <c r="A385" s="47"/>
    </row>
    <row r="386" spans="1:1" ht="15.75">
      <c r="A386" s="47"/>
    </row>
    <row r="387" spans="1:1" ht="15.75">
      <c r="A387" s="47"/>
    </row>
    <row r="388" spans="1:1" ht="15.75">
      <c r="A388" s="47"/>
    </row>
    <row r="389" spans="1:1" ht="15.75">
      <c r="A389" s="47"/>
    </row>
    <row r="390" spans="1:1" ht="15.75">
      <c r="A390" s="47"/>
    </row>
    <row r="391" spans="1:1" ht="15.75">
      <c r="A391" s="47"/>
    </row>
    <row r="392" spans="1:1" ht="15.75">
      <c r="A392" s="47"/>
    </row>
    <row r="393" spans="1:1" ht="15.75">
      <c r="A393" s="47"/>
    </row>
    <row r="394" spans="1:1" ht="15.75">
      <c r="A394" s="47"/>
    </row>
    <row r="395" spans="1:1" ht="15.75">
      <c r="A395" s="47"/>
    </row>
    <row r="396" spans="1:1" ht="15.75">
      <c r="A396" s="47"/>
    </row>
    <row r="397" spans="1:1" ht="15.75">
      <c r="A397" s="47"/>
    </row>
    <row r="398" spans="1:1" ht="15.75">
      <c r="A398" s="47"/>
    </row>
    <row r="399" spans="1:1" ht="15.75">
      <c r="A399" s="47"/>
    </row>
    <row r="400" spans="1:1" ht="15.75">
      <c r="A400" s="47"/>
    </row>
    <row r="401" spans="1:1" ht="15.75">
      <c r="A401" s="47"/>
    </row>
    <row r="402" spans="1:1" ht="15.75">
      <c r="A402" s="47"/>
    </row>
    <row r="403" spans="1:1" ht="15.75">
      <c r="A403" s="47"/>
    </row>
    <row r="404" spans="1:1" ht="15.75">
      <c r="A404" s="47"/>
    </row>
    <row r="405" spans="1:1" ht="15.75">
      <c r="A405" s="47"/>
    </row>
    <row r="406" spans="1:1" ht="15.75">
      <c r="A406" s="47"/>
    </row>
    <row r="407" spans="1:1" ht="15.75">
      <c r="A407" s="47"/>
    </row>
    <row r="408" spans="1:1" ht="15.75">
      <c r="A408" s="47"/>
    </row>
    <row r="409" spans="1:1" ht="15.75">
      <c r="A409" s="47"/>
    </row>
    <row r="410" spans="1:1" ht="15.75">
      <c r="A410" s="47"/>
    </row>
    <row r="411" spans="1:1" ht="15.75">
      <c r="A411" s="47"/>
    </row>
    <row r="412" spans="1:1" ht="15.75">
      <c r="A412" s="47"/>
    </row>
    <row r="413" spans="1:1" ht="15.75">
      <c r="A413" s="47"/>
    </row>
    <row r="414" spans="1:1" ht="15.75">
      <c r="A414" s="47"/>
    </row>
    <row r="415" spans="1:1" ht="15.75">
      <c r="A415" s="47"/>
    </row>
    <row r="416" spans="1:1" ht="15.75">
      <c r="A416" s="47"/>
    </row>
    <row r="417" spans="1:1" ht="15.75">
      <c r="A417" s="47"/>
    </row>
    <row r="418" spans="1:1" ht="15.75">
      <c r="A418" s="47"/>
    </row>
    <row r="419" spans="1:1" ht="15.75">
      <c r="A419" s="47"/>
    </row>
    <row r="420" spans="1:1" ht="15.75">
      <c r="A420" s="47"/>
    </row>
    <row r="421" spans="1:1" ht="15.75">
      <c r="A421" s="47"/>
    </row>
    <row r="422" spans="1:1" ht="15.75">
      <c r="A422" s="47"/>
    </row>
    <row r="423" spans="1:1" ht="15.75">
      <c r="A423" s="47"/>
    </row>
    <row r="424" spans="1:1" ht="15.75">
      <c r="A424" s="47"/>
    </row>
    <row r="425" spans="1:1" ht="15.75">
      <c r="A425" s="47"/>
    </row>
    <row r="426" spans="1:1" ht="15.75">
      <c r="A426" s="47"/>
    </row>
    <row r="427" spans="1:1" ht="15.75">
      <c r="A427" s="47"/>
    </row>
    <row r="428" spans="1:1" ht="15.75">
      <c r="A428" s="47"/>
    </row>
    <row r="429" spans="1:1" ht="15.75">
      <c r="A429" s="47"/>
    </row>
    <row r="430" spans="1:1" ht="15.75">
      <c r="A430" s="47"/>
    </row>
    <row r="431" spans="1:1" ht="15.75">
      <c r="A431" s="47"/>
    </row>
    <row r="432" spans="1:1" ht="15.75">
      <c r="A432" s="47"/>
    </row>
    <row r="433" spans="1:1" ht="15.75">
      <c r="A433" s="47"/>
    </row>
    <row r="434" spans="1:1" ht="15.75">
      <c r="A434" s="47"/>
    </row>
    <row r="435" spans="1:1" ht="15.75">
      <c r="A435" s="47"/>
    </row>
    <row r="436" spans="1:1" ht="15.75">
      <c r="A436" s="47"/>
    </row>
    <row r="437" spans="1:1" ht="15.75">
      <c r="A437" s="47"/>
    </row>
    <row r="438" spans="1:1" ht="15.75">
      <c r="A438" s="47"/>
    </row>
    <row r="439" spans="1:1" ht="15.75">
      <c r="A439" s="47"/>
    </row>
    <row r="440" spans="1:1" ht="15.75">
      <c r="A440" s="47"/>
    </row>
    <row r="441" spans="1:1" ht="15.75">
      <c r="A441" s="47"/>
    </row>
    <row r="442" spans="1:1" ht="15.75">
      <c r="A442" s="47"/>
    </row>
    <row r="443" spans="1:1" ht="15.75">
      <c r="A443" s="47"/>
    </row>
    <row r="444" spans="1:1" ht="15.75">
      <c r="A444" s="47"/>
    </row>
    <row r="445" spans="1:1" ht="15.75">
      <c r="A445" s="47"/>
    </row>
    <row r="446" spans="1:1" ht="15.75">
      <c r="A446" s="47"/>
    </row>
    <row r="447" spans="1:1" ht="15.75">
      <c r="A447" s="47"/>
    </row>
    <row r="448" spans="1:1" ht="15.75">
      <c r="A448" s="47"/>
    </row>
    <row r="449" spans="1:1" ht="15.75">
      <c r="A449" s="47"/>
    </row>
    <row r="450" spans="1:1" ht="15.75">
      <c r="A450" s="47"/>
    </row>
    <row r="451" spans="1:1" ht="15.75">
      <c r="A451" s="47"/>
    </row>
    <row r="452" spans="1:1" ht="15.75">
      <c r="A452" s="47"/>
    </row>
    <row r="453" spans="1:1" ht="15.75">
      <c r="A453" s="47"/>
    </row>
    <row r="454" spans="1:1" ht="15.75">
      <c r="A454" s="47"/>
    </row>
    <row r="455" spans="1:1" ht="15.75">
      <c r="A455" s="47"/>
    </row>
    <row r="456" spans="1:1" ht="15.75">
      <c r="A456" s="47"/>
    </row>
    <row r="457" spans="1:1" ht="15.75">
      <c r="A457" s="47"/>
    </row>
    <row r="458" spans="1:1" ht="15.75">
      <c r="A458" s="47"/>
    </row>
    <row r="459" spans="1:1" ht="15.75">
      <c r="A459" s="47"/>
    </row>
    <row r="460" spans="1:1" ht="15.75">
      <c r="A460" s="47"/>
    </row>
    <row r="461" spans="1:1" ht="15.75">
      <c r="A461" s="47"/>
    </row>
    <row r="462" spans="1:1" ht="15.75">
      <c r="A462" s="47"/>
    </row>
    <row r="463" spans="1:1" ht="15.75">
      <c r="A463" s="47"/>
    </row>
    <row r="464" spans="1:1" ht="15.75">
      <c r="A464" s="47"/>
    </row>
    <row r="465" spans="1:1" ht="15.75">
      <c r="A465" s="47"/>
    </row>
    <row r="466" spans="1:1" ht="15.75">
      <c r="A466" s="47"/>
    </row>
    <row r="467" spans="1:1" ht="15.75">
      <c r="A467" s="47"/>
    </row>
    <row r="468" spans="1:1" ht="15.75">
      <c r="A468" s="47"/>
    </row>
    <row r="469" spans="1:1" ht="15.75">
      <c r="A469" s="47"/>
    </row>
    <row r="470" spans="1:1" ht="15.75">
      <c r="A470" s="47"/>
    </row>
    <row r="471" spans="1:1" ht="15.75">
      <c r="A471" s="47"/>
    </row>
    <row r="472" spans="1:1" ht="15.75">
      <c r="A472" s="47"/>
    </row>
    <row r="473" spans="1:1" ht="15.75">
      <c r="A473" s="47"/>
    </row>
    <row r="474" spans="1:1" ht="15.75">
      <c r="A474" s="47"/>
    </row>
    <row r="475" spans="1:1" ht="15.75">
      <c r="A475" s="47"/>
    </row>
    <row r="476" spans="1:1" ht="15.75">
      <c r="A476" s="47"/>
    </row>
    <row r="477" spans="1:1" ht="15.75">
      <c r="A477" s="47"/>
    </row>
    <row r="478" spans="1:1" ht="15.75">
      <c r="A478" s="47"/>
    </row>
    <row r="479" spans="1:1" ht="15.75">
      <c r="A479" s="47"/>
    </row>
    <row r="480" spans="1:1" ht="15.75">
      <c r="A480" s="47"/>
    </row>
    <row r="481" spans="1:1" ht="15.75">
      <c r="A481" s="47"/>
    </row>
    <row r="482" spans="1:1" ht="15.75">
      <c r="A482" s="47"/>
    </row>
    <row r="483" spans="1:1" ht="15.75">
      <c r="A483" s="47"/>
    </row>
    <row r="484" spans="1:1" ht="15.75">
      <c r="A484" s="47"/>
    </row>
    <row r="485" spans="1:1" ht="15.75">
      <c r="A485" s="47"/>
    </row>
    <row r="486" spans="1:1" ht="15.75">
      <c r="A486" s="47"/>
    </row>
    <row r="487" spans="1:1" ht="15.75">
      <c r="A487" s="47"/>
    </row>
    <row r="488" spans="1:1" ht="15.75">
      <c r="A488" s="47"/>
    </row>
    <row r="489" spans="1:1" ht="15.75">
      <c r="A489" s="47"/>
    </row>
    <row r="490" spans="1:1" ht="15.75">
      <c r="A490" s="47"/>
    </row>
    <row r="491" spans="1:1" ht="15.75">
      <c r="A491" s="47"/>
    </row>
    <row r="492" spans="1:1" ht="15.75">
      <c r="A492" s="47"/>
    </row>
    <row r="493" spans="1:1" ht="15.75">
      <c r="A493" s="47"/>
    </row>
    <row r="494" spans="1:1" ht="15.75">
      <c r="A494" s="47"/>
    </row>
    <row r="495" spans="1:1" ht="15.75">
      <c r="A495" s="47"/>
    </row>
    <row r="496" spans="1:1" ht="15.75">
      <c r="A496" s="47"/>
    </row>
    <row r="497" spans="1:1" ht="15.75">
      <c r="A497" s="47"/>
    </row>
    <row r="498" spans="1:1" ht="15.75">
      <c r="A498" s="47"/>
    </row>
    <row r="499" spans="1:1" ht="15.75">
      <c r="A499" s="47"/>
    </row>
    <row r="500" spans="1:1" ht="15.75">
      <c r="A500" s="47"/>
    </row>
    <row r="501" spans="1:1" ht="15.75">
      <c r="A501" s="47"/>
    </row>
    <row r="502" spans="1:1" ht="15.75">
      <c r="A502" s="47"/>
    </row>
    <row r="503" spans="1:1" ht="15.75">
      <c r="A503" s="47"/>
    </row>
    <row r="504" spans="1:1" ht="15.75">
      <c r="A504" s="47"/>
    </row>
    <row r="505" spans="1:1" ht="15.75">
      <c r="A505" s="47"/>
    </row>
    <row r="506" spans="1:1" ht="15.75">
      <c r="A506" s="47"/>
    </row>
    <row r="507" spans="1:1" ht="15.75">
      <c r="A507" s="47"/>
    </row>
    <row r="508" spans="1:1" ht="15.75">
      <c r="A508" s="47"/>
    </row>
    <row r="509" spans="1:1" ht="15.75">
      <c r="A509" s="47"/>
    </row>
    <row r="510" spans="1:1" ht="15.75">
      <c r="A510" s="47"/>
    </row>
    <row r="511" spans="1:1" ht="15.75">
      <c r="A511" s="47"/>
    </row>
    <row r="512" spans="1:1" ht="15.75">
      <c r="A512" s="47"/>
    </row>
    <row r="513" spans="1:1" ht="15.75">
      <c r="A513" s="47"/>
    </row>
    <row r="514" spans="1:1" ht="15.75">
      <c r="A514" s="47"/>
    </row>
    <row r="515" spans="1:1" ht="15.75">
      <c r="A515" s="47"/>
    </row>
    <row r="516" spans="1:1" ht="15.75">
      <c r="A516" s="47"/>
    </row>
    <row r="517" spans="1:1" ht="15.75">
      <c r="A517" s="47"/>
    </row>
    <row r="518" spans="1:1" ht="15.75">
      <c r="A518" s="47"/>
    </row>
    <row r="519" spans="1:1" ht="15.75">
      <c r="A519" s="47"/>
    </row>
    <row r="520" spans="1:1" ht="15.75">
      <c r="A520" s="47"/>
    </row>
    <row r="521" spans="1:1" ht="15.75">
      <c r="A521" s="47"/>
    </row>
    <row r="522" spans="1:1" ht="15.75">
      <c r="A522" s="47"/>
    </row>
    <row r="523" spans="1:1" ht="15.75">
      <c r="A523" s="47"/>
    </row>
    <row r="524" spans="1:1" ht="15.75">
      <c r="A524" s="47"/>
    </row>
    <row r="525" spans="1:1" ht="15.75">
      <c r="A525" s="47"/>
    </row>
    <row r="526" spans="1:1" ht="15.75">
      <c r="A526" s="47"/>
    </row>
    <row r="527" spans="1:1" ht="15.75">
      <c r="A527" s="47"/>
    </row>
    <row r="528" spans="1:1" ht="15.75">
      <c r="A528" s="47"/>
    </row>
    <row r="529" spans="1:1" ht="15.75">
      <c r="A529" s="47"/>
    </row>
    <row r="530" spans="1:1" ht="15.75">
      <c r="A530" s="47"/>
    </row>
    <row r="531" spans="1:1" ht="15.75">
      <c r="A531" s="47"/>
    </row>
    <row r="532" spans="1:1" ht="15.75">
      <c r="A532" s="47"/>
    </row>
    <row r="533" spans="1:1" ht="15.75">
      <c r="A533" s="47"/>
    </row>
    <row r="534" spans="1:1" ht="15.75">
      <c r="A534" s="47"/>
    </row>
    <row r="535" spans="1:1" ht="15.75">
      <c r="A535" s="47"/>
    </row>
    <row r="536" spans="1:1" ht="15.75">
      <c r="A536" s="47"/>
    </row>
    <row r="537" spans="1:1" ht="15.75">
      <c r="A537" s="47"/>
    </row>
    <row r="538" spans="1:1" ht="15.75">
      <c r="A538" s="47"/>
    </row>
    <row r="539" spans="1:1" ht="15.75">
      <c r="A539" s="47"/>
    </row>
    <row r="540" spans="1:1" ht="15.75">
      <c r="A540" s="47"/>
    </row>
    <row r="541" spans="1:1" ht="15.75">
      <c r="A541" s="47"/>
    </row>
    <row r="542" spans="1:1" ht="15.75">
      <c r="A542" s="47"/>
    </row>
    <row r="543" spans="1:1" ht="15.75">
      <c r="A543" s="47"/>
    </row>
    <row r="544" spans="1:1" ht="15.75">
      <c r="A544" s="47"/>
    </row>
    <row r="545" spans="1:1" ht="15.75">
      <c r="A545" s="47"/>
    </row>
    <row r="546" spans="1:1" ht="15.75">
      <c r="A546" s="47"/>
    </row>
    <row r="547" spans="1:1" ht="15.75">
      <c r="A547" s="47"/>
    </row>
    <row r="548" spans="1:1" ht="15.75">
      <c r="A548" s="47"/>
    </row>
    <row r="549" spans="1:1" ht="15.75">
      <c r="A549" s="47"/>
    </row>
    <row r="550" spans="1:1" ht="15.75">
      <c r="A550" s="47"/>
    </row>
    <row r="551" spans="1:1" ht="15.75">
      <c r="A551" s="47"/>
    </row>
    <row r="552" spans="1:1" ht="15.75">
      <c r="A552" s="47"/>
    </row>
    <row r="553" spans="1:1" ht="15.75">
      <c r="A553" s="47"/>
    </row>
    <row r="554" spans="1:1" ht="15.75">
      <c r="A554" s="47"/>
    </row>
    <row r="555" spans="1:1" ht="15.75">
      <c r="A555" s="47"/>
    </row>
    <row r="556" spans="1:1" ht="15.75">
      <c r="A556" s="47"/>
    </row>
    <row r="557" spans="1:1" ht="15.75">
      <c r="A557" s="47"/>
    </row>
    <row r="558" spans="1:1" ht="15.75">
      <c r="A558" s="47"/>
    </row>
    <row r="559" spans="1:1" ht="15.75">
      <c r="A559" s="47"/>
    </row>
    <row r="560" spans="1:1" ht="15.75">
      <c r="A560" s="47"/>
    </row>
    <row r="561" spans="1:1" ht="15.75">
      <c r="A561" s="47"/>
    </row>
    <row r="562" spans="1:1" ht="15.75">
      <c r="A562" s="47"/>
    </row>
    <row r="563" spans="1:1" ht="15.75">
      <c r="A563" s="47"/>
    </row>
    <row r="564" spans="1:1" ht="15.75">
      <c r="A564" s="47"/>
    </row>
    <row r="565" spans="1:1" ht="15.75">
      <c r="A565" s="47"/>
    </row>
    <row r="566" spans="1:1" ht="15.75">
      <c r="A566" s="47"/>
    </row>
    <row r="567" spans="1:1" ht="15.75">
      <c r="A567" s="47"/>
    </row>
    <row r="568" spans="1:1" ht="15.75">
      <c r="A568" s="47"/>
    </row>
    <row r="569" spans="1:1" ht="15.75">
      <c r="A569" s="47"/>
    </row>
    <row r="570" spans="1:1" ht="15.75">
      <c r="A570" s="47"/>
    </row>
    <row r="571" spans="1:1" ht="15.75">
      <c r="A571" s="47"/>
    </row>
    <row r="572" spans="1:1" ht="15.75">
      <c r="A572" s="47"/>
    </row>
    <row r="573" spans="1:1" ht="15.75">
      <c r="A573" s="47"/>
    </row>
    <row r="574" spans="1:1" ht="15.75">
      <c r="A574" s="47"/>
    </row>
    <row r="575" spans="1:1" ht="15.75">
      <c r="A575" s="47"/>
    </row>
    <row r="576" spans="1:1" ht="15.75">
      <c r="A576" s="47"/>
    </row>
    <row r="577" spans="1:1" ht="15.75">
      <c r="A577" s="47"/>
    </row>
    <row r="578" spans="1:1" ht="15.75">
      <c r="A578" s="47"/>
    </row>
    <row r="579" spans="1:1" ht="15.75">
      <c r="A579" s="47"/>
    </row>
    <row r="580" spans="1:1" ht="15.75">
      <c r="A580" s="47"/>
    </row>
    <row r="581" spans="1:1" ht="15.75">
      <c r="A581" s="47"/>
    </row>
    <row r="582" spans="1:1" ht="15.75">
      <c r="A582" s="47"/>
    </row>
    <row r="583" spans="1:1" ht="15.75">
      <c r="A583" s="47"/>
    </row>
    <row r="584" spans="1:1" ht="15.75">
      <c r="A584" s="47"/>
    </row>
    <row r="585" spans="1:1" ht="15.75">
      <c r="A585" s="47"/>
    </row>
    <row r="586" spans="1:1" ht="15.75">
      <c r="A586" s="47"/>
    </row>
    <row r="587" spans="1:1" ht="15.75">
      <c r="A587" s="47"/>
    </row>
    <row r="588" spans="1:1" ht="15.75">
      <c r="A588" s="47"/>
    </row>
    <row r="589" spans="1:1" ht="15.75">
      <c r="A589" s="47"/>
    </row>
    <row r="590" spans="1:1" ht="15.75">
      <c r="A590" s="47"/>
    </row>
    <row r="591" spans="1:1" ht="15.75">
      <c r="A591" s="47"/>
    </row>
    <row r="592" spans="1:1" ht="15.75">
      <c r="A592" s="47"/>
    </row>
    <row r="593" spans="1:1" ht="15.75">
      <c r="A593" s="47"/>
    </row>
    <row r="594" spans="1:1" ht="15.75">
      <c r="A594" s="47"/>
    </row>
    <row r="595" spans="1:1" ht="15.75">
      <c r="A595" s="47"/>
    </row>
    <row r="596" spans="1:1" ht="15.75">
      <c r="A596" s="47"/>
    </row>
    <row r="597" spans="1:1" ht="15.75">
      <c r="A597" s="47"/>
    </row>
    <row r="598" spans="1:1" ht="15.75">
      <c r="A598" s="47"/>
    </row>
    <row r="599" spans="1:1" ht="15.75">
      <c r="A599" s="47"/>
    </row>
    <row r="600" spans="1:1" ht="15.75">
      <c r="A600" s="47"/>
    </row>
    <row r="601" spans="1:1" ht="15.75">
      <c r="A601" s="47"/>
    </row>
    <row r="602" spans="1:1" ht="15.75">
      <c r="A602" s="47"/>
    </row>
    <row r="603" spans="1:1" ht="15.75">
      <c r="A603" s="47"/>
    </row>
    <row r="604" spans="1:1" ht="15.75">
      <c r="A604" s="47"/>
    </row>
    <row r="605" spans="1:1" ht="15.75">
      <c r="A605" s="47"/>
    </row>
    <row r="606" spans="1:1" ht="15.75">
      <c r="A606" s="47"/>
    </row>
    <row r="607" spans="1:1" ht="15.75">
      <c r="A607" s="47"/>
    </row>
    <row r="608" spans="1:1" ht="15.75">
      <c r="A608" s="47"/>
    </row>
    <row r="609" spans="1:1" ht="15.75">
      <c r="A609" s="47"/>
    </row>
    <row r="610" spans="1:1" ht="15.75">
      <c r="A610" s="47"/>
    </row>
    <row r="611" spans="1:1" ht="15.75">
      <c r="A611" s="47"/>
    </row>
    <row r="612" spans="1:1" ht="15.75">
      <c r="A612" s="47"/>
    </row>
    <row r="613" spans="1:1" ht="15.75">
      <c r="A613" s="47"/>
    </row>
    <row r="614" spans="1:1" ht="15.75">
      <c r="A614" s="47"/>
    </row>
    <row r="615" spans="1:1" ht="15.75">
      <c r="A615" s="47"/>
    </row>
  </sheetData>
  <mergeCells count="7">
    <mergeCell ref="A62:C62"/>
    <mergeCell ref="A61:C61"/>
    <mergeCell ref="A1:C1"/>
    <mergeCell ref="A2:C2"/>
    <mergeCell ref="A3:C3"/>
    <mergeCell ref="A4:C4"/>
    <mergeCell ref="A5:C5"/>
  </mergeCell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00"/>
  <sheetViews>
    <sheetView topLeftCell="A2" zoomScale="85" zoomScaleNormal="85" workbookViewId="0">
      <selection activeCell="A13" sqref="A13"/>
    </sheetView>
  </sheetViews>
  <sheetFormatPr baseColWidth="10" defaultColWidth="11.42578125" defaultRowHeight="15"/>
  <cols>
    <col min="1" max="1" width="99" style="988" customWidth="1"/>
    <col min="2" max="3" width="27.42578125" style="156" customWidth="1"/>
    <col min="4" max="4" width="3.7109375" style="94" customWidth="1"/>
    <col min="5" max="5" width="11.140625" style="66" bestFit="1" customWidth="1"/>
    <col min="6" max="256" width="11.42578125" style="66"/>
    <col min="257" max="257" width="99" style="66" customWidth="1"/>
    <col min="258" max="259" width="27.42578125" style="66" customWidth="1"/>
    <col min="260" max="260" width="3.7109375" style="66" customWidth="1"/>
    <col min="261" max="261" width="11.140625" style="66" bestFit="1" customWidth="1"/>
    <col min="262" max="512" width="11.42578125" style="66"/>
    <col min="513" max="513" width="99" style="66" customWidth="1"/>
    <col min="514" max="515" width="27.42578125" style="66" customWidth="1"/>
    <col min="516" max="516" width="3.7109375" style="66" customWidth="1"/>
    <col min="517" max="517" width="11.140625" style="66" bestFit="1" customWidth="1"/>
    <col min="518" max="768" width="11.42578125" style="66"/>
    <col min="769" max="769" width="99" style="66" customWidth="1"/>
    <col min="770" max="771" width="27.42578125" style="66" customWidth="1"/>
    <col min="772" max="772" width="3.7109375" style="66" customWidth="1"/>
    <col min="773" max="773" width="11.140625" style="66" bestFit="1" customWidth="1"/>
    <col min="774" max="1024" width="11.42578125" style="66"/>
    <col min="1025" max="1025" width="99" style="66" customWidth="1"/>
    <col min="1026" max="1027" width="27.42578125" style="66" customWidth="1"/>
    <col min="1028" max="1028" width="3.7109375" style="66" customWidth="1"/>
    <col min="1029" max="1029" width="11.140625" style="66" bestFit="1" customWidth="1"/>
    <col min="1030" max="1280" width="11.42578125" style="66"/>
    <col min="1281" max="1281" width="99" style="66" customWidth="1"/>
    <col min="1282" max="1283" width="27.42578125" style="66" customWidth="1"/>
    <col min="1284" max="1284" width="3.7109375" style="66" customWidth="1"/>
    <col min="1285" max="1285" width="11.140625" style="66" bestFit="1" customWidth="1"/>
    <col min="1286" max="1536" width="11.42578125" style="66"/>
    <col min="1537" max="1537" width="99" style="66" customWidth="1"/>
    <col min="1538" max="1539" width="27.42578125" style="66" customWidth="1"/>
    <col min="1540" max="1540" width="3.7109375" style="66" customWidth="1"/>
    <col min="1541" max="1541" width="11.140625" style="66" bestFit="1" customWidth="1"/>
    <col min="1542" max="1792" width="11.42578125" style="66"/>
    <col min="1793" max="1793" width="99" style="66" customWidth="1"/>
    <col min="1794" max="1795" width="27.42578125" style="66" customWidth="1"/>
    <col min="1796" max="1796" width="3.7109375" style="66" customWidth="1"/>
    <col min="1797" max="1797" width="11.140625" style="66" bestFit="1" customWidth="1"/>
    <col min="1798" max="2048" width="11.42578125" style="66"/>
    <col min="2049" max="2049" width="99" style="66" customWidth="1"/>
    <col min="2050" max="2051" width="27.42578125" style="66" customWidth="1"/>
    <col min="2052" max="2052" width="3.7109375" style="66" customWidth="1"/>
    <col min="2053" max="2053" width="11.140625" style="66" bestFit="1" customWidth="1"/>
    <col min="2054" max="2304" width="11.42578125" style="66"/>
    <col min="2305" max="2305" width="99" style="66" customWidth="1"/>
    <col min="2306" max="2307" width="27.42578125" style="66" customWidth="1"/>
    <col min="2308" max="2308" width="3.7109375" style="66" customWidth="1"/>
    <col min="2309" max="2309" width="11.140625" style="66" bestFit="1" customWidth="1"/>
    <col min="2310" max="2560" width="11.42578125" style="66"/>
    <col min="2561" max="2561" width="99" style="66" customWidth="1"/>
    <col min="2562" max="2563" width="27.42578125" style="66" customWidth="1"/>
    <col min="2564" max="2564" width="3.7109375" style="66" customWidth="1"/>
    <col min="2565" max="2565" width="11.140625" style="66" bestFit="1" customWidth="1"/>
    <col min="2566" max="2816" width="11.42578125" style="66"/>
    <col min="2817" max="2817" width="99" style="66" customWidth="1"/>
    <col min="2818" max="2819" width="27.42578125" style="66" customWidth="1"/>
    <col min="2820" max="2820" width="3.7109375" style="66" customWidth="1"/>
    <col min="2821" max="2821" width="11.140625" style="66" bestFit="1" customWidth="1"/>
    <col min="2822" max="3072" width="11.42578125" style="66"/>
    <col min="3073" max="3073" width="99" style="66" customWidth="1"/>
    <col min="3074" max="3075" width="27.42578125" style="66" customWidth="1"/>
    <col min="3076" max="3076" width="3.7109375" style="66" customWidth="1"/>
    <col min="3077" max="3077" width="11.140625" style="66" bestFit="1" customWidth="1"/>
    <col min="3078" max="3328" width="11.42578125" style="66"/>
    <col min="3329" max="3329" width="99" style="66" customWidth="1"/>
    <col min="3330" max="3331" width="27.42578125" style="66" customWidth="1"/>
    <col min="3332" max="3332" width="3.7109375" style="66" customWidth="1"/>
    <col min="3333" max="3333" width="11.140625" style="66" bestFit="1" customWidth="1"/>
    <col min="3334" max="3584" width="11.42578125" style="66"/>
    <col min="3585" max="3585" width="99" style="66" customWidth="1"/>
    <col min="3586" max="3587" width="27.42578125" style="66" customWidth="1"/>
    <col min="3588" max="3588" width="3.7109375" style="66" customWidth="1"/>
    <col min="3589" max="3589" width="11.140625" style="66" bestFit="1" customWidth="1"/>
    <col min="3590" max="3840" width="11.42578125" style="66"/>
    <col min="3841" max="3841" width="99" style="66" customWidth="1"/>
    <col min="3842" max="3843" width="27.42578125" style="66" customWidth="1"/>
    <col min="3844" max="3844" width="3.7109375" style="66" customWidth="1"/>
    <col min="3845" max="3845" width="11.140625" style="66" bestFit="1" customWidth="1"/>
    <col min="3846" max="4096" width="11.42578125" style="66"/>
    <col min="4097" max="4097" width="99" style="66" customWidth="1"/>
    <col min="4098" max="4099" width="27.42578125" style="66" customWidth="1"/>
    <col min="4100" max="4100" width="3.7109375" style="66" customWidth="1"/>
    <col min="4101" max="4101" width="11.140625" style="66" bestFit="1" customWidth="1"/>
    <col min="4102" max="4352" width="11.42578125" style="66"/>
    <col min="4353" max="4353" width="99" style="66" customWidth="1"/>
    <col min="4354" max="4355" width="27.42578125" style="66" customWidth="1"/>
    <col min="4356" max="4356" width="3.7109375" style="66" customWidth="1"/>
    <col min="4357" max="4357" width="11.140625" style="66" bestFit="1" customWidth="1"/>
    <col min="4358" max="4608" width="11.42578125" style="66"/>
    <col min="4609" max="4609" width="99" style="66" customWidth="1"/>
    <col min="4610" max="4611" width="27.42578125" style="66" customWidth="1"/>
    <col min="4612" max="4612" width="3.7109375" style="66" customWidth="1"/>
    <col min="4613" max="4613" width="11.140625" style="66" bestFit="1" customWidth="1"/>
    <col min="4614" max="4864" width="11.42578125" style="66"/>
    <col min="4865" max="4865" width="99" style="66" customWidth="1"/>
    <col min="4866" max="4867" width="27.42578125" style="66" customWidth="1"/>
    <col min="4868" max="4868" width="3.7109375" style="66" customWidth="1"/>
    <col min="4869" max="4869" width="11.140625" style="66" bestFit="1" customWidth="1"/>
    <col min="4870" max="5120" width="11.42578125" style="66"/>
    <col min="5121" max="5121" width="99" style="66" customWidth="1"/>
    <col min="5122" max="5123" width="27.42578125" style="66" customWidth="1"/>
    <col min="5124" max="5124" width="3.7109375" style="66" customWidth="1"/>
    <col min="5125" max="5125" width="11.140625" style="66" bestFit="1" customWidth="1"/>
    <col min="5126" max="5376" width="11.42578125" style="66"/>
    <col min="5377" max="5377" width="99" style="66" customWidth="1"/>
    <col min="5378" max="5379" width="27.42578125" style="66" customWidth="1"/>
    <col min="5380" max="5380" width="3.7109375" style="66" customWidth="1"/>
    <col min="5381" max="5381" width="11.140625" style="66" bestFit="1" customWidth="1"/>
    <col min="5382" max="5632" width="11.42578125" style="66"/>
    <col min="5633" max="5633" width="99" style="66" customWidth="1"/>
    <col min="5634" max="5635" width="27.42578125" style="66" customWidth="1"/>
    <col min="5636" max="5636" width="3.7109375" style="66" customWidth="1"/>
    <col min="5637" max="5637" width="11.140625" style="66" bestFit="1" customWidth="1"/>
    <col min="5638" max="5888" width="11.42578125" style="66"/>
    <col min="5889" max="5889" width="99" style="66" customWidth="1"/>
    <col min="5890" max="5891" width="27.42578125" style="66" customWidth="1"/>
    <col min="5892" max="5892" width="3.7109375" style="66" customWidth="1"/>
    <col min="5893" max="5893" width="11.140625" style="66" bestFit="1" customWidth="1"/>
    <col min="5894" max="6144" width="11.42578125" style="66"/>
    <col min="6145" max="6145" width="99" style="66" customWidth="1"/>
    <col min="6146" max="6147" width="27.42578125" style="66" customWidth="1"/>
    <col min="6148" max="6148" width="3.7109375" style="66" customWidth="1"/>
    <col min="6149" max="6149" width="11.140625" style="66" bestFit="1" customWidth="1"/>
    <col min="6150" max="6400" width="11.42578125" style="66"/>
    <col min="6401" max="6401" width="99" style="66" customWidth="1"/>
    <col min="6402" max="6403" width="27.42578125" style="66" customWidth="1"/>
    <col min="6404" max="6404" width="3.7109375" style="66" customWidth="1"/>
    <col min="6405" max="6405" width="11.140625" style="66" bestFit="1" customWidth="1"/>
    <col min="6406" max="6656" width="11.42578125" style="66"/>
    <col min="6657" max="6657" width="99" style="66" customWidth="1"/>
    <col min="6658" max="6659" width="27.42578125" style="66" customWidth="1"/>
    <col min="6660" max="6660" width="3.7109375" style="66" customWidth="1"/>
    <col min="6661" max="6661" width="11.140625" style="66" bestFit="1" customWidth="1"/>
    <col min="6662" max="6912" width="11.42578125" style="66"/>
    <col min="6913" max="6913" width="99" style="66" customWidth="1"/>
    <col min="6914" max="6915" width="27.42578125" style="66" customWidth="1"/>
    <col min="6916" max="6916" width="3.7109375" style="66" customWidth="1"/>
    <col min="6917" max="6917" width="11.140625" style="66" bestFit="1" customWidth="1"/>
    <col min="6918" max="7168" width="11.42578125" style="66"/>
    <col min="7169" max="7169" width="99" style="66" customWidth="1"/>
    <col min="7170" max="7171" width="27.42578125" style="66" customWidth="1"/>
    <col min="7172" max="7172" width="3.7109375" style="66" customWidth="1"/>
    <col min="7173" max="7173" width="11.140625" style="66" bestFit="1" customWidth="1"/>
    <col min="7174" max="7424" width="11.42578125" style="66"/>
    <col min="7425" max="7425" width="99" style="66" customWidth="1"/>
    <col min="7426" max="7427" width="27.42578125" style="66" customWidth="1"/>
    <col min="7428" max="7428" width="3.7109375" style="66" customWidth="1"/>
    <col min="7429" max="7429" width="11.140625" style="66" bestFit="1" customWidth="1"/>
    <col min="7430" max="7680" width="11.42578125" style="66"/>
    <col min="7681" max="7681" width="99" style="66" customWidth="1"/>
    <col min="7682" max="7683" width="27.42578125" style="66" customWidth="1"/>
    <col min="7684" max="7684" width="3.7109375" style="66" customWidth="1"/>
    <col min="7685" max="7685" width="11.140625" style="66" bestFit="1" customWidth="1"/>
    <col min="7686" max="7936" width="11.42578125" style="66"/>
    <col min="7937" max="7937" width="99" style="66" customWidth="1"/>
    <col min="7938" max="7939" width="27.42578125" style="66" customWidth="1"/>
    <col min="7940" max="7940" width="3.7109375" style="66" customWidth="1"/>
    <col min="7941" max="7941" width="11.140625" style="66" bestFit="1" customWidth="1"/>
    <col min="7942" max="8192" width="11.42578125" style="66"/>
    <col min="8193" max="8193" width="99" style="66" customWidth="1"/>
    <col min="8194" max="8195" width="27.42578125" style="66" customWidth="1"/>
    <col min="8196" max="8196" width="3.7109375" style="66" customWidth="1"/>
    <col min="8197" max="8197" width="11.140625" style="66" bestFit="1" customWidth="1"/>
    <col min="8198" max="8448" width="11.42578125" style="66"/>
    <col min="8449" max="8449" width="99" style="66" customWidth="1"/>
    <col min="8450" max="8451" width="27.42578125" style="66" customWidth="1"/>
    <col min="8452" max="8452" width="3.7109375" style="66" customWidth="1"/>
    <col min="8453" max="8453" width="11.140625" style="66" bestFit="1" customWidth="1"/>
    <col min="8454" max="8704" width="11.42578125" style="66"/>
    <col min="8705" max="8705" width="99" style="66" customWidth="1"/>
    <col min="8706" max="8707" width="27.42578125" style="66" customWidth="1"/>
    <col min="8708" max="8708" width="3.7109375" style="66" customWidth="1"/>
    <col min="8709" max="8709" width="11.140625" style="66" bestFit="1" customWidth="1"/>
    <col min="8710" max="8960" width="11.42578125" style="66"/>
    <col min="8961" max="8961" width="99" style="66" customWidth="1"/>
    <col min="8962" max="8963" width="27.42578125" style="66" customWidth="1"/>
    <col min="8964" max="8964" width="3.7109375" style="66" customWidth="1"/>
    <col min="8965" max="8965" width="11.140625" style="66" bestFit="1" customWidth="1"/>
    <col min="8966" max="9216" width="11.42578125" style="66"/>
    <col min="9217" max="9217" width="99" style="66" customWidth="1"/>
    <col min="9218" max="9219" width="27.42578125" style="66" customWidth="1"/>
    <col min="9220" max="9220" width="3.7109375" style="66" customWidth="1"/>
    <col min="9221" max="9221" width="11.140625" style="66" bestFit="1" customWidth="1"/>
    <col min="9222" max="9472" width="11.42578125" style="66"/>
    <col min="9473" max="9473" width="99" style="66" customWidth="1"/>
    <col min="9474" max="9475" width="27.42578125" style="66" customWidth="1"/>
    <col min="9476" max="9476" width="3.7109375" style="66" customWidth="1"/>
    <col min="9477" max="9477" width="11.140625" style="66" bestFit="1" customWidth="1"/>
    <col min="9478" max="9728" width="11.42578125" style="66"/>
    <col min="9729" max="9729" width="99" style="66" customWidth="1"/>
    <col min="9730" max="9731" width="27.42578125" style="66" customWidth="1"/>
    <col min="9732" max="9732" width="3.7109375" style="66" customWidth="1"/>
    <col min="9733" max="9733" width="11.140625" style="66" bestFit="1" customWidth="1"/>
    <col min="9734" max="9984" width="11.42578125" style="66"/>
    <col min="9985" max="9985" width="99" style="66" customWidth="1"/>
    <col min="9986" max="9987" width="27.42578125" style="66" customWidth="1"/>
    <col min="9988" max="9988" width="3.7109375" style="66" customWidth="1"/>
    <col min="9989" max="9989" width="11.140625" style="66" bestFit="1" customWidth="1"/>
    <col min="9990" max="10240" width="11.42578125" style="66"/>
    <col min="10241" max="10241" width="99" style="66" customWidth="1"/>
    <col min="10242" max="10243" width="27.42578125" style="66" customWidth="1"/>
    <col min="10244" max="10244" width="3.7109375" style="66" customWidth="1"/>
    <col min="10245" max="10245" width="11.140625" style="66" bestFit="1" customWidth="1"/>
    <col min="10246" max="10496" width="11.42578125" style="66"/>
    <col min="10497" max="10497" width="99" style="66" customWidth="1"/>
    <col min="10498" max="10499" width="27.42578125" style="66" customWidth="1"/>
    <col min="10500" max="10500" width="3.7109375" style="66" customWidth="1"/>
    <col min="10501" max="10501" width="11.140625" style="66" bestFit="1" customWidth="1"/>
    <col min="10502" max="10752" width="11.42578125" style="66"/>
    <col min="10753" max="10753" width="99" style="66" customWidth="1"/>
    <col min="10754" max="10755" width="27.42578125" style="66" customWidth="1"/>
    <col min="10756" max="10756" width="3.7109375" style="66" customWidth="1"/>
    <col min="10757" max="10757" width="11.140625" style="66" bestFit="1" customWidth="1"/>
    <col min="10758" max="11008" width="11.42578125" style="66"/>
    <col min="11009" max="11009" width="99" style="66" customWidth="1"/>
    <col min="11010" max="11011" width="27.42578125" style="66" customWidth="1"/>
    <col min="11012" max="11012" width="3.7109375" style="66" customWidth="1"/>
    <col min="11013" max="11013" width="11.140625" style="66" bestFit="1" customWidth="1"/>
    <col min="11014" max="11264" width="11.42578125" style="66"/>
    <col min="11265" max="11265" width="99" style="66" customWidth="1"/>
    <col min="11266" max="11267" width="27.42578125" style="66" customWidth="1"/>
    <col min="11268" max="11268" width="3.7109375" style="66" customWidth="1"/>
    <col min="11269" max="11269" width="11.140625" style="66" bestFit="1" customWidth="1"/>
    <col min="11270" max="11520" width="11.42578125" style="66"/>
    <col min="11521" max="11521" width="99" style="66" customWidth="1"/>
    <col min="11522" max="11523" width="27.42578125" style="66" customWidth="1"/>
    <col min="11524" max="11524" width="3.7109375" style="66" customWidth="1"/>
    <col min="11525" max="11525" width="11.140625" style="66" bestFit="1" customWidth="1"/>
    <col min="11526" max="11776" width="11.42578125" style="66"/>
    <col min="11777" max="11777" width="99" style="66" customWidth="1"/>
    <col min="11778" max="11779" width="27.42578125" style="66" customWidth="1"/>
    <col min="11780" max="11780" width="3.7109375" style="66" customWidth="1"/>
    <col min="11781" max="11781" width="11.140625" style="66" bestFit="1" customWidth="1"/>
    <col min="11782" max="12032" width="11.42578125" style="66"/>
    <col min="12033" max="12033" width="99" style="66" customWidth="1"/>
    <col min="12034" max="12035" width="27.42578125" style="66" customWidth="1"/>
    <col min="12036" max="12036" width="3.7109375" style="66" customWidth="1"/>
    <col min="12037" max="12037" width="11.140625" style="66" bestFit="1" customWidth="1"/>
    <col min="12038" max="12288" width="11.42578125" style="66"/>
    <col min="12289" max="12289" width="99" style="66" customWidth="1"/>
    <col min="12290" max="12291" width="27.42578125" style="66" customWidth="1"/>
    <col min="12292" max="12292" width="3.7109375" style="66" customWidth="1"/>
    <col min="12293" max="12293" width="11.140625" style="66" bestFit="1" customWidth="1"/>
    <col min="12294" max="12544" width="11.42578125" style="66"/>
    <col min="12545" max="12545" width="99" style="66" customWidth="1"/>
    <col min="12546" max="12547" width="27.42578125" style="66" customWidth="1"/>
    <col min="12548" max="12548" width="3.7109375" style="66" customWidth="1"/>
    <col min="12549" max="12549" width="11.140625" style="66" bestFit="1" customWidth="1"/>
    <col min="12550" max="12800" width="11.42578125" style="66"/>
    <col min="12801" max="12801" width="99" style="66" customWidth="1"/>
    <col min="12802" max="12803" width="27.42578125" style="66" customWidth="1"/>
    <col min="12804" max="12804" width="3.7109375" style="66" customWidth="1"/>
    <col min="12805" max="12805" width="11.140625" style="66" bestFit="1" customWidth="1"/>
    <col min="12806" max="13056" width="11.42578125" style="66"/>
    <col min="13057" max="13057" width="99" style="66" customWidth="1"/>
    <col min="13058" max="13059" width="27.42578125" style="66" customWidth="1"/>
    <col min="13060" max="13060" width="3.7109375" style="66" customWidth="1"/>
    <col min="13061" max="13061" width="11.140625" style="66" bestFit="1" customWidth="1"/>
    <col min="13062" max="13312" width="11.42578125" style="66"/>
    <col min="13313" max="13313" width="99" style="66" customWidth="1"/>
    <col min="13314" max="13315" width="27.42578125" style="66" customWidth="1"/>
    <col min="13316" max="13316" width="3.7109375" style="66" customWidth="1"/>
    <col min="13317" max="13317" width="11.140625" style="66" bestFit="1" customWidth="1"/>
    <col min="13318" max="13568" width="11.42578125" style="66"/>
    <col min="13569" max="13569" width="99" style="66" customWidth="1"/>
    <col min="13570" max="13571" width="27.42578125" style="66" customWidth="1"/>
    <col min="13572" max="13572" width="3.7109375" style="66" customWidth="1"/>
    <col min="13573" max="13573" width="11.140625" style="66" bestFit="1" customWidth="1"/>
    <col min="13574" max="13824" width="11.42578125" style="66"/>
    <col min="13825" max="13825" width="99" style="66" customWidth="1"/>
    <col min="13826" max="13827" width="27.42578125" style="66" customWidth="1"/>
    <col min="13828" max="13828" width="3.7109375" style="66" customWidth="1"/>
    <col min="13829" max="13829" width="11.140625" style="66" bestFit="1" customWidth="1"/>
    <col min="13830" max="14080" width="11.42578125" style="66"/>
    <col min="14081" max="14081" width="99" style="66" customWidth="1"/>
    <col min="14082" max="14083" width="27.42578125" style="66" customWidth="1"/>
    <col min="14084" max="14084" width="3.7109375" style="66" customWidth="1"/>
    <col min="14085" max="14085" width="11.140625" style="66" bestFit="1" customWidth="1"/>
    <col min="14086" max="14336" width="11.42578125" style="66"/>
    <col min="14337" max="14337" width="99" style="66" customWidth="1"/>
    <col min="14338" max="14339" width="27.42578125" style="66" customWidth="1"/>
    <col min="14340" max="14340" width="3.7109375" style="66" customWidth="1"/>
    <col min="14341" max="14341" width="11.140625" style="66" bestFit="1" customWidth="1"/>
    <col min="14342" max="14592" width="11.42578125" style="66"/>
    <col min="14593" max="14593" width="99" style="66" customWidth="1"/>
    <col min="14594" max="14595" width="27.42578125" style="66" customWidth="1"/>
    <col min="14596" max="14596" width="3.7109375" style="66" customWidth="1"/>
    <col min="14597" max="14597" width="11.140625" style="66" bestFit="1" customWidth="1"/>
    <col min="14598" max="14848" width="11.42578125" style="66"/>
    <col min="14849" max="14849" width="99" style="66" customWidth="1"/>
    <col min="14850" max="14851" width="27.42578125" style="66" customWidth="1"/>
    <col min="14852" max="14852" width="3.7109375" style="66" customWidth="1"/>
    <col min="14853" max="14853" width="11.140625" style="66" bestFit="1" customWidth="1"/>
    <col min="14854" max="15104" width="11.42578125" style="66"/>
    <col min="15105" max="15105" width="99" style="66" customWidth="1"/>
    <col min="15106" max="15107" width="27.42578125" style="66" customWidth="1"/>
    <col min="15108" max="15108" width="3.7109375" style="66" customWidth="1"/>
    <col min="15109" max="15109" width="11.140625" style="66" bestFit="1" customWidth="1"/>
    <col min="15110" max="15360" width="11.42578125" style="66"/>
    <col min="15361" max="15361" width="99" style="66" customWidth="1"/>
    <col min="15362" max="15363" width="27.42578125" style="66" customWidth="1"/>
    <col min="15364" max="15364" width="3.7109375" style="66" customWidth="1"/>
    <col min="15365" max="15365" width="11.140625" style="66" bestFit="1" customWidth="1"/>
    <col min="15366" max="15616" width="11.42578125" style="66"/>
    <col min="15617" max="15617" width="99" style="66" customWidth="1"/>
    <col min="15618" max="15619" width="27.42578125" style="66" customWidth="1"/>
    <col min="15620" max="15620" width="3.7109375" style="66" customWidth="1"/>
    <col min="15621" max="15621" width="11.140625" style="66" bestFit="1" customWidth="1"/>
    <col min="15622" max="15872" width="11.42578125" style="66"/>
    <col min="15873" max="15873" width="99" style="66" customWidth="1"/>
    <col min="15874" max="15875" width="27.42578125" style="66" customWidth="1"/>
    <col min="15876" max="15876" width="3.7109375" style="66" customWidth="1"/>
    <col min="15877" max="15877" width="11.140625" style="66" bestFit="1" customWidth="1"/>
    <col min="15878" max="16128" width="11.42578125" style="66"/>
    <col min="16129" max="16129" width="99" style="66" customWidth="1"/>
    <col min="16130" max="16131" width="27.42578125" style="66" customWidth="1"/>
    <col min="16132" max="16132" width="3.7109375" style="66" customWidth="1"/>
    <col min="16133" max="16133" width="11.140625" style="66" bestFit="1" customWidth="1"/>
    <col min="16134" max="16384" width="11.42578125" style="66"/>
  </cols>
  <sheetData>
    <row r="1" spans="1:4" ht="20.25" hidden="1">
      <c r="A1" s="1011"/>
      <c r="B1" s="858"/>
      <c r="C1" s="858"/>
      <c r="D1" s="66"/>
    </row>
    <row r="2" spans="1:4" ht="30">
      <c r="A2" s="1623" t="s">
        <v>1149</v>
      </c>
      <c r="B2" s="1668"/>
      <c r="C2" s="1668"/>
      <c r="D2" s="66"/>
    </row>
    <row r="3" spans="1:4" ht="30">
      <c r="A3" s="1623" t="s">
        <v>799</v>
      </c>
      <c r="B3" s="1668"/>
      <c r="C3" s="1668"/>
      <c r="D3" s="66"/>
    </row>
    <row r="4" spans="1:4" ht="30">
      <c r="A4" s="1623" t="s">
        <v>1422</v>
      </c>
      <c r="B4" s="1668"/>
      <c r="C4" s="1668"/>
      <c r="D4" s="66"/>
    </row>
    <row r="5" spans="1:4" s="74" customFormat="1" ht="30">
      <c r="A5" s="1651" t="s">
        <v>800</v>
      </c>
      <c r="B5" s="1669"/>
      <c r="C5" s="1669"/>
    </row>
    <row r="6" spans="1:4" ht="3" customHeight="1">
      <c r="A6" s="1457"/>
      <c r="B6" s="734"/>
      <c r="C6" s="734"/>
      <c r="D6" s="66"/>
    </row>
    <row r="7" spans="1:4" ht="11.25" customHeight="1" thickBot="1">
      <c r="D7" s="66"/>
    </row>
    <row r="8" spans="1:4" s="79" customFormat="1" ht="51.75" customHeight="1" thickTop="1" thickBot="1">
      <c r="A8" s="1354"/>
      <c r="B8" s="337" t="s">
        <v>215</v>
      </c>
      <c r="C8" s="337" t="s">
        <v>606</v>
      </c>
    </row>
    <row r="9" spans="1:4" s="80" customFormat="1" ht="23.1" customHeight="1" thickTop="1" thickBot="1">
      <c r="A9" s="1458" t="s">
        <v>801</v>
      </c>
      <c r="B9" s="1500">
        <v>0.18179999999999999</v>
      </c>
      <c r="C9" s="1500">
        <v>0.18179999999999999</v>
      </c>
    </row>
    <row r="10" spans="1:4" s="74" customFormat="1" ht="23.1" customHeight="1" thickTop="1">
      <c r="A10" s="869" t="s">
        <v>802</v>
      </c>
      <c r="B10" s="1501">
        <v>10391559218.5</v>
      </c>
      <c r="C10" s="1501">
        <v>10391559218.5</v>
      </c>
    </row>
    <row r="11" spans="1:4" s="74" customFormat="1" ht="23.1" customHeight="1">
      <c r="A11" s="869" t="s">
        <v>803</v>
      </c>
      <c r="B11" s="1501">
        <v>0</v>
      </c>
      <c r="C11" s="1501">
        <v>0</v>
      </c>
    </row>
    <row r="12" spans="1:4" s="81" customFormat="1" ht="23.1" customHeight="1">
      <c r="A12" s="869" t="s">
        <v>804</v>
      </c>
      <c r="B12" s="1501">
        <v>3656228802.5799999</v>
      </c>
      <c r="C12" s="1501">
        <v>3656228802.5799999</v>
      </c>
    </row>
    <row r="13" spans="1:4" s="81" customFormat="1" ht="23.1" customHeight="1">
      <c r="A13" s="869" t="s">
        <v>805</v>
      </c>
      <c r="B13" s="1501">
        <v>0</v>
      </c>
      <c r="C13" s="1501">
        <v>0</v>
      </c>
    </row>
    <row r="14" spans="1:4" s="81" customFormat="1" ht="23.1" customHeight="1">
      <c r="A14" s="869" t="s">
        <v>806</v>
      </c>
      <c r="B14" s="1501">
        <v>0</v>
      </c>
      <c r="C14" s="1501">
        <v>0</v>
      </c>
    </row>
    <row r="15" spans="1:4" s="81" customFormat="1" ht="23.1" customHeight="1" thickBot="1">
      <c r="A15" s="869" t="s">
        <v>807</v>
      </c>
      <c r="B15" s="1501">
        <v>2255795882.75</v>
      </c>
      <c r="C15" s="1501">
        <v>2255795882.75</v>
      </c>
    </row>
    <row r="16" spans="1:4" s="81" customFormat="1" ht="23.1" customHeight="1" thickTop="1" thickBot="1">
      <c r="A16" s="1357" t="s">
        <v>808</v>
      </c>
      <c r="B16" s="1346">
        <v>16303583903.83</v>
      </c>
      <c r="C16" s="1346">
        <v>16303583903.83</v>
      </c>
    </row>
    <row r="17" spans="1:3" s="82" customFormat="1" ht="23.1" customHeight="1" thickTop="1">
      <c r="A17" s="1015" t="s">
        <v>809</v>
      </c>
      <c r="B17" s="1502">
        <v>2987041643.2659998</v>
      </c>
      <c r="C17" s="1502">
        <v>2987041643.2659998</v>
      </c>
    </row>
    <row r="18" spans="1:3" s="84" customFormat="1" ht="23.1" customHeight="1" thickBot="1">
      <c r="A18" s="867" t="s">
        <v>810</v>
      </c>
      <c r="B18" s="1503">
        <v>0.1832</v>
      </c>
      <c r="C18" s="1503">
        <v>0.1832</v>
      </c>
    </row>
    <row r="19" spans="1:3" s="81" customFormat="1" ht="23.1" customHeight="1" thickTop="1" thickBot="1">
      <c r="A19" s="1357" t="s">
        <v>811</v>
      </c>
      <c r="B19" s="1346">
        <v>298704164.32660002</v>
      </c>
      <c r="C19" s="1346">
        <v>298704164.32660002</v>
      </c>
    </row>
    <row r="20" spans="1:3" s="81" customFormat="1" ht="23.1" customHeight="1" thickTop="1">
      <c r="A20" s="869" t="s">
        <v>812</v>
      </c>
      <c r="B20" s="1501">
        <v>586725877</v>
      </c>
      <c r="C20" s="1501">
        <v>586725877</v>
      </c>
    </row>
    <row r="21" spans="1:3" s="81" customFormat="1" ht="23.1" customHeight="1">
      <c r="A21" s="869" t="s">
        <v>813</v>
      </c>
      <c r="B21" s="1501">
        <v>0</v>
      </c>
      <c r="C21" s="1501">
        <v>0</v>
      </c>
    </row>
    <row r="22" spans="1:3" s="81" customFormat="1" ht="23.1" customHeight="1">
      <c r="A22" s="870" t="s">
        <v>814</v>
      </c>
      <c r="B22" s="1501">
        <v>0</v>
      </c>
      <c r="C22" s="1501">
        <v>0</v>
      </c>
    </row>
    <row r="23" spans="1:3" s="81" customFormat="1" ht="23.1" customHeight="1" thickBot="1">
      <c r="A23" s="869" t="s">
        <v>815</v>
      </c>
      <c r="B23" s="1501">
        <v>0</v>
      </c>
      <c r="C23" s="1501">
        <v>0</v>
      </c>
    </row>
    <row r="24" spans="1:3" s="81" customFormat="1" ht="23.1" customHeight="1" thickTop="1" thickBot="1">
      <c r="A24" s="1357" t="s">
        <v>816</v>
      </c>
      <c r="B24" s="1346">
        <v>586725877</v>
      </c>
      <c r="C24" s="1346">
        <v>586725877</v>
      </c>
    </row>
    <row r="25" spans="1:3" s="81" customFormat="1" ht="23.1" customHeight="1" thickTop="1">
      <c r="A25" s="869" t="s">
        <v>817</v>
      </c>
      <c r="B25" s="1501">
        <v>0</v>
      </c>
      <c r="C25" s="1501">
        <v>0</v>
      </c>
    </row>
    <row r="26" spans="1:3" s="81" customFormat="1" ht="23.1" customHeight="1">
      <c r="A26" s="869" t="s">
        <v>818</v>
      </c>
      <c r="B26" s="1501">
        <v>0</v>
      </c>
      <c r="C26" s="1501">
        <v>0</v>
      </c>
    </row>
    <row r="27" spans="1:3" s="86" customFormat="1" ht="23.1" customHeight="1">
      <c r="A27" s="869" t="s">
        <v>819</v>
      </c>
      <c r="B27" s="1501">
        <v>0</v>
      </c>
      <c r="C27" s="1501">
        <v>0</v>
      </c>
    </row>
    <row r="28" spans="1:3" s="81" customFormat="1" ht="23.1" customHeight="1">
      <c r="A28" s="869" t="s">
        <v>820</v>
      </c>
      <c r="B28" s="1501">
        <v>0</v>
      </c>
      <c r="C28" s="1501">
        <v>0</v>
      </c>
    </row>
    <row r="29" spans="1:3" s="87" customFormat="1" ht="23.1" customHeight="1">
      <c r="A29" s="870" t="s">
        <v>821</v>
      </c>
      <c r="B29" s="1501">
        <v>4817617</v>
      </c>
      <c r="C29" s="1501">
        <v>4817617</v>
      </c>
    </row>
    <row r="30" spans="1:3" s="88" customFormat="1" ht="23.1" customHeight="1" thickBot="1">
      <c r="A30" s="870" t="s">
        <v>822</v>
      </c>
      <c r="B30" s="1501">
        <v>0</v>
      </c>
      <c r="C30" s="1501">
        <v>0</v>
      </c>
    </row>
    <row r="31" spans="1:3" s="81" customFormat="1" ht="23.1" customHeight="1" thickTop="1" thickBot="1">
      <c r="A31" s="1464" t="s">
        <v>823</v>
      </c>
      <c r="B31" s="1346">
        <v>4817617</v>
      </c>
      <c r="C31" s="1346">
        <v>4817617</v>
      </c>
    </row>
    <row r="32" spans="1:3" s="81" customFormat="1" ht="23.1" customHeight="1" thickTop="1">
      <c r="A32" s="870" t="s">
        <v>824</v>
      </c>
      <c r="B32" s="1501">
        <v>0</v>
      </c>
      <c r="C32" s="1501">
        <v>0</v>
      </c>
    </row>
    <row r="33" spans="1:4" s="81" customFormat="1" ht="23.1" customHeight="1" thickBot="1">
      <c r="A33" s="870" t="s">
        <v>825</v>
      </c>
      <c r="B33" s="1501">
        <v>48386894</v>
      </c>
      <c r="C33" s="1501">
        <v>48386894</v>
      </c>
    </row>
    <row r="34" spans="1:4" s="81" customFormat="1" ht="23.1" customHeight="1" thickTop="1" thickBot="1">
      <c r="A34" s="1357" t="s">
        <v>826</v>
      </c>
      <c r="B34" s="1346">
        <v>543156600</v>
      </c>
      <c r="C34" s="1346">
        <v>543156600</v>
      </c>
    </row>
    <row r="35" spans="1:4" s="74" customFormat="1" ht="23.1" customHeight="1" thickTop="1">
      <c r="A35" s="869" t="s">
        <v>827</v>
      </c>
      <c r="B35" s="1501">
        <v>244452435.67340001</v>
      </c>
      <c r="C35" s="1501">
        <v>244452435.67340001</v>
      </c>
    </row>
    <row r="36" spans="1:4" s="89" customFormat="1" ht="30">
      <c r="A36" s="872" t="s">
        <v>828</v>
      </c>
      <c r="B36" s="1504">
        <v>0.1346</v>
      </c>
      <c r="C36" s="1504">
        <v>0.1346</v>
      </c>
    </row>
    <row r="37" spans="1:4" ht="6" customHeight="1" thickBot="1">
      <c r="A37" s="1362"/>
      <c r="B37" s="1505"/>
      <c r="C37" s="1505"/>
      <c r="D37" s="66"/>
    </row>
    <row r="38" spans="1:4" ht="28.5" customHeight="1" thickTop="1">
      <c r="A38" s="92" t="s">
        <v>829</v>
      </c>
      <c r="D38" s="66"/>
    </row>
    <row r="39" spans="1:4" ht="16.5" customHeight="1">
      <c r="A39" s="92"/>
      <c r="D39" s="66"/>
    </row>
    <row r="40" spans="1:4" ht="15.75">
      <c r="A40" s="92"/>
      <c r="D40" s="66"/>
    </row>
    <row r="41" spans="1:4">
      <c r="D41" s="66"/>
    </row>
    <row r="42" spans="1:4">
      <c r="B42" s="874"/>
      <c r="C42" s="874"/>
      <c r="D42" s="66"/>
    </row>
    <row r="43" spans="1:4">
      <c r="B43" s="874"/>
      <c r="C43" s="874"/>
      <c r="D43" s="66"/>
    </row>
    <row r="44" spans="1:4">
      <c r="D44" s="66"/>
    </row>
    <row r="45" spans="1:4">
      <c r="D45" s="66"/>
    </row>
    <row r="46" spans="1:4">
      <c r="D46" s="66"/>
    </row>
    <row r="47" spans="1:4">
      <c r="D47" s="66"/>
    </row>
    <row r="48" spans="1:4">
      <c r="D48" s="66"/>
    </row>
    <row r="49" spans="4:4">
      <c r="D49" s="66"/>
    </row>
    <row r="50" spans="4:4">
      <c r="D50" s="66"/>
    </row>
    <row r="51" spans="4:4">
      <c r="D51" s="66"/>
    </row>
    <row r="52" spans="4:4">
      <c r="D52" s="66"/>
    </row>
    <row r="53" spans="4:4">
      <c r="D53" s="66"/>
    </row>
    <row r="54" spans="4:4">
      <c r="D54" s="66"/>
    </row>
    <row r="55" spans="4:4">
      <c r="D55" s="66"/>
    </row>
    <row r="56" spans="4:4">
      <c r="D56" s="66"/>
    </row>
    <row r="57" spans="4:4">
      <c r="D57" s="66"/>
    </row>
    <row r="58" spans="4:4">
      <c r="D58" s="66"/>
    </row>
    <row r="59" spans="4:4">
      <c r="D59" s="66"/>
    </row>
    <row r="60" spans="4:4">
      <c r="D60" s="66"/>
    </row>
    <row r="61" spans="4:4">
      <c r="D61" s="66"/>
    </row>
    <row r="62" spans="4:4">
      <c r="D62" s="66"/>
    </row>
    <row r="63" spans="4:4">
      <c r="D63" s="66"/>
    </row>
    <row r="64" spans="4:4">
      <c r="D64" s="66"/>
    </row>
    <row r="65" spans="4:4">
      <c r="D65" s="66"/>
    </row>
    <row r="66" spans="4:4">
      <c r="D66" s="66"/>
    </row>
    <row r="67" spans="4:4">
      <c r="D67" s="66"/>
    </row>
    <row r="68" spans="4:4">
      <c r="D68" s="66"/>
    </row>
    <row r="69" spans="4:4">
      <c r="D69" s="66"/>
    </row>
    <row r="70" spans="4:4">
      <c r="D70" s="66"/>
    </row>
    <row r="71" spans="4:4">
      <c r="D71" s="66"/>
    </row>
    <row r="72" spans="4:4">
      <c r="D72" s="66"/>
    </row>
    <row r="73" spans="4:4">
      <c r="D73" s="66"/>
    </row>
    <row r="74" spans="4:4">
      <c r="D74" s="66"/>
    </row>
    <row r="75" spans="4:4">
      <c r="D75" s="66"/>
    </row>
    <row r="76" spans="4:4">
      <c r="D76" s="66"/>
    </row>
    <row r="77" spans="4:4">
      <c r="D77" s="66"/>
    </row>
    <row r="78" spans="4:4">
      <c r="D78" s="66"/>
    </row>
    <row r="79" spans="4:4">
      <c r="D79" s="66"/>
    </row>
    <row r="80" spans="4:4">
      <c r="D80" s="66"/>
    </row>
    <row r="81" spans="4:4">
      <c r="D81" s="66"/>
    </row>
    <row r="82" spans="4:4">
      <c r="D82" s="66"/>
    </row>
    <row r="83" spans="4:4">
      <c r="D83" s="66"/>
    </row>
    <row r="84" spans="4:4">
      <c r="D84" s="66"/>
    </row>
    <row r="85" spans="4:4">
      <c r="D85" s="66"/>
    </row>
    <row r="86" spans="4:4">
      <c r="D86" s="66"/>
    </row>
    <row r="87" spans="4:4">
      <c r="D87" s="66"/>
    </row>
    <row r="88" spans="4:4">
      <c r="D88" s="66"/>
    </row>
    <row r="89" spans="4:4">
      <c r="D89" s="66"/>
    </row>
    <row r="90" spans="4:4">
      <c r="D90" s="66"/>
    </row>
    <row r="91" spans="4:4">
      <c r="D91" s="66"/>
    </row>
    <row r="92" spans="4:4">
      <c r="D92" s="66"/>
    </row>
    <row r="93" spans="4:4">
      <c r="D93" s="66"/>
    </row>
    <row r="94" spans="4:4">
      <c r="D94" s="66"/>
    </row>
    <row r="95" spans="4:4">
      <c r="D95" s="66"/>
    </row>
    <row r="96" spans="4:4">
      <c r="D96" s="66"/>
    </row>
    <row r="97" spans="4:4">
      <c r="D97" s="66"/>
    </row>
    <row r="98" spans="4:4">
      <c r="D98" s="66"/>
    </row>
    <row r="99" spans="4:4">
      <c r="D99" s="66"/>
    </row>
    <row r="100" spans="4:4">
      <c r="D100" s="66"/>
    </row>
    <row r="101" spans="4:4">
      <c r="D101" s="66"/>
    </row>
    <row r="102" spans="4:4">
      <c r="D102" s="66"/>
    </row>
    <row r="103" spans="4:4">
      <c r="D103" s="66"/>
    </row>
    <row r="104" spans="4:4">
      <c r="D104" s="66"/>
    </row>
    <row r="105" spans="4:4">
      <c r="D105" s="66"/>
    </row>
    <row r="106" spans="4:4">
      <c r="D106" s="66"/>
    </row>
    <row r="107" spans="4:4">
      <c r="D107" s="66"/>
    </row>
    <row r="108" spans="4:4">
      <c r="D108" s="66"/>
    </row>
    <row r="109" spans="4:4">
      <c r="D109" s="66"/>
    </row>
    <row r="110" spans="4:4">
      <c r="D110" s="66"/>
    </row>
    <row r="111" spans="4:4">
      <c r="D111" s="66"/>
    </row>
    <row r="112" spans="4:4">
      <c r="D112" s="66"/>
    </row>
    <row r="113" spans="4:4">
      <c r="D113" s="66"/>
    </row>
    <row r="114" spans="4:4">
      <c r="D114" s="66"/>
    </row>
    <row r="115" spans="4:4">
      <c r="D115" s="66"/>
    </row>
    <row r="116" spans="4:4">
      <c r="D116" s="66"/>
    </row>
    <row r="117" spans="4:4">
      <c r="D117" s="66"/>
    </row>
    <row r="118" spans="4:4">
      <c r="D118" s="66"/>
    </row>
    <row r="119" spans="4:4">
      <c r="D119" s="66"/>
    </row>
    <row r="120" spans="4:4">
      <c r="D120" s="66"/>
    </row>
    <row r="121" spans="4:4">
      <c r="D121" s="66"/>
    </row>
    <row r="122" spans="4:4">
      <c r="D122" s="66"/>
    </row>
    <row r="123" spans="4:4">
      <c r="D123" s="66"/>
    </row>
    <row r="124" spans="4:4">
      <c r="D124" s="66"/>
    </row>
    <row r="125" spans="4:4">
      <c r="D125" s="66"/>
    </row>
    <row r="126" spans="4:4">
      <c r="D126" s="66"/>
    </row>
    <row r="127" spans="4:4">
      <c r="D127" s="66"/>
    </row>
    <row r="128" spans="4:4">
      <c r="D128" s="66"/>
    </row>
    <row r="129" spans="4:4">
      <c r="D129" s="66"/>
    </row>
    <row r="130" spans="4:4">
      <c r="D130" s="66"/>
    </row>
    <row r="131" spans="4:4">
      <c r="D131" s="66"/>
    </row>
    <row r="132" spans="4:4">
      <c r="D132" s="66"/>
    </row>
    <row r="133" spans="4:4">
      <c r="D133" s="66"/>
    </row>
    <row r="134" spans="4:4">
      <c r="D134" s="66"/>
    </row>
    <row r="135" spans="4:4">
      <c r="D135" s="66"/>
    </row>
    <row r="136" spans="4:4">
      <c r="D136" s="66"/>
    </row>
    <row r="137" spans="4:4">
      <c r="D137" s="66"/>
    </row>
    <row r="138" spans="4:4">
      <c r="D138" s="66"/>
    </row>
    <row r="139" spans="4:4">
      <c r="D139" s="66"/>
    </row>
    <row r="140" spans="4:4">
      <c r="D140" s="66"/>
    </row>
    <row r="141" spans="4:4">
      <c r="D141" s="66"/>
    </row>
    <row r="142" spans="4:4">
      <c r="D142" s="66"/>
    </row>
    <row r="143" spans="4:4">
      <c r="D143" s="66"/>
    </row>
    <row r="144" spans="4:4">
      <c r="D144" s="66"/>
    </row>
    <row r="145" spans="4:4">
      <c r="D145" s="66"/>
    </row>
    <row r="146" spans="4:4">
      <c r="D146" s="66"/>
    </row>
    <row r="147" spans="4:4">
      <c r="D147" s="66"/>
    </row>
    <row r="148" spans="4:4">
      <c r="D148" s="66"/>
    </row>
    <row r="149" spans="4:4">
      <c r="D149" s="66"/>
    </row>
    <row r="150" spans="4:4">
      <c r="D150" s="66"/>
    </row>
    <row r="151" spans="4:4">
      <c r="D151" s="66"/>
    </row>
    <row r="152" spans="4:4">
      <c r="D152" s="66"/>
    </row>
    <row r="153" spans="4:4">
      <c r="D153" s="66"/>
    </row>
    <row r="154" spans="4:4">
      <c r="D154" s="66"/>
    </row>
    <row r="155" spans="4:4">
      <c r="D155" s="66"/>
    </row>
    <row r="156" spans="4:4">
      <c r="D156" s="66"/>
    </row>
    <row r="157" spans="4:4">
      <c r="D157" s="66"/>
    </row>
    <row r="158" spans="4:4">
      <c r="D158" s="66"/>
    </row>
    <row r="159" spans="4:4">
      <c r="D159" s="66"/>
    </row>
    <row r="160" spans="4:4">
      <c r="D160" s="66"/>
    </row>
    <row r="161" spans="4:4">
      <c r="D161" s="66"/>
    </row>
    <row r="162" spans="4:4">
      <c r="D162" s="66"/>
    </row>
    <row r="163" spans="4:4">
      <c r="D163" s="66"/>
    </row>
    <row r="164" spans="4:4">
      <c r="D164" s="66"/>
    </row>
    <row r="165" spans="4:4">
      <c r="D165" s="66"/>
    </row>
    <row r="166" spans="4:4">
      <c r="D166" s="66"/>
    </row>
    <row r="167" spans="4:4">
      <c r="D167" s="66"/>
    </row>
    <row r="168" spans="4:4">
      <c r="D168" s="66"/>
    </row>
    <row r="169" spans="4:4">
      <c r="D169" s="66"/>
    </row>
    <row r="170" spans="4:4">
      <c r="D170" s="66"/>
    </row>
    <row r="171" spans="4:4">
      <c r="D171" s="66"/>
    </row>
    <row r="172" spans="4:4">
      <c r="D172" s="66"/>
    </row>
    <row r="173" spans="4:4">
      <c r="D173" s="66"/>
    </row>
    <row r="174" spans="4:4">
      <c r="D174" s="66"/>
    </row>
    <row r="175" spans="4:4">
      <c r="D175" s="66"/>
    </row>
    <row r="176" spans="4:4">
      <c r="D176" s="66"/>
    </row>
    <row r="177" spans="4:4">
      <c r="D177" s="66"/>
    </row>
    <row r="178" spans="4:4">
      <c r="D178" s="66"/>
    </row>
    <row r="179" spans="4:4">
      <c r="D179" s="66"/>
    </row>
    <row r="180" spans="4:4">
      <c r="D180" s="66"/>
    </row>
    <row r="181" spans="4:4">
      <c r="D181" s="66"/>
    </row>
    <row r="182" spans="4:4">
      <c r="D182" s="66"/>
    </row>
    <row r="183" spans="4:4">
      <c r="D183" s="66"/>
    </row>
    <row r="184" spans="4:4">
      <c r="D184" s="66"/>
    </row>
    <row r="185" spans="4:4">
      <c r="D185" s="66"/>
    </row>
    <row r="186" spans="4:4">
      <c r="D186" s="66"/>
    </row>
    <row r="187" spans="4:4">
      <c r="D187" s="66"/>
    </row>
    <row r="188" spans="4:4">
      <c r="D188" s="66"/>
    </row>
    <row r="189" spans="4:4">
      <c r="D189" s="66"/>
    </row>
    <row r="190" spans="4:4">
      <c r="D190" s="66"/>
    </row>
    <row r="191" spans="4:4">
      <c r="D191" s="66"/>
    </row>
    <row r="192" spans="4:4">
      <c r="D192" s="66"/>
    </row>
    <row r="193" spans="4:4">
      <c r="D193" s="66"/>
    </row>
    <row r="194" spans="4:4">
      <c r="D194" s="66"/>
    </row>
    <row r="195" spans="4:4">
      <c r="D195" s="66"/>
    </row>
    <row r="196" spans="4:4">
      <c r="D196" s="66"/>
    </row>
    <row r="197" spans="4:4">
      <c r="D197" s="66"/>
    </row>
    <row r="198" spans="4:4">
      <c r="D198" s="66"/>
    </row>
    <row r="199" spans="4:4">
      <c r="D199" s="66"/>
    </row>
    <row r="200" spans="4:4">
      <c r="D200" s="66"/>
    </row>
  </sheetData>
  <mergeCells count="4">
    <mergeCell ref="A2:C2"/>
    <mergeCell ref="A3:C3"/>
    <mergeCell ref="A4:C4"/>
    <mergeCell ref="A5:C5"/>
  </mergeCell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46"/>
  <sheetViews>
    <sheetView workbookViewId="0">
      <selection activeCell="B10" sqref="B10"/>
    </sheetView>
  </sheetViews>
  <sheetFormatPr baseColWidth="10" defaultColWidth="11.42578125" defaultRowHeight="15"/>
  <cols>
    <col min="1" max="1" width="46.28515625" style="76" customWidth="1"/>
    <col min="2" max="2" width="13.85546875" style="156" customWidth="1"/>
    <col min="3" max="3" width="17.28515625" style="156" customWidth="1"/>
    <col min="4" max="4" width="18.28515625" style="156" customWidth="1"/>
    <col min="5" max="5" width="2.5703125" style="149" customWidth="1"/>
    <col min="6" max="256" width="11.42578125" style="66"/>
    <col min="257" max="257" width="46.28515625" style="66" customWidth="1"/>
    <col min="258" max="258" width="13.85546875" style="66" customWidth="1"/>
    <col min="259" max="259" width="17.28515625" style="66" customWidth="1"/>
    <col min="260" max="260" width="18.28515625" style="66" customWidth="1"/>
    <col min="261" max="261" width="2.5703125" style="66" customWidth="1"/>
    <col min="262" max="512" width="11.42578125" style="66"/>
    <col min="513" max="513" width="46.28515625" style="66" customWidth="1"/>
    <col min="514" max="514" width="13.85546875" style="66" customWidth="1"/>
    <col min="515" max="515" width="17.28515625" style="66" customWidth="1"/>
    <col min="516" max="516" width="18.28515625" style="66" customWidth="1"/>
    <col min="517" max="517" width="2.5703125" style="66" customWidth="1"/>
    <col min="518" max="768" width="11.42578125" style="66"/>
    <col min="769" max="769" width="46.28515625" style="66" customWidth="1"/>
    <col min="770" max="770" width="13.85546875" style="66" customWidth="1"/>
    <col min="771" max="771" width="17.28515625" style="66" customWidth="1"/>
    <col min="772" max="772" width="18.28515625" style="66" customWidth="1"/>
    <col min="773" max="773" width="2.5703125" style="66" customWidth="1"/>
    <col min="774" max="1024" width="11.42578125" style="66"/>
    <col min="1025" max="1025" width="46.28515625" style="66" customWidth="1"/>
    <col min="1026" max="1026" width="13.85546875" style="66" customWidth="1"/>
    <col min="1027" max="1027" width="17.28515625" style="66" customWidth="1"/>
    <col min="1028" max="1028" width="18.28515625" style="66" customWidth="1"/>
    <col min="1029" max="1029" width="2.5703125" style="66" customWidth="1"/>
    <col min="1030" max="1280" width="11.42578125" style="66"/>
    <col min="1281" max="1281" width="46.28515625" style="66" customWidth="1"/>
    <col min="1282" max="1282" width="13.85546875" style="66" customWidth="1"/>
    <col min="1283" max="1283" width="17.28515625" style="66" customWidth="1"/>
    <col min="1284" max="1284" width="18.28515625" style="66" customWidth="1"/>
    <col min="1285" max="1285" width="2.5703125" style="66" customWidth="1"/>
    <col min="1286" max="1536" width="11.42578125" style="66"/>
    <col min="1537" max="1537" width="46.28515625" style="66" customWidth="1"/>
    <col min="1538" max="1538" width="13.85546875" style="66" customWidth="1"/>
    <col min="1539" max="1539" width="17.28515625" style="66" customWidth="1"/>
    <col min="1540" max="1540" width="18.28515625" style="66" customWidth="1"/>
    <col min="1541" max="1541" width="2.5703125" style="66" customWidth="1"/>
    <col min="1542" max="1792" width="11.42578125" style="66"/>
    <col min="1793" max="1793" width="46.28515625" style="66" customWidth="1"/>
    <col min="1794" max="1794" width="13.85546875" style="66" customWidth="1"/>
    <col min="1795" max="1795" width="17.28515625" style="66" customWidth="1"/>
    <col min="1796" max="1796" width="18.28515625" style="66" customWidth="1"/>
    <col min="1797" max="1797" width="2.5703125" style="66" customWidth="1"/>
    <col min="1798" max="2048" width="11.42578125" style="66"/>
    <col min="2049" max="2049" width="46.28515625" style="66" customWidth="1"/>
    <col min="2050" max="2050" width="13.85546875" style="66" customWidth="1"/>
    <col min="2051" max="2051" width="17.28515625" style="66" customWidth="1"/>
    <col min="2052" max="2052" width="18.28515625" style="66" customWidth="1"/>
    <col min="2053" max="2053" width="2.5703125" style="66" customWidth="1"/>
    <col min="2054" max="2304" width="11.42578125" style="66"/>
    <col min="2305" max="2305" width="46.28515625" style="66" customWidth="1"/>
    <col min="2306" max="2306" width="13.85546875" style="66" customWidth="1"/>
    <col min="2307" max="2307" width="17.28515625" style="66" customWidth="1"/>
    <col min="2308" max="2308" width="18.28515625" style="66" customWidth="1"/>
    <col min="2309" max="2309" width="2.5703125" style="66" customWidth="1"/>
    <col min="2310" max="2560" width="11.42578125" style="66"/>
    <col min="2561" max="2561" width="46.28515625" style="66" customWidth="1"/>
    <col min="2562" max="2562" width="13.85546875" style="66" customWidth="1"/>
    <col min="2563" max="2563" width="17.28515625" style="66" customWidth="1"/>
    <col min="2564" max="2564" width="18.28515625" style="66" customWidth="1"/>
    <col min="2565" max="2565" width="2.5703125" style="66" customWidth="1"/>
    <col min="2566" max="2816" width="11.42578125" style="66"/>
    <col min="2817" max="2817" width="46.28515625" style="66" customWidth="1"/>
    <col min="2818" max="2818" width="13.85546875" style="66" customWidth="1"/>
    <col min="2819" max="2819" width="17.28515625" style="66" customWidth="1"/>
    <col min="2820" max="2820" width="18.28515625" style="66" customWidth="1"/>
    <col min="2821" max="2821" width="2.5703125" style="66" customWidth="1"/>
    <col min="2822" max="3072" width="11.42578125" style="66"/>
    <col min="3073" max="3073" width="46.28515625" style="66" customWidth="1"/>
    <col min="3074" max="3074" width="13.85546875" style="66" customWidth="1"/>
    <col min="3075" max="3075" width="17.28515625" style="66" customWidth="1"/>
    <col min="3076" max="3076" width="18.28515625" style="66" customWidth="1"/>
    <col min="3077" max="3077" width="2.5703125" style="66" customWidth="1"/>
    <col min="3078" max="3328" width="11.42578125" style="66"/>
    <col min="3329" max="3329" width="46.28515625" style="66" customWidth="1"/>
    <col min="3330" max="3330" width="13.85546875" style="66" customWidth="1"/>
    <col min="3331" max="3331" width="17.28515625" style="66" customWidth="1"/>
    <col min="3332" max="3332" width="18.28515625" style="66" customWidth="1"/>
    <col min="3333" max="3333" width="2.5703125" style="66" customWidth="1"/>
    <col min="3334" max="3584" width="11.42578125" style="66"/>
    <col min="3585" max="3585" width="46.28515625" style="66" customWidth="1"/>
    <col min="3586" max="3586" width="13.85546875" style="66" customWidth="1"/>
    <col min="3587" max="3587" width="17.28515625" style="66" customWidth="1"/>
    <col min="3588" max="3588" width="18.28515625" style="66" customWidth="1"/>
    <col min="3589" max="3589" width="2.5703125" style="66" customWidth="1"/>
    <col min="3590" max="3840" width="11.42578125" style="66"/>
    <col min="3841" max="3841" width="46.28515625" style="66" customWidth="1"/>
    <col min="3842" max="3842" width="13.85546875" style="66" customWidth="1"/>
    <col min="3843" max="3843" width="17.28515625" style="66" customWidth="1"/>
    <col min="3844" max="3844" width="18.28515625" style="66" customWidth="1"/>
    <col min="3845" max="3845" width="2.5703125" style="66" customWidth="1"/>
    <col min="3846" max="4096" width="11.42578125" style="66"/>
    <col min="4097" max="4097" width="46.28515625" style="66" customWidth="1"/>
    <col min="4098" max="4098" width="13.85546875" style="66" customWidth="1"/>
    <col min="4099" max="4099" width="17.28515625" style="66" customWidth="1"/>
    <col min="4100" max="4100" width="18.28515625" style="66" customWidth="1"/>
    <col min="4101" max="4101" width="2.5703125" style="66" customWidth="1"/>
    <col min="4102" max="4352" width="11.42578125" style="66"/>
    <col min="4353" max="4353" width="46.28515625" style="66" customWidth="1"/>
    <col min="4354" max="4354" width="13.85546875" style="66" customWidth="1"/>
    <col min="4355" max="4355" width="17.28515625" style="66" customWidth="1"/>
    <col min="4356" max="4356" width="18.28515625" style="66" customWidth="1"/>
    <col min="4357" max="4357" width="2.5703125" style="66" customWidth="1"/>
    <col min="4358" max="4608" width="11.42578125" style="66"/>
    <col min="4609" max="4609" width="46.28515625" style="66" customWidth="1"/>
    <col min="4610" max="4610" width="13.85546875" style="66" customWidth="1"/>
    <col min="4611" max="4611" width="17.28515625" style="66" customWidth="1"/>
    <col min="4612" max="4612" width="18.28515625" style="66" customWidth="1"/>
    <col min="4613" max="4613" width="2.5703125" style="66" customWidth="1"/>
    <col min="4614" max="4864" width="11.42578125" style="66"/>
    <col min="4865" max="4865" width="46.28515625" style="66" customWidth="1"/>
    <col min="4866" max="4866" width="13.85546875" style="66" customWidth="1"/>
    <col min="4867" max="4867" width="17.28515625" style="66" customWidth="1"/>
    <col min="4868" max="4868" width="18.28515625" style="66" customWidth="1"/>
    <col min="4869" max="4869" width="2.5703125" style="66" customWidth="1"/>
    <col min="4870" max="5120" width="11.42578125" style="66"/>
    <col min="5121" max="5121" width="46.28515625" style="66" customWidth="1"/>
    <col min="5122" max="5122" width="13.85546875" style="66" customWidth="1"/>
    <col min="5123" max="5123" width="17.28515625" style="66" customWidth="1"/>
    <col min="5124" max="5124" width="18.28515625" style="66" customWidth="1"/>
    <col min="5125" max="5125" width="2.5703125" style="66" customWidth="1"/>
    <col min="5126" max="5376" width="11.42578125" style="66"/>
    <col min="5377" max="5377" width="46.28515625" style="66" customWidth="1"/>
    <col min="5378" max="5378" width="13.85546875" style="66" customWidth="1"/>
    <col min="5379" max="5379" width="17.28515625" style="66" customWidth="1"/>
    <col min="5380" max="5380" width="18.28515625" style="66" customWidth="1"/>
    <col min="5381" max="5381" width="2.5703125" style="66" customWidth="1"/>
    <col min="5382" max="5632" width="11.42578125" style="66"/>
    <col min="5633" max="5633" width="46.28515625" style="66" customWidth="1"/>
    <col min="5634" max="5634" width="13.85546875" style="66" customWidth="1"/>
    <col min="5635" max="5635" width="17.28515625" style="66" customWidth="1"/>
    <col min="5636" max="5636" width="18.28515625" style="66" customWidth="1"/>
    <col min="5637" max="5637" width="2.5703125" style="66" customWidth="1"/>
    <col min="5638" max="5888" width="11.42578125" style="66"/>
    <col min="5889" max="5889" width="46.28515625" style="66" customWidth="1"/>
    <col min="5890" max="5890" width="13.85546875" style="66" customWidth="1"/>
    <col min="5891" max="5891" width="17.28515625" style="66" customWidth="1"/>
    <col min="5892" max="5892" width="18.28515625" style="66" customWidth="1"/>
    <col min="5893" max="5893" width="2.5703125" style="66" customWidth="1"/>
    <col min="5894" max="6144" width="11.42578125" style="66"/>
    <col min="6145" max="6145" width="46.28515625" style="66" customWidth="1"/>
    <col min="6146" max="6146" width="13.85546875" style="66" customWidth="1"/>
    <col min="6147" max="6147" width="17.28515625" style="66" customWidth="1"/>
    <col min="6148" max="6148" width="18.28515625" style="66" customWidth="1"/>
    <col min="6149" max="6149" width="2.5703125" style="66" customWidth="1"/>
    <col min="6150" max="6400" width="11.42578125" style="66"/>
    <col min="6401" max="6401" width="46.28515625" style="66" customWidth="1"/>
    <col min="6402" max="6402" width="13.85546875" style="66" customWidth="1"/>
    <col min="6403" max="6403" width="17.28515625" style="66" customWidth="1"/>
    <col min="6404" max="6404" width="18.28515625" style="66" customWidth="1"/>
    <col min="6405" max="6405" width="2.5703125" style="66" customWidth="1"/>
    <col min="6406" max="6656" width="11.42578125" style="66"/>
    <col min="6657" max="6657" width="46.28515625" style="66" customWidth="1"/>
    <col min="6658" max="6658" width="13.85546875" style="66" customWidth="1"/>
    <col min="6659" max="6659" width="17.28515625" style="66" customWidth="1"/>
    <col min="6660" max="6660" width="18.28515625" style="66" customWidth="1"/>
    <col min="6661" max="6661" width="2.5703125" style="66" customWidth="1"/>
    <col min="6662" max="6912" width="11.42578125" style="66"/>
    <col min="6913" max="6913" width="46.28515625" style="66" customWidth="1"/>
    <col min="6914" max="6914" width="13.85546875" style="66" customWidth="1"/>
    <col min="6915" max="6915" width="17.28515625" style="66" customWidth="1"/>
    <col min="6916" max="6916" width="18.28515625" style="66" customWidth="1"/>
    <col min="6917" max="6917" width="2.5703125" style="66" customWidth="1"/>
    <col min="6918" max="7168" width="11.42578125" style="66"/>
    <col min="7169" max="7169" width="46.28515625" style="66" customWidth="1"/>
    <col min="7170" max="7170" width="13.85546875" style="66" customWidth="1"/>
    <col min="7171" max="7171" width="17.28515625" style="66" customWidth="1"/>
    <col min="7172" max="7172" width="18.28515625" style="66" customWidth="1"/>
    <col min="7173" max="7173" width="2.5703125" style="66" customWidth="1"/>
    <col min="7174" max="7424" width="11.42578125" style="66"/>
    <col min="7425" max="7425" width="46.28515625" style="66" customWidth="1"/>
    <col min="7426" max="7426" width="13.85546875" style="66" customWidth="1"/>
    <col min="7427" max="7427" width="17.28515625" style="66" customWidth="1"/>
    <col min="7428" max="7428" width="18.28515625" style="66" customWidth="1"/>
    <col min="7429" max="7429" width="2.5703125" style="66" customWidth="1"/>
    <col min="7430" max="7680" width="11.42578125" style="66"/>
    <col min="7681" max="7681" width="46.28515625" style="66" customWidth="1"/>
    <col min="7682" max="7682" width="13.85546875" style="66" customWidth="1"/>
    <col min="7683" max="7683" width="17.28515625" style="66" customWidth="1"/>
    <col min="7684" max="7684" width="18.28515625" style="66" customWidth="1"/>
    <col min="7685" max="7685" width="2.5703125" style="66" customWidth="1"/>
    <col min="7686" max="7936" width="11.42578125" style="66"/>
    <col min="7937" max="7937" width="46.28515625" style="66" customWidth="1"/>
    <col min="7938" max="7938" width="13.85546875" style="66" customWidth="1"/>
    <col min="7939" max="7939" width="17.28515625" style="66" customWidth="1"/>
    <col min="7940" max="7940" width="18.28515625" style="66" customWidth="1"/>
    <col min="7941" max="7941" width="2.5703125" style="66" customWidth="1"/>
    <col min="7942" max="8192" width="11.42578125" style="66"/>
    <col min="8193" max="8193" width="46.28515625" style="66" customWidth="1"/>
    <col min="8194" max="8194" width="13.85546875" style="66" customWidth="1"/>
    <col min="8195" max="8195" width="17.28515625" style="66" customWidth="1"/>
    <col min="8196" max="8196" width="18.28515625" style="66" customWidth="1"/>
    <col min="8197" max="8197" width="2.5703125" style="66" customWidth="1"/>
    <col min="8198" max="8448" width="11.42578125" style="66"/>
    <col min="8449" max="8449" width="46.28515625" style="66" customWidth="1"/>
    <col min="8450" max="8450" width="13.85546875" style="66" customWidth="1"/>
    <col min="8451" max="8451" width="17.28515625" style="66" customWidth="1"/>
    <col min="8452" max="8452" width="18.28515625" style="66" customWidth="1"/>
    <col min="8453" max="8453" width="2.5703125" style="66" customWidth="1"/>
    <col min="8454" max="8704" width="11.42578125" style="66"/>
    <col min="8705" max="8705" width="46.28515625" style="66" customWidth="1"/>
    <col min="8706" max="8706" width="13.85546875" style="66" customWidth="1"/>
    <col min="8707" max="8707" width="17.28515625" style="66" customWidth="1"/>
    <col min="8708" max="8708" width="18.28515625" style="66" customWidth="1"/>
    <col min="8709" max="8709" width="2.5703125" style="66" customWidth="1"/>
    <col min="8710" max="8960" width="11.42578125" style="66"/>
    <col min="8961" max="8961" width="46.28515625" style="66" customWidth="1"/>
    <col min="8962" max="8962" width="13.85546875" style="66" customWidth="1"/>
    <col min="8963" max="8963" width="17.28515625" style="66" customWidth="1"/>
    <col min="8964" max="8964" width="18.28515625" style="66" customWidth="1"/>
    <col min="8965" max="8965" width="2.5703125" style="66" customWidth="1"/>
    <col min="8966" max="9216" width="11.42578125" style="66"/>
    <col min="9217" max="9217" width="46.28515625" style="66" customWidth="1"/>
    <col min="9218" max="9218" width="13.85546875" style="66" customWidth="1"/>
    <col min="9219" max="9219" width="17.28515625" style="66" customWidth="1"/>
    <col min="9220" max="9220" width="18.28515625" style="66" customWidth="1"/>
    <col min="9221" max="9221" width="2.5703125" style="66" customWidth="1"/>
    <col min="9222" max="9472" width="11.42578125" style="66"/>
    <col min="9473" max="9473" width="46.28515625" style="66" customWidth="1"/>
    <col min="9474" max="9474" width="13.85546875" style="66" customWidth="1"/>
    <col min="9475" max="9475" width="17.28515625" style="66" customWidth="1"/>
    <col min="9476" max="9476" width="18.28515625" style="66" customWidth="1"/>
    <col min="9477" max="9477" width="2.5703125" style="66" customWidth="1"/>
    <col min="9478" max="9728" width="11.42578125" style="66"/>
    <col min="9729" max="9729" width="46.28515625" style="66" customWidth="1"/>
    <col min="9730" max="9730" width="13.85546875" style="66" customWidth="1"/>
    <col min="9731" max="9731" width="17.28515625" style="66" customWidth="1"/>
    <col min="9732" max="9732" width="18.28515625" style="66" customWidth="1"/>
    <col min="9733" max="9733" width="2.5703125" style="66" customWidth="1"/>
    <col min="9734" max="9984" width="11.42578125" style="66"/>
    <col min="9985" max="9985" width="46.28515625" style="66" customWidth="1"/>
    <col min="9986" max="9986" width="13.85546875" style="66" customWidth="1"/>
    <col min="9987" max="9987" width="17.28515625" style="66" customWidth="1"/>
    <col min="9988" max="9988" width="18.28515625" style="66" customWidth="1"/>
    <col min="9989" max="9989" width="2.5703125" style="66" customWidth="1"/>
    <col min="9990" max="10240" width="11.42578125" style="66"/>
    <col min="10241" max="10241" width="46.28515625" style="66" customWidth="1"/>
    <col min="10242" max="10242" width="13.85546875" style="66" customWidth="1"/>
    <col min="10243" max="10243" width="17.28515625" style="66" customWidth="1"/>
    <col min="10244" max="10244" width="18.28515625" style="66" customWidth="1"/>
    <col min="10245" max="10245" width="2.5703125" style="66" customWidth="1"/>
    <col min="10246" max="10496" width="11.42578125" style="66"/>
    <col min="10497" max="10497" width="46.28515625" style="66" customWidth="1"/>
    <col min="10498" max="10498" width="13.85546875" style="66" customWidth="1"/>
    <col min="10499" max="10499" width="17.28515625" style="66" customWidth="1"/>
    <col min="10500" max="10500" width="18.28515625" style="66" customWidth="1"/>
    <col min="10501" max="10501" width="2.5703125" style="66" customWidth="1"/>
    <col min="10502" max="10752" width="11.42578125" style="66"/>
    <col min="10753" max="10753" width="46.28515625" style="66" customWidth="1"/>
    <col min="10754" max="10754" width="13.85546875" style="66" customWidth="1"/>
    <col min="10755" max="10755" width="17.28515625" style="66" customWidth="1"/>
    <col min="10756" max="10756" width="18.28515625" style="66" customWidth="1"/>
    <col min="10757" max="10757" width="2.5703125" style="66" customWidth="1"/>
    <col min="10758" max="11008" width="11.42578125" style="66"/>
    <col min="11009" max="11009" width="46.28515625" style="66" customWidth="1"/>
    <col min="11010" max="11010" width="13.85546875" style="66" customWidth="1"/>
    <col min="11011" max="11011" width="17.28515625" style="66" customWidth="1"/>
    <col min="11012" max="11012" width="18.28515625" style="66" customWidth="1"/>
    <col min="11013" max="11013" width="2.5703125" style="66" customWidth="1"/>
    <col min="11014" max="11264" width="11.42578125" style="66"/>
    <col min="11265" max="11265" width="46.28515625" style="66" customWidth="1"/>
    <col min="11266" max="11266" width="13.85546875" style="66" customWidth="1"/>
    <col min="11267" max="11267" width="17.28515625" style="66" customWidth="1"/>
    <col min="11268" max="11268" width="18.28515625" style="66" customWidth="1"/>
    <col min="11269" max="11269" width="2.5703125" style="66" customWidth="1"/>
    <col min="11270" max="11520" width="11.42578125" style="66"/>
    <col min="11521" max="11521" width="46.28515625" style="66" customWidth="1"/>
    <col min="11522" max="11522" width="13.85546875" style="66" customWidth="1"/>
    <col min="11523" max="11523" width="17.28515625" style="66" customWidth="1"/>
    <col min="11524" max="11524" width="18.28515625" style="66" customWidth="1"/>
    <col min="11525" max="11525" width="2.5703125" style="66" customWidth="1"/>
    <col min="11526" max="11776" width="11.42578125" style="66"/>
    <col min="11777" max="11777" width="46.28515625" style="66" customWidth="1"/>
    <col min="11778" max="11778" width="13.85546875" style="66" customWidth="1"/>
    <col min="11779" max="11779" width="17.28515625" style="66" customWidth="1"/>
    <col min="11780" max="11780" width="18.28515625" style="66" customWidth="1"/>
    <col min="11781" max="11781" width="2.5703125" style="66" customWidth="1"/>
    <col min="11782" max="12032" width="11.42578125" style="66"/>
    <col min="12033" max="12033" width="46.28515625" style="66" customWidth="1"/>
    <col min="12034" max="12034" width="13.85546875" style="66" customWidth="1"/>
    <col min="12035" max="12035" width="17.28515625" style="66" customWidth="1"/>
    <col min="12036" max="12036" width="18.28515625" style="66" customWidth="1"/>
    <col min="12037" max="12037" width="2.5703125" style="66" customWidth="1"/>
    <col min="12038" max="12288" width="11.42578125" style="66"/>
    <col min="12289" max="12289" width="46.28515625" style="66" customWidth="1"/>
    <col min="12290" max="12290" width="13.85546875" style="66" customWidth="1"/>
    <col min="12291" max="12291" width="17.28515625" style="66" customWidth="1"/>
    <col min="12292" max="12292" width="18.28515625" style="66" customWidth="1"/>
    <col min="12293" max="12293" width="2.5703125" style="66" customWidth="1"/>
    <col min="12294" max="12544" width="11.42578125" style="66"/>
    <col min="12545" max="12545" width="46.28515625" style="66" customWidth="1"/>
    <col min="12546" max="12546" width="13.85546875" style="66" customWidth="1"/>
    <col min="12547" max="12547" width="17.28515625" style="66" customWidth="1"/>
    <col min="12548" max="12548" width="18.28515625" style="66" customWidth="1"/>
    <col min="12549" max="12549" width="2.5703125" style="66" customWidth="1"/>
    <col min="12550" max="12800" width="11.42578125" style="66"/>
    <col min="12801" max="12801" width="46.28515625" style="66" customWidth="1"/>
    <col min="12802" max="12802" width="13.85546875" style="66" customWidth="1"/>
    <col min="12803" max="12803" width="17.28515625" style="66" customWidth="1"/>
    <col min="12804" max="12804" width="18.28515625" style="66" customWidth="1"/>
    <col min="12805" max="12805" width="2.5703125" style="66" customWidth="1"/>
    <col min="12806" max="13056" width="11.42578125" style="66"/>
    <col min="13057" max="13057" width="46.28515625" style="66" customWidth="1"/>
    <col min="13058" max="13058" width="13.85546875" style="66" customWidth="1"/>
    <col min="13059" max="13059" width="17.28515625" style="66" customWidth="1"/>
    <col min="13060" max="13060" width="18.28515625" style="66" customWidth="1"/>
    <col min="13061" max="13061" width="2.5703125" style="66" customWidth="1"/>
    <col min="13062" max="13312" width="11.42578125" style="66"/>
    <col min="13313" max="13313" width="46.28515625" style="66" customWidth="1"/>
    <col min="13314" max="13314" width="13.85546875" style="66" customWidth="1"/>
    <col min="13315" max="13315" width="17.28515625" style="66" customWidth="1"/>
    <col min="13316" max="13316" width="18.28515625" style="66" customWidth="1"/>
    <col min="13317" max="13317" width="2.5703125" style="66" customWidth="1"/>
    <col min="13318" max="13568" width="11.42578125" style="66"/>
    <col min="13569" max="13569" width="46.28515625" style="66" customWidth="1"/>
    <col min="13570" max="13570" width="13.85546875" style="66" customWidth="1"/>
    <col min="13571" max="13571" width="17.28515625" style="66" customWidth="1"/>
    <col min="13572" max="13572" width="18.28515625" style="66" customWidth="1"/>
    <col min="13573" max="13573" width="2.5703125" style="66" customWidth="1"/>
    <col min="13574" max="13824" width="11.42578125" style="66"/>
    <col min="13825" max="13825" width="46.28515625" style="66" customWidth="1"/>
    <col min="13826" max="13826" width="13.85546875" style="66" customWidth="1"/>
    <col min="13827" max="13827" width="17.28515625" style="66" customWidth="1"/>
    <col min="13828" max="13828" width="18.28515625" style="66" customWidth="1"/>
    <col min="13829" max="13829" width="2.5703125" style="66" customWidth="1"/>
    <col min="13830" max="14080" width="11.42578125" style="66"/>
    <col min="14081" max="14081" width="46.28515625" style="66" customWidth="1"/>
    <col min="14082" max="14082" width="13.85546875" style="66" customWidth="1"/>
    <col min="14083" max="14083" width="17.28515625" style="66" customWidth="1"/>
    <col min="14084" max="14084" width="18.28515625" style="66" customWidth="1"/>
    <col min="14085" max="14085" width="2.5703125" style="66" customWidth="1"/>
    <col min="14086" max="14336" width="11.42578125" style="66"/>
    <col min="14337" max="14337" width="46.28515625" style="66" customWidth="1"/>
    <col min="14338" max="14338" width="13.85546875" style="66" customWidth="1"/>
    <col min="14339" max="14339" width="17.28515625" style="66" customWidth="1"/>
    <col min="14340" max="14340" width="18.28515625" style="66" customWidth="1"/>
    <col min="14341" max="14341" width="2.5703125" style="66" customWidth="1"/>
    <col min="14342" max="14592" width="11.42578125" style="66"/>
    <col min="14593" max="14593" width="46.28515625" style="66" customWidth="1"/>
    <col min="14594" max="14594" width="13.85546875" style="66" customWidth="1"/>
    <col min="14595" max="14595" width="17.28515625" style="66" customWidth="1"/>
    <col min="14596" max="14596" width="18.28515625" style="66" customWidth="1"/>
    <col min="14597" max="14597" width="2.5703125" style="66" customWidth="1"/>
    <col min="14598" max="14848" width="11.42578125" style="66"/>
    <col min="14849" max="14849" width="46.28515625" style="66" customWidth="1"/>
    <col min="14850" max="14850" width="13.85546875" style="66" customWidth="1"/>
    <col min="14851" max="14851" width="17.28515625" style="66" customWidth="1"/>
    <col min="14852" max="14852" width="18.28515625" style="66" customWidth="1"/>
    <col min="14853" max="14853" width="2.5703125" style="66" customWidth="1"/>
    <col min="14854" max="15104" width="11.42578125" style="66"/>
    <col min="15105" max="15105" width="46.28515625" style="66" customWidth="1"/>
    <col min="15106" max="15106" width="13.85546875" style="66" customWidth="1"/>
    <col min="15107" max="15107" width="17.28515625" style="66" customWidth="1"/>
    <col min="15108" max="15108" width="18.28515625" style="66" customWidth="1"/>
    <col min="15109" max="15109" width="2.5703125" style="66" customWidth="1"/>
    <col min="15110" max="15360" width="11.42578125" style="66"/>
    <col min="15361" max="15361" width="46.28515625" style="66" customWidth="1"/>
    <col min="15362" max="15362" width="13.85546875" style="66" customWidth="1"/>
    <col min="15363" max="15363" width="17.28515625" style="66" customWidth="1"/>
    <col min="15364" max="15364" width="18.28515625" style="66" customWidth="1"/>
    <col min="15365" max="15365" width="2.5703125" style="66" customWidth="1"/>
    <col min="15366" max="15616" width="11.42578125" style="66"/>
    <col min="15617" max="15617" width="46.28515625" style="66" customWidth="1"/>
    <col min="15618" max="15618" width="13.85546875" style="66" customWidth="1"/>
    <col min="15619" max="15619" width="17.28515625" style="66" customWidth="1"/>
    <col min="15620" max="15620" width="18.28515625" style="66" customWidth="1"/>
    <col min="15621" max="15621" width="2.5703125" style="66" customWidth="1"/>
    <col min="15622" max="15872" width="11.42578125" style="66"/>
    <col min="15873" max="15873" width="46.28515625" style="66" customWidth="1"/>
    <col min="15874" max="15874" width="13.85546875" style="66" customWidth="1"/>
    <col min="15875" max="15875" width="17.28515625" style="66" customWidth="1"/>
    <col min="15876" max="15876" width="18.28515625" style="66" customWidth="1"/>
    <col min="15877" max="15877" width="2.5703125" style="66" customWidth="1"/>
    <col min="15878" max="16128" width="11.42578125" style="66"/>
    <col min="16129" max="16129" width="46.28515625" style="66" customWidth="1"/>
    <col min="16130" max="16130" width="13.85546875" style="66" customWidth="1"/>
    <col min="16131" max="16131" width="17.28515625" style="66" customWidth="1"/>
    <col min="16132" max="16132" width="18.28515625" style="66" customWidth="1"/>
    <col min="16133" max="16133" width="2.5703125" style="66" customWidth="1"/>
    <col min="16134" max="16384" width="11.42578125" style="66"/>
  </cols>
  <sheetData>
    <row r="1" spans="1:5" s="95" customFormat="1" ht="3.75" customHeight="1">
      <c r="A1" s="431">
        <v>0</v>
      </c>
      <c r="B1" s="351"/>
      <c r="C1" s="351"/>
      <c r="D1" s="351"/>
    </row>
    <row r="2" spans="1:5" s="95" customFormat="1" ht="38.25" customHeight="1">
      <c r="A2" s="1591" t="s">
        <v>1149</v>
      </c>
      <c r="B2" s="1591"/>
      <c r="C2" s="1591"/>
      <c r="D2" s="1591"/>
    </row>
    <row r="3" spans="1:5" s="95" customFormat="1" ht="20.25" customHeight="1">
      <c r="A3" s="1591" t="s">
        <v>830</v>
      </c>
      <c r="B3" s="1591"/>
      <c r="C3" s="1591"/>
      <c r="D3" s="1591"/>
    </row>
    <row r="4" spans="1:5" s="95" customFormat="1" ht="20.25" customHeight="1">
      <c r="A4" s="1591" t="s">
        <v>1422</v>
      </c>
      <c r="B4" s="1591"/>
      <c r="C4" s="1591"/>
      <c r="D4" s="1591"/>
    </row>
    <row r="5" spans="1:5" s="100" customFormat="1" ht="39" customHeight="1">
      <c r="A5" s="1592" t="s">
        <v>597</v>
      </c>
      <c r="B5" s="1592"/>
      <c r="C5" s="1592"/>
      <c r="D5" s="1592"/>
    </row>
    <row r="6" spans="1:5" ht="7.5" customHeight="1">
      <c r="A6" s="467"/>
      <c r="E6" s="66"/>
    </row>
    <row r="7" spans="1:5" ht="10.5" customHeight="1">
      <c r="A7" s="159"/>
      <c r="B7" s="160"/>
      <c r="C7" s="354"/>
      <c r="D7" s="354"/>
      <c r="E7" s="66"/>
    </row>
    <row r="8" spans="1:5" ht="28.5" customHeight="1">
      <c r="A8" s="875"/>
      <c r="B8" s="1017" t="s">
        <v>215</v>
      </c>
      <c r="C8" s="1018" t="s">
        <v>606</v>
      </c>
      <c r="D8" s="1019" t="s">
        <v>831</v>
      </c>
      <c r="E8" s="66"/>
    </row>
    <row r="9" spans="1:5" ht="42.75" customHeight="1">
      <c r="A9" s="878" t="s">
        <v>832</v>
      </c>
      <c r="B9" s="879">
        <v>3342794.7626100001</v>
      </c>
      <c r="C9" s="879">
        <v>3342794.7626100001</v>
      </c>
      <c r="D9" s="880">
        <v>0.98798164151199919</v>
      </c>
      <c r="E9" s="66"/>
    </row>
    <row r="10" spans="1:5" ht="27" customHeight="1">
      <c r="A10" s="878" t="s">
        <v>833</v>
      </c>
      <c r="B10" s="1506">
        <v>0.33750000000000002</v>
      </c>
      <c r="C10" s="1506">
        <v>0.33750000000000002</v>
      </c>
      <c r="D10" s="880">
        <v>9.9750007909535021E-8</v>
      </c>
      <c r="E10" s="66"/>
    </row>
    <row r="11" spans="1:5" ht="42.75" customHeight="1">
      <c r="A11" s="878" t="s">
        <v>834</v>
      </c>
      <c r="B11" s="879">
        <v>4945.6627800000006</v>
      </c>
      <c r="C11" s="879">
        <v>4945.6627800000006</v>
      </c>
      <c r="D11" s="880">
        <v>1.4617182264382014E-3</v>
      </c>
      <c r="E11" s="66"/>
    </row>
    <row r="12" spans="1:5" ht="27" customHeight="1">
      <c r="A12" s="878" t="s">
        <v>835</v>
      </c>
      <c r="B12" s="1365">
        <v>122.47511999999999</v>
      </c>
      <c r="C12" s="1365">
        <v>122.47511999999999</v>
      </c>
      <c r="D12" s="880">
        <v>3.619820500361852E-5</v>
      </c>
      <c r="E12" s="66"/>
    </row>
    <row r="13" spans="1:5" ht="42.75" customHeight="1">
      <c r="A13" s="878" t="s">
        <v>836</v>
      </c>
      <c r="B13" s="879">
        <v>1762.3732500000001</v>
      </c>
      <c r="C13" s="879">
        <v>1762.3732500000001</v>
      </c>
      <c r="D13" s="880">
        <v>5.2087924630237912E-4</v>
      </c>
      <c r="E13" s="66"/>
    </row>
    <row r="14" spans="1:5" ht="27" customHeight="1">
      <c r="A14" s="878" t="s">
        <v>837</v>
      </c>
      <c r="B14" s="1365">
        <v>352.47464000000002</v>
      </c>
      <c r="C14" s="1365">
        <v>352.47464000000002</v>
      </c>
      <c r="D14" s="880">
        <v>1.0417584630492004E-4</v>
      </c>
      <c r="E14" s="66"/>
    </row>
    <row r="15" spans="1:5" ht="42.75" customHeight="1">
      <c r="A15" s="878" t="s">
        <v>838</v>
      </c>
      <c r="B15" s="879">
        <v>825.37651000000005</v>
      </c>
      <c r="C15" s="879">
        <v>825.37651000000005</v>
      </c>
      <c r="D15" s="880">
        <v>2.4394463229879826E-4</v>
      </c>
      <c r="E15" s="66"/>
    </row>
    <row r="16" spans="1:5" ht="27" customHeight="1">
      <c r="A16" s="878" t="s">
        <v>839</v>
      </c>
      <c r="B16" s="1365">
        <v>412.68829999999997</v>
      </c>
      <c r="C16" s="1365">
        <v>412.68829999999997</v>
      </c>
      <c r="D16" s="880">
        <v>1.2197232944940016E-4</v>
      </c>
      <c r="E16" s="66"/>
    </row>
    <row r="17" spans="1:5" ht="42.75" customHeight="1">
      <c r="A17" s="878" t="s">
        <v>840</v>
      </c>
      <c r="B17" s="879">
        <v>1627.30747</v>
      </c>
      <c r="C17" s="879">
        <v>1627.30747</v>
      </c>
      <c r="D17" s="880">
        <v>4.80959801492579E-4</v>
      </c>
      <c r="E17" s="66"/>
    </row>
    <row r="18" spans="1:5" ht="27" customHeight="1">
      <c r="A18" s="878" t="s">
        <v>841</v>
      </c>
      <c r="B18" s="1365">
        <v>1301.846</v>
      </c>
      <c r="C18" s="1365">
        <v>1301.846</v>
      </c>
      <c r="D18" s="880">
        <v>3.8476784828739714E-4</v>
      </c>
      <c r="E18" s="66"/>
    </row>
    <row r="19" spans="1:5" ht="42.75" customHeight="1">
      <c r="A19" s="878" t="s">
        <v>842</v>
      </c>
      <c r="B19" s="879">
        <v>31502.895710000001</v>
      </c>
      <c r="C19" s="879">
        <v>31502.895710000001</v>
      </c>
      <c r="D19" s="880">
        <v>9.3108565814689088E-3</v>
      </c>
      <c r="E19" s="66"/>
    </row>
    <row r="20" spans="1:5" ht="27" customHeight="1">
      <c r="A20" s="878" t="s">
        <v>843</v>
      </c>
      <c r="B20" s="1365">
        <v>23955.96226</v>
      </c>
      <c r="C20" s="1365">
        <v>23955.96226</v>
      </c>
      <c r="D20" s="880">
        <v>7.0803182960459919E-3</v>
      </c>
      <c r="E20" s="66"/>
    </row>
    <row r="21" spans="1:5" ht="21.75" customHeight="1">
      <c r="A21" s="882" t="s">
        <v>844</v>
      </c>
      <c r="B21" s="1022">
        <v>3383458.3783299997</v>
      </c>
      <c r="C21" s="1022">
        <v>3383458.3783299997</v>
      </c>
      <c r="D21" s="884">
        <v>1</v>
      </c>
      <c r="E21" s="66"/>
    </row>
    <row r="22" spans="1:5" ht="15.75">
      <c r="A22" s="885" t="s">
        <v>845</v>
      </c>
      <c r="B22" s="1507">
        <v>26145.783820000001</v>
      </c>
      <c r="C22" s="1507">
        <v>26145.783820000001</v>
      </c>
      <c r="D22" s="1024"/>
      <c r="E22" s="66"/>
    </row>
    <row r="23" spans="1:5" s="177" customFormat="1" ht="16.5" thickBot="1">
      <c r="A23" s="888" t="s">
        <v>846</v>
      </c>
      <c r="B23" s="889">
        <v>1</v>
      </c>
      <c r="C23" s="889">
        <v>1</v>
      </c>
      <c r="D23" s="889"/>
    </row>
    <row r="24" spans="1:5" ht="13.5" customHeight="1" thickTop="1">
      <c r="A24" s="434" t="s">
        <v>847</v>
      </c>
      <c r="B24" s="435"/>
      <c r="C24" s="435"/>
      <c r="D24" s="435"/>
      <c r="E24" s="66"/>
    </row>
    <row r="25" spans="1:5" ht="102" customHeight="1">
      <c r="A25" s="1575" t="s">
        <v>652</v>
      </c>
      <c r="B25" s="1677"/>
      <c r="C25" s="1677"/>
      <c r="D25" s="1677"/>
      <c r="E25" s="66"/>
    </row>
    <row r="26" spans="1:5" ht="99.75" customHeight="1">
      <c r="A26" s="1575" t="s">
        <v>653</v>
      </c>
      <c r="B26" s="1676"/>
      <c r="C26" s="1676"/>
      <c r="D26" s="1676"/>
      <c r="E26" s="66"/>
    </row>
    <row r="27" spans="1:5" ht="14.25" customHeight="1">
      <c r="A27" s="434" t="s">
        <v>848</v>
      </c>
      <c r="B27" s="437"/>
      <c r="C27" s="1025"/>
      <c r="D27" s="1025"/>
      <c r="E27" s="66"/>
    </row>
    <row r="28" spans="1:5" ht="9" customHeight="1">
      <c r="A28" s="183"/>
      <c r="B28" s="125"/>
      <c r="C28" s="370"/>
      <c r="D28" s="370"/>
      <c r="E28" s="66"/>
    </row>
    <row r="29" spans="1:5" ht="9" customHeight="1">
      <c r="A29" s="183"/>
      <c r="B29" s="125"/>
      <c r="C29" s="370"/>
      <c r="D29" s="370"/>
      <c r="E29" s="66"/>
    </row>
    <row r="30" spans="1:5" ht="9" customHeight="1">
      <c r="A30" s="183"/>
      <c r="B30" s="125"/>
      <c r="C30" s="370"/>
      <c r="D30" s="370"/>
      <c r="E30" s="66"/>
    </row>
    <row r="31" spans="1:5" ht="9" customHeight="1">
      <c r="A31" s="183"/>
      <c r="B31" s="125"/>
      <c r="C31" s="370"/>
      <c r="D31" s="370"/>
      <c r="E31" s="66"/>
    </row>
    <row r="32" spans="1:5" ht="9" customHeight="1">
      <c r="A32" s="183"/>
      <c r="B32" s="125"/>
      <c r="C32" s="370"/>
      <c r="D32" s="370"/>
      <c r="E32" s="66"/>
    </row>
    <row r="33" spans="1:5" ht="9" customHeight="1">
      <c r="A33" s="184"/>
      <c r="B33" s="125"/>
      <c r="C33" s="370"/>
      <c r="D33" s="370"/>
      <c r="E33" s="66"/>
    </row>
    <row r="34" spans="1:5" ht="9" customHeight="1">
      <c r="A34" s="183"/>
      <c r="B34" s="125"/>
      <c r="C34" s="370"/>
      <c r="D34" s="370"/>
      <c r="E34" s="66"/>
    </row>
    <row r="35" spans="1:5" ht="9" customHeight="1">
      <c r="A35" s="183"/>
      <c r="B35" s="125"/>
      <c r="C35" s="370"/>
      <c r="D35" s="370"/>
      <c r="E35" s="66"/>
    </row>
    <row r="36" spans="1:5" ht="9" customHeight="1">
      <c r="A36" s="183"/>
      <c r="B36" s="125"/>
      <c r="C36" s="370"/>
      <c r="D36" s="370"/>
      <c r="E36" s="66"/>
    </row>
    <row r="37" spans="1:5" ht="9" customHeight="1">
      <c r="A37" s="183"/>
      <c r="B37" s="125"/>
      <c r="C37" s="370"/>
      <c r="D37" s="370"/>
      <c r="E37" s="66"/>
    </row>
    <row r="38" spans="1:5" ht="9" customHeight="1">
      <c r="A38" s="183"/>
      <c r="B38" s="125"/>
      <c r="C38" s="370"/>
      <c r="D38" s="370"/>
      <c r="E38" s="66"/>
    </row>
    <row r="39" spans="1:5" ht="9" customHeight="1">
      <c r="A39" s="184"/>
      <c r="B39" s="125"/>
      <c r="C39" s="370"/>
      <c r="D39" s="370"/>
      <c r="E39" s="66"/>
    </row>
    <row r="40" spans="1:5" ht="9" customHeight="1">
      <c r="A40" s="183"/>
      <c r="B40" s="125"/>
      <c r="C40" s="370"/>
      <c r="D40" s="370"/>
      <c r="E40" s="66"/>
    </row>
    <row r="41" spans="1:5" ht="9" customHeight="1">
      <c r="A41" s="183"/>
      <c r="B41" s="125"/>
      <c r="C41" s="370"/>
      <c r="D41" s="370"/>
      <c r="E41" s="66"/>
    </row>
    <row r="42" spans="1:5" ht="9" customHeight="1">
      <c r="A42" s="183"/>
      <c r="B42" s="125"/>
      <c r="C42" s="370"/>
      <c r="D42" s="370"/>
      <c r="E42" s="66"/>
    </row>
    <row r="43" spans="1:5" ht="9" customHeight="1">
      <c r="A43" s="183"/>
      <c r="B43" s="125"/>
      <c r="C43" s="370"/>
      <c r="D43" s="370"/>
      <c r="E43" s="66"/>
    </row>
    <row r="44" spans="1:5" ht="9" customHeight="1">
      <c r="A44" s="183"/>
      <c r="B44" s="125"/>
      <c r="C44" s="370"/>
      <c r="D44" s="370"/>
      <c r="E44" s="66"/>
    </row>
    <row r="45" spans="1:5" ht="9" customHeight="1">
      <c r="A45" s="184"/>
      <c r="B45" s="125"/>
      <c r="C45" s="370"/>
      <c r="D45" s="370"/>
      <c r="E45" s="66"/>
    </row>
    <row r="46" spans="1:5" ht="9" customHeight="1">
      <c r="A46" s="183"/>
      <c r="B46" s="125"/>
      <c r="C46" s="370"/>
      <c r="D46" s="370"/>
      <c r="E46" s="66"/>
    </row>
    <row r="47" spans="1:5" ht="9" customHeight="1">
      <c r="A47" s="183"/>
      <c r="B47" s="125"/>
      <c r="C47" s="370"/>
      <c r="D47" s="370"/>
      <c r="E47" s="66"/>
    </row>
    <row r="48" spans="1:5" ht="9" customHeight="1">
      <c r="A48" s="183"/>
      <c r="B48" s="125"/>
      <c r="C48" s="370"/>
      <c r="D48" s="370"/>
      <c r="E48" s="66"/>
    </row>
    <row r="49" spans="1:5" ht="9" customHeight="1">
      <c r="A49" s="183"/>
      <c r="B49" s="125"/>
      <c r="C49" s="370"/>
      <c r="D49" s="370"/>
      <c r="E49" s="66"/>
    </row>
    <row r="50" spans="1:5" ht="9" customHeight="1">
      <c r="A50" s="184"/>
      <c r="B50" s="125"/>
      <c r="C50" s="370"/>
      <c r="D50" s="370"/>
      <c r="E50" s="66"/>
    </row>
    <row r="51" spans="1:5" ht="9" customHeight="1">
      <c r="A51" s="185"/>
      <c r="B51" s="125"/>
      <c r="C51" s="370"/>
      <c r="D51" s="370"/>
      <c r="E51" s="66"/>
    </row>
    <row r="52" spans="1:5" ht="9" customHeight="1">
      <c r="A52" s="185"/>
      <c r="B52" s="125"/>
      <c r="C52" s="370"/>
      <c r="D52" s="370"/>
      <c r="E52" s="66"/>
    </row>
    <row r="53" spans="1:5" ht="9" customHeight="1">
      <c r="A53" s="185"/>
      <c r="B53" s="125"/>
      <c r="C53" s="370"/>
      <c r="D53" s="370"/>
      <c r="E53" s="66"/>
    </row>
    <row r="54" spans="1:5" ht="9" customHeight="1">
      <c r="A54" s="185"/>
      <c r="B54" s="125"/>
      <c r="C54" s="370"/>
      <c r="D54" s="370"/>
      <c r="E54" s="66"/>
    </row>
    <row r="55" spans="1:5" ht="9" customHeight="1">
      <c r="A55" s="186"/>
      <c r="B55" s="125"/>
      <c r="C55" s="370"/>
      <c r="D55" s="370"/>
      <c r="E55" s="66"/>
    </row>
    <row r="56" spans="1:5" ht="9" customHeight="1">
      <c r="A56" s="186"/>
      <c r="B56" s="125"/>
      <c r="C56" s="370"/>
      <c r="D56" s="370"/>
      <c r="E56" s="66"/>
    </row>
    <row r="57" spans="1:5" ht="9" customHeight="1">
      <c r="A57" s="182"/>
      <c r="B57" s="125"/>
      <c r="C57" s="370"/>
      <c r="D57" s="370"/>
      <c r="E57" s="66"/>
    </row>
    <row r="58" spans="1:5" ht="9" customHeight="1">
      <c r="A58" s="183"/>
      <c r="B58" s="125"/>
      <c r="C58" s="370"/>
      <c r="D58" s="370"/>
      <c r="E58" s="66"/>
    </row>
    <row r="59" spans="1:5" ht="9" customHeight="1">
      <c r="A59" s="183"/>
      <c r="B59" s="125"/>
      <c r="C59" s="370"/>
      <c r="D59" s="370"/>
      <c r="E59" s="66"/>
    </row>
    <row r="60" spans="1:5" ht="9" customHeight="1">
      <c r="A60" s="183"/>
      <c r="B60" s="125"/>
      <c r="C60" s="370"/>
      <c r="D60" s="370"/>
      <c r="E60" s="66"/>
    </row>
    <row r="61" spans="1:5" ht="9" customHeight="1">
      <c r="A61" s="183"/>
      <c r="B61" s="125"/>
      <c r="C61" s="370"/>
      <c r="D61" s="370"/>
      <c r="E61" s="66"/>
    </row>
    <row r="62" spans="1:5" ht="9" customHeight="1">
      <c r="A62" s="185"/>
      <c r="B62" s="125"/>
      <c r="C62" s="370"/>
      <c r="D62" s="370"/>
      <c r="E62" s="66"/>
    </row>
    <row r="63" spans="1:5" ht="9" customHeight="1">
      <c r="A63" s="182"/>
      <c r="B63" s="125"/>
      <c r="C63" s="370"/>
      <c r="D63" s="370"/>
      <c r="E63" s="66"/>
    </row>
    <row r="64" spans="1:5" ht="9" customHeight="1">
      <c r="A64" s="183"/>
      <c r="B64" s="125"/>
      <c r="C64" s="370"/>
      <c r="D64" s="370"/>
      <c r="E64" s="66"/>
    </row>
    <row r="65" spans="1:5" ht="9" customHeight="1">
      <c r="A65" s="183"/>
      <c r="B65" s="125"/>
      <c r="C65" s="370"/>
      <c r="D65" s="370"/>
      <c r="E65" s="66"/>
    </row>
    <row r="66" spans="1:5" ht="9" customHeight="1">
      <c r="A66" s="183"/>
      <c r="B66" s="125"/>
      <c r="C66" s="370"/>
      <c r="D66" s="370"/>
      <c r="E66" s="66"/>
    </row>
    <row r="67" spans="1:5" ht="9" customHeight="1">
      <c r="A67" s="183"/>
      <c r="B67" s="125"/>
      <c r="C67" s="370"/>
      <c r="D67" s="370"/>
      <c r="E67" s="66"/>
    </row>
    <row r="68" spans="1:5" ht="9" customHeight="1">
      <c r="A68" s="185"/>
      <c r="B68" s="125"/>
      <c r="C68" s="370"/>
      <c r="D68" s="370"/>
      <c r="E68" s="66"/>
    </row>
    <row r="69" spans="1:5" ht="9" customHeight="1">
      <c r="A69" s="182"/>
      <c r="B69" s="125"/>
      <c r="C69" s="370"/>
      <c r="D69" s="370"/>
      <c r="E69" s="66"/>
    </row>
    <row r="70" spans="1:5" ht="9" customHeight="1">
      <c r="A70" s="183"/>
      <c r="B70" s="125"/>
      <c r="C70" s="370"/>
      <c r="D70" s="370"/>
      <c r="E70" s="66"/>
    </row>
    <row r="71" spans="1:5" ht="9" customHeight="1">
      <c r="A71" s="183"/>
      <c r="B71" s="125"/>
      <c r="C71" s="370"/>
      <c r="D71" s="370"/>
      <c r="E71" s="66"/>
    </row>
    <row r="72" spans="1:5" ht="9" customHeight="1">
      <c r="A72" s="183"/>
      <c r="B72" s="253"/>
      <c r="E72" s="66"/>
    </row>
    <row r="73" spans="1:5" ht="9" customHeight="1">
      <c r="A73" s="183"/>
      <c r="B73" s="253"/>
      <c r="E73" s="66"/>
    </row>
    <row r="74" spans="1:5" ht="9" customHeight="1">
      <c r="A74" s="183"/>
      <c r="B74" s="253"/>
      <c r="E74" s="66"/>
    </row>
    <row r="75" spans="1:5" ht="9" customHeight="1">
      <c r="A75" s="183"/>
      <c r="B75" s="253"/>
      <c r="E75" s="66"/>
    </row>
    <row r="76" spans="1:5" ht="9" customHeight="1">
      <c r="A76" s="183"/>
      <c r="B76" s="253"/>
      <c r="E76" s="66"/>
    </row>
    <row r="77" spans="1:5" ht="9" customHeight="1">
      <c r="A77" s="183"/>
      <c r="B77" s="253"/>
      <c r="E77" s="66"/>
    </row>
    <row r="78" spans="1:5" ht="9" customHeight="1">
      <c r="A78" s="185"/>
      <c r="B78" s="253"/>
      <c r="E78" s="66"/>
    </row>
    <row r="79" spans="1:5" ht="9" customHeight="1">
      <c r="A79" s="182"/>
      <c r="B79" s="253"/>
      <c r="E79" s="66"/>
    </row>
    <row r="80" spans="1:5" ht="9" customHeight="1">
      <c r="A80" s="183"/>
      <c r="B80" s="253"/>
      <c r="E80" s="66"/>
    </row>
    <row r="81" spans="1:5" ht="9" customHeight="1">
      <c r="A81" s="183"/>
      <c r="B81" s="253"/>
      <c r="E81" s="66"/>
    </row>
    <row r="82" spans="1:5" ht="9" customHeight="1">
      <c r="A82" s="183"/>
      <c r="B82" s="253"/>
      <c r="E82" s="66"/>
    </row>
    <row r="83" spans="1:5" ht="9" customHeight="1">
      <c r="A83" s="183"/>
      <c r="B83" s="253"/>
      <c r="E83" s="66"/>
    </row>
    <row r="84" spans="1:5" ht="9" customHeight="1">
      <c r="A84" s="183"/>
      <c r="B84" s="253"/>
      <c r="E84" s="66"/>
    </row>
    <row r="85" spans="1:5" ht="9" customHeight="1">
      <c r="A85" s="183"/>
      <c r="B85" s="253"/>
      <c r="E85" s="66"/>
    </row>
    <row r="86" spans="1:5" ht="9" customHeight="1">
      <c r="A86" s="183"/>
      <c r="B86" s="253"/>
      <c r="E86" s="66"/>
    </row>
    <row r="87" spans="1:5" ht="9" customHeight="1">
      <c r="A87" s="183"/>
      <c r="B87" s="253"/>
      <c r="E87" s="66"/>
    </row>
    <row r="88" spans="1:5" ht="9" customHeight="1">
      <c r="A88" s="183"/>
      <c r="B88" s="253"/>
      <c r="E88" s="66"/>
    </row>
    <row r="89" spans="1:5" ht="9" customHeight="1">
      <c r="A89" s="182"/>
      <c r="B89" s="253"/>
      <c r="E89" s="66"/>
    </row>
    <row r="90" spans="1:5" ht="9" customHeight="1">
      <c r="A90" s="183"/>
      <c r="B90" s="253"/>
      <c r="E90" s="66"/>
    </row>
    <row r="91" spans="1:5" ht="9" customHeight="1">
      <c r="A91" s="183"/>
      <c r="B91" s="253"/>
      <c r="E91" s="66"/>
    </row>
    <row r="92" spans="1:5" ht="9" customHeight="1">
      <c r="A92" s="183"/>
      <c r="B92" s="253"/>
      <c r="E92" s="66"/>
    </row>
    <row r="93" spans="1:5">
      <c r="A93" s="188"/>
      <c r="B93" s="253"/>
      <c r="E93" s="66"/>
    </row>
    <row r="94" spans="1:5">
      <c r="A94" s="188"/>
      <c r="B94" s="253"/>
      <c r="E94" s="66"/>
    </row>
    <row r="95" spans="1:5">
      <c r="A95" s="188"/>
      <c r="B95" s="253"/>
      <c r="E95" s="66"/>
    </row>
    <row r="96" spans="1:5">
      <c r="A96" s="188"/>
      <c r="B96" s="253"/>
      <c r="E96" s="66"/>
    </row>
    <row r="97" spans="1:5">
      <c r="A97" s="188"/>
      <c r="B97" s="253"/>
      <c r="E97" s="66"/>
    </row>
    <row r="98" spans="1:5">
      <c r="A98" s="188"/>
      <c r="B98" s="253"/>
      <c r="E98" s="66"/>
    </row>
    <row r="99" spans="1:5">
      <c r="A99" s="188"/>
      <c r="B99" s="253"/>
      <c r="E99" s="66"/>
    </row>
    <row r="100" spans="1:5" ht="15.75">
      <c r="A100" s="189"/>
      <c r="B100" s="253"/>
      <c r="E100" s="66"/>
    </row>
    <row r="101" spans="1:5" ht="15.75">
      <c r="A101" s="189"/>
      <c r="B101" s="253"/>
      <c r="E101" s="66"/>
    </row>
    <row r="102" spans="1:5" ht="15.75">
      <c r="A102" s="189"/>
      <c r="B102" s="253"/>
      <c r="E102" s="66"/>
    </row>
    <row r="103" spans="1:5" ht="15.75">
      <c r="A103" s="189"/>
      <c r="B103" s="253"/>
      <c r="E103" s="66"/>
    </row>
    <row r="104" spans="1:5" ht="15.75">
      <c r="A104" s="189"/>
      <c r="B104" s="253"/>
      <c r="E104" s="66"/>
    </row>
    <row r="105" spans="1:5" ht="15.75">
      <c r="A105" s="189"/>
      <c r="B105" s="253"/>
      <c r="E105" s="66"/>
    </row>
    <row r="106" spans="1:5" ht="15.75">
      <c r="A106" s="189"/>
      <c r="B106" s="253"/>
      <c r="E106" s="66"/>
    </row>
    <row r="107" spans="1:5" ht="15.75">
      <c r="A107" s="189"/>
      <c r="B107" s="253"/>
      <c r="E107" s="66"/>
    </row>
    <row r="108" spans="1:5" ht="15.75">
      <c r="A108" s="189"/>
      <c r="B108" s="253"/>
      <c r="E108" s="66"/>
    </row>
    <row r="109" spans="1:5" ht="15.75">
      <c r="A109" s="189"/>
      <c r="B109" s="253"/>
      <c r="E109" s="66"/>
    </row>
    <row r="110" spans="1:5" ht="15.75">
      <c r="A110" s="189"/>
      <c r="B110" s="253"/>
      <c r="E110" s="66"/>
    </row>
    <row r="111" spans="1:5" ht="15.75">
      <c r="A111" s="189"/>
      <c r="B111" s="253"/>
      <c r="E111" s="66"/>
    </row>
    <row r="112" spans="1:5" ht="15.75">
      <c r="A112" s="189"/>
      <c r="B112" s="253"/>
      <c r="E112" s="66"/>
    </row>
    <row r="113" spans="1:5" ht="15.75">
      <c r="A113" s="189"/>
      <c r="B113" s="253"/>
      <c r="E113" s="66"/>
    </row>
    <row r="114" spans="1:5" ht="15.75">
      <c r="A114" s="189"/>
      <c r="B114" s="253"/>
      <c r="E114" s="66"/>
    </row>
    <row r="115" spans="1:5" ht="15.75">
      <c r="A115" s="189"/>
      <c r="B115" s="253"/>
      <c r="E115" s="66"/>
    </row>
    <row r="116" spans="1:5" ht="15.75">
      <c r="A116" s="189"/>
      <c r="B116" s="253"/>
      <c r="E116" s="66"/>
    </row>
    <row r="117" spans="1:5" ht="15.75">
      <c r="A117" s="189"/>
      <c r="B117" s="253"/>
      <c r="E117" s="66"/>
    </row>
    <row r="118" spans="1:5" ht="15.75">
      <c r="A118" s="189"/>
      <c r="B118" s="253"/>
      <c r="E118" s="66"/>
    </row>
    <row r="119" spans="1:5" ht="15.75">
      <c r="A119" s="189"/>
      <c r="B119" s="253"/>
      <c r="E119" s="66"/>
    </row>
    <row r="120" spans="1:5" ht="15.75">
      <c r="A120" s="189"/>
      <c r="B120" s="253"/>
      <c r="E120" s="66"/>
    </row>
    <row r="121" spans="1:5" ht="15.75">
      <c r="A121" s="189"/>
      <c r="B121" s="253"/>
      <c r="E121" s="66"/>
    </row>
    <row r="122" spans="1:5" ht="15.75">
      <c r="A122" s="189"/>
      <c r="B122" s="253"/>
      <c r="E122" s="66"/>
    </row>
    <row r="123" spans="1:5" ht="15.75">
      <c r="A123" s="189"/>
      <c r="B123" s="253"/>
      <c r="E123" s="66"/>
    </row>
    <row r="124" spans="1:5" ht="15.75">
      <c r="A124" s="189"/>
      <c r="B124" s="253"/>
      <c r="E124" s="66"/>
    </row>
    <row r="125" spans="1:5" ht="15.75">
      <c r="A125" s="189"/>
      <c r="B125" s="253"/>
      <c r="E125" s="66"/>
    </row>
    <row r="126" spans="1:5" ht="15.75">
      <c r="A126" s="189"/>
      <c r="B126" s="253"/>
      <c r="E126" s="66"/>
    </row>
    <row r="127" spans="1:5" ht="15.75">
      <c r="A127" s="189"/>
      <c r="B127" s="253"/>
      <c r="E127" s="66"/>
    </row>
    <row r="128" spans="1:5" ht="15.75">
      <c r="A128" s="189"/>
      <c r="B128" s="253"/>
      <c r="E128" s="66"/>
    </row>
    <row r="129" spans="1:5" ht="15.75">
      <c r="A129" s="189"/>
      <c r="B129" s="253"/>
      <c r="E129" s="66"/>
    </row>
    <row r="130" spans="1:5" ht="15.75">
      <c r="A130" s="189"/>
      <c r="B130" s="253"/>
      <c r="E130" s="66"/>
    </row>
    <row r="131" spans="1:5" ht="15.75">
      <c r="A131" s="189"/>
      <c r="B131" s="253"/>
      <c r="E131" s="66"/>
    </row>
    <row r="132" spans="1:5" ht="15.75">
      <c r="A132" s="189"/>
      <c r="B132" s="253"/>
      <c r="E132" s="66"/>
    </row>
    <row r="133" spans="1:5" ht="15.75">
      <c r="A133" s="189"/>
      <c r="B133" s="253"/>
      <c r="E133" s="66"/>
    </row>
    <row r="134" spans="1:5" ht="15.75">
      <c r="A134" s="189"/>
      <c r="B134" s="253"/>
      <c r="E134" s="66"/>
    </row>
    <row r="135" spans="1:5" ht="15.75">
      <c r="A135" s="189"/>
      <c r="B135" s="253"/>
      <c r="E135" s="66"/>
    </row>
    <row r="136" spans="1:5" ht="15.75">
      <c r="A136" s="189"/>
      <c r="B136" s="253"/>
      <c r="E136" s="66"/>
    </row>
    <row r="137" spans="1:5" ht="15.75">
      <c r="A137" s="189"/>
      <c r="B137" s="253"/>
      <c r="E137" s="66"/>
    </row>
    <row r="138" spans="1:5" ht="15.75">
      <c r="A138" s="189"/>
      <c r="B138" s="253"/>
      <c r="E138" s="66"/>
    </row>
    <row r="139" spans="1:5" ht="15.75">
      <c r="A139" s="189"/>
      <c r="B139" s="253"/>
      <c r="E139" s="66"/>
    </row>
    <row r="140" spans="1:5" ht="15.75">
      <c r="A140" s="189"/>
      <c r="B140" s="253"/>
      <c r="E140" s="66"/>
    </row>
    <row r="141" spans="1:5" ht="15.75">
      <c r="A141" s="189"/>
      <c r="B141" s="253"/>
      <c r="E141" s="66"/>
    </row>
    <row r="142" spans="1:5" ht="15.75">
      <c r="A142" s="189"/>
      <c r="B142" s="253"/>
      <c r="E142" s="66"/>
    </row>
    <row r="143" spans="1:5" ht="15.75">
      <c r="A143" s="189"/>
      <c r="B143" s="253"/>
      <c r="E143" s="66"/>
    </row>
    <row r="144" spans="1:5" ht="15.75">
      <c r="A144" s="189"/>
      <c r="B144" s="253"/>
      <c r="E144" s="66"/>
    </row>
    <row r="145" spans="1:5" ht="15.75">
      <c r="A145" s="189"/>
      <c r="B145" s="253"/>
      <c r="E145" s="66"/>
    </row>
    <row r="146" spans="1:5" ht="15.75">
      <c r="A146" s="189"/>
      <c r="B146" s="253"/>
      <c r="E146" s="66"/>
    </row>
    <row r="147" spans="1:5" ht="15.75">
      <c r="A147" s="189"/>
      <c r="B147" s="253"/>
      <c r="E147" s="66"/>
    </row>
    <row r="148" spans="1:5" ht="15.75">
      <c r="A148" s="189"/>
      <c r="B148" s="253"/>
      <c r="E148" s="66"/>
    </row>
    <row r="149" spans="1:5" ht="15.75">
      <c r="A149" s="189"/>
      <c r="B149" s="253"/>
      <c r="E149" s="66"/>
    </row>
    <row r="150" spans="1:5" ht="15.75">
      <c r="A150" s="189"/>
      <c r="B150" s="253"/>
      <c r="E150" s="66"/>
    </row>
    <row r="151" spans="1:5" ht="15.75">
      <c r="A151" s="189"/>
      <c r="B151" s="253"/>
      <c r="E151" s="66"/>
    </row>
    <row r="152" spans="1:5" ht="15.75">
      <c r="A152" s="189"/>
      <c r="B152" s="253"/>
      <c r="E152" s="66"/>
    </row>
    <row r="153" spans="1:5" ht="15.75">
      <c r="A153" s="189"/>
      <c r="B153" s="253"/>
      <c r="E153" s="66"/>
    </row>
    <row r="154" spans="1:5" ht="15.75">
      <c r="A154" s="189"/>
      <c r="B154" s="253"/>
      <c r="E154" s="66"/>
    </row>
    <row r="155" spans="1:5" ht="15.75">
      <c r="A155" s="189"/>
      <c r="B155" s="253"/>
      <c r="E155" s="66"/>
    </row>
    <row r="156" spans="1:5" ht="15.75">
      <c r="A156" s="189"/>
      <c r="B156" s="253"/>
      <c r="E156" s="66"/>
    </row>
    <row r="157" spans="1:5" ht="15.75">
      <c r="A157" s="189"/>
      <c r="B157" s="253"/>
      <c r="E157" s="66"/>
    </row>
    <row r="158" spans="1:5" ht="15.75">
      <c r="A158" s="189"/>
      <c r="B158" s="253"/>
      <c r="E158" s="66"/>
    </row>
    <row r="159" spans="1:5" ht="15.75">
      <c r="A159" s="189"/>
      <c r="B159" s="253"/>
      <c r="E159" s="66"/>
    </row>
    <row r="160" spans="1:5" ht="15.75">
      <c r="A160" s="189"/>
      <c r="B160" s="253"/>
      <c r="E160" s="66"/>
    </row>
    <row r="161" spans="1:5" ht="15.75">
      <c r="A161" s="189"/>
      <c r="B161" s="253"/>
      <c r="E161" s="66"/>
    </row>
    <row r="162" spans="1:5" ht="15.75">
      <c r="A162" s="189"/>
      <c r="B162" s="253"/>
      <c r="E162" s="66"/>
    </row>
    <row r="163" spans="1:5" ht="15.75">
      <c r="A163" s="189"/>
      <c r="B163" s="253"/>
      <c r="E163" s="66"/>
    </row>
    <row r="164" spans="1:5" ht="15.75">
      <c r="A164" s="189"/>
      <c r="B164" s="253"/>
      <c r="E164" s="66"/>
    </row>
    <row r="165" spans="1:5" ht="15.75">
      <c r="A165" s="189"/>
      <c r="B165" s="253"/>
      <c r="E165" s="66"/>
    </row>
    <row r="166" spans="1:5" ht="15.75">
      <c r="A166" s="189"/>
      <c r="B166" s="253"/>
      <c r="E166" s="66"/>
    </row>
    <row r="167" spans="1:5" ht="15.75">
      <c r="A167" s="189"/>
      <c r="B167" s="253"/>
      <c r="E167" s="66"/>
    </row>
    <row r="168" spans="1:5" ht="15.75">
      <c r="A168" s="189"/>
      <c r="B168" s="253"/>
      <c r="E168" s="66"/>
    </row>
    <row r="169" spans="1:5" ht="15.75">
      <c r="A169" s="189"/>
      <c r="B169" s="253"/>
      <c r="E169" s="66"/>
    </row>
    <row r="170" spans="1:5" ht="15.75">
      <c r="A170" s="189"/>
      <c r="B170" s="253"/>
      <c r="E170" s="66"/>
    </row>
    <row r="171" spans="1:5" ht="15.75">
      <c r="A171" s="189"/>
      <c r="B171" s="253"/>
      <c r="E171" s="66"/>
    </row>
    <row r="172" spans="1:5" ht="15.75">
      <c r="A172" s="189"/>
      <c r="B172" s="253"/>
      <c r="E172" s="66"/>
    </row>
    <row r="173" spans="1:5" ht="15.75">
      <c r="A173" s="189"/>
      <c r="B173" s="253"/>
      <c r="E173" s="66"/>
    </row>
    <row r="174" spans="1:5" ht="15.75">
      <c r="A174" s="189"/>
      <c r="B174" s="253"/>
      <c r="E174" s="66"/>
    </row>
    <row r="175" spans="1:5" ht="15.75">
      <c r="A175" s="189"/>
      <c r="B175" s="253"/>
      <c r="E175" s="66"/>
    </row>
    <row r="176" spans="1:5" ht="15.75">
      <c r="A176" s="189"/>
      <c r="B176" s="253"/>
      <c r="E176" s="66"/>
    </row>
    <row r="177" spans="1:5" ht="15.75">
      <c r="A177" s="189"/>
      <c r="B177" s="253"/>
      <c r="E177" s="66"/>
    </row>
    <row r="178" spans="1:5" ht="15.75">
      <c r="A178" s="189"/>
      <c r="B178" s="253"/>
      <c r="E178" s="66"/>
    </row>
    <row r="179" spans="1:5" ht="15.75">
      <c r="A179" s="189"/>
      <c r="B179" s="253"/>
      <c r="E179" s="66"/>
    </row>
    <row r="180" spans="1:5" ht="15.75">
      <c r="A180" s="189"/>
      <c r="B180" s="253"/>
      <c r="E180" s="66"/>
    </row>
    <row r="181" spans="1:5" ht="15.75">
      <c r="A181" s="189"/>
      <c r="B181" s="253"/>
      <c r="E181" s="66"/>
    </row>
    <row r="182" spans="1:5" ht="15.75">
      <c r="A182" s="189"/>
      <c r="B182" s="253"/>
      <c r="E182" s="66"/>
    </row>
    <row r="183" spans="1:5" ht="15.75">
      <c r="A183" s="189"/>
      <c r="B183" s="253"/>
      <c r="E183" s="66"/>
    </row>
    <row r="184" spans="1:5" ht="15.75">
      <c r="A184" s="189"/>
      <c r="B184" s="253"/>
      <c r="E184" s="66"/>
    </row>
    <row r="185" spans="1:5" ht="15.75">
      <c r="A185" s="189"/>
      <c r="B185" s="253"/>
      <c r="E185" s="66"/>
    </row>
    <row r="186" spans="1:5" ht="15.75">
      <c r="A186" s="189"/>
      <c r="B186" s="253"/>
      <c r="E186" s="66"/>
    </row>
    <row r="187" spans="1:5" ht="15.75">
      <c r="A187" s="189"/>
      <c r="B187" s="253"/>
      <c r="E187" s="66"/>
    </row>
    <row r="188" spans="1:5" ht="15.75">
      <c r="A188" s="189"/>
      <c r="B188" s="253"/>
      <c r="E188" s="66"/>
    </row>
    <row r="189" spans="1:5" ht="15.75">
      <c r="A189" s="189"/>
      <c r="B189" s="253"/>
      <c r="E189" s="66"/>
    </row>
    <row r="190" spans="1:5" ht="15.75">
      <c r="A190" s="189"/>
      <c r="B190" s="253"/>
      <c r="E190" s="66"/>
    </row>
    <row r="191" spans="1:5" ht="15.75">
      <c r="A191" s="47"/>
      <c r="B191" s="253"/>
      <c r="E191" s="66"/>
    </row>
    <row r="192" spans="1:5" ht="15.75">
      <c r="A192" s="47"/>
      <c r="B192" s="253"/>
      <c r="E192" s="66"/>
    </row>
    <row r="193" spans="1:5" ht="15.75">
      <c r="A193" s="47"/>
      <c r="B193" s="253"/>
      <c r="E193" s="66"/>
    </row>
    <row r="194" spans="1:5" ht="15.75">
      <c r="A194" s="47"/>
      <c r="B194" s="253"/>
      <c r="E194" s="66"/>
    </row>
    <row r="195" spans="1:5" ht="15.75">
      <c r="A195" s="47"/>
      <c r="B195" s="253"/>
      <c r="E195" s="66"/>
    </row>
    <row r="196" spans="1:5" ht="15.75">
      <c r="A196" s="47"/>
      <c r="B196" s="253"/>
      <c r="E196" s="66"/>
    </row>
    <row r="197" spans="1:5" ht="15.75">
      <c r="A197" s="47"/>
      <c r="B197" s="253"/>
      <c r="E197" s="66"/>
    </row>
    <row r="198" spans="1:5" ht="15.75">
      <c r="A198" s="47"/>
      <c r="B198" s="253"/>
      <c r="E198" s="66"/>
    </row>
    <row r="199" spans="1:5" ht="15.75">
      <c r="A199" s="47"/>
      <c r="B199" s="253"/>
      <c r="E199" s="66"/>
    </row>
    <row r="200" spans="1:5" ht="15.75">
      <c r="A200" s="47"/>
      <c r="B200" s="253"/>
      <c r="E200" s="66"/>
    </row>
    <row r="201" spans="1:5" ht="15.75">
      <c r="A201" s="47"/>
      <c r="B201" s="253"/>
    </row>
    <row r="202" spans="1:5" ht="15.75">
      <c r="A202" s="47"/>
      <c r="B202" s="253"/>
    </row>
    <row r="203" spans="1:5" ht="15.75">
      <c r="A203" s="47"/>
      <c r="B203" s="253"/>
    </row>
    <row r="204" spans="1:5" ht="15.75">
      <c r="A204" s="47"/>
      <c r="B204" s="253"/>
    </row>
    <row r="205" spans="1:5" ht="15.75">
      <c r="A205" s="47"/>
      <c r="B205" s="253"/>
    </row>
    <row r="206" spans="1:5" ht="15.75">
      <c r="A206" s="47"/>
      <c r="B206" s="253"/>
    </row>
    <row r="207" spans="1:5" ht="15.75">
      <c r="A207" s="47"/>
      <c r="B207" s="253"/>
    </row>
    <row r="208" spans="1:5" ht="15.75">
      <c r="A208" s="47"/>
      <c r="B208" s="253"/>
    </row>
    <row r="209" spans="1:2" ht="15.75">
      <c r="A209" s="47"/>
      <c r="B209" s="253"/>
    </row>
    <row r="210" spans="1:2" ht="15.75">
      <c r="A210" s="47"/>
      <c r="B210" s="253"/>
    </row>
    <row r="211" spans="1:2" ht="15.75">
      <c r="A211" s="47"/>
      <c r="B211" s="253"/>
    </row>
    <row r="212" spans="1:2" ht="15.75">
      <c r="A212" s="47"/>
      <c r="B212" s="253"/>
    </row>
    <row r="213" spans="1:2" ht="15.75">
      <c r="A213" s="47"/>
      <c r="B213" s="253"/>
    </row>
    <row r="214" spans="1:2" ht="15.75">
      <c r="A214" s="47"/>
      <c r="B214" s="253"/>
    </row>
    <row r="215" spans="1:2" ht="15.75">
      <c r="A215" s="47"/>
      <c r="B215" s="253"/>
    </row>
    <row r="216" spans="1:2" ht="15.75">
      <c r="A216" s="47"/>
      <c r="B216" s="253"/>
    </row>
    <row r="217" spans="1:2" ht="15.75">
      <c r="A217" s="47"/>
      <c r="B217" s="253"/>
    </row>
    <row r="218" spans="1:2" ht="15.75">
      <c r="A218" s="47"/>
      <c r="B218" s="253"/>
    </row>
    <row r="219" spans="1:2" ht="15.75">
      <c r="A219" s="47"/>
      <c r="B219" s="253"/>
    </row>
    <row r="220" spans="1:2" ht="15.75">
      <c r="A220" s="47"/>
      <c r="B220" s="253"/>
    </row>
    <row r="221" spans="1:2" ht="15.75">
      <c r="A221" s="47"/>
      <c r="B221" s="253"/>
    </row>
    <row r="222" spans="1:2" ht="15.75">
      <c r="A222" s="47"/>
      <c r="B222" s="253"/>
    </row>
    <row r="223" spans="1:2" ht="15.75">
      <c r="A223" s="47"/>
      <c r="B223" s="253"/>
    </row>
    <row r="224" spans="1:2" ht="15.75">
      <c r="A224" s="47"/>
      <c r="B224" s="253"/>
    </row>
    <row r="225" spans="1:2" ht="15.75">
      <c r="A225" s="47"/>
      <c r="B225" s="253"/>
    </row>
    <row r="226" spans="1:2" ht="15.75">
      <c r="A226" s="47"/>
      <c r="B226" s="253"/>
    </row>
    <row r="227" spans="1:2" ht="15.75">
      <c r="A227" s="47"/>
      <c r="B227" s="253"/>
    </row>
    <row r="228" spans="1:2" ht="15.75">
      <c r="A228" s="47"/>
      <c r="B228" s="253"/>
    </row>
    <row r="229" spans="1:2" ht="15.75">
      <c r="A229" s="47"/>
      <c r="B229" s="253"/>
    </row>
    <row r="230" spans="1:2" ht="15.75">
      <c r="A230" s="47"/>
      <c r="B230" s="253"/>
    </row>
    <row r="231" spans="1:2" ht="15.75">
      <c r="A231" s="47"/>
      <c r="B231" s="253"/>
    </row>
    <row r="232" spans="1:2" ht="15.75">
      <c r="A232" s="47"/>
      <c r="B232" s="253"/>
    </row>
    <row r="233" spans="1:2" ht="15.75">
      <c r="A233" s="47"/>
      <c r="B233" s="253"/>
    </row>
    <row r="234" spans="1:2" ht="15.75">
      <c r="A234" s="47"/>
      <c r="B234" s="253"/>
    </row>
    <row r="235" spans="1:2" ht="15.75">
      <c r="A235" s="47"/>
      <c r="B235" s="253"/>
    </row>
    <row r="236" spans="1:2" ht="15.75">
      <c r="A236" s="47"/>
      <c r="B236" s="253"/>
    </row>
    <row r="237" spans="1:2" ht="15.75">
      <c r="A237" s="47"/>
      <c r="B237" s="253"/>
    </row>
    <row r="238" spans="1:2" ht="15.75">
      <c r="A238" s="47"/>
      <c r="B238" s="253"/>
    </row>
    <row r="239" spans="1:2" ht="15.75">
      <c r="A239" s="47"/>
      <c r="B239" s="253"/>
    </row>
    <row r="240" spans="1:2" ht="15.75">
      <c r="A240" s="47"/>
      <c r="B240" s="253"/>
    </row>
    <row r="241" spans="1:2" ht="15.75">
      <c r="A241" s="47"/>
      <c r="B241" s="253"/>
    </row>
    <row r="242" spans="1:2" ht="15.75">
      <c r="A242" s="47"/>
      <c r="B242" s="253"/>
    </row>
    <row r="243" spans="1:2" ht="15.75">
      <c r="A243" s="47"/>
      <c r="B243" s="253"/>
    </row>
    <row r="244" spans="1:2" ht="15.75">
      <c r="A244" s="47"/>
      <c r="B244" s="253"/>
    </row>
    <row r="245" spans="1:2" ht="15.75">
      <c r="A245" s="47"/>
      <c r="B245" s="253"/>
    </row>
    <row r="246" spans="1:2" ht="15.75">
      <c r="A246" s="47"/>
      <c r="B246" s="253"/>
    </row>
    <row r="247" spans="1:2" ht="15.75">
      <c r="A247" s="47"/>
      <c r="B247" s="253"/>
    </row>
    <row r="248" spans="1:2" ht="15.75">
      <c r="A248" s="47"/>
      <c r="B248" s="253"/>
    </row>
    <row r="249" spans="1:2" ht="15.75">
      <c r="A249" s="47"/>
      <c r="B249" s="253"/>
    </row>
    <row r="250" spans="1:2" ht="15.75">
      <c r="A250" s="47"/>
      <c r="B250" s="253"/>
    </row>
    <row r="251" spans="1:2" ht="15.75">
      <c r="A251" s="47"/>
      <c r="B251" s="253"/>
    </row>
    <row r="252" spans="1:2" ht="15.75">
      <c r="A252" s="47"/>
      <c r="B252" s="253"/>
    </row>
    <row r="253" spans="1:2" ht="15.75">
      <c r="A253" s="47"/>
      <c r="B253" s="253"/>
    </row>
    <row r="254" spans="1:2" ht="15.75">
      <c r="A254" s="47"/>
      <c r="B254" s="253"/>
    </row>
    <row r="255" spans="1:2" ht="15.75">
      <c r="A255" s="47"/>
      <c r="B255" s="253"/>
    </row>
    <row r="256" spans="1:2" ht="15.75">
      <c r="A256" s="47"/>
      <c r="B256" s="253"/>
    </row>
    <row r="257" spans="1:2" ht="15.75">
      <c r="A257" s="47"/>
      <c r="B257" s="253"/>
    </row>
    <row r="258" spans="1:2" ht="15.75">
      <c r="A258" s="47"/>
      <c r="B258" s="253"/>
    </row>
    <row r="259" spans="1:2" ht="15.75">
      <c r="A259" s="47"/>
      <c r="B259" s="253"/>
    </row>
    <row r="260" spans="1:2" ht="15.75">
      <c r="A260" s="47"/>
      <c r="B260" s="253"/>
    </row>
    <row r="261" spans="1:2" ht="15.75">
      <c r="A261" s="47"/>
      <c r="B261" s="253"/>
    </row>
    <row r="262" spans="1:2" ht="15.75">
      <c r="A262" s="47"/>
      <c r="B262" s="253"/>
    </row>
    <row r="263" spans="1:2" ht="15.75">
      <c r="A263" s="47"/>
    </row>
    <row r="264" spans="1:2" ht="15.75">
      <c r="A264" s="47"/>
    </row>
    <row r="265" spans="1:2" ht="15.75">
      <c r="A265" s="47"/>
    </row>
    <row r="266" spans="1:2" ht="15.75">
      <c r="A266" s="47"/>
    </row>
    <row r="267" spans="1:2" ht="15.75">
      <c r="A267" s="47"/>
    </row>
    <row r="268" spans="1:2" ht="15.75">
      <c r="A268" s="47"/>
    </row>
    <row r="269" spans="1:2" ht="15.75">
      <c r="A269" s="47"/>
    </row>
    <row r="270" spans="1:2" ht="15.75">
      <c r="A270" s="47"/>
    </row>
    <row r="271" spans="1:2" ht="15.75">
      <c r="A271" s="47"/>
    </row>
    <row r="272" spans="1:2" ht="15.75">
      <c r="A272" s="47"/>
    </row>
    <row r="273" spans="1:1" ht="15.75">
      <c r="A273" s="47"/>
    </row>
    <row r="274" spans="1:1" ht="15.75">
      <c r="A274" s="47"/>
    </row>
    <row r="275" spans="1:1" ht="15.75">
      <c r="A275" s="47"/>
    </row>
    <row r="276" spans="1:1" ht="15.75">
      <c r="A276" s="47"/>
    </row>
    <row r="277" spans="1:1" ht="15.75">
      <c r="A277" s="47"/>
    </row>
    <row r="278" spans="1:1" ht="15.75">
      <c r="A278" s="47"/>
    </row>
    <row r="279" spans="1:1" ht="15.75">
      <c r="A279" s="47"/>
    </row>
    <row r="280" spans="1:1" ht="15.75">
      <c r="A280" s="47"/>
    </row>
    <row r="281" spans="1:1" ht="15.75">
      <c r="A281" s="47"/>
    </row>
    <row r="282" spans="1:1" ht="15.75">
      <c r="A282" s="47"/>
    </row>
    <row r="283" spans="1:1" ht="15.75">
      <c r="A283" s="47"/>
    </row>
    <row r="284" spans="1:1" ht="15.75">
      <c r="A284" s="47"/>
    </row>
    <row r="285" spans="1:1" ht="15.75">
      <c r="A285" s="47"/>
    </row>
    <row r="286" spans="1:1" ht="15.75">
      <c r="A286" s="47"/>
    </row>
    <row r="287" spans="1:1" ht="15.75">
      <c r="A287" s="47"/>
    </row>
    <row r="288" spans="1:1" ht="15.75">
      <c r="A288" s="47"/>
    </row>
    <row r="289" spans="1:1" ht="15.75">
      <c r="A289" s="47"/>
    </row>
    <row r="290" spans="1:1" ht="15.75">
      <c r="A290" s="47"/>
    </row>
    <row r="291" spans="1:1" ht="15.75">
      <c r="A291" s="47"/>
    </row>
    <row r="292" spans="1:1" ht="15.75">
      <c r="A292" s="47"/>
    </row>
    <row r="293" spans="1:1" ht="15.75">
      <c r="A293" s="47"/>
    </row>
    <row r="294" spans="1:1" ht="15.75">
      <c r="A294" s="47"/>
    </row>
    <row r="295" spans="1:1" ht="15.75">
      <c r="A295" s="47"/>
    </row>
    <row r="296" spans="1:1" ht="15.75">
      <c r="A296" s="47"/>
    </row>
    <row r="297" spans="1:1" ht="15.75">
      <c r="A297" s="47"/>
    </row>
    <row r="298" spans="1:1" ht="15.75">
      <c r="A298" s="47"/>
    </row>
    <row r="299" spans="1:1" ht="15.75">
      <c r="A299" s="47"/>
    </row>
    <row r="300" spans="1:1" ht="15.75">
      <c r="A300" s="47"/>
    </row>
    <row r="301" spans="1:1" ht="15.75">
      <c r="A301" s="47"/>
    </row>
    <row r="302" spans="1:1" ht="15.75">
      <c r="A302" s="47"/>
    </row>
    <row r="303" spans="1:1" ht="15.75">
      <c r="A303" s="47"/>
    </row>
    <row r="304" spans="1:1" ht="15.75">
      <c r="A304" s="47"/>
    </row>
    <row r="305" spans="1:1" ht="15.75">
      <c r="A305" s="47"/>
    </row>
    <row r="306" spans="1:1" ht="15.75">
      <c r="A306" s="47"/>
    </row>
    <row r="307" spans="1:1" ht="15.75">
      <c r="A307" s="47"/>
    </row>
    <row r="308" spans="1:1" ht="15.75">
      <c r="A308" s="47"/>
    </row>
    <row r="309" spans="1:1" ht="15.75">
      <c r="A309" s="47"/>
    </row>
    <row r="310" spans="1:1" ht="15.75">
      <c r="A310" s="47"/>
    </row>
    <row r="311" spans="1:1" ht="15.75">
      <c r="A311" s="47"/>
    </row>
    <row r="312" spans="1:1" ht="15.75">
      <c r="A312" s="47"/>
    </row>
    <row r="313" spans="1:1" ht="15.75">
      <c r="A313" s="47"/>
    </row>
    <row r="314" spans="1:1" ht="15.75">
      <c r="A314" s="47"/>
    </row>
    <row r="315" spans="1:1" ht="15.75">
      <c r="A315" s="47"/>
    </row>
    <row r="316" spans="1:1" ht="15.75">
      <c r="A316" s="47"/>
    </row>
    <row r="317" spans="1:1" ht="15.75">
      <c r="A317" s="47"/>
    </row>
    <row r="318" spans="1:1" ht="15.75">
      <c r="A318" s="47"/>
    </row>
    <row r="319" spans="1:1" ht="15.75">
      <c r="A319" s="47"/>
    </row>
    <row r="320" spans="1:1" ht="15.75">
      <c r="A320" s="47"/>
    </row>
    <row r="321" spans="1:1" ht="15.75">
      <c r="A321" s="47"/>
    </row>
    <row r="322" spans="1:1" ht="15.75">
      <c r="A322" s="47"/>
    </row>
    <row r="323" spans="1:1" ht="15.75">
      <c r="A323" s="47"/>
    </row>
    <row r="324" spans="1:1" ht="15.75">
      <c r="A324" s="47"/>
    </row>
    <row r="325" spans="1:1" ht="15.75">
      <c r="A325" s="47"/>
    </row>
    <row r="326" spans="1:1" ht="15.75">
      <c r="A326" s="47"/>
    </row>
    <row r="327" spans="1:1" ht="15.75">
      <c r="A327" s="47"/>
    </row>
    <row r="328" spans="1:1" ht="15.75">
      <c r="A328" s="47"/>
    </row>
    <row r="329" spans="1:1" ht="15.75">
      <c r="A329" s="47"/>
    </row>
    <row r="330" spans="1:1" ht="15.75">
      <c r="A330" s="47"/>
    </row>
    <row r="331" spans="1:1" ht="15.75">
      <c r="A331" s="47"/>
    </row>
    <row r="332" spans="1:1" ht="15.75">
      <c r="A332" s="47"/>
    </row>
    <row r="333" spans="1:1" ht="15.75">
      <c r="A333" s="47"/>
    </row>
    <row r="334" spans="1:1" ht="15.75">
      <c r="A334" s="47"/>
    </row>
    <row r="335" spans="1:1" ht="15.75">
      <c r="A335" s="47"/>
    </row>
    <row r="336" spans="1:1" ht="15.75">
      <c r="A336" s="47"/>
    </row>
    <row r="337" spans="1:1" ht="15.75">
      <c r="A337" s="47"/>
    </row>
    <row r="338" spans="1:1" ht="15.75">
      <c r="A338" s="47"/>
    </row>
    <row r="339" spans="1:1" ht="15.75">
      <c r="A339" s="47"/>
    </row>
    <row r="340" spans="1:1" ht="15.75">
      <c r="A340" s="47"/>
    </row>
    <row r="341" spans="1:1" ht="15.75">
      <c r="A341" s="47"/>
    </row>
    <row r="342" spans="1:1" ht="15.75">
      <c r="A342" s="47"/>
    </row>
    <row r="343" spans="1:1" ht="15.75">
      <c r="A343" s="47"/>
    </row>
    <row r="344" spans="1:1" ht="15.75">
      <c r="A344" s="47"/>
    </row>
    <row r="345" spans="1:1" ht="15.75">
      <c r="A345" s="47"/>
    </row>
    <row r="346" spans="1:1" ht="15.75">
      <c r="A346" s="47"/>
    </row>
    <row r="347" spans="1:1" ht="15.75">
      <c r="A347" s="47"/>
    </row>
    <row r="348" spans="1:1" ht="15.75">
      <c r="A348" s="47"/>
    </row>
    <row r="349" spans="1:1" ht="15.75">
      <c r="A349" s="47"/>
    </row>
    <row r="350" spans="1:1" ht="15.75">
      <c r="A350" s="47"/>
    </row>
    <row r="351" spans="1:1" ht="15.75">
      <c r="A351" s="47"/>
    </row>
    <row r="352" spans="1:1" ht="15.75">
      <c r="A352" s="47"/>
    </row>
    <row r="353" spans="1:1" ht="15.75">
      <c r="A353" s="47"/>
    </row>
    <row r="354" spans="1:1" ht="15.75">
      <c r="A354" s="47"/>
    </row>
    <row r="355" spans="1:1" ht="15.75">
      <c r="A355" s="47"/>
    </row>
    <row r="356" spans="1:1" ht="15.75">
      <c r="A356" s="47"/>
    </row>
    <row r="357" spans="1:1" ht="15.75">
      <c r="A357" s="47"/>
    </row>
    <row r="358" spans="1:1" ht="15.75">
      <c r="A358" s="47"/>
    </row>
    <row r="359" spans="1:1" ht="15.75">
      <c r="A359" s="47"/>
    </row>
    <row r="360" spans="1:1" ht="15.75">
      <c r="A360" s="47"/>
    </row>
    <row r="361" spans="1:1" ht="15.75">
      <c r="A361" s="47"/>
    </row>
    <row r="362" spans="1:1" ht="15.75">
      <c r="A362" s="47"/>
    </row>
    <row r="363" spans="1:1" ht="15.75">
      <c r="A363" s="47"/>
    </row>
    <row r="364" spans="1:1" ht="15.75">
      <c r="A364" s="47"/>
    </row>
    <row r="365" spans="1:1" ht="15.75">
      <c r="A365" s="47"/>
    </row>
    <row r="366" spans="1:1" ht="15.75">
      <c r="A366" s="47"/>
    </row>
    <row r="367" spans="1:1" ht="15.75">
      <c r="A367" s="47"/>
    </row>
    <row r="368" spans="1:1" ht="15.75">
      <c r="A368" s="47"/>
    </row>
    <row r="369" spans="1:1" ht="15.75">
      <c r="A369" s="47"/>
    </row>
    <row r="370" spans="1:1" ht="15.75">
      <c r="A370" s="47"/>
    </row>
    <row r="371" spans="1:1" ht="15.75">
      <c r="A371" s="47"/>
    </row>
    <row r="372" spans="1:1" ht="15.75">
      <c r="A372" s="47"/>
    </row>
    <row r="373" spans="1:1" ht="15.75">
      <c r="A373" s="47"/>
    </row>
    <row r="374" spans="1:1" ht="15.75">
      <c r="A374" s="47"/>
    </row>
    <row r="375" spans="1:1" ht="15.75">
      <c r="A375" s="47"/>
    </row>
    <row r="376" spans="1:1" ht="15.75">
      <c r="A376" s="47"/>
    </row>
    <row r="377" spans="1:1" ht="15.75">
      <c r="A377" s="47"/>
    </row>
    <row r="378" spans="1:1" ht="15.75">
      <c r="A378" s="47"/>
    </row>
    <row r="379" spans="1:1" ht="15.75">
      <c r="A379" s="47"/>
    </row>
    <row r="380" spans="1:1" ht="15.75">
      <c r="A380" s="47"/>
    </row>
    <row r="381" spans="1:1" ht="15.75">
      <c r="A381" s="47"/>
    </row>
    <row r="382" spans="1:1" ht="15.75">
      <c r="A382" s="47"/>
    </row>
    <row r="383" spans="1:1" ht="15.75">
      <c r="A383" s="47"/>
    </row>
    <row r="384" spans="1:1" ht="15.75">
      <c r="A384" s="47"/>
    </row>
    <row r="385" spans="1:1" ht="15.75">
      <c r="A385" s="47"/>
    </row>
    <row r="386" spans="1:1" ht="15.75">
      <c r="A386" s="47"/>
    </row>
    <row r="387" spans="1:1" ht="15.75">
      <c r="A387" s="47"/>
    </row>
    <row r="388" spans="1:1" ht="15.75">
      <c r="A388" s="47"/>
    </row>
    <row r="389" spans="1:1" ht="15.75">
      <c r="A389" s="47"/>
    </row>
    <row r="390" spans="1:1" ht="15.75">
      <c r="A390" s="47"/>
    </row>
    <row r="391" spans="1:1" ht="15.75">
      <c r="A391" s="47"/>
    </row>
    <row r="392" spans="1:1" ht="15.75">
      <c r="A392" s="47"/>
    </row>
    <row r="393" spans="1:1" ht="15.75">
      <c r="A393" s="47"/>
    </row>
    <row r="394" spans="1:1" ht="15.75">
      <c r="A394" s="47"/>
    </row>
    <row r="395" spans="1:1" ht="15.75">
      <c r="A395" s="47"/>
    </row>
    <row r="396" spans="1:1" ht="15.75">
      <c r="A396" s="47"/>
    </row>
    <row r="397" spans="1:1" ht="15.75">
      <c r="A397" s="47"/>
    </row>
    <row r="398" spans="1:1" ht="15.75">
      <c r="A398" s="47"/>
    </row>
    <row r="399" spans="1:1" ht="15.75">
      <c r="A399" s="47"/>
    </row>
    <row r="400" spans="1:1" ht="15.75">
      <c r="A400" s="47"/>
    </row>
    <row r="401" spans="1:1" ht="15.75">
      <c r="A401" s="47"/>
    </row>
    <row r="402" spans="1:1" ht="15.75">
      <c r="A402" s="47"/>
    </row>
    <row r="403" spans="1:1" ht="15.75">
      <c r="A403" s="47"/>
    </row>
    <row r="404" spans="1:1" ht="15.75">
      <c r="A404" s="47"/>
    </row>
    <row r="405" spans="1:1" ht="15.75">
      <c r="A405" s="47"/>
    </row>
    <row r="406" spans="1:1" ht="15.75">
      <c r="A406" s="47"/>
    </row>
    <row r="407" spans="1:1" ht="15.75">
      <c r="A407" s="47"/>
    </row>
    <row r="408" spans="1:1" ht="15.75">
      <c r="A408" s="47"/>
    </row>
    <row r="409" spans="1:1" ht="15.75">
      <c r="A409" s="47"/>
    </row>
    <row r="410" spans="1:1" ht="15.75">
      <c r="A410" s="47"/>
    </row>
    <row r="411" spans="1:1" ht="15.75">
      <c r="A411" s="47"/>
    </row>
    <row r="412" spans="1:1" ht="15.75">
      <c r="A412" s="47"/>
    </row>
    <row r="413" spans="1:1" ht="15.75">
      <c r="A413" s="47"/>
    </row>
    <row r="414" spans="1:1" ht="15.75">
      <c r="A414" s="47"/>
    </row>
    <row r="415" spans="1:1" ht="15.75">
      <c r="A415" s="47"/>
    </row>
    <row r="416" spans="1:1" ht="15.75">
      <c r="A416" s="47"/>
    </row>
    <row r="417" spans="1:1" ht="15.75">
      <c r="A417" s="47"/>
    </row>
    <row r="418" spans="1:1" ht="15.75">
      <c r="A418" s="47"/>
    </row>
    <row r="419" spans="1:1" ht="15.75">
      <c r="A419" s="47"/>
    </row>
    <row r="420" spans="1:1" ht="15.75">
      <c r="A420" s="47"/>
    </row>
    <row r="421" spans="1:1" ht="15.75">
      <c r="A421" s="47"/>
    </row>
    <row r="422" spans="1:1" ht="15.75">
      <c r="A422" s="47"/>
    </row>
    <row r="423" spans="1:1" ht="15.75">
      <c r="A423" s="47"/>
    </row>
    <row r="424" spans="1:1" ht="15.75">
      <c r="A424" s="47"/>
    </row>
    <row r="425" spans="1:1" ht="15.75">
      <c r="A425" s="47"/>
    </row>
    <row r="426" spans="1:1" ht="15.75">
      <c r="A426" s="47"/>
    </row>
    <row r="427" spans="1:1" ht="15.75">
      <c r="A427" s="47"/>
    </row>
    <row r="428" spans="1:1" ht="15.75">
      <c r="A428" s="47"/>
    </row>
    <row r="429" spans="1:1" ht="15.75">
      <c r="A429" s="47"/>
    </row>
    <row r="430" spans="1:1" ht="15.75">
      <c r="A430" s="47"/>
    </row>
    <row r="431" spans="1:1" ht="15.75">
      <c r="A431" s="47"/>
    </row>
    <row r="432" spans="1:1" ht="15.75">
      <c r="A432" s="47"/>
    </row>
    <row r="433" spans="1:1" ht="15.75">
      <c r="A433" s="47"/>
    </row>
    <row r="434" spans="1:1" ht="15.75">
      <c r="A434" s="47"/>
    </row>
    <row r="435" spans="1:1" ht="15.75">
      <c r="A435" s="47"/>
    </row>
    <row r="436" spans="1:1" ht="15.75">
      <c r="A436" s="47"/>
    </row>
    <row r="437" spans="1:1" ht="15.75">
      <c r="A437" s="47"/>
    </row>
    <row r="438" spans="1:1" ht="15.75">
      <c r="A438" s="47"/>
    </row>
    <row r="439" spans="1:1" ht="15.75">
      <c r="A439" s="47"/>
    </row>
    <row r="440" spans="1:1" ht="15.75">
      <c r="A440" s="47"/>
    </row>
    <row r="441" spans="1:1" ht="15.75">
      <c r="A441" s="47"/>
    </row>
    <row r="442" spans="1:1" ht="15.75">
      <c r="A442" s="47"/>
    </row>
    <row r="443" spans="1:1" ht="15.75">
      <c r="A443" s="47"/>
    </row>
    <row r="444" spans="1:1" ht="15.75">
      <c r="A444" s="47"/>
    </row>
    <row r="445" spans="1:1" ht="15.75">
      <c r="A445" s="47"/>
    </row>
    <row r="446" spans="1:1" ht="15.75">
      <c r="A446" s="47"/>
    </row>
    <row r="447" spans="1:1" ht="15.75">
      <c r="A447" s="47"/>
    </row>
    <row r="448" spans="1:1" ht="15.75">
      <c r="A448" s="47"/>
    </row>
    <row r="449" spans="1:1" ht="15.75">
      <c r="A449" s="47"/>
    </row>
    <row r="450" spans="1:1" ht="15.75">
      <c r="A450" s="47"/>
    </row>
    <row r="451" spans="1:1" ht="15.75">
      <c r="A451" s="47"/>
    </row>
    <row r="452" spans="1:1" ht="15.75">
      <c r="A452" s="47"/>
    </row>
    <row r="453" spans="1:1" ht="15.75">
      <c r="A453" s="47"/>
    </row>
    <row r="454" spans="1:1" ht="15.75">
      <c r="A454" s="47"/>
    </row>
    <row r="455" spans="1:1" ht="15.75">
      <c r="A455" s="47"/>
    </row>
    <row r="456" spans="1:1" ht="15.75">
      <c r="A456" s="47"/>
    </row>
    <row r="457" spans="1:1" ht="15.75">
      <c r="A457" s="47"/>
    </row>
    <row r="458" spans="1:1" ht="15.75">
      <c r="A458" s="47"/>
    </row>
    <row r="459" spans="1:1" ht="15.75">
      <c r="A459" s="47"/>
    </row>
    <row r="460" spans="1:1" ht="15.75">
      <c r="A460" s="47"/>
    </row>
    <row r="461" spans="1:1" ht="15.75">
      <c r="A461" s="47"/>
    </row>
    <row r="462" spans="1:1" ht="15.75">
      <c r="A462" s="47"/>
    </row>
    <row r="463" spans="1:1" ht="15.75">
      <c r="A463" s="47"/>
    </row>
    <row r="464" spans="1:1" ht="15.75">
      <c r="A464" s="47"/>
    </row>
    <row r="465" spans="1:1" ht="15.75">
      <c r="A465" s="47"/>
    </row>
    <row r="466" spans="1:1" ht="15.75">
      <c r="A466" s="47"/>
    </row>
    <row r="467" spans="1:1" ht="15.75">
      <c r="A467" s="47"/>
    </row>
    <row r="468" spans="1:1" ht="15.75">
      <c r="A468" s="47"/>
    </row>
    <row r="469" spans="1:1" ht="15.75">
      <c r="A469" s="47"/>
    </row>
    <row r="470" spans="1:1" ht="15.75">
      <c r="A470" s="47"/>
    </row>
    <row r="471" spans="1:1" ht="15.75">
      <c r="A471" s="47"/>
    </row>
    <row r="472" spans="1:1" ht="15.75">
      <c r="A472" s="47"/>
    </row>
    <row r="473" spans="1:1" ht="15.75">
      <c r="A473" s="47"/>
    </row>
    <row r="474" spans="1:1" ht="15.75">
      <c r="A474" s="47"/>
    </row>
    <row r="475" spans="1:1" ht="15.75">
      <c r="A475" s="47"/>
    </row>
    <row r="476" spans="1:1" ht="15.75">
      <c r="A476" s="47"/>
    </row>
    <row r="477" spans="1:1" ht="15.75">
      <c r="A477" s="47"/>
    </row>
    <row r="478" spans="1:1" ht="15.75">
      <c r="A478" s="47"/>
    </row>
    <row r="479" spans="1:1" ht="15.75">
      <c r="A479" s="47"/>
    </row>
    <row r="480" spans="1:1" ht="15.75">
      <c r="A480" s="47"/>
    </row>
    <row r="481" spans="1:1" ht="15.75">
      <c r="A481" s="47"/>
    </row>
    <row r="482" spans="1:1" ht="15.75">
      <c r="A482" s="47"/>
    </row>
    <row r="483" spans="1:1" ht="15.75">
      <c r="A483" s="47"/>
    </row>
    <row r="484" spans="1:1" ht="15.75">
      <c r="A484" s="47"/>
    </row>
    <row r="485" spans="1:1" ht="15.75">
      <c r="A485" s="47"/>
    </row>
    <row r="486" spans="1:1" ht="15.75">
      <c r="A486" s="47"/>
    </row>
    <row r="487" spans="1:1" ht="15.75">
      <c r="A487" s="47"/>
    </row>
    <row r="488" spans="1:1" ht="15.75">
      <c r="A488" s="47"/>
    </row>
    <row r="489" spans="1:1" ht="15.75">
      <c r="A489" s="47"/>
    </row>
    <row r="490" spans="1:1" ht="15.75">
      <c r="A490" s="47"/>
    </row>
    <row r="491" spans="1:1" ht="15.75">
      <c r="A491" s="47"/>
    </row>
    <row r="492" spans="1:1" ht="15.75">
      <c r="A492" s="47"/>
    </row>
    <row r="493" spans="1:1" ht="15.75">
      <c r="A493" s="47"/>
    </row>
    <row r="494" spans="1:1" ht="15.75">
      <c r="A494" s="47"/>
    </row>
    <row r="495" spans="1:1" ht="15.75">
      <c r="A495" s="47"/>
    </row>
    <row r="496" spans="1:1" ht="15.75">
      <c r="A496" s="47"/>
    </row>
    <row r="497" spans="1:1" ht="15.75">
      <c r="A497" s="47"/>
    </row>
    <row r="498" spans="1:1" ht="15.75">
      <c r="A498" s="47"/>
    </row>
    <row r="499" spans="1:1" ht="15.75">
      <c r="A499" s="47"/>
    </row>
    <row r="500" spans="1:1" ht="15.75">
      <c r="A500" s="47"/>
    </row>
    <row r="501" spans="1:1" ht="15.75">
      <c r="A501" s="47"/>
    </row>
    <row r="502" spans="1:1" ht="15.75">
      <c r="A502" s="47"/>
    </row>
    <row r="503" spans="1:1" ht="15.75">
      <c r="A503" s="47"/>
    </row>
    <row r="504" spans="1:1" ht="15.75">
      <c r="A504" s="47"/>
    </row>
    <row r="505" spans="1:1" ht="15.75">
      <c r="A505" s="47"/>
    </row>
    <row r="506" spans="1:1" ht="15.75">
      <c r="A506" s="47"/>
    </row>
    <row r="507" spans="1:1" ht="15.75">
      <c r="A507" s="47"/>
    </row>
    <row r="508" spans="1:1" ht="15.75">
      <c r="A508" s="47"/>
    </row>
    <row r="509" spans="1:1" ht="15.75">
      <c r="A509" s="47"/>
    </row>
    <row r="510" spans="1:1" ht="15.75">
      <c r="A510" s="47"/>
    </row>
    <row r="511" spans="1:1" ht="15.75">
      <c r="A511" s="47"/>
    </row>
    <row r="512" spans="1:1" ht="15.75">
      <c r="A512" s="47"/>
    </row>
    <row r="513" spans="1:1" ht="15.75">
      <c r="A513" s="47"/>
    </row>
    <row r="514" spans="1:1" ht="15.75">
      <c r="A514" s="47"/>
    </row>
    <row r="515" spans="1:1" ht="15.75">
      <c r="A515" s="47"/>
    </row>
    <row r="516" spans="1:1" ht="15.75">
      <c r="A516" s="47"/>
    </row>
    <row r="517" spans="1:1" ht="15.75">
      <c r="A517" s="47"/>
    </row>
    <row r="518" spans="1:1" ht="15.75">
      <c r="A518" s="47"/>
    </row>
    <row r="519" spans="1:1" ht="15.75">
      <c r="A519" s="47"/>
    </row>
    <row r="520" spans="1:1" ht="15.75">
      <c r="A520" s="47"/>
    </row>
    <row r="521" spans="1:1" ht="15.75">
      <c r="A521" s="47"/>
    </row>
    <row r="522" spans="1:1" ht="15.75">
      <c r="A522" s="47"/>
    </row>
    <row r="523" spans="1:1" ht="15.75">
      <c r="A523" s="47"/>
    </row>
    <row r="524" spans="1:1" ht="15.75">
      <c r="A524" s="47"/>
    </row>
    <row r="525" spans="1:1" ht="15.75">
      <c r="A525" s="47"/>
    </row>
    <row r="526" spans="1:1" ht="15.75">
      <c r="A526" s="47"/>
    </row>
    <row r="527" spans="1:1" ht="15.75">
      <c r="A527" s="47"/>
    </row>
    <row r="528" spans="1:1" ht="15.75">
      <c r="A528" s="47"/>
    </row>
    <row r="529" spans="1:1" ht="15.75">
      <c r="A529" s="47"/>
    </row>
    <row r="530" spans="1:1" ht="15.75">
      <c r="A530" s="47"/>
    </row>
    <row r="531" spans="1:1" ht="15.75">
      <c r="A531" s="47"/>
    </row>
    <row r="532" spans="1:1" ht="15.75">
      <c r="A532" s="47"/>
    </row>
    <row r="533" spans="1:1" ht="15.75">
      <c r="A533" s="47"/>
    </row>
    <row r="534" spans="1:1" ht="15.75">
      <c r="A534" s="47"/>
    </row>
    <row r="535" spans="1:1" ht="15.75">
      <c r="A535" s="47"/>
    </row>
    <row r="536" spans="1:1" ht="15.75">
      <c r="A536" s="47"/>
    </row>
    <row r="537" spans="1:1" ht="15.75">
      <c r="A537" s="47"/>
    </row>
    <row r="538" spans="1:1" ht="15.75">
      <c r="A538" s="47"/>
    </row>
    <row r="539" spans="1:1" ht="15.75">
      <c r="A539" s="47"/>
    </row>
    <row r="540" spans="1:1" ht="15.75">
      <c r="A540" s="47"/>
    </row>
    <row r="541" spans="1:1" ht="15.75">
      <c r="A541" s="47"/>
    </row>
    <row r="542" spans="1:1" ht="15.75">
      <c r="A542" s="47"/>
    </row>
    <row r="543" spans="1:1" ht="15.75">
      <c r="A543" s="47"/>
    </row>
    <row r="544" spans="1:1" ht="15.75">
      <c r="A544" s="47"/>
    </row>
    <row r="545" spans="1:1" ht="15.75">
      <c r="A545" s="47"/>
    </row>
    <row r="546" spans="1:1" ht="15.75">
      <c r="A546" s="47"/>
    </row>
    <row r="547" spans="1:1" ht="15.75">
      <c r="A547" s="47"/>
    </row>
    <row r="548" spans="1:1" ht="15.75">
      <c r="A548" s="47"/>
    </row>
    <row r="549" spans="1:1" ht="15.75">
      <c r="A549" s="47"/>
    </row>
    <row r="550" spans="1:1" ht="15.75">
      <c r="A550" s="47"/>
    </row>
    <row r="551" spans="1:1" ht="15.75">
      <c r="A551" s="47"/>
    </row>
    <row r="552" spans="1:1" ht="15.75">
      <c r="A552" s="47"/>
    </row>
    <row r="553" spans="1:1" ht="15.75">
      <c r="A553" s="47"/>
    </row>
    <row r="554" spans="1:1" ht="15.75">
      <c r="A554" s="47"/>
    </row>
    <row r="555" spans="1:1" ht="15.75">
      <c r="A555" s="47"/>
    </row>
    <row r="556" spans="1:1" ht="15.75">
      <c r="A556" s="47"/>
    </row>
    <row r="557" spans="1:1" ht="15.75">
      <c r="A557" s="47"/>
    </row>
    <row r="558" spans="1:1" ht="15.75">
      <c r="A558" s="47"/>
    </row>
    <row r="559" spans="1:1" ht="15.75">
      <c r="A559" s="47"/>
    </row>
    <row r="560" spans="1:1" ht="15.75">
      <c r="A560" s="47"/>
    </row>
    <row r="561" spans="1:1" ht="15.75">
      <c r="A561" s="47"/>
    </row>
    <row r="562" spans="1:1" ht="15.75">
      <c r="A562" s="47"/>
    </row>
    <row r="563" spans="1:1" ht="15.75">
      <c r="A563" s="47"/>
    </row>
    <row r="564" spans="1:1" ht="15.75">
      <c r="A564" s="47"/>
    </row>
    <row r="565" spans="1:1" ht="15.75">
      <c r="A565" s="47"/>
    </row>
    <row r="566" spans="1:1" ht="15.75">
      <c r="A566" s="47"/>
    </row>
    <row r="567" spans="1:1" ht="15.75">
      <c r="A567" s="47"/>
    </row>
    <row r="568" spans="1:1" ht="15.75">
      <c r="A568" s="47"/>
    </row>
    <row r="569" spans="1:1" ht="15.75">
      <c r="A569" s="47"/>
    </row>
    <row r="570" spans="1:1" ht="15.75">
      <c r="A570" s="47"/>
    </row>
    <row r="571" spans="1:1" ht="15.75">
      <c r="A571" s="47"/>
    </row>
    <row r="572" spans="1:1" ht="15.75">
      <c r="A572" s="47"/>
    </row>
    <row r="573" spans="1:1" ht="15.75">
      <c r="A573" s="47"/>
    </row>
    <row r="574" spans="1:1" ht="15.75">
      <c r="A574" s="47"/>
    </row>
    <row r="575" spans="1:1" ht="15.75">
      <c r="A575" s="47"/>
    </row>
    <row r="576" spans="1:1" ht="15.75">
      <c r="A576" s="47"/>
    </row>
    <row r="577" spans="1:1" ht="15.75">
      <c r="A577" s="47"/>
    </row>
    <row r="578" spans="1:1" ht="15.75">
      <c r="A578" s="47"/>
    </row>
    <row r="579" spans="1:1" ht="15.75">
      <c r="A579" s="47"/>
    </row>
    <row r="580" spans="1:1" ht="15.75">
      <c r="A580" s="47"/>
    </row>
    <row r="581" spans="1:1" ht="15.75">
      <c r="A581" s="47"/>
    </row>
    <row r="582" spans="1:1" ht="15.75">
      <c r="A582" s="47"/>
    </row>
    <row r="583" spans="1:1" ht="15.75">
      <c r="A583" s="47"/>
    </row>
    <row r="584" spans="1:1" ht="15.75">
      <c r="A584" s="47"/>
    </row>
    <row r="585" spans="1:1" ht="15.75">
      <c r="A585" s="47"/>
    </row>
    <row r="586" spans="1:1" ht="15.75">
      <c r="A586" s="47"/>
    </row>
    <row r="587" spans="1:1" ht="15.75">
      <c r="A587" s="47"/>
    </row>
    <row r="588" spans="1:1" ht="15.75">
      <c r="A588" s="47"/>
    </row>
    <row r="589" spans="1:1" ht="15.75">
      <c r="A589" s="47"/>
    </row>
    <row r="590" spans="1:1" ht="15.75">
      <c r="A590" s="47"/>
    </row>
    <row r="591" spans="1:1" ht="15.75">
      <c r="A591" s="47"/>
    </row>
    <row r="592" spans="1:1" ht="15.75">
      <c r="A592" s="47"/>
    </row>
    <row r="593" spans="1:1" ht="15.75">
      <c r="A593" s="47"/>
    </row>
    <row r="594" spans="1:1" ht="15.75">
      <c r="A594" s="47"/>
    </row>
    <row r="595" spans="1:1" ht="15.75">
      <c r="A595" s="47"/>
    </row>
    <row r="596" spans="1:1" ht="15.75">
      <c r="A596" s="47"/>
    </row>
    <row r="597" spans="1:1" ht="15.75">
      <c r="A597" s="47"/>
    </row>
    <row r="598" spans="1:1" ht="15.75">
      <c r="A598" s="47"/>
    </row>
    <row r="599" spans="1:1" ht="15.75">
      <c r="A599" s="47"/>
    </row>
    <row r="600" spans="1:1" ht="15.75">
      <c r="A600" s="47"/>
    </row>
    <row r="601" spans="1:1" ht="15.75">
      <c r="A601" s="47"/>
    </row>
    <row r="602" spans="1:1" ht="15.75">
      <c r="A602" s="47"/>
    </row>
    <row r="603" spans="1:1" ht="15.75">
      <c r="A603" s="47"/>
    </row>
    <row r="604" spans="1:1" ht="15.75">
      <c r="A604" s="47"/>
    </row>
    <row r="605" spans="1:1" ht="15.75">
      <c r="A605" s="47"/>
    </row>
    <row r="606" spans="1:1" ht="15.75">
      <c r="A606" s="47"/>
    </row>
    <row r="607" spans="1:1" ht="15.75">
      <c r="A607" s="47"/>
    </row>
    <row r="608" spans="1:1" ht="15.75">
      <c r="A608" s="47"/>
    </row>
    <row r="609" spans="1:1" ht="15.75">
      <c r="A609" s="47"/>
    </row>
    <row r="610" spans="1:1" ht="15.75">
      <c r="A610" s="47"/>
    </row>
    <row r="611" spans="1:1" ht="15.75">
      <c r="A611" s="47"/>
    </row>
    <row r="612" spans="1:1" ht="15.75">
      <c r="A612" s="47"/>
    </row>
    <row r="613" spans="1:1" ht="15.75">
      <c r="A613" s="47"/>
    </row>
    <row r="614" spans="1:1" ht="15.75">
      <c r="A614" s="47"/>
    </row>
    <row r="615" spans="1:1" ht="15.75">
      <c r="A615" s="47"/>
    </row>
    <row r="616" spans="1:1" ht="15.75">
      <c r="A616" s="47"/>
    </row>
    <row r="617" spans="1:1" ht="15.75">
      <c r="A617" s="47"/>
    </row>
    <row r="618" spans="1:1" ht="15.75">
      <c r="A618" s="47"/>
    </row>
    <row r="619" spans="1:1" ht="15.75">
      <c r="A619" s="47"/>
    </row>
    <row r="620" spans="1:1" ht="15.75">
      <c r="A620" s="47"/>
    </row>
    <row r="621" spans="1:1" ht="15.75">
      <c r="A621" s="47"/>
    </row>
    <row r="622" spans="1:1" ht="15.75">
      <c r="A622" s="47"/>
    </row>
    <row r="623" spans="1:1" ht="15.75">
      <c r="A623" s="47"/>
    </row>
    <row r="624" spans="1:1" ht="15.75">
      <c r="A624" s="47"/>
    </row>
    <row r="625" spans="1:1" ht="15.75">
      <c r="A625" s="47"/>
    </row>
    <row r="626" spans="1:1" ht="15.75">
      <c r="A626" s="47"/>
    </row>
    <row r="627" spans="1:1" ht="15.75">
      <c r="A627" s="47"/>
    </row>
    <row r="628" spans="1:1" ht="15.75">
      <c r="A628" s="47"/>
    </row>
    <row r="629" spans="1:1" ht="15.75">
      <c r="A629" s="47"/>
    </row>
    <row r="630" spans="1:1" ht="15.75">
      <c r="A630" s="47"/>
    </row>
    <row r="631" spans="1:1" ht="15.75">
      <c r="A631" s="47"/>
    </row>
    <row r="632" spans="1:1" ht="15.75">
      <c r="A632" s="47"/>
    </row>
    <row r="633" spans="1:1" ht="15.75">
      <c r="A633" s="47"/>
    </row>
    <row r="634" spans="1:1" ht="15.75">
      <c r="A634" s="47"/>
    </row>
    <row r="635" spans="1:1" ht="15.75">
      <c r="A635" s="47"/>
    </row>
    <row r="636" spans="1:1" ht="15.75">
      <c r="A636" s="47"/>
    </row>
    <row r="637" spans="1:1" ht="15.75">
      <c r="A637" s="47"/>
    </row>
    <row r="638" spans="1:1" ht="15.75">
      <c r="A638" s="47"/>
    </row>
    <row r="639" spans="1:1" ht="15.75">
      <c r="A639" s="47"/>
    </row>
    <row r="640" spans="1:1" ht="15.75">
      <c r="A640" s="47"/>
    </row>
    <row r="641" spans="1:1" ht="15.75">
      <c r="A641" s="47"/>
    </row>
    <row r="642" spans="1:1" ht="15.75">
      <c r="A642" s="47"/>
    </row>
    <row r="643" spans="1:1" ht="15.75">
      <c r="A643" s="47"/>
    </row>
    <row r="644" spans="1:1" ht="15.75">
      <c r="A644" s="47"/>
    </row>
    <row r="645" spans="1:1" ht="15.75">
      <c r="A645" s="47"/>
    </row>
    <row r="646" spans="1:1" ht="15.75">
      <c r="A646" s="47"/>
    </row>
  </sheetData>
  <mergeCells count="6">
    <mergeCell ref="A26:D26"/>
    <mergeCell ref="A25:D25"/>
    <mergeCell ref="A2:D2"/>
    <mergeCell ref="A3:D3"/>
    <mergeCell ref="A4:D4"/>
    <mergeCell ref="A5:D5"/>
  </mergeCells>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647"/>
  <sheetViews>
    <sheetView zoomScale="85" zoomScaleNormal="85" workbookViewId="0">
      <selection activeCell="A21" sqref="A21"/>
    </sheetView>
  </sheetViews>
  <sheetFormatPr baseColWidth="10" defaultColWidth="11.42578125" defaultRowHeight="15"/>
  <cols>
    <col min="1" max="1" width="54.7109375" style="988" customWidth="1"/>
    <col min="2" max="3" width="37.140625" style="156" customWidth="1"/>
    <col min="4" max="4" width="37.140625" style="442" customWidth="1"/>
    <col min="5" max="5" width="2.5703125" style="66" customWidth="1"/>
    <col min="6" max="256" width="11.42578125" style="66"/>
    <col min="257" max="257" width="54.7109375" style="66" customWidth="1"/>
    <col min="258" max="260" width="37.140625" style="66" customWidth="1"/>
    <col min="261" max="261" width="2.5703125" style="66" customWidth="1"/>
    <col min="262" max="512" width="11.42578125" style="66"/>
    <col min="513" max="513" width="54.7109375" style="66" customWidth="1"/>
    <col min="514" max="516" width="37.140625" style="66" customWidth="1"/>
    <col min="517" max="517" width="2.5703125" style="66" customWidth="1"/>
    <col min="518" max="768" width="11.42578125" style="66"/>
    <col min="769" max="769" width="54.7109375" style="66" customWidth="1"/>
    <col min="770" max="772" width="37.140625" style="66" customWidth="1"/>
    <col min="773" max="773" width="2.5703125" style="66" customWidth="1"/>
    <col min="774" max="1024" width="11.42578125" style="66"/>
    <col min="1025" max="1025" width="54.7109375" style="66" customWidth="1"/>
    <col min="1026" max="1028" width="37.140625" style="66" customWidth="1"/>
    <col min="1029" max="1029" width="2.5703125" style="66" customWidth="1"/>
    <col min="1030" max="1280" width="11.42578125" style="66"/>
    <col min="1281" max="1281" width="54.7109375" style="66" customWidth="1"/>
    <col min="1282" max="1284" width="37.140625" style="66" customWidth="1"/>
    <col min="1285" max="1285" width="2.5703125" style="66" customWidth="1"/>
    <col min="1286" max="1536" width="11.42578125" style="66"/>
    <col min="1537" max="1537" width="54.7109375" style="66" customWidth="1"/>
    <col min="1538" max="1540" width="37.140625" style="66" customWidth="1"/>
    <col min="1541" max="1541" width="2.5703125" style="66" customWidth="1"/>
    <col min="1542" max="1792" width="11.42578125" style="66"/>
    <col min="1793" max="1793" width="54.7109375" style="66" customWidth="1"/>
    <col min="1794" max="1796" width="37.140625" style="66" customWidth="1"/>
    <col min="1797" max="1797" width="2.5703125" style="66" customWidth="1"/>
    <col min="1798" max="2048" width="11.42578125" style="66"/>
    <col min="2049" max="2049" width="54.7109375" style="66" customWidth="1"/>
    <col min="2050" max="2052" width="37.140625" style="66" customWidth="1"/>
    <col min="2053" max="2053" width="2.5703125" style="66" customWidth="1"/>
    <col min="2054" max="2304" width="11.42578125" style="66"/>
    <col min="2305" max="2305" width="54.7109375" style="66" customWidth="1"/>
    <col min="2306" max="2308" width="37.140625" style="66" customWidth="1"/>
    <col min="2309" max="2309" width="2.5703125" style="66" customWidth="1"/>
    <col min="2310" max="2560" width="11.42578125" style="66"/>
    <col min="2561" max="2561" width="54.7109375" style="66" customWidth="1"/>
    <col min="2562" max="2564" width="37.140625" style="66" customWidth="1"/>
    <col min="2565" max="2565" width="2.5703125" style="66" customWidth="1"/>
    <col min="2566" max="2816" width="11.42578125" style="66"/>
    <col min="2817" max="2817" width="54.7109375" style="66" customWidth="1"/>
    <col min="2818" max="2820" width="37.140625" style="66" customWidth="1"/>
    <col min="2821" max="2821" width="2.5703125" style="66" customWidth="1"/>
    <col min="2822" max="3072" width="11.42578125" style="66"/>
    <col min="3073" max="3073" width="54.7109375" style="66" customWidth="1"/>
    <col min="3074" max="3076" width="37.140625" style="66" customWidth="1"/>
    <col min="3077" max="3077" width="2.5703125" style="66" customWidth="1"/>
    <col min="3078" max="3328" width="11.42578125" style="66"/>
    <col min="3329" max="3329" width="54.7109375" style="66" customWidth="1"/>
    <col min="3330" max="3332" width="37.140625" style="66" customWidth="1"/>
    <col min="3333" max="3333" width="2.5703125" style="66" customWidth="1"/>
    <col min="3334" max="3584" width="11.42578125" style="66"/>
    <col min="3585" max="3585" width="54.7109375" style="66" customWidth="1"/>
    <col min="3586" max="3588" width="37.140625" style="66" customWidth="1"/>
    <col min="3589" max="3589" width="2.5703125" style="66" customWidth="1"/>
    <col min="3590" max="3840" width="11.42578125" style="66"/>
    <col min="3841" max="3841" width="54.7109375" style="66" customWidth="1"/>
    <col min="3842" max="3844" width="37.140625" style="66" customWidth="1"/>
    <col min="3845" max="3845" width="2.5703125" style="66" customWidth="1"/>
    <col min="3846" max="4096" width="11.42578125" style="66"/>
    <col min="4097" max="4097" width="54.7109375" style="66" customWidth="1"/>
    <col min="4098" max="4100" width="37.140625" style="66" customWidth="1"/>
    <col min="4101" max="4101" width="2.5703125" style="66" customWidth="1"/>
    <col min="4102" max="4352" width="11.42578125" style="66"/>
    <col min="4353" max="4353" width="54.7109375" style="66" customWidth="1"/>
    <col min="4354" max="4356" width="37.140625" style="66" customWidth="1"/>
    <col min="4357" max="4357" width="2.5703125" style="66" customWidth="1"/>
    <col min="4358" max="4608" width="11.42578125" style="66"/>
    <col min="4609" max="4609" width="54.7109375" style="66" customWidth="1"/>
    <col min="4610" max="4612" width="37.140625" style="66" customWidth="1"/>
    <col min="4613" max="4613" width="2.5703125" style="66" customWidth="1"/>
    <col min="4614" max="4864" width="11.42578125" style="66"/>
    <col min="4865" max="4865" width="54.7109375" style="66" customWidth="1"/>
    <col min="4866" max="4868" width="37.140625" style="66" customWidth="1"/>
    <col min="4869" max="4869" width="2.5703125" style="66" customWidth="1"/>
    <col min="4870" max="5120" width="11.42578125" style="66"/>
    <col min="5121" max="5121" width="54.7109375" style="66" customWidth="1"/>
    <col min="5122" max="5124" width="37.140625" style="66" customWidth="1"/>
    <col min="5125" max="5125" width="2.5703125" style="66" customWidth="1"/>
    <col min="5126" max="5376" width="11.42578125" style="66"/>
    <col min="5377" max="5377" width="54.7109375" style="66" customWidth="1"/>
    <col min="5378" max="5380" width="37.140625" style="66" customWidth="1"/>
    <col min="5381" max="5381" width="2.5703125" style="66" customWidth="1"/>
    <col min="5382" max="5632" width="11.42578125" style="66"/>
    <col min="5633" max="5633" width="54.7109375" style="66" customWidth="1"/>
    <col min="5634" max="5636" width="37.140625" style="66" customWidth="1"/>
    <col min="5637" max="5637" width="2.5703125" style="66" customWidth="1"/>
    <col min="5638" max="5888" width="11.42578125" style="66"/>
    <col min="5889" max="5889" width="54.7109375" style="66" customWidth="1"/>
    <col min="5890" max="5892" width="37.140625" style="66" customWidth="1"/>
    <col min="5893" max="5893" width="2.5703125" style="66" customWidth="1"/>
    <col min="5894" max="6144" width="11.42578125" style="66"/>
    <col min="6145" max="6145" width="54.7109375" style="66" customWidth="1"/>
    <col min="6146" max="6148" width="37.140625" style="66" customWidth="1"/>
    <col min="6149" max="6149" width="2.5703125" style="66" customWidth="1"/>
    <col min="6150" max="6400" width="11.42578125" style="66"/>
    <col min="6401" max="6401" width="54.7109375" style="66" customWidth="1"/>
    <col min="6402" max="6404" width="37.140625" style="66" customWidth="1"/>
    <col min="6405" max="6405" width="2.5703125" style="66" customWidth="1"/>
    <col min="6406" max="6656" width="11.42578125" style="66"/>
    <col min="6657" max="6657" width="54.7109375" style="66" customWidth="1"/>
    <col min="6658" max="6660" width="37.140625" style="66" customWidth="1"/>
    <col min="6661" max="6661" width="2.5703125" style="66" customWidth="1"/>
    <col min="6662" max="6912" width="11.42578125" style="66"/>
    <col min="6913" max="6913" width="54.7109375" style="66" customWidth="1"/>
    <col min="6914" max="6916" width="37.140625" style="66" customWidth="1"/>
    <col min="6917" max="6917" width="2.5703125" style="66" customWidth="1"/>
    <col min="6918" max="7168" width="11.42578125" style="66"/>
    <col min="7169" max="7169" width="54.7109375" style="66" customWidth="1"/>
    <col min="7170" max="7172" width="37.140625" style="66" customWidth="1"/>
    <col min="7173" max="7173" width="2.5703125" style="66" customWidth="1"/>
    <col min="7174" max="7424" width="11.42578125" style="66"/>
    <col min="7425" max="7425" width="54.7109375" style="66" customWidth="1"/>
    <col min="7426" max="7428" width="37.140625" style="66" customWidth="1"/>
    <col min="7429" max="7429" width="2.5703125" style="66" customWidth="1"/>
    <col min="7430" max="7680" width="11.42578125" style="66"/>
    <col min="7681" max="7681" width="54.7109375" style="66" customWidth="1"/>
    <col min="7682" max="7684" width="37.140625" style="66" customWidth="1"/>
    <col min="7685" max="7685" width="2.5703125" style="66" customWidth="1"/>
    <col min="7686" max="7936" width="11.42578125" style="66"/>
    <col min="7937" max="7937" width="54.7109375" style="66" customWidth="1"/>
    <col min="7938" max="7940" width="37.140625" style="66" customWidth="1"/>
    <col min="7941" max="7941" width="2.5703125" style="66" customWidth="1"/>
    <col min="7942" max="8192" width="11.42578125" style="66"/>
    <col min="8193" max="8193" width="54.7109375" style="66" customWidth="1"/>
    <col min="8194" max="8196" width="37.140625" style="66" customWidth="1"/>
    <col min="8197" max="8197" width="2.5703125" style="66" customWidth="1"/>
    <col min="8198" max="8448" width="11.42578125" style="66"/>
    <col min="8449" max="8449" width="54.7109375" style="66" customWidth="1"/>
    <col min="8450" max="8452" width="37.140625" style="66" customWidth="1"/>
    <col min="8453" max="8453" width="2.5703125" style="66" customWidth="1"/>
    <col min="8454" max="8704" width="11.42578125" style="66"/>
    <col min="8705" max="8705" width="54.7109375" style="66" customWidth="1"/>
    <col min="8706" max="8708" width="37.140625" style="66" customWidth="1"/>
    <col min="8709" max="8709" width="2.5703125" style="66" customWidth="1"/>
    <col min="8710" max="8960" width="11.42578125" style="66"/>
    <col min="8961" max="8961" width="54.7109375" style="66" customWidth="1"/>
    <col min="8962" max="8964" width="37.140625" style="66" customWidth="1"/>
    <col min="8965" max="8965" width="2.5703125" style="66" customWidth="1"/>
    <col min="8966" max="9216" width="11.42578125" style="66"/>
    <col min="9217" max="9217" width="54.7109375" style="66" customWidth="1"/>
    <col min="9218" max="9220" width="37.140625" style="66" customWidth="1"/>
    <col min="9221" max="9221" width="2.5703125" style="66" customWidth="1"/>
    <col min="9222" max="9472" width="11.42578125" style="66"/>
    <col min="9473" max="9473" width="54.7109375" style="66" customWidth="1"/>
    <col min="9474" max="9476" width="37.140625" style="66" customWidth="1"/>
    <col min="9477" max="9477" width="2.5703125" style="66" customWidth="1"/>
    <col min="9478" max="9728" width="11.42578125" style="66"/>
    <col min="9729" max="9729" width="54.7109375" style="66" customWidth="1"/>
    <col min="9730" max="9732" width="37.140625" style="66" customWidth="1"/>
    <col min="9733" max="9733" width="2.5703125" style="66" customWidth="1"/>
    <col min="9734" max="9984" width="11.42578125" style="66"/>
    <col min="9985" max="9985" width="54.7109375" style="66" customWidth="1"/>
    <col min="9986" max="9988" width="37.140625" style="66" customWidth="1"/>
    <col min="9989" max="9989" width="2.5703125" style="66" customWidth="1"/>
    <col min="9990" max="10240" width="11.42578125" style="66"/>
    <col min="10241" max="10241" width="54.7109375" style="66" customWidth="1"/>
    <col min="10242" max="10244" width="37.140625" style="66" customWidth="1"/>
    <col min="10245" max="10245" width="2.5703125" style="66" customWidth="1"/>
    <col min="10246" max="10496" width="11.42578125" style="66"/>
    <col min="10497" max="10497" width="54.7109375" style="66" customWidth="1"/>
    <col min="10498" max="10500" width="37.140625" style="66" customWidth="1"/>
    <col min="10501" max="10501" width="2.5703125" style="66" customWidth="1"/>
    <col min="10502" max="10752" width="11.42578125" style="66"/>
    <col min="10753" max="10753" width="54.7109375" style="66" customWidth="1"/>
    <col min="10754" max="10756" width="37.140625" style="66" customWidth="1"/>
    <col min="10757" max="10757" width="2.5703125" style="66" customWidth="1"/>
    <col min="10758" max="11008" width="11.42578125" style="66"/>
    <col min="11009" max="11009" width="54.7109375" style="66" customWidth="1"/>
    <col min="11010" max="11012" width="37.140625" style="66" customWidth="1"/>
    <col min="11013" max="11013" width="2.5703125" style="66" customWidth="1"/>
    <col min="11014" max="11264" width="11.42578125" style="66"/>
    <col min="11265" max="11265" width="54.7109375" style="66" customWidth="1"/>
    <col min="11266" max="11268" width="37.140625" style="66" customWidth="1"/>
    <col min="11269" max="11269" width="2.5703125" style="66" customWidth="1"/>
    <col min="11270" max="11520" width="11.42578125" style="66"/>
    <col min="11521" max="11521" width="54.7109375" style="66" customWidth="1"/>
    <col min="11522" max="11524" width="37.140625" style="66" customWidth="1"/>
    <col min="11525" max="11525" width="2.5703125" style="66" customWidth="1"/>
    <col min="11526" max="11776" width="11.42578125" style="66"/>
    <col min="11777" max="11777" width="54.7109375" style="66" customWidth="1"/>
    <col min="11778" max="11780" width="37.140625" style="66" customWidth="1"/>
    <col min="11781" max="11781" width="2.5703125" style="66" customWidth="1"/>
    <col min="11782" max="12032" width="11.42578125" style="66"/>
    <col min="12033" max="12033" width="54.7109375" style="66" customWidth="1"/>
    <col min="12034" max="12036" width="37.140625" style="66" customWidth="1"/>
    <col min="12037" max="12037" width="2.5703125" style="66" customWidth="1"/>
    <col min="12038" max="12288" width="11.42578125" style="66"/>
    <col min="12289" max="12289" width="54.7109375" style="66" customWidth="1"/>
    <col min="12290" max="12292" width="37.140625" style="66" customWidth="1"/>
    <col min="12293" max="12293" width="2.5703125" style="66" customWidth="1"/>
    <col min="12294" max="12544" width="11.42578125" style="66"/>
    <col min="12545" max="12545" width="54.7109375" style="66" customWidth="1"/>
    <col min="12546" max="12548" width="37.140625" style="66" customWidth="1"/>
    <col min="12549" max="12549" width="2.5703125" style="66" customWidth="1"/>
    <col min="12550" max="12800" width="11.42578125" style="66"/>
    <col min="12801" max="12801" width="54.7109375" style="66" customWidth="1"/>
    <col min="12802" max="12804" width="37.140625" style="66" customWidth="1"/>
    <col min="12805" max="12805" width="2.5703125" style="66" customWidth="1"/>
    <col min="12806" max="13056" width="11.42578125" style="66"/>
    <col min="13057" max="13057" width="54.7109375" style="66" customWidth="1"/>
    <col min="13058" max="13060" width="37.140625" style="66" customWidth="1"/>
    <col min="13061" max="13061" width="2.5703125" style="66" customWidth="1"/>
    <col min="13062" max="13312" width="11.42578125" style="66"/>
    <col min="13313" max="13313" width="54.7109375" style="66" customWidth="1"/>
    <col min="13314" max="13316" width="37.140625" style="66" customWidth="1"/>
    <col min="13317" max="13317" width="2.5703125" style="66" customWidth="1"/>
    <col min="13318" max="13568" width="11.42578125" style="66"/>
    <col min="13569" max="13569" width="54.7109375" style="66" customWidth="1"/>
    <col min="13570" max="13572" width="37.140625" style="66" customWidth="1"/>
    <col min="13573" max="13573" width="2.5703125" style="66" customWidth="1"/>
    <col min="13574" max="13824" width="11.42578125" style="66"/>
    <col min="13825" max="13825" width="54.7109375" style="66" customWidth="1"/>
    <col min="13826" max="13828" width="37.140625" style="66" customWidth="1"/>
    <col min="13829" max="13829" width="2.5703125" style="66" customWidth="1"/>
    <col min="13830" max="14080" width="11.42578125" style="66"/>
    <col min="14081" max="14081" width="54.7109375" style="66" customWidth="1"/>
    <col min="14082" max="14084" width="37.140625" style="66" customWidth="1"/>
    <col min="14085" max="14085" width="2.5703125" style="66" customWidth="1"/>
    <col min="14086" max="14336" width="11.42578125" style="66"/>
    <col min="14337" max="14337" width="54.7109375" style="66" customWidth="1"/>
    <col min="14338" max="14340" width="37.140625" style="66" customWidth="1"/>
    <col min="14341" max="14341" width="2.5703125" style="66" customWidth="1"/>
    <col min="14342" max="14592" width="11.42578125" style="66"/>
    <col min="14593" max="14593" width="54.7109375" style="66" customWidth="1"/>
    <col min="14594" max="14596" width="37.140625" style="66" customWidth="1"/>
    <col min="14597" max="14597" width="2.5703125" style="66" customWidth="1"/>
    <col min="14598" max="14848" width="11.42578125" style="66"/>
    <col min="14849" max="14849" width="54.7109375" style="66" customWidth="1"/>
    <col min="14850" max="14852" width="37.140625" style="66" customWidth="1"/>
    <col min="14853" max="14853" width="2.5703125" style="66" customWidth="1"/>
    <col min="14854" max="15104" width="11.42578125" style="66"/>
    <col min="15105" max="15105" width="54.7109375" style="66" customWidth="1"/>
    <col min="15106" max="15108" width="37.140625" style="66" customWidth="1"/>
    <col min="15109" max="15109" width="2.5703125" style="66" customWidth="1"/>
    <col min="15110" max="15360" width="11.42578125" style="66"/>
    <col min="15361" max="15361" width="54.7109375" style="66" customWidth="1"/>
    <col min="15362" max="15364" width="37.140625" style="66" customWidth="1"/>
    <col min="15365" max="15365" width="2.5703125" style="66" customWidth="1"/>
    <col min="15366" max="15616" width="11.42578125" style="66"/>
    <col min="15617" max="15617" width="54.7109375" style="66" customWidth="1"/>
    <col min="15618" max="15620" width="37.140625" style="66" customWidth="1"/>
    <col min="15621" max="15621" width="2.5703125" style="66" customWidth="1"/>
    <col min="15622" max="15872" width="11.42578125" style="66"/>
    <col min="15873" max="15873" width="54.7109375" style="66" customWidth="1"/>
    <col min="15874" max="15876" width="37.140625" style="66" customWidth="1"/>
    <col min="15877" max="15877" width="2.5703125" style="66" customWidth="1"/>
    <col min="15878" max="16128" width="11.42578125" style="66"/>
    <col min="16129" max="16129" width="54.7109375" style="66" customWidth="1"/>
    <col min="16130" max="16132" width="37.140625" style="66" customWidth="1"/>
    <col min="16133" max="16133" width="2.5703125" style="66" customWidth="1"/>
    <col min="16134" max="16384" width="11.42578125" style="66"/>
  </cols>
  <sheetData>
    <row r="1" spans="1:4" s="95" customFormat="1" ht="3.75" customHeight="1">
      <c r="A1" s="937"/>
      <c r="B1" s="938"/>
      <c r="C1" s="938"/>
      <c r="D1" s="939"/>
    </row>
    <row r="2" spans="1:4" s="132" customFormat="1" ht="47.25" customHeight="1">
      <c r="A2" s="1599" t="s">
        <v>1149</v>
      </c>
      <c r="B2" s="1599"/>
      <c r="C2" s="1599"/>
      <c r="D2" s="1599"/>
    </row>
    <row r="3" spans="1:4" s="132" customFormat="1" ht="56.25" customHeight="1">
      <c r="A3" s="1678" t="s">
        <v>1151</v>
      </c>
      <c r="B3" s="1599"/>
      <c r="C3" s="1599"/>
      <c r="D3" s="1599"/>
    </row>
    <row r="4" spans="1:4" s="132" customFormat="1" ht="27.95" customHeight="1">
      <c r="A4" s="1599" t="s">
        <v>1422</v>
      </c>
      <c r="B4" s="1599"/>
      <c r="C4" s="1599"/>
      <c r="D4" s="1599"/>
    </row>
    <row r="5" spans="1:4" s="133" customFormat="1" ht="46.5" customHeight="1">
      <c r="A5" s="1600" t="s">
        <v>597</v>
      </c>
      <c r="B5" s="1600"/>
      <c r="C5" s="1600"/>
      <c r="D5" s="1600"/>
    </row>
    <row r="6" spans="1:4" ht="2.25" customHeight="1" thickBot="1">
      <c r="A6" s="940"/>
      <c r="B6" s="941"/>
      <c r="C6" s="941"/>
      <c r="D6" s="942"/>
    </row>
    <row r="7" spans="1:4" ht="14.25" hidden="1" customHeight="1">
      <c r="A7" s="943"/>
      <c r="B7" s="944"/>
      <c r="C7" s="944"/>
      <c r="D7" s="946"/>
    </row>
    <row r="8" spans="1:4" ht="34.5" customHeight="1" thickTop="1" thickBot="1">
      <c r="A8" s="457" t="s">
        <v>879</v>
      </c>
      <c r="B8" s="458" t="s">
        <v>215</v>
      </c>
      <c r="C8" s="459" t="s">
        <v>606</v>
      </c>
      <c r="D8" s="458" t="s">
        <v>880</v>
      </c>
    </row>
    <row r="9" spans="1:4" ht="16.5" thickTop="1">
      <c r="A9" s="460" t="s">
        <v>881</v>
      </c>
      <c r="B9" s="167">
        <v>500000</v>
      </c>
      <c r="C9" s="167">
        <v>500000</v>
      </c>
      <c r="D9" s="168">
        <v>0.1538797269973447</v>
      </c>
    </row>
    <row r="10" spans="1:4" ht="18" customHeight="1">
      <c r="A10" s="460" t="s">
        <v>882</v>
      </c>
      <c r="B10" s="167">
        <v>1074718.4583299998</v>
      </c>
      <c r="C10" s="167">
        <v>1074718.4583299998</v>
      </c>
      <c r="D10" s="168">
        <v>0.3307547659336551</v>
      </c>
    </row>
    <row r="11" spans="1:4" ht="18" customHeight="1">
      <c r="A11" s="460" t="s">
        <v>883</v>
      </c>
      <c r="B11" s="167">
        <v>1169290.3250199999</v>
      </c>
      <c r="C11" s="167">
        <v>1169290.3250199999</v>
      </c>
      <c r="D11" s="168">
        <v>0.35986015198942806</v>
      </c>
    </row>
    <row r="12" spans="1:4" ht="18" customHeight="1">
      <c r="A12" s="460" t="s">
        <v>884</v>
      </c>
      <c r="B12" s="167">
        <v>374139.19581</v>
      </c>
      <c r="C12" s="167">
        <v>374139.19581</v>
      </c>
      <c r="D12" s="168">
        <v>0.11514487462049779</v>
      </c>
    </row>
    <row r="13" spans="1:4" ht="18" customHeight="1">
      <c r="A13" s="460" t="s">
        <v>885</v>
      </c>
      <c r="B13" s="167">
        <v>120133.81012000001</v>
      </c>
      <c r="C13" s="167">
        <v>120133.81012000001</v>
      </c>
      <c r="D13" s="168">
        <v>3.6972315808832895E-2</v>
      </c>
    </row>
    <row r="14" spans="1:4" ht="18" customHeight="1">
      <c r="A14" s="460" t="s">
        <v>886</v>
      </c>
      <c r="B14" s="167">
        <v>7878</v>
      </c>
      <c r="C14" s="167">
        <v>7878</v>
      </c>
      <c r="D14" s="168">
        <v>2.4245289785701628E-3</v>
      </c>
    </row>
    <row r="15" spans="1:4" ht="18" customHeight="1">
      <c r="A15" s="460" t="s">
        <v>887</v>
      </c>
      <c r="B15" s="167">
        <v>1181.1326399999998</v>
      </c>
      <c r="C15" s="167">
        <v>1181.1326399999998</v>
      </c>
      <c r="D15" s="168">
        <v>3.6350473638170595E-4</v>
      </c>
    </row>
    <row r="16" spans="1:4" ht="18" customHeight="1">
      <c r="A16" s="460" t="s">
        <v>888</v>
      </c>
      <c r="B16" s="167">
        <v>450</v>
      </c>
      <c r="C16" s="167">
        <v>450</v>
      </c>
      <c r="D16" s="168">
        <v>1.3849175429761021E-4</v>
      </c>
    </row>
    <row r="17" spans="1:4" ht="18" customHeight="1">
      <c r="A17" s="460" t="s">
        <v>889</v>
      </c>
      <c r="B17" s="167">
        <v>0</v>
      </c>
      <c r="C17" s="167">
        <v>0</v>
      </c>
      <c r="D17" s="168">
        <v>0</v>
      </c>
    </row>
    <row r="18" spans="1:4" ht="18" customHeight="1">
      <c r="A18" s="460" t="s">
        <v>890</v>
      </c>
      <c r="B18" s="167">
        <v>1500</v>
      </c>
      <c r="C18" s="167">
        <v>1500</v>
      </c>
      <c r="D18" s="168">
        <v>4.6163918099203409E-4</v>
      </c>
    </row>
    <row r="19" spans="1:4" ht="18" customHeight="1">
      <c r="A19" s="460" t="s">
        <v>891</v>
      </c>
      <c r="B19" s="167">
        <v>0</v>
      </c>
      <c r="C19" s="167">
        <v>0</v>
      </c>
      <c r="D19" s="168">
        <v>0</v>
      </c>
    </row>
    <row r="20" spans="1:4" ht="18" customHeight="1">
      <c r="A20" s="460" t="s">
        <v>892</v>
      </c>
      <c r="B20" s="167">
        <v>0</v>
      </c>
      <c r="C20" s="167">
        <v>0</v>
      </c>
      <c r="D20" s="168">
        <v>0</v>
      </c>
    </row>
    <row r="21" spans="1:4" ht="18" customHeight="1">
      <c r="A21" s="460" t="s">
        <v>893</v>
      </c>
      <c r="B21" s="167">
        <v>0</v>
      </c>
      <c r="C21" s="167">
        <v>0</v>
      </c>
      <c r="D21" s="168">
        <v>0</v>
      </c>
    </row>
    <row r="22" spans="1:4" ht="18" customHeight="1" thickBot="1">
      <c r="A22" s="460" t="s">
        <v>894</v>
      </c>
      <c r="B22" s="167">
        <v>0</v>
      </c>
      <c r="C22" s="167">
        <v>0</v>
      </c>
      <c r="D22" s="168">
        <v>0</v>
      </c>
    </row>
    <row r="23" spans="1:4" ht="17.25" thickTop="1" thickBot="1">
      <c r="A23" s="457"/>
      <c r="B23" s="458">
        <v>3249290.9219199996</v>
      </c>
      <c r="C23" s="458">
        <v>3249290.9219199996</v>
      </c>
      <c r="D23" s="461">
        <v>1</v>
      </c>
    </row>
    <row r="24" spans="1:4" ht="17.25" thickTop="1" thickBot="1">
      <c r="A24" s="462" t="s">
        <v>895</v>
      </c>
      <c r="B24" s="168">
        <v>1</v>
      </c>
      <c r="C24" s="168">
        <v>1</v>
      </c>
      <c r="D24" s="463"/>
    </row>
    <row r="25" spans="1:4" ht="28.5" customHeight="1" thickTop="1" thickBot="1">
      <c r="A25" s="464" t="s">
        <v>896</v>
      </c>
      <c r="B25" s="458" t="s">
        <v>215</v>
      </c>
      <c r="C25" s="459" t="s">
        <v>606</v>
      </c>
      <c r="D25" s="458" t="s">
        <v>831</v>
      </c>
    </row>
    <row r="26" spans="1:4" ht="16.5" thickTop="1">
      <c r="A26" s="460" t="s">
        <v>881</v>
      </c>
      <c r="B26" s="167">
        <v>25</v>
      </c>
      <c r="C26" s="167">
        <v>25</v>
      </c>
      <c r="D26" s="168">
        <v>3.6231884057971016E-2</v>
      </c>
    </row>
    <row r="27" spans="1:4" ht="17.25" customHeight="1">
      <c r="A27" s="460" t="s">
        <v>882</v>
      </c>
      <c r="B27" s="167">
        <v>110</v>
      </c>
      <c r="C27" s="167">
        <v>110</v>
      </c>
      <c r="D27" s="168">
        <v>0.15942028985507245</v>
      </c>
    </row>
    <row r="28" spans="1:4" ht="17.25" customHeight="1">
      <c r="A28" s="460" t="s">
        <v>883</v>
      </c>
      <c r="B28" s="167">
        <v>231</v>
      </c>
      <c r="C28" s="167">
        <v>231</v>
      </c>
      <c r="D28" s="168">
        <v>0.33478260869565218</v>
      </c>
    </row>
    <row r="29" spans="1:4" ht="17.25" customHeight="1">
      <c r="A29" s="460" t="s">
        <v>884</v>
      </c>
      <c r="B29" s="167">
        <v>166</v>
      </c>
      <c r="C29" s="167">
        <v>166</v>
      </c>
      <c r="D29" s="168">
        <v>0.24057971014492754</v>
      </c>
    </row>
    <row r="30" spans="1:4" ht="17.25" customHeight="1">
      <c r="A30" s="460" t="s">
        <v>885</v>
      </c>
      <c r="B30" s="167">
        <v>121</v>
      </c>
      <c r="C30" s="167">
        <v>121</v>
      </c>
      <c r="D30" s="168">
        <v>0.17536231884057971</v>
      </c>
    </row>
    <row r="31" spans="1:4" ht="17.25" customHeight="1">
      <c r="A31" s="460" t="s">
        <v>886</v>
      </c>
      <c r="B31" s="167">
        <v>15</v>
      </c>
      <c r="C31" s="167">
        <v>15</v>
      </c>
      <c r="D31" s="168">
        <v>2.1739130434782608E-2</v>
      </c>
    </row>
    <row r="32" spans="1:4" ht="17.25" customHeight="1">
      <c r="A32" s="460" t="s">
        <v>887</v>
      </c>
      <c r="B32" s="167">
        <v>4</v>
      </c>
      <c r="C32" s="167">
        <v>4</v>
      </c>
      <c r="D32" s="168">
        <v>5.7971014492753624E-3</v>
      </c>
    </row>
    <row r="33" spans="1:4" ht="17.25" customHeight="1">
      <c r="A33" s="460" t="s">
        <v>888</v>
      </c>
      <c r="B33" s="167">
        <v>3</v>
      </c>
      <c r="C33" s="167">
        <v>3</v>
      </c>
      <c r="D33" s="168">
        <v>4.3478260869565218E-3</v>
      </c>
    </row>
    <row r="34" spans="1:4" ht="17.25" customHeight="1">
      <c r="A34" s="460" t="s">
        <v>889</v>
      </c>
      <c r="B34" s="167">
        <v>0</v>
      </c>
      <c r="C34" s="167">
        <v>0</v>
      </c>
      <c r="D34" s="168">
        <v>0</v>
      </c>
    </row>
    <row r="35" spans="1:4" ht="17.25" customHeight="1">
      <c r="A35" s="460" t="s">
        <v>890</v>
      </c>
      <c r="B35" s="167">
        <v>15</v>
      </c>
      <c r="C35" s="167">
        <v>15</v>
      </c>
      <c r="D35" s="168">
        <v>2.1739130434782608E-2</v>
      </c>
    </row>
    <row r="36" spans="1:4" ht="17.25" customHeight="1">
      <c r="A36" s="460" t="s">
        <v>891</v>
      </c>
      <c r="B36" s="167">
        <v>0</v>
      </c>
      <c r="C36" s="167">
        <v>0</v>
      </c>
      <c r="D36" s="168">
        <v>0</v>
      </c>
    </row>
    <row r="37" spans="1:4" ht="17.25" customHeight="1">
      <c r="A37" s="460" t="s">
        <v>892</v>
      </c>
      <c r="B37" s="167">
        <v>0</v>
      </c>
      <c r="C37" s="167">
        <v>0</v>
      </c>
      <c r="D37" s="168">
        <v>0</v>
      </c>
    </row>
    <row r="38" spans="1:4" ht="17.25" customHeight="1">
      <c r="A38" s="460" t="s">
        <v>893</v>
      </c>
      <c r="B38" s="167">
        <v>0</v>
      </c>
      <c r="C38" s="167">
        <v>0</v>
      </c>
      <c r="D38" s="168">
        <v>0</v>
      </c>
    </row>
    <row r="39" spans="1:4" ht="17.25" customHeight="1" thickBot="1">
      <c r="A39" s="460" t="s">
        <v>894</v>
      </c>
      <c r="B39" s="167">
        <v>0</v>
      </c>
      <c r="C39" s="167">
        <v>0</v>
      </c>
      <c r="D39" s="168">
        <v>0</v>
      </c>
    </row>
    <row r="40" spans="1:4" ht="17.25" thickTop="1" thickBot="1">
      <c r="A40" s="457" t="s">
        <v>279</v>
      </c>
      <c r="B40" s="458">
        <v>690</v>
      </c>
      <c r="C40" s="458">
        <v>690</v>
      </c>
      <c r="D40" s="461">
        <v>1</v>
      </c>
    </row>
    <row r="41" spans="1:4" ht="16.5" thickTop="1">
      <c r="A41" s="462" t="s">
        <v>895</v>
      </c>
      <c r="B41" s="168">
        <v>1</v>
      </c>
      <c r="C41" s="168">
        <v>1</v>
      </c>
      <c r="D41" s="465"/>
    </row>
    <row r="42" spans="1:4" ht="9" customHeight="1" thickBot="1">
      <c r="A42" s="466"/>
      <c r="B42" s="948"/>
      <c r="C42" s="950"/>
      <c r="D42" s="950"/>
    </row>
    <row r="43" spans="1:4" s="144" customFormat="1" ht="38.25" customHeight="1" thickTop="1">
      <c r="A43" s="1597" t="s">
        <v>897</v>
      </c>
      <c r="B43" s="1657"/>
      <c r="C43" s="1657"/>
      <c r="D43" s="1657"/>
    </row>
    <row r="44" spans="1:4" ht="9" customHeight="1">
      <c r="A44" s="951"/>
      <c r="B44" s="370"/>
      <c r="C44" s="376"/>
      <c r="D44" s="952"/>
    </row>
    <row r="45" spans="1:4" ht="9" customHeight="1">
      <c r="A45" s="951"/>
      <c r="B45" s="370"/>
      <c r="C45" s="376"/>
      <c r="D45" s="952"/>
    </row>
    <row r="46" spans="1:4" ht="26.25">
      <c r="A46" s="1599" t="s">
        <v>1149</v>
      </c>
      <c r="B46" s="1599"/>
      <c r="C46" s="1599"/>
      <c r="D46" s="1599"/>
    </row>
    <row r="47" spans="1:4" ht="26.25">
      <c r="A47" s="1599" t="s">
        <v>902</v>
      </c>
      <c r="B47" s="1599"/>
      <c r="C47" s="1599"/>
      <c r="D47" s="1599"/>
    </row>
    <row r="48" spans="1:4" ht="26.25">
      <c r="A48" s="1599" t="s">
        <v>1422</v>
      </c>
      <c r="B48" s="1599"/>
      <c r="C48" s="1599"/>
      <c r="D48" s="1599"/>
    </row>
    <row r="49" spans="1:4" ht="26.25" thickBot="1">
      <c r="A49" s="1600" t="s">
        <v>597</v>
      </c>
      <c r="B49" s="1600"/>
      <c r="C49" s="1600"/>
      <c r="D49" s="1600"/>
    </row>
    <row r="50" spans="1:4" ht="17.25" thickTop="1" thickBot="1">
      <c r="A50" s="457" t="s">
        <v>879</v>
      </c>
      <c r="B50" s="458" t="s">
        <v>215</v>
      </c>
      <c r="C50" s="459" t="s">
        <v>606</v>
      </c>
      <c r="D50" s="461" t="s">
        <v>880</v>
      </c>
    </row>
    <row r="51" spans="1:4" ht="16.5" thickTop="1">
      <c r="A51" s="460" t="s">
        <v>881</v>
      </c>
      <c r="B51" s="167">
        <v>500000</v>
      </c>
      <c r="C51" s="167">
        <v>500000</v>
      </c>
      <c r="D51" s="70">
        <v>0.1538797269973447</v>
      </c>
    </row>
    <row r="52" spans="1:4" ht="15.75">
      <c r="A52" s="460" t="s">
        <v>882</v>
      </c>
      <c r="B52" s="167">
        <v>1074718.4583299998</v>
      </c>
      <c r="C52" s="167">
        <v>1074718.4583299998</v>
      </c>
      <c r="D52" s="70">
        <v>0.3307547659336551</v>
      </c>
    </row>
    <row r="53" spans="1:4" ht="15.75">
      <c r="A53" s="460" t="s">
        <v>883</v>
      </c>
      <c r="B53" s="167">
        <v>1169290.3250199999</v>
      </c>
      <c r="C53" s="167">
        <v>1169290.3250199999</v>
      </c>
      <c r="D53" s="70">
        <v>0.35986015198942806</v>
      </c>
    </row>
    <row r="54" spans="1:4" ht="15.75">
      <c r="A54" s="460" t="s">
        <v>884</v>
      </c>
      <c r="B54" s="167">
        <v>374139.19581</v>
      </c>
      <c r="C54" s="167">
        <v>374139.19581</v>
      </c>
      <c r="D54" s="70">
        <v>0.11514487462049779</v>
      </c>
    </row>
    <row r="55" spans="1:4" ht="15.75">
      <c r="A55" s="460" t="s">
        <v>885</v>
      </c>
      <c r="B55" s="167">
        <v>120133.81012000001</v>
      </c>
      <c r="C55" s="167">
        <v>120133.81012000001</v>
      </c>
      <c r="D55" s="70">
        <v>3.6972315808832895E-2</v>
      </c>
    </row>
    <row r="56" spans="1:4" ht="15.75">
      <c r="A56" s="460" t="s">
        <v>886</v>
      </c>
      <c r="B56" s="167">
        <v>7878</v>
      </c>
      <c r="C56" s="167">
        <v>7878</v>
      </c>
      <c r="D56" s="70">
        <v>2.4245289785701628E-3</v>
      </c>
    </row>
    <row r="57" spans="1:4" ht="15.75">
      <c r="A57" s="460" t="s">
        <v>887</v>
      </c>
      <c r="B57" s="167">
        <v>1181.1326399999998</v>
      </c>
      <c r="C57" s="167">
        <v>1181.1326399999998</v>
      </c>
      <c r="D57" s="70">
        <v>3.6350473638170595E-4</v>
      </c>
    </row>
    <row r="58" spans="1:4" ht="15.75">
      <c r="A58" s="460" t="s">
        <v>888</v>
      </c>
      <c r="B58" s="167">
        <v>450</v>
      </c>
      <c r="C58" s="167">
        <v>450</v>
      </c>
      <c r="D58" s="70">
        <v>1.3849175429761021E-4</v>
      </c>
    </row>
    <row r="59" spans="1:4" ht="15.75">
      <c r="A59" s="460" t="s">
        <v>889</v>
      </c>
      <c r="B59" s="167">
        <v>0</v>
      </c>
      <c r="C59" s="167">
        <v>0</v>
      </c>
      <c r="D59" s="70">
        <v>0</v>
      </c>
    </row>
    <row r="60" spans="1:4" ht="15.75">
      <c r="A60" s="460" t="s">
        <v>890</v>
      </c>
      <c r="B60" s="167">
        <v>1500</v>
      </c>
      <c r="C60" s="167">
        <v>1500</v>
      </c>
      <c r="D60" s="70">
        <v>4.6163918099203409E-4</v>
      </c>
    </row>
    <row r="61" spans="1:4" ht="15.75">
      <c r="A61" s="460" t="s">
        <v>891</v>
      </c>
      <c r="B61" s="167">
        <v>0</v>
      </c>
      <c r="C61" s="167">
        <v>0</v>
      </c>
      <c r="D61" s="70">
        <v>0</v>
      </c>
    </row>
    <row r="62" spans="1:4" ht="15.75">
      <c r="A62" s="460" t="s">
        <v>892</v>
      </c>
      <c r="B62" s="167">
        <v>0</v>
      </c>
      <c r="C62" s="167">
        <v>0</v>
      </c>
      <c r="D62" s="70">
        <v>0</v>
      </c>
    </row>
    <row r="63" spans="1:4" ht="15.75">
      <c r="A63" s="460" t="s">
        <v>893</v>
      </c>
      <c r="B63" s="167">
        <v>0</v>
      </c>
      <c r="C63" s="167">
        <v>0</v>
      </c>
      <c r="D63" s="70">
        <v>0</v>
      </c>
    </row>
    <row r="64" spans="1:4" ht="16.5" thickBot="1">
      <c r="A64" s="460" t="s">
        <v>894</v>
      </c>
      <c r="B64" s="167">
        <v>0</v>
      </c>
      <c r="C64" s="167">
        <v>0</v>
      </c>
      <c r="D64" s="70">
        <v>0</v>
      </c>
    </row>
    <row r="65" spans="1:4" ht="17.25" thickTop="1" thickBot="1">
      <c r="A65" s="457" t="s">
        <v>279</v>
      </c>
      <c r="B65" s="468">
        <v>3249290.9219199996</v>
      </c>
      <c r="C65" s="468">
        <v>3249290.9219199996</v>
      </c>
      <c r="D65" s="71">
        <v>1</v>
      </c>
    </row>
    <row r="66" spans="1:4" ht="17.25" thickTop="1" thickBot="1">
      <c r="A66" s="462" t="s">
        <v>895</v>
      </c>
      <c r="B66" s="168">
        <v>1</v>
      </c>
      <c r="C66" s="168">
        <v>1</v>
      </c>
      <c r="D66" s="465"/>
    </row>
    <row r="67" spans="1:4" ht="17.25" thickTop="1" thickBot="1">
      <c r="A67" s="457" t="s">
        <v>896</v>
      </c>
      <c r="B67" s="458" t="s">
        <v>215</v>
      </c>
      <c r="C67" s="459" t="s">
        <v>606</v>
      </c>
      <c r="D67" s="461" t="s">
        <v>831</v>
      </c>
    </row>
    <row r="68" spans="1:4" ht="16.5" thickTop="1">
      <c r="A68" s="460" t="s">
        <v>881</v>
      </c>
      <c r="B68" s="167">
        <v>25</v>
      </c>
      <c r="C68" s="167">
        <v>25</v>
      </c>
      <c r="D68" s="168">
        <v>3.6231884057971016E-2</v>
      </c>
    </row>
    <row r="69" spans="1:4" ht="15.75">
      <c r="A69" s="460" t="s">
        <v>882</v>
      </c>
      <c r="B69" s="167">
        <v>110</v>
      </c>
      <c r="C69" s="167">
        <v>110</v>
      </c>
      <c r="D69" s="168">
        <v>0.15942028985507245</v>
      </c>
    </row>
    <row r="70" spans="1:4" ht="15.75">
      <c r="A70" s="460" t="s">
        <v>883</v>
      </c>
      <c r="B70" s="167">
        <v>231</v>
      </c>
      <c r="C70" s="167">
        <v>231</v>
      </c>
      <c r="D70" s="168">
        <v>0.33478260869565218</v>
      </c>
    </row>
    <row r="71" spans="1:4" ht="15.75">
      <c r="A71" s="460" t="s">
        <v>884</v>
      </c>
      <c r="B71" s="167">
        <v>166</v>
      </c>
      <c r="C71" s="167">
        <v>166</v>
      </c>
      <c r="D71" s="168">
        <v>0.24057971014492754</v>
      </c>
    </row>
    <row r="72" spans="1:4" ht="15.75">
      <c r="A72" s="460" t="s">
        <v>885</v>
      </c>
      <c r="B72" s="167">
        <v>121</v>
      </c>
      <c r="C72" s="167">
        <v>121</v>
      </c>
      <c r="D72" s="168">
        <v>0.17536231884057971</v>
      </c>
    </row>
    <row r="73" spans="1:4" ht="15.75">
      <c r="A73" s="460" t="s">
        <v>886</v>
      </c>
      <c r="B73" s="167">
        <v>15</v>
      </c>
      <c r="C73" s="167">
        <v>15</v>
      </c>
      <c r="D73" s="168">
        <v>2.1739130434782608E-2</v>
      </c>
    </row>
    <row r="74" spans="1:4" ht="15.75">
      <c r="A74" s="460" t="s">
        <v>887</v>
      </c>
      <c r="B74" s="167">
        <v>4</v>
      </c>
      <c r="C74" s="167">
        <v>4</v>
      </c>
      <c r="D74" s="168">
        <v>5.7971014492753624E-3</v>
      </c>
    </row>
    <row r="75" spans="1:4" ht="15.75">
      <c r="A75" s="460" t="s">
        <v>888</v>
      </c>
      <c r="B75" s="167">
        <v>3</v>
      </c>
      <c r="C75" s="167">
        <v>3</v>
      </c>
      <c r="D75" s="168">
        <v>4.3478260869565218E-3</v>
      </c>
    </row>
    <row r="76" spans="1:4" ht="15.75">
      <c r="A76" s="460" t="s">
        <v>889</v>
      </c>
      <c r="B76" s="167">
        <v>0</v>
      </c>
      <c r="C76" s="167">
        <v>0</v>
      </c>
      <c r="D76" s="168">
        <v>0</v>
      </c>
    </row>
    <row r="77" spans="1:4" ht="15.75">
      <c r="A77" s="460" t="s">
        <v>890</v>
      </c>
      <c r="B77" s="167">
        <v>15</v>
      </c>
      <c r="C77" s="167">
        <v>15</v>
      </c>
      <c r="D77" s="168">
        <v>2.1739130434782608E-2</v>
      </c>
    </row>
    <row r="78" spans="1:4" ht="15.75">
      <c r="A78" s="460" t="s">
        <v>891</v>
      </c>
      <c r="B78" s="167">
        <v>0</v>
      </c>
      <c r="C78" s="167">
        <v>0</v>
      </c>
      <c r="D78" s="168">
        <v>0</v>
      </c>
    </row>
    <row r="79" spans="1:4" ht="15.75">
      <c r="A79" s="460" t="s">
        <v>892</v>
      </c>
      <c r="B79" s="167">
        <v>0</v>
      </c>
      <c r="C79" s="167">
        <v>0</v>
      </c>
      <c r="D79" s="168">
        <v>0</v>
      </c>
    </row>
    <row r="80" spans="1:4" ht="15.75">
      <c r="A80" s="460" t="s">
        <v>893</v>
      </c>
      <c r="B80" s="167">
        <v>0</v>
      </c>
      <c r="C80" s="167">
        <v>0</v>
      </c>
      <c r="D80" s="168">
        <v>0</v>
      </c>
    </row>
    <row r="81" spans="1:4" ht="16.5" thickBot="1">
      <c r="A81" s="460" t="s">
        <v>894</v>
      </c>
      <c r="B81" s="167">
        <v>0</v>
      </c>
      <c r="C81" s="167">
        <v>0</v>
      </c>
      <c r="D81" s="168">
        <v>0</v>
      </c>
    </row>
    <row r="82" spans="1:4" ht="17.25" thickTop="1" thickBot="1">
      <c r="A82" s="457" t="s">
        <v>279</v>
      </c>
      <c r="B82" s="468">
        <v>690</v>
      </c>
      <c r="C82" s="468">
        <v>690</v>
      </c>
      <c r="D82" s="469">
        <v>1</v>
      </c>
    </row>
    <row r="83" spans="1:4" ht="16.5" thickTop="1">
      <c r="A83" s="462" t="s">
        <v>895</v>
      </c>
      <c r="B83" s="168">
        <v>1</v>
      </c>
      <c r="C83" s="168">
        <v>1</v>
      </c>
      <c r="D83" s="465"/>
    </row>
    <row r="84" spans="1:4" ht="16.5" thickBot="1">
      <c r="A84" s="466"/>
      <c r="B84" s="948"/>
      <c r="C84" s="950"/>
      <c r="D84" s="950"/>
    </row>
    <row r="85" spans="1:4" ht="15.75" thickTop="1">
      <c r="A85" s="470" t="s">
        <v>903</v>
      </c>
      <c r="B85" s="370"/>
      <c r="C85" s="376"/>
      <c r="D85" s="1039"/>
    </row>
    <row r="86" spans="1:4" ht="9" customHeight="1">
      <c r="A86" s="951"/>
      <c r="B86" s="370"/>
      <c r="C86" s="376"/>
      <c r="D86" s="1039"/>
    </row>
    <row r="87" spans="1:4" ht="9" customHeight="1">
      <c r="A87" s="951"/>
      <c r="C87" s="377"/>
    </row>
    <row r="88" spans="1:4" ht="9" customHeight="1">
      <c r="A88" s="951"/>
      <c r="C88" s="377"/>
    </row>
    <row r="89" spans="1:4" ht="9" customHeight="1">
      <c r="A89" s="951"/>
      <c r="C89" s="377"/>
    </row>
    <row r="90" spans="1:4" ht="9" customHeight="1">
      <c r="A90" s="1508"/>
      <c r="C90" s="377"/>
    </row>
    <row r="91" spans="1:4" ht="9" customHeight="1">
      <c r="A91" s="951"/>
      <c r="C91" s="377"/>
    </row>
    <row r="92" spans="1:4" ht="9" customHeight="1">
      <c r="A92" s="951"/>
      <c r="C92" s="377"/>
    </row>
    <row r="93" spans="1:4" ht="9" customHeight="1">
      <c r="A93" s="951"/>
      <c r="C93" s="377"/>
    </row>
    <row r="94" spans="1:4">
      <c r="A94" s="1509"/>
      <c r="C94" s="377"/>
    </row>
    <row r="95" spans="1:4">
      <c r="A95" s="1509"/>
      <c r="C95" s="377"/>
    </row>
    <row r="96" spans="1:4">
      <c r="A96" s="1509"/>
      <c r="C96" s="377"/>
    </row>
    <row r="97" spans="1:3">
      <c r="A97" s="1509"/>
      <c r="C97" s="377"/>
    </row>
    <row r="98" spans="1:3">
      <c r="A98" s="1509"/>
      <c r="C98" s="377"/>
    </row>
    <row r="99" spans="1:3">
      <c r="A99" s="1509"/>
      <c r="C99" s="377"/>
    </row>
    <row r="100" spans="1:3">
      <c r="A100" s="1509"/>
      <c r="C100" s="377"/>
    </row>
    <row r="101" spans="1:3" ht="15.75">
      <c r="A101" s="189"/>
      <c r="C101" s="377"/>
    </row>
    <row r="102" spans="1:3" ht="15.75">
      <c r="A102" s="189"/>
      <c r="C102" s="377"/>
    </row>
    <row r="103" spans="1:3" ht="15.75">
      <c r="A103" s="189"/>
      <c r="C103" s="377"/>
    </row>
    <row r="104" spans="1:3" ht="15.75">
      <c r="A104" s="189"/>
      <c r="C104" s="377"/>
    </row>
    <row r="105" spans="1:3" ht="15.75">
      <c r="A105" s="189"/>
      <c r="C105" s="377"/>
    </row>
    <row r="106" spans="1:3" ht="15.75">
      <c r="A106" s="189"/>
      <c r="C106" s="377"/>
    </row>
    <row r="107" spans="1:3" ht="15.75">
      <c r="A107" s="189"/>
      <c r="C107" s="377"/>
    </row>
    <row r="108" spans="1:3" ht="15.75">
      <c r="A108" s="189"/>
      <c r="C108" s="377"/>
    </row>
    <row r="109" spans="1:3" ht="15.75">
      <c r="A109" s="189"/>
      <c r="C109" s="377"/>
    </row>
    <row r="110" spans="1:3" ht="15.75">
      <c r="A110" s="189"/>
      <c r="C110" s="377"/>
    </row>
    <row r="111" spans="1:3" ht="15.75">
      <c r="A111" s="189"/>
      <c r="C111" s="377"/>
    </row>
    <row r="112" spans="1:3" ht="15.75">
      <c r="A112" s="189"/>
      <c r="C112" s="377"/>
    </row>
    <row r="113" spans="1:3" ht="15.75">
      <c r="A113" s="189"/>
      <c r="C113" s="377"/>
    </row>
    <row r="114" spans="1:3" ht="15.75">
      <c r="A114" s="189"/>
      <c r="C114" s="377"/>
    </row>
    <row r="115" spans="1:3" ht="15.75">
      <c r="A115" s="189"/>
      <c r="C115" s="377"/>
    </row>
    <row r="116" spans="1:3" ht="15.75">
      <c r="A116" s="189"/>
      <c r="C116" s="377"/>
    </row>
    <row r="117" spans="1:3" ht="15.75">
      <c r="A117" s="189"/>
      <c r="C117" s="377"/>
    </row>
    <row r="118" spans="1:3" ht="15.75">
      <c r="A118" s="189"/>
      <c r="C118" s="377"/>
    </row>
    <row r="119" spans="1:3" ht="15.75">
      <c r="A119" s="189"/>
      <c r="C119" s="377"/>
    </row>
    <row r="120" spans="1:3" ht="15.75">
      <c r="A120" s="189"/>
      <c r="C120" s="377"/>
    </row>
    <row r="121" spans="1:3" ht="15.75">
      <c r="A121" s="189"/>
      <c r="C121" s="377"/>
    </row>
    <row r="122" spans="1:3" ht="15.75">
      <c r="A122" s="189"/>
      <c r="C122" s="377"/>
    </row>
    <row r="123" spans="1:3" ht="15.75">
      <c r="A123" s="189"/>
      <c r="C123" s="377"/>
    </row>
    <row r="124" spans="1:3" ht="15.75">
      <c r="A124" s="189"/>
      <c r="C124" s="377"/>
    </row>
    <row r="125" spans="1:3" ht="15.75">
      <c r="A125" s="189"/>
      <c r="C125" s="377"/>
    </row>
    <row r="126" spans="1:3" ht="15.75">
      <c r="A126" s="189"/>
      <c r="C126" s="377"/>
    </row>
    <row r="127" spans="1:3" ht="15.75">
      <c r="A127" s="189"/>
      <c r="C127" s="377"/>
    </row>
    <row r="128" spans="1:3" ht="15.75">
      <c r="A128" s="189"/>
      <c r="C128" s="377"/>
    </row>
    <row r="129" spans="1:3" ht="15.75">
      <c r="A129" s="189"/>
      <c r="C129" s="377"/>
    </row>
    <row r="130" spans="1:3" ht="15.75">
      <c r="A130" s="189"/>
      <c r="C130" s="377"/>
    </row>
    <row r="131" spans="1:3" ht="15.75">
      <c r="A131" s="189"/>
      <c r="C131" s="377"/>
    </row>
    <row r="132" spans="1:3" ht="15.75">
      <c r="A132" s="189"/>
      <c r="C132" s="377"/>
    </row>
    <row r="133" spans="1:3" ht="15.75">
      <c r="A133" s="189"/>
      <c r="C133" s="377"/>
    </row>
    <row r="134" spans="1:3" ht="15.75">
      <c r="A134" s="189"/>
      <c r="C134" s="377"/>
    </row>
    <row r="135" spans="1:3" ht="15.75">
      <c r="A135" s="189"/>
      <c r="C135" s="377"/>
    </row>
    <row r="136" spans="1:3" ht="15.75">
      <c r="A136" s="189"/>
      <c r="C136" s="377"/>
    </row>
    <row r="137" spans="1:3" ht="15.75">
      <c r="A137" s="189"/>
      <c r="C137" s="377"/>
    </row>
    <row r="138" spans="1:3" ht="15.75">
      <c r="A138" s="189"/>
      <c r="C138" s="377"/>
    </row>
    <row r="139" spans="1:3" ht="15.75">
      <c r="A139" s="189"/>
      <c r="C139" s="377"/>
    </row>
    <row r="140" spans="1:3" ht="15.75">
      <c r="A140" s="189"/>
      <c r="C140" s="377"/>
    </row>
    <row r="141" spans="1:3" ht="15.75">
      <c r="A141" s="189"/>
      <c r="C141" s="377"/>
    </row>
    <row r="142" spans="1:3" ht="15.75">
      <c r="A142" s="189"/>
      <c r="C142" s="377"/>
    </row>
    <row r="143" spans="1:3" ht="15.75">
      <c r="A143" s="189"/>
      <c r="C143" s="377"/>
    </row>
    <row r="144" spans="1:3" ht="15.75">
      <c r="A144" s="189"/>
      <c r="C144" s="377"/>
    </row>
    <row r="145" spans="1:3" ht="15.75">
      <c r="A145" s="189"/>
      <c r="C145" s="377"/>
    </row>
    <row r="146" spans="1:3" ht="15.75">
      <c r="A146" s="189"/>
      <c r="C146" s="377"/>
    </row>
    <row r="147" spans="1:3" ht="15.75">
      <c r="A147" s="189"/>
      <c r="C147" s="377"/>
    </row>
    <row r="148" spans="1:3" ht="15.75">
      <c r="A148" s="189"/>
      <c r="C148" s="377"/>
    </row>
    <row r="149" spans="1:3" ht="15.75">
      <c r="A149" s="189"/>
      <c r="C149" s="377"/>
    </row>
    <row r="150" spans="1:3" ht="15.75">
      <c r="A150" s="189"/>
      <c r="C150" s="377"/>
    </row>
    <row r="151" spans="1:3" ht="15.75">
      <c r="A151" s="189"/>
      <c r="C151" s="377"/>
    </row>
    <row r="152" spans="1:3" ht="15.75">
      <c r="A152" s="189"/>
      <c r="C152" s="377"/>
    </row>
    <row r="153" spans="1:3" ht="15.75">
      <c r="A153" s="189"/>
      <c r="C153" s="377"/>
    </row>
    <row r="154" spans="1:3" ht="15.75">
      <c r="A154" s="189"/>
      <c r="C154" s="377"/>
    </row>
    <row r="155" spans="1:3" ht="15.75">
      <c r="A155" s="189"/>
      <c r="C155" s="377"/>
    </row>
    <row r="156" spans="1:3" ht="15.75">
      <c r="A156" s="189"/>
      <c r="C156" s="377"/>
    </row>
    <row r="157" spans="1:3" ht="15.75">
      <c r="A157" s="189"/>
      <c r="C157" s="377"/>
    </row>
    <row r="158" spans="1:3" ht="15.75">
      <c r="A158" s="189"/>
      <c r="C158" s="377"/>
    </row>
    <row r="159" spans="1:3" ht="15.75">
      <c r="A159" s="189"/>
      <c r="C159" s="377"/>
    </row>
    <row r="160" spans="1:3" ht="15.75">
      <c r="A160" s="189"/>
      <c r="C160" s="377"/>
    </row>
    <row r="161" spans="1:3" ht="15.75">
      <c r="A161" s="189"/>
      <c r="C161" s="377"/>
    </row>
    <row r="162" spans="1:3" ht="15.75">
      <c r="A162" s="189"/>
      <c r="C162" s="377"/>
    </row>
    <row r="163" spans="1:3" ht="15.75">
      <c r="A163" s="189"/>
      <c r="C163" s="377"/>
    </row>
    <row r="164" spans="1:3" ht="15.75">
      <c r="A164" s="189"/>
      <c r="C164" s="377"/>
    </row>
    <row r="165" spans="1:3" ht="15.75">
      <c r="A165" s="189"/>
      <c r="C165" s="377"/>
    </row>
    <row r="166" spans="1:3" ht="15.75">
      <c r="A166" s="189"/>
      <c r="C166" s="377"/>
    </row>
    <row r="167" spans="1:3" ht="15.75">
      <c r="A167" s="189"/>
      <c r="C167" s="377"/>
    </row>
    <row r="168" spans="1:3" ht="15.75">
      <c r="A168" s="189"/>
      <c r="C168" s="377"/>
    </row>
    <row r="169" spans="1:3" ht="15.75">
      <c r="A169" s="189"/>
      <c r="C169" s="377"/>
    </row>
    <row r="170" spans="1:3" ht="15.75">
      <c r="A170" s="189"/>
      <c r="C170" s="377"/>
    </row>
    <row r="171" spans="1:3" ht="15.75">
      <c r="A171" s="189"/>
      <c r="C171" s="377"/>
    </row>
    <row r="172" spans="1:3" ht="15.75">
      <c r="A172" s="189"/>
      <c r="C172" s="377"/>
    </row>
    <row r="173" spans="1:3" ht="15.75">
      <c r="A173" s="189"/>
      <c r="C173" s="377"/>
    </row>
    <row r="174" spans="1:3" ht="15.75">
      <c r="A174" s="189"/>
      <c r="C174" s="377"/>
    </row>
    <row r="175" spans="1:3" ht="15.75">
      <c r="A175" s="189"/>
      <c r="C175" s="377"/>
    </row>
    <row r="176" spans="1:3" ht="15.75">
      <c r="A176" s="189"/>
      <c r="C176" s="377"/>
    </row>
    <row r="177" spans="1:3" ht="15.75">
      <c r="A177" s="189"/>
      <c r="C177" s="377"/>
    </row>
    <row r="178" spans="1:3" ht="15.75">
      <c r="A178" s="189"/>
      <c r="C178" s="377"/>
    </row>
    <row r="179" spans="1:3" ht="15.75">
      <c r="A179" s="189"/>
      <c r="C179" s="377"/>
    </row>
    <row r="180" spans="1:3" ht="15.75">
      <c r="A180" s="189"/>
      <c r="C180" s="377"/>
    </row>
    <row r="181" spans="1:3" ht="15.75">
      <c r="A181" s="189"/>
      <c r="C181" s="377"/>
    </row>
    <row r="182" spans="1:3" ht="15.75">
      <c r="A182" s="189"/>
      <c r="C182" s="377"/>
    </row>
    <row r="183" spans="1:3" ht="15.75">
      <c r="A183" s="189"/>
      <c r="C183" s="377"/>
    </row>
    <row r="184" spans="1:3" ht="15.75">
      <c r="A184" s="189"/>
      <c r="C184" s="377"/>
    </row>
    <row r="185" spans="1:3" ht="15.75">
      <c r="A185" s="189"/>
      <c r="C185" s="377"/>
    </row>
    <row r="186" spans="1:3" ht="15.75">
      <c r="A186" s="189"/>
      <c r="C186" s="377"/>
    </row>
    <row r="187" spans="1:3" ht="15.75">
      <c r="A187" s="189"/>
      <c r="C187" s="377"/>
    </row>
    <row r="188" spans="1:3" ht="15.75">
      <c r="A188" s="189"/>
      <c r="C188" s="377"/>
    </row>
    <row r="189" spans="1:3" ht="15.75">
      <c r="A189" s="189"/>
      <c r="C189" s="377"/>
    </row>
    <row r="190" spans="1:3" ht="15.75">
      <c r="A190" s="189"/>
      <c r="C190" s="377"/>
    </row>
    <row r="191" spans="1:3" ht="15.75">
      <c r="A191" s="189"/>
      <c r="C191" s="377"/>
    </row>
    <row r="192" spans="1:3" ht="15.75">
      <c r="A192" s="47"/>
      <c r="C192" s="377"/>
    </row>
    <row r="193" spans="1:3" ht="15.75">
      <c r="A193" s="47"/>
      <c r="C193" s="377"/>
    </row>
    <row r="194" spans="1:3" ht="15.75">
      <c r="A194" s="47"/>
      <c r="C194" s="377"/>
    </row>
    <row r="195" spans="1:3" ht="15.75">
      <c r="A195" s="47"/>
    </row>
    <row r="196" spans="1:3" ht="15.75">
      <c r="A196" s="47"/>
    </row>
    <row r="197" spans="1:3" ht="15.75">
      <c r="A197" s="47"/>
    </row>
    <row r="198" spans="1:3" ht="15.75">
      <c r="A198" s="47"/>
    </row>
    <row r="199" spans="1:3" ht="15.75">
      <c r="A199" s="47"/>
    </row>
    <row r="200" spans="1:3" ht="15.75">
      <c r="A200" s="47"/>
    </row>
    <row r="201" spans="1:3" ht="15.75">
      <c r="A201" s="47"/>
    </row>
    <row r="202" spans="1:3" ht="15.75">
      <c r="A202" s="47"/>
    </row>
    <row r="203" spans="1:3" ht="15.75">
      <c r="A203" s="47"/>
    </row>
    <row r="204" spans="1:3" ht="15.75">
      <c r="A204" s="47"/>
    </row>
    <row r="205" spans="1:3" ht="15.75">
      <c r="A205" s="47"/>
    </row>
    <row r="206" spans="1:3" ht="15.75">
      <c r="A206" s="47"/>
    </row>
    <row r="207" spans="1:3" ht="15.75">
      <c r="A207" s="47"/>
    </row>
    <row r="208" spans="1:3" ht="15.75">
      <c r="A208" s="47"/>
    </row>
    <row r="209" spans="1:1" ht="15.75">
      <c r="A209" s="47"/>
    </row>
    <row r="210" spans="1:1" ht="15.75">
      <c r="A210" s="47"/>
    </row>
    <row r="211" spans="1:1" ht="15.75">
      <c r="A211" s="47"/>
    </row>
    <row r="212" spans="1:1" ht="15.75">
      <c r="A212" s="47"/>
    </row>
    <row r="213" spans="1:1" ht="15.75">
      <c r="A213" s="47"/>
    </row>
    <row r="214" spans="1:1" ht="15.75">
      <c r="A214" s="47"/>
    </row>
    <row r="215" spans="1:1" ht="15.75">
      <c r="A215" s="47"/>
    </row>
    <row r="216" spans="1:1" ht="15.75">
      <c r="A216" s="47"/>
    </row>
    <row r="217" spans="1:1" ht="15.75">
      <c r="A217" s="47"/>
    </row>
    <row r="218" spans="1:1" ht="15.75">
      <c r="A218" s="47"/>
    </row>
    <row r="219" spans="1:1" ht="15.75">
      <c r="A219" s="47"/>
    </row>
    <row r="220" spans="1:1" ht="15.75">
      <c r="A220" s="47"/>
    </row>
    <row r="221" spans="1:1" ht="15.75">
      <c r="A221" s="47"/>
    </row>
    <row r="222" spans="1:1" ht="15.75">
      <c r="A222" s="47"/>
    </row>
    <row r="223" spans="1:1" ht="15.75">
      <c r="A223" s="47"/>
    </row>
    <row r="224" spans="1:1" ht="15.75">
      <c r="A224" s="47"/>
    </row>
    <row r="225" spans="1:1" ht="15.75">
      <c r="A225" s="47"/>
    </row>
    <row r="226" spans="1:1" ht="15.75">
      <c r="A226" s="47"/>
    </row>
    <row r="227" spans="1:1" ht="15.75">
      <c r="A227" s="47"/>
    </row>
    <row r="228" spans="1:1" ht="15.75">
      <c r="A228" s="47"/>
    </row>
    <row r="229" spans="1:1" ht="15.75">
      <c r="A229" s="47"/>
    </row>
    <row r="230" spans="1:1" ht="15.75">
      <c r="A230" s="47"/>
    </row>
    <row r="231" spans="1:1" ht="15.75">
      <c r="A231" s="47"/>
    </row>
    <row r="232" spans="1:1" ht="15.75">
      <c r="A232" s="47"/>
    </row>
    <row r="233" spans="1:1" ht="15.75">
      <c r="A233" s="47"/>
    </row>
    <row r="234" spans="1:1" ht="15.75">
      <c r="A234" s="47"/>
    </row>
    <row r="235" spans="1:1" ht="15.75">
      <c r="A235" s="47"/>
    </row>
    <row r="236" spans="1:1" ht="15.75">
      <c r="A236" s="47"/>
    </row>
    <row r="237" spans="1:1" ht="15.75">
      <c r="A237" s="47"/>
    </row>
    <row r="238" spans="1:1" ht="15.75">
      <c r="A238" s="47"/>
    </row>
    <row r="239" spans="1:1" ht="15.75">
      <c r="A239" s="47"/>
    </row>
    <row r="240" spans="1:1" ht="15.75">
      <c r="A240" s="47"/>
    </row>
    <row r="241" spans="1:1" ht="15.75">
      <c r="A241" s="47"/>
    </row>
    <row r="242" spans="1:1" ht="15.75">
      <c r="A242" s="47"/>
    </row>
    <row r="243" spans="1:1" ht="15.75">
      <c r="A243" s="47"/>
    </row>
    <row r="244" spans="1:1" ht="15.75">
      <c r="A244" s="47"/>
    </row>
    <row r="245" spans="1:1" ht="15.75">
      <c r="A245" s="47"/>
    </row>
    <row r="246" spans="1:1" ht="15.75">
      <c r="A246" s="47"/>
    </row>
    <row r="247" spans="1:1" ht="15.75">
      <c r="A247" s="47"/>
    </row>
    <row r="248" spans="1:1" ht="15.75">
      <c r="A248" s="47"/>
    </row>
    <row r="249" spans="1:1" ht="15.75">
      <c r="A249" s="47"/>
    </row>
    <row r="250" spans="1:1" ht="15.75">
      <c r="A250" s="47"/>
    </row>
    <row r="251" spans="1:1" ht="15.75">
      <c r="A251" s="47"/>
    </row>
    <row r="252" spans="1:1" ht="15.75">
      <c r="A252" s="47"/>
    </row>
    <row r="253" spans="1:1" ht="15.75">
      <c r="A253" s="47"/>
    </row>
    <row r="254" spans="1:1" ht="15.75">
      <c r="A254" s="47"/>
    </row>
    <row r="255" spans="1:1" ht="15.75">
      <c r="A255" s="47"/>
    </row>
    <row r="256" spans="1:1" ht="15.75">
      <c r="A256" s="47"/>
    </row>
    <row r="257" spans="1:1" ht="15.75">
      <c r="A257" s="47"/>
    </row>
    <row r="258" spans="1:1" ht="15.75">
      <c r="A258" s="47"/>
    </row>
    <row r="259" spans="1:1" ht="15.75">
      <c r="A259" s="47"/>
    </row>
    <row r="260" spans="1:1" ht="15.75">
      <c r="A260" s="47"/>
    </row>
    <row r="261" spans="1:1" ht="15.75">
      <c r="A261" s="47"/>
    </row>
    <row r="262" spans="1:1" ht="15.75">
      <c r="A262" s="47"/>
    </row>
    <row r="263" spans="1:1" ht="15.75">
      <c r="A263" s="47"/>
    </row>
    <row r="264" spans="1:1" ht="15.75">
      <c r="A264" s="47"/>
    </row>
    <row r="265" spans="1:1" ht="15.75">
      <c r="A265" s="47"/>
    </row>
    <row r="266" spans="1:1" ht="15.75">
      <c r="A266" s="47"/>
    </row>
    <row r="267" spans="1:1" ht="15.75">
      <c r="A267" s="47"/>
    </row>
    <row r="268" spans="1:1" ht="15.75">
      <c r="A268" s="47"/>
    </row>
    <row r="269" spans="1:1" ht="15.75">
      <c r="A269" s="47"/>
    </row>
    <row r="270" spans="1:1" ht="15.75">
      <c r="A270" s="47"/>
    </row>
    <row r="271" spans="1:1" ht="15.75">
      <c r="A271" s="47"/>
    </row>
    <row r="272" spans="1:1" ht="15.75">
      <c r="A272" s="47"/>
    </row>
    <row r="273" spans="1:1" ht="15.75">
      <c r="A273" s="47"/>
    </row>
    <row r="274" spans="1:1" ht="15.75">
      <c r="A274" s="47"/>
    </row>
    <row r="275" spans="1:1" ht="15.75">
      <c r="A275" s="47"/>
    </row>
    <row r="276" spans="1:1" ht="15.75">
      <c r="A276" s="47"/>
    </row>
    <row r="277" spans="1:1" ht="15.75">
      <c r="A277" s="47"/>
    </row>
    <row r="278" spans="1:1" ht="15.75">
      <c r="A278" s="47"/>
    </row>
    <row r="279" spans="1:1" ht="15.75">
      <c r="A279" s="47"/>
    </row>
    <row r="280" spans="1:1" ht="15.75">
      <c r="A280" s="47"/>
    </row>
    <row r="281" spans="1:1" ht="15.75">
      <c r="A281" s="47"/>
    </row>
    <row r="282" spans="1:1" ht="15.75">
      <c r="A282" s="47"/>
    </row>
    <row r="283" spans="1:1" ht="15.75">
      <c r="A283" s="47"/>
    </row>
    <row r="284" spans="1:1" ht="15.75">
      <c r="A284" s="47"/>
    </row>
    <row r="285" spans="1:1" ht="15.75">
      <c r="A285" s="47"/>
    </row>
    <row r="286" spans="1:1" ht="15.75">
      <c r="A286" s="47"/>
    </row>
    <row r="287" spans="1:1" ht="15.75">
      <c r="A287" s="47"/>
    </row>
    <row r="288" spans="1:1" ht="15.75">
      <c r="A288" s="47"/>
    </row>
    <row r="289" spans="1:1" ht="15.75">
      <c r="A289" s="47"/>
    </row>
    <row r="290" spans="1:1" ht="15.75">
      <c r="A290" s="47"/>
    </row>
    <row r="291" spans="1:1" ht="15.75">
      <c r="A291" s="47"/>
    </row>
    <row r="292" spans="1:1" ht="15.75">
      <c r="A292" s="47"/>
    </row>
    <row r="293" spans="1:1" ht="15.75">
      <c r="A293" s="47"/>
    </row>
    <row r="294" spans="1:1" ht="15.75">
      <c r="A294" s="47"/>
    </row>
    <row r="295" spans="1:1" ht="15.75">
      <c r="A295" s="47"/>
    </row>
    <row r="296" spans="1:1" ht="15.75">
      <c r="A296" s="47"/>
    </row>
    <row r="297" spans="1:1" ht="15.75">
      <c r="A297" s="47"/>
    </row>
    <row r="298" spans="1:1" ht="15.75">
      <c r="A298" s="47"/>
    </row>
    <row r="299" spans="1:1" ht="15.75">
      <c r="A299" s="47"/>
    </row>
    <row r="300" spans="1:1" ht="15.75">
      <c r="A300" s="47"/>
    </row>
    <row r="301" spans="1:1" ht="15.75">
      <c r="A301" s="47"/>
    </row>
    <row r="302" spans="1:1" ht="15.75">
      <c r="A302" s="47"/>
    </row>
    <row r="303" spans="1:1" ht="15.75">
      <c r="A303" s="47"/>
    </row>
    <row r="304" spans="1:1" ht="15.75">
      <c r="A304" s="47"/>
    </row>
    <row r="305" spans="1:1" ht="15.75">
      <c r="A305" s="47"/>
    </row>
    <row r="306" spans="1:1" ht="15.75">
      <c r="A306" s="47"/>
    </row>
    <row r="307" spans="1:1" ht="15.75">
      <c r="A307" s="47"/>
    </row>
    <row r="308" spans="1:1" ht="15.75">
      <c r="A308" s="47"/>
    </row>
    <row r="309" spans="1:1" ht="15.75">
      <c r="A309" s="47"/>
    </row>
    <row r="310" spans="1:1" ht="15.75">
      <c r="A310" s="47"/>
    </row>
    <row r="311" spans="1:1" ht="15.75">
      <c r="A311" s="47"/>
    </row>
    <row r="312" spans="1:1" ht="15.75">
      <c r="A312" s="47"/>
    </row>
    <row r="313" spans="1:1" ht="15.75">
      <c r="A313" s="47"/>
    </row>
    <row r="314" spans="1:1" ht="15.75">
      <c r="A314" s="47"/>
    </row>
    <row r="315" spans="1:1" ht="15.75">
      <c r="A315" s="47"/>
    </row>
    <row r="316" spans="1:1" ht="15.75">
      <c r="A316" s="47"/>
    </row>
    <row r="317" spans="1:1" ht="15.75">
      <c r="A317" s="47"/>
    </row>
    <row r="318" spans="1:1" ht="15.75">
      <c r="A318" s="47"/>
    </row>
    <row r="319" spans="1:1" ht="15.75">
      <c r="A319" s="47"/>
    </row>
    <row r="320" spans="1:1" ht="15.75">
      <c r="A320" s="47"/>
    </row>
    <row r="321" spans="1:1" ht="15.75">
      <c r="A321" s="47"/>
    </row>
    <row r="322" spans="1:1" ht="15.75">
      <c r="A322" s="47"/>
    </row>
    <row r="323" spans="1:1" ht="15.75">
      <c r="A323" s="47"/>
    </row>
    <row r="324" spans="1:1" ht="15.75">
      <c r="A324" s="47"/>
    </row>
    <row r="325" spans="1:1" ht="15.75">
      <c r="A325" s="47"/>
    </row>
    <row r="326" spans="1:1" ht="15.75">
      <c r="A326" s="47"/>
    </row>
    <row r="327" spans="1:1" ht="15.75">
      <c r="A327" s="47"/>
    </row>
    <row r="328" spans="1:1" ht="15.75">
      <c r="A328" s="47"/>
    </row>
    <row r="329" spans="1:1" ht="15.75">
      <c r="A329" s="47"/>
    </row>
    <row r="330" spans="1:1" ht="15.75">
      <c r="A330" s="47"/>
    </row>
    <row r="331" spans="1:1" ht="15.75">
      <c r="A331" s="47"/>
    </row>
    <row r="332" spans="1:1" ht="15.75">
      <c r="A332" s="47"/>
    </row>
    <row r="333" spans="1:1" ht="15.75">
      <c r="A333" s="47"/>
    </row>
    <row r="334" spans="1:1" ht="15.75">
      <c r="A334" s="47"/>
    </row>
    <row r="335" spans="1:1" ht="15.75">
      <c r="A335" s="47"/>
    </row>
    <row r="336" spans="1:1" ht="15.75">
      <c r="A336" s="47"/>
    </row>
    <row r="337" spans="1:1" ht="15.75">
      <c r="A337" s="47"/>
    </row>
    <row r="338" spans="1:1" ht="15.75">
      <c r="A338" s="47"/>
    </row>
    <row r="339" spans="1:1" ht="15.75">
      <c r="A339" s="47"/>
    </row>
    <row r="340" spans="1:1" ht="15.75">
      <c r="A340" s="47"/>
    </row>
    <row r="341" spans="1:1" ht="15.75">
      <c r="A341" s="47"/>
    </row>
    <row r="342" spans="1:1" ht="15.75">
      <c r="A342" s="47"/>
    </row>
    <row r="343" spans="1:1" ht="15.75">
      <c r="A343" s="47"/>
    </row>
    <row r="344" spans="1:1" ht="15.75">
      <c r="A344" s="47"/>
    </row>
    <row r="345" spans="1:1" ht="15.75">
      <c r="A345" s="47"/>
    </row>
    <row r="346" spans="1:1" ht="15.75">
      <c r="A346" s="47"/>
    </row>
    <row r="347" spans="1:1" ht="15.75">
      <c r="A347" s="47"/>
    </row>
    <row r="348" spans="1:1" ht="15.75">
      <c r="A348" s="47"/>
    </row>
    <row r="349" spans="1:1" ht="15.75">
      <c r="A349" s="47"/>
    </row>
    <row r="350" spans="1:1" ht="15.75">
      <c r="A350" s="47"/>
    </row>
    <row r="351" spans="1:1" ht="15.75">
      <c r="A351" s="47"/>
    </row>
    <row r="352" spans="1:1" ht="15.75">
      <c r="A352" s="47"/>
    </row>
    <row r="353" spans="1:1" ht="15.75">
      <c r="A353" s="47"/>
    </row>
    <row r="354" spans="1:1" ht="15.75">
      <c r="A354" s="47"/>
    </row>
    <row r="355" spans="1:1" ht="15.75">
      <c r="A355" s="47"/>
    </row>
    <row r="356" spans="1:1" ht="15.75">
      <c r="A356" s="47"/>
    </row>
    <row r="357" spans="1:1" ht="15.75">
      <c r="A357" s="47"/>
    </row>
    <row r="358" spans="1:1" ht="15.75">
      <c r="A358" s="47"/>
    </row>
    <row r="359" spans="1:1" ht="15.75">
      <c r="A359" s="47"/>
    </row>
    <row r="360" spans="1:1" ht="15.75">
      <c r="A360" s="47"/>
    </row>
    <row r="361" spans="1:1" ht="15.75">
      <c r="A361" s="47"/>
    </row>
    <row r="362" spans="1:1" ht="15.75">
      <c r="A362" s="47"/>
    </row>
    <row r="363" spans="1:1" ht="15.75">
      <c r="A363" s="47"/>
    </row>
    <row r="364" spans="1:1" ht="15.75">
      <c r="A364" s="47"/>
    </row>
    <row r="365" spans="1:1" ht="15.75">
      <c r="A365" s="47"/>
    </row>
    <row r="366" spans="1:1" ht="15.75">
      <c r="A366" s="47"/>
    </row>
    <row r="367" spans="1:1" ht="15.75">
      <c r="A367" s="47"/>
    </row>
    <row r="368" spans="1:1" ht="15.75">
      <c r="A368" s="47"/>
    </row>
    <row r="369" spans="1:1" ht="15.75">
      <c r="A369" s="47"/>
    </row>
    <row r="370" spans="1:1" ht="15.75">
      <c r="A370" s="47"/>
    </row>
    <row r="371" spans="1:1" ht="15.75">
      <c r="A371" s="47"/>
    </row>
    <row r="372" spans="1:1" ht="15.75">
      <c r="A372" s="47"/>
    </row>
    <row r="373" spans="1:1" ht="15.75">
      <c r="A373" s="47"/>
    </row>
    <row r="374" spans="1:1" ht="15.75">
      <c r="A374" s="47"/>
    </row>
    <row r="375" spans="1:1" ht="15.75">
      <c r="A375" s="47"/>
    </row>
    <row r="376" spans="1:1" ht="15.75">
      <c r="A376" s="47"/>
    </row>
    <row r="377" spans="1:1" ht="15.75">
      <c r="A377" s="47"/>
    </row>
    <row r="378" spans="1:1" ht="15.75">
      <c r="A378" s="47"/>
    </row>
    <row r="379" spans="1:1" ht="15.75">
      <c r="A379" s="47"/>
    </row>
    <row r="380" spans="1:1" ht="15.75">
      <c r="A380" s="47"/>
    </row>
    <row r="381" spans="1:1" ht="15.75">
      <c r="A381" s="47"/>
    </row>
    <row r="382" spans="1:1" ht="15.75">
      <c r="A382" s="47"/>
    </row>
    <row r="383" spans="1:1" ht="15.75">
      <c r="A383" s="47"/>
    </row>
    <row r="384" spans="1:1" ht="15.75">
      <c r="A384" s="47"/>
    </row>
    <row r="385" spans="1:1" ht="15.75">
      <c r="A385" s="47"/>
    </row>
    <row r="386" spans="1:1" ht="15.75">
      <c r="A386" s="47"/>
    </row>
    <row r="387" spans="1:1" ht="15.75">
      <c r="A387" s="47"/>
    </row>
    <row r="388" spans="1:1" ht="15.75">
      <c r="A388" s="47"/>
    </row>
    <row r="389" spans="1:1" ht="15.75">
      <c r="A389" s="47"/>
    </row>
    <row r="390" spans="1:1" ht="15.75">
      <c r="A390" s="47"/>
    </row>
    <row r="391" spans="1:1" ht="15.75">
      <c r="A391" s="47"/>
    </row>
    <row r="392" spans="1:1" ht="15.75">
      <c r="A392" s="47"/>
    </row>
    <row r="393" spans="1:1" ht="15.75">
      <c r="A393" s="47"/>
    </row>
    <row r="394" spans="1:1" ht="15.75">
      <c r="A394" s="47"/>
    </row>
    <row r="395" spans="1:1" ht="15.75">
      <c r="A395" s="47"/>
    </row>
    <row r="396" spans="1:1" ht="15.75">
      <c r="A396" s="47"/>
    </row>
    <row r="397" spans="1:1" ht="15.75">
      <c r="A397" s="47"/>
    </row>
    <row r="398" spans="1:1" ht="15.75">
      <c r="A398" s="47"/>
    </row>
    <row r="399" spans="1:1" ht="15.75">
      <c r="A399" s="47"/>
    </row>
    <row r="400" spans="1:1" ht="15.75">
      <c r="A400" s="47"/>
    </row>
    <row r="401" spans="1:1" ht="15.75">
      <c r="A401" s="47"/>
    </row>
    <row r="402" spans="1:1" ht="15.75">
      <c r="A402" s="47"/>
    </row>
    <row r="403" spans="1:1" ht="15.75">
      <c r="A403" s="47"/>
    </row>
    <row r="404" spans="1:1" ht="15.75">
      <c r="A404" s="47"/>
    </row>
    <row r="405" spans="1:1" ht="15.75">
      <c r="A405" s="47"/>
    </row>
    <row r="406" spans="1:1" ht="15.75">
      <c r="A406" s="47"/>
    </row>
    <row r="407" spans="1:1" ht="15.75">
      <c r="A407" s="47"/>
    </row>
    <row r="408" spans="1:1" ht="15.75">
      <c r="A408" s="47"/>
    </row>
    <row r="409" spans="1:1" ht="15.75">
      <c r="A409" s="47"/>
    </row>
    <row r="410" spans="1:1" ht="15.75">
      <c r="A410" s="47"/>
    </row>
    <row r="411" spans="1:1" ht="15.75">
      <c r="A411" s="47"/>
    </row>
    <row r="412" spans="1:1" ht="15.75">
      <c r="A412" s="47"/>
    </row>
    <row r="413" spans="1:1" ht="15.75">
      <c r="A413" s="47"/>
    </row>
    <row r="414" spans="1:1" ht="15.75">
      <c r="A414" s="47"/>
    </row>
    <row r="415" spans="1:1" ht="15.75">
      <c r="A415" s="47"/>
    </row>
    <row r="416" spans="1:1" ht="15.75">
      <c r="A416" s="47"/>
    </row>
    <row r="417" spans="1:1" ht="15.75">
      <c r="A417" s="47"/>
    </row>
    <row r="418" spans="1:1" ht="15.75">
      <c r="A418" s="47"/>
    </row>
    <row r="419" spans="1:1" ht="15.75">
      <c r="A419" s="47"/>
    </row>
    <row r="420" spans="1:1" ht="15.75">
      <c r="A420" s="47"/>
    </row>
    <row r="421" spans="1:1" ht="15.75">
      <c r="A421" s="47"/>
    </row>
    <row r="422" spans="1:1" ht="15.75">
      <c r="A422" s="47"/>
    </row>
    <row r="423" spans="1:1" ht="15.75">
      <c r="A423" s="47"/>
    </row>
    <row r="424" spans="1:1" ht="15.75">
      <c r="A424" s="47"/>
    </row>
    <row r="425" spans="1:1" ht="15.75">
      <c r="A425" s="47"/>
    </row>
    <row r="426" spans="1:1" ht="15.75">
      <c r="A426" s="47"/>
    </row>
    <row r="427" spans="1:1" ht="15.75">
      <c r="A427" s="47"/>
    </row>
    <row r="428" spans="1:1" ht="15.75">
      <c r="A428" s="47"/>
    </row>
    <row r="429" spans="1:1" ht="15.75">
      <c r="A429" s="47"/>
    </row>
    <row r="430" spans="1:1" ht="15.75">
      <c r="A430" s="47"/>
    </row>
    <row r="431" spans="1:1" ht="15.75">
      <c r="A431" s="47"/>
    </row>
    <row r="432" spans="1:1" ht="15.75">
      <c r="A432" s="47"/>
    </row>
    <row r="433" spans="1:1" ht="15.75">
      <c r="A433" s="47"/>
    </row>
    <row r="434" spans="1:1" ht="15.75">
      <c r="A434" s="47"/>
    </row>
    <row r="435" spans="1:1" ht="15.75">
      <c r="A435" s="47"/>
    </row>
    <row r="436" spans="1:1" ht="15.75">
      <c r="A436" s="47"/>
    </row>
    <row r="437" spans="1:1" ht="15.75">
      <c r="A437" s="47"/>
    </row>
    <row r="438" spans="1:1" ht="15.75">
      <c r="A438" s="47"/>
    </row>
    <row r="439" spans="1:1" ht="15.75">
      <c r="A439" s="47"/>
    </row>
    <row r="440" spans="1:1" ht="15.75">
      <c r="A440" s="47"/>
    </row>
    <row r="441" spans="1:1" ht="15.75">
      <c r="A441" s="47"/>
    </row>
    <row r="442" spans="1:1" ht="15.75">
      <c r="A442" s="47"/>
    </row>
    <row r="443" spans="1:1" ht="15.75">
      <c r="A443" s="47"/>
    </row>
    <row r="444" spans="1:1" ht="15.75">
      <c r="A444" s="47"/>
    </row>
    <row r="445" spans="1:1" ht="15.75">
      <c r="A445" s="47"/>
    </row>
    <row r="446" spans="1:1" ht="15.75">
      <c r="A446" s="47"/>
    </row>
    <row r="447" spans="1:1" ht="15.75">
      <c r="A447" s="47"/>
    </row>
    <row r="448" spans="1:1" ht="15.75">
      <c r="A448" s="47"/>
    </row>
    <row r="449" spans="1:1" ht="15.75">
      <c r="A449" s="47"/>
    </row>
    <row r="450" spans="1:1" ht="15.75">
      <c r="A450" s="47"/>
    </row>
    <row r="451" spans="1:1" ht="15.75">
      <c r="A451" s="47"/>
    </row>
    <row r="452" spans="1:1" ht="15.75">
      <c r="A452" s="47"/>
    </row>
    <row r="453" spans="1:1" ht="15.75">
      <c r="A453" s="47"/>
    </row>
    <row r="454" spans="1:1" ht="15.75">
      <c r="A454" s="47"/>
    </row>
    <row r="455" spans="1:1" ht="15.75">
      <c r="A455" s="47"/>
    </row>
    <row r="456" spans="1:1" ht="15.75">
      <c r="A456" s="47"/>
    </row>
    <row r="457" spans="1:1" ht="15.75">
      <c r="A457" s="47"/>
    </row>
    <row r="458" spans="1:1" ht="15.75">
      <c r="A458" s="47"/>
    </row>
    <row r="459" spans="1:1" ht="15.75">
      <c r="A459" s="47"/>
    </row>
    <row r="460" spans="1:1" ht="15.75">
      <c r="A460" s="47"/>
    </row>
    <row r="461" spans="1:1" ht="15.75">
      <c r="A461" s="47"/>
    </row>
    <row r="462" spans="1:1" ht="15.75">
      <c r="A462" s="47"/>
    </row>
    <row r="463" spans="1:1" ht="15.75">
      <c r="A463" s="47"/>
    </row>
    <row r="464" spans="1:1" ht="15.75">
      <c r="A464" s="47"/>
    </row>
    <row r="465" spans="1:1" ht="15.75">
      <c r="A465" s="47"/>
    </row>
    <row r="466" spans="1:1" ht="15.75">
      <c r="A466" s="47"/>
    </row>
    <row r="467" spans="1:1" ht="15.75">
      <c r="A467" s="47"/>
    </row>
    <row r="468" spans="1:1" ht="15.75">
      <c r="A468" s="47"/>
    </row>
    <row r="469" spans="1:1" ht="15.75">
      <c r="A469" s="47"/>
    </row>
    <row r="470" spans="1:1" ht="15.75">
      <c r="A470" s="47"/>
    </row>
    <row r="471" spans="1:1" ht="15.75">
      <c r="A471" s="47"/>
    </row>
    <row r="472" spans="1:1" ht="15.75">
      <c r="A472" s="47"/>
    </row>
    <row r="473" spans="1:1" ht="15.75">
      <c r="A473" s="47"/>
    </row>
    <row r="474" spans="1:1" ht="15.75">
      <c r="A474" s="47"/>
    </row>
    <row r="475" spans="1:1" ht="15.75">
      <c r="A475" s="47"/>
    </row>
    <row r="476" spans="1:1" ht="15.75">
      <c r="A476" s="47"/>
    </row>
    <row r="477" spans="1:1" ht="15.75">
      <c r="A477" s="47"/>
    </row>
    <row r="478" spans="1:1" ht="15.75">
      <c r="A478" s="47"/>
    </row>
    <row r="479" spans="1:1" ht="15.75">
      <c r="A479" s="47"/>
    </row>
    <row r="480" spans="1:1" ht="15.75">
      <c r="A480" s="47"/>
    </row>
    <row r="481" spans="1:1" ht="15.75">
      <c r="A481" s="47"/>
    </row>
    <row r="482" spans="1:1" ht="15.75">
      <c r="A482" s="47"/>
    </row>
    <row r="483" spans="1:1" ht="15.75">
      <c r="A483" s="47"/>
    </row>
    <row r="484" spans="1:1" ht="15.75">
      <c r="A484" s="47"/>
    </row>
    <row r="485" spans="1:1" ht="15.75">
      <c r="A485" s="47"/>
    </row>
    <row r="486" spans="1:1" ht="15.75">
      <c r="A486" s="47"/>
    </row>
    <row r="487" spans="1:1" ht="15.75">
      <c r="A487" s="47"/>
    </row>
    <row r="488" spans="1:1" ht="15.75">
      <c r="A488" s="47"/>
    </row>
    <row r="489" spans="1:1" ht="15.75">
      <c r="A489" s="47"/>
    </row>
    <row r="490" spans="1:1" ht="15.75">
      <c r="A490" s="47"/>
    </row>
    <row r="491" spans="1:1" ht="15.75">
      <c r="A491" s="47"/>
    </row>
    <row r="492" spans="1:1" ht="15.75">
      <c r="A492" s="47"/>
    </row>
    <row r="493" spans="1:1" ht="15.75">
      <c r="A493" s="47"/>
    </row>
    <row r="494" spans="1:1" ht="15.75">
      <c r="A494" s="47"/>
    </row>
    <row r="495" spans="1:1" ht="15.75">
      <c r="A495" s="47"/>
    </row>
    <row r="496" spans="1:1" ht="15.75">
      <c r="A496" s="47"/>
    </row>
    <row r="497" spans="1:1" ht="15.75">
      <c r="A497" s="47"/>
    </row>
    <row r="498" spans="1:1" ht="15.75">
      <c r="A498" s="47"/>
    </row>
    <row r="499" spans="1:1" ht="15.75">
      <c r="A499" s="47"/>
    </row>
    <row r="500" spans="1:1" ht="15.75">
      <c r="A500" s="47"/>
    </row>
    <row r="501" spans="1:1" ht="15.75">
      <c r="A501" s="47"/>
    </row>
    <row r="502" spans="1:1" ht="15.75">
      <c r="A502" s="47"/>
    </row>
    <row r="503" spans="1:1" ht="15.75">
      <c r="A503" s="47"/>
    </row>
    <row r="504" spans="1:1" ht="15.75">
      <c r="A504" s="47"/>
    </row>
    <row r="505" spans="1:1" ht="15.75">
      <c r="A505" s="47"/>
    </row>
    <row r="506" spans="1:1" ht="15.75">
      <c r="A506" s="47"/>
    </row>
    <row r="507" spans="1:1" ht="15.75">
      <c r="A507" s="47"/>
    </row>
    <row r="508" spans="1:1" ht="15.75">
      <c r="A508" s="47"/>
    </row>
    <row r="509" spans="1:1" ht="15.75">
      <c r="A509" s="47"/>
    </row>
    <row r="510" spans="1:1" ht="15.75">
      <c r="A510" s="47"/>
    </row>
    <row r="511" spans="1:1" ht="15.75">
      <c r="A511" s="47"/>
    </row>
    <row r="512" spans="1:1" ht="15.75">
      <c r="A512" s="47"/>
    </row>
    <row r="513" spans="1:1" ht="15.75">
      <c r="A513" s="47"/>
    </row>
    <row r="514" spans="1:1" ht="15.75">
      <c r="A514" s="47"/>
    </row>
    <row r="515" spans="1:1" ht="15.75">
      <c r="A515" s="47"/>
    </row>
    <row r="516" spans="1:1" ht="15.75">
      <c r="A516" s="47"/>
    </row>
    <row r="517" spans="1:1" ht="15.75">
      <c r="A517" s="47"/>
    </row>
    <row r="518" spans="1:1" ht="15.75">
      <c r="A518" s="47"/>
    </row>
    <row r="519" spans="1:1" ht="15.75">
      <c r="A519" s="47"/>
    </row>
    <row r="520" spans="1:1" ht="15.75">
      <c r="A520" s="47"/>
    </row>
    <row r="521" spans="1:1" ht="15.75">
      <c r="A521" s="47"/>
    </row>
    <row r="522" spans="1:1" ht="15.75">
      <c r="A522" s="47"/>
    </row>
    <row r="523" spans="1:1" ht="15.75">
      <c r="A523" s="47"/>
    </row>
    <row r="524" spans="1:1" ht="15.75">
      <c r="A524" s="47"/>
    </row>
    <row r="525" spans="1:1" ht="15.75">
      <c r="A525" s="47"/>
    </row>
    <row r="526" spans="1:1" ht="15.75">
      <c r="A526" s="47"/>
    </row>
    <row r="527" spans="1:1" ht="15.75">
      <c r="A527" s="47"/>
    </row>
    <row r="528" spans="1:1" ht="15.75">
      <c r="A528" s="47"/>
    </row>
    <row r="529" spans="1:1" ht="15.75">
      <c r="A529" s="47"/>
    </row>
    <row r="530" spans="1:1" ht="15.75">
      <c r="A530" s="47"/>
    </row>
    <row r="531" spans="1:1" ht="15.75">
      <c r="A531" s="47"/>
    </row>
    <row r="532" spans="1:1" ht="15.75">
      <c r="A532" s="47"/>
    </row>
    <row r="533" spans="1:1" ht="15.75">
      <c r="A533" s="47"/>
    </row>
    <row r="534" spans="1:1" ht="15.75">
      <c r="A534" s="47"/>
    </row>
    <row r="535" spans="1:1" ht="15.75">
      <c r="A535" s="47"/>
    </row>
    <row r="536" spans="1:1" ht="15.75">
      <c r="A536" s="47"/>
    </row>
    <row r="537" spans="1:1" ht="15.75">
      <c r="A537" s="47"/>
    </row>
    <row r="538" spans="1:1" ht="15.75">
      <c r="A538" s="47"/>
    </row>
    <row r="539" spans="1:1" ht="15.75">
      <c r="A539" s="47"/>
    </row>
    <row r="540" spans="1:1" ht="15.75">
      <c r="A540" s="47"/>
    </row>
    <row r="541" spans="1:1" ht="15.75">
      <c r="A541" s="47"/>
    </row>
    <row r="542" spans="1:1" ht="15.75">
      <c r="A542" s="47"/>
    </row>
    <row r="543" spans="1:1" ht="15.75">
      <c r="A543" s="47"/>
    </row>
    <row r="544" spans="1:1" ht="15.75">
      <c r="A544" s="47"/>
    </row>
    <row r="545" spans="1:1" ht="15.75">
      <c r="A545" s="47"/>
    </row>
    <row r="546" spans="1:1" ht="15.75">
      <c r="A546" s="47"/>
    </row>
    <row r="547" spans="1:1" ht="15.75">
      <c r="A547" s="47"/>
    </row>
    <row r="548" spans="1:1" ht="15.75">
      <c r="A548" s="47"/>
    </row>
    <row r="549" spans="1:1" ht="15.75">
      <c r="A549" s="47"/>
    </row>
    <row r="550" spans="1:1" ht="15.75">
      <c r="A550" s="47"/>
    </row>
    <row r="551" spans="1:1" ht="15.75">
      <c r="A551" s="47"/>
    </row>
    <row r="552" spans="1:1" ht="15.75">
      <c r="A552" s="47"/>
    </row>
    <row r="553" spans="1:1" ht="15.75">
      <c r="A553" s="47"/>
    </row>
    <row r="554" spans="1:1" ht="15.75">
      <c r="A554" s="47"/>
    </row>
    <row r="555" spans="1:1" ht="15.75">
      <c r="A555" s="47"/>
    </row>
    <row r="556" spans="1:1" ht="15.75">
      <c r="A556" s="47"/>
    </row>
    <row r="557" spans="1:1" ht="15.75">
      <c r="A557" s="47"/>
    </row>
    <row r="558" spans="1:1" ht="15.75">
      <c r="A558" s="47"/>
    </row>
    <row r="559" spans="1:1" ht="15.75">
      <c r="A559" s="47"/>
    </row>
    <row r="560" spans="1:1" ht="15.75">
      <c r="A560" s="47"/>
    </row>
    <row r="561" spans="1:1" ht="15.75">
      <c r="A561" s="47"/>
    </row>
    <row r="562" spans="1:1" ht="15.75">
      <c r="A562" s="47"/>
    </row>
    <row r="563" spans="1:1" ht="15.75">
      <c r="A563" s="47"/>
    </row>
    <row r="564" spans="1:1" ht="15.75">
      <c r="A564" s="47"/>
    </row>
    <row r="565" spans="1:1" ht="15.75">
      <c r="A565" s="47"/>
    </row>
    <row r="566" spans="1:1" ht="15.75">
      <c r="A566" s="47"/>
    </row>
    <row r="567" spans="1:1" ht="15.75">
      <c r="A567" s="47"/>
    </row>
    <row r="568" spans="1:1" ht="15.75">
      <c r="A568" s="47"/>
    </row>
    <row r="569" spans="1:1" ht="15.75">
      <c r="A569" s="47"/>
    </row>
    <row r="570" spans="1:1" ht="15.75">
      <c r="A570" s="47"/>
    </row>
    <row r="571" spans="1:1" ht="15.75">
      <c r="A571" s="47"/>
    </row>
    <row r="572" spans="1:1" ht="15.75">
      <c r="A572" s="47"/>
    </row>
    <row r="573" spans="1:1" ht="15.75">
      <c r="A573" s="47"/>
    </row>
    <row r="574" spans="1:1" ht="15.75">
      <c r="A574" s="47"/>
    </row>
    <row r="575" spans="1:1" ht="15.75">
      <c r="A575" s="47"/>
    </row>
    <row r="576" spans="1:1" ht="15.75">
      <c r="A576" s="47"/>
    </row>
    <row r="577" spans="1:1" ht="15.75">
      <c r="A577" s="47"/>
    </row>
    <row r="578" spans="1:1" ht="15.75">
      <c r="A578" s="47"/>
    </row>
    <row r="579" spans="1:1" ht="15.75">
      <c r="A579" s="47"/>
    </row>
    <row r="580" spans="1:1" ht="15.75">
      <c r="A580" s="47"/>
    </row>
    <row r="581" spans="1:1" ht="15.75">
      <c r="A581" s="47"/>
    </row>
    <row r="582" spans="1:1" ht="15.75">
      <c r="A582" s="47"/>
    </row>
    <row r="583" spans="1:1" ht="15.75">
      <c r="A583" s="47"/>
    </row>
    <row r="584" spans="1:1" ht="15.75">
      <c r="A584" s="47"/>
    </row>
    <row r="585" spans="1:1" ht="15.75">
      <c r="A585" s="47"/>
    </row>
    <row r="586" spans="1:1" ht="15.75">
      <c r="A586" s="47"/>
    </row>
    <row r="587" spans="1:1" ht="15.75">
      <c r="A587" s="47"/>
    </row>
    <row r="588" spans="1:1" ht="15.75">
      <c r="A588" s="47"/>
    </row>
    <row r="589" spans="1:1" ht="15.75">
      <c r="A589" s="47"/>
    </row>
    <row r="590" spans="1:1" ht="15.75">
      <c r="A590" s="47"/>
    </row>
    <row r="591" spans="1:1" ht="15.75">
      <c r="A591" s="47"/>
    </row>
    <row r="592" spans="1:1" ht="15.75">
      <c r="A592" s="47"/>
    </row>
    <row r="593" spans="1:1" ht="15.75">
      <c r="A593" s="47"/>
    </row>
    <row r="594" spans="1:1" ht="15.75">
      <c r="A594" s="47"/>
    </row>
    <row r="595" spans="1:1" ht="15.75">
      <c r="A595" s="47"/>
    </row>
    <row r="596" spans="1:1" ht="15.75">
      <c r="A596" s="47"/>
    </row>
    <row r="597" spans="1:1" ht="15.75">
      <c r="A597" s="47"/>
    </row>
    <row r="598" spans="1:1" ht="15.75">
      <c r="A598" s="47"/>
    </row>
    <row r="599" spans="1:1" ht="15.75">
      <c r="A599" s="47"/>
    </row>
    <row r="600" spans="1:1" ht="15.75">
      <c r="A600" s="47"/>
    </row>
    <row r="601" spans="1:1" ht="15.75">
      <c r="A601" s="47"/>
    </row>
    <row r="602" spans="1:1" ht="15.75">
      <c r="A602" s="47"/>
    </row>
    <row r="603" spans="1:1" ht="15.75">
      <c r="A603" s="47"/>
    </row>
    <row r="604" spans="1:1" ht="15.75">
      <c r="A604" s="47"/>
    </row>
    <row r="605" spans="1:1" ht="15.75">
      <c r="A605" s="47"/>
    </row>
    <row r="606" spans="1:1" ht="15.75">
      <c r="A606" s="47"/>
    </row>
    <row r="607" spans="1:1" ht="15.75">
      <c r="A607" s="47"/>
    </row>
    <row r="608" spans="1:1" ht="15.75">
      <c r="A608" s="47"/>
    </row>
    <row r="609" spans="1:1" ht="15.75">
      <c r="A609" s="47"/>
    </row>
    <row r="610" spans="1:1" ht="15.75">
      <c r="A610" s="47"/>
    </row>
    <row r="611" spans="1:1" ht="15.75">
      <c r="A611" s="47"/>
    </row>
    <row r="612" spans="1:1" ht="15.75">
      <c r="A612" s="47"/>
    </row>
    <row r="613" spans="1:1" ht="15.75">
      <c r="A613" s="47"/>
    </row>
    <row r="614" spans="1:1" ht="15.75">
      <c r="A614" s="47"/>
    </row>
    <row r="615" spans="1:1" ht="15.75">
      <c r="A615" s="47"/>
    </row>
    <row r="616" spans="1:1" ht="15.75">
      <c r="A616" s="47"/>
    </row>
    <row r="617" spans="1:1" ht="15.75">
      <c r="A617" s="47"/>
    </row>
    <row r="618" spans="1:1" ht="15.75">
      <c r="A618" s="47"/>
    </row>
    <row r="619" spans="1:1" ht="15.75">
      <c r="A619" s="47"/>
    </row>
    <row r="620" spans="1:1" ht="15.75">
      <c r="A620" s="47"/>
    </row>
    <row r="621" spans="1:1" ht="15.75">
      <c r="A621" s="47"/>
    </row>
    <row r="622" spans="1:1" ht="15.75">
      <c r="A622" s="47"/>
    </row>
    <row r="623" spans="1:1" ht="15.75">
      <c r="A623" s="47"/>
    </row>
    <row r="624" spans="1:1" ht="15.75">
      <c r="A624" s="47"/>
    </row>
    <row r="625" spans="1:1" ht="15.75">
      <c r="A625" s="47"/>
    </row>
    <row r="626" spans="1:1" ht="15.75">
      <c r="A626" s="47"/>
    </row>
    <row r="627" spans="1:1" ht="15.75">
      <c r="A627" s="47"/>
    </row>
    <row r="628" spans="1:1" ht="15.75">
      <c r="A628" s="47"/>
    </row>
    <row r="629" spans="1:1" ht="15.75">
      <c r="A629" s="47"/>
    </row>
    <row r="630" spans="1:1" ht="15.75">
      <c r="A630" s="47"/>
    </row>
    <row r="631" spans="1:1" ht="15.75">
      <c r="A631" s="47"/>
    </row>
    <row r="632" spans="1:1" ht="15.75">
      <c r="A632" s="47"/>
    </row>
    <row r="633" spans="1:1" ht="15.75">
      <c r="A633" s="47"/>
    </row>
    <row r="634" spans="1:1" ht="15.75">
      <c r="A634" s="47"/>
    </row>
    <row r="635" spans="1:1" ht="15.75">
      <c r="A635" s="47"/>
    </row>
    <row r="636" spans="1:1" ht="15.75">
      <c r="A636" s="47"/>
    </row>
    <row r="637" spans="1:1" ht="15.75">
      <c r="A637" s="47"/>
    </row>
    <row r="638" spans="1:1" ht="15.75">
      <c r="A638" s="47"/>
    </row>
    <row r="639" spans="1:1" ht="15.75">
      <c r="A639" s="47"/>
    </row>
    <row r="640" spans="1:1" ht="15.75">
      <c r="A640" s="47"/>
    </row>
    <row r="641" spans="1:1" ht="15.75">
      <c r="A641" s="47"/>
    </row>
    <row r="642" spans="1:1" ht="15.75">
      <c r="A642" s="47"/>
    </row>
    <row r="643" spans="1:1" ht="15.75">
      <c r="A643" s="47"/>
    </row>
    <row r="644" spans="1:1" ht="15.75">
      <c r="A644" s="47"/>
    </row>
    <row r="645" spans="1:1" ht="15.75">
      <c r="A645" s="47"/>
    </row>
    <row r="646" spans="1:1" ht="15.75">
      <c r="A646" s="47"/>
    </row>
    <row r="647" spans="1:1" ht="15.75">
      <c r="A647" s="47"/>
    </row>
  </sheetData>
  <mergeCells count="9">
    <mergeCell ref="A47:D47"/>
    <mergeCell ref="A48:D48"/>
    <mergeCell ref="A49:D49"/>
    <mergeCell ref="A2:D2"/>
    <mergeCell ref="A3:D3"/>
    <mergeCell ref="A4:D4"/>
    <mergeCell ref="A5:D5"/>
    <mergeCell ref="A43:D43"/>
    <mergeCell ref="A46:D46"/>
  </mergeCells>
  <pageMargins left="0.7" right="0.7" top="0.75" bottom="0.75" header="0.3" footer="0.3"/>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640"/>
  <sheetViews>
    <sheetView topLeftCell="B1" zoomScale="70" zoomScaleNormal="70" workbookViewId="0">
      <selection activeCell="B5" sqref="B5:P5"/>
    </sheetView>
  </sheetViews>
  <sheetFormatPr baseColWidth="10" defaultColWidth="11.42578125" defaultRowHeight="15"/>
  <cols>
    <col min="1" max="1" width="25" style="66" hidden="1" customWidth="1"/>
    <col min="2" max="2" width="29" style="76" customWidth="1"/>
    <col min="3" max="3" width="15.140625" style="66" customWidth="1"/>
    <col min="4" max="5" width="13.140625" style="66" customWidth="1"/>
    <col min="6" max="6" width="15.140625" style="66" bestFit="1" customWidth="1"/>
    <col min="7" max="7" width="18" style="66" bestFit="1" customWidth="1"/>
    <col min="8" max="8" width="13.140625" style="66" customWidth="1"/>
    <col min="9" max="9" width="15.140625" style="66" bestFit="1" customWidth="1"/>
    <col min="10" max="10" width="18" style="66" bestFit="1" customWidth="1"/>
    <col min="11" max="11" width="13.140625" style="66" customWidth="1"/>
    <col min="12" max="12" width="15.140625" style="66" bestFit="1" customWidth="1"/>
    <col min="13" max="13" width="18" style="66" bestFit="1" customWidth="1"/>
    <col min="14" max="14" width="13.140625" style="66" customWidth="1"/>
    <col min="15" max="15" width="14.140625" style="66" hidden="1" customWidth="1"/>
    <col min="16" max="16" width="13.28515625" style="66" hidden="1" customWidth="1"/>
    <col min="17" max="17" width="3" style="149" customWidth="1"/>
    <col min="18" max="256" width="11.42578125" style="66"/>
    <col min="257" max="257" width="0" style="66" hidden="1" customWidth="1"/>
    <col min="258" max="258" width="29" style="66" customWidth="1"/>
    <col min="259" max="259" width="15.140625" style="66" customWidth="1"/>
    <col min="260" max="261" width="13.140625" style="66" customWidth="1"/>
    <col min="262" max="262" width="15.140625" style="66" bestFit="1" customWidth="1"/>
    <col min="263" max="263" width="18" style="66" bestFit="1" customWidth="1"/>
    <col min="264" max="264" width="13.140625" style="66" customWidth="1"/>
    <col min="265" max="265" width="15.140625" style="66" bestFit="1" customWidth="1"/>
    <col min="266" max="266" width="18" style="66" bestFit="1" customWidth="1"/>
    <col min="267" max="267" width="13.140625" style="66" customWidth="1"/>
    <col min="268" max="268" width="15.140625" style="66" bestFit="1" customWidth="1"/>
    <col min="269" max="269" width="18" style="66" bestFit="1" customWidth="1"/>
    <col min="270" max="270" width="13.140625" style="66" customWidth="1"/>
    <col min="271" max="272" width="0" style="66" hidden="1" customWidth="1"/>
    <col min="273" max="273" width="3" style="66" customWidth="1"/>
    <col min="274" max="512" width="11.42578125" style="66"/>
    <col min="513" max="513" width="0" style="66" hidden="1" customWidth="1"/>
    <col min="514" max="514" width="29" style="66" customWidth="1"/>
    <col min="515" max="515" width="15.140625" style="66" customWidth="1"/>
    <col min="516" max="517" width="13.140625" style="66" customWidth="1"/>
    <col min="518" max="518" width="15.140625" style="66" bestFit="1" customWidth="1"/>
    <col min="519" max="519" width="18" style="66" bestFit="1" customWidth="1"/>
    <col min="520" max="520" width="13.140625" style="66" customWidth="1"/>
    <col min="521" max="521" width="15.140625" style="66" bestFit="1" customWidth="1"/>
    <col min="522" max="522" width="18" style="66" bestFit="1" customWidth="1"/>
    <col min="523" max="523" width="13.140625" style="66" customWidth="1"/>
    <col min="524" max="524" width="15.140625" style="66" bestFit="1" customWidth="1"/>
    <col min="525" max="525" width="18" style="66" bestFit="1" customWidth="1"/>
    <col min="526" max="526" width="13.140625" style="66" customWidth="1"/>
    <col min="527" max="528" width="0" style="66" hidden="1" customWidth="1"/>
    <col min="529" max="529" width="3" style="66" customWidth="1"/>
    <col min="530" max="768" width="11.42578125" style="66"/>
    <col min="769" max="769" width="0" style="66" hidden="1" customWidth="1"/>
    <col min="770" max="770" width="29" style="66" customWidth="1"/>
    <col min="771" max="771" width="15.140625" style="66" customWidth="1"/>
    <col min="772" max="773" width="13.140625" style="66" customWidth="1"/>
    <col min="774" max="774" width="15.140625" style="66" bestFit="1" customWidth="1"/>
    <col min="775" max="775" width="18" style="66" bestFit="1" customWidth="1"/>
    <col min="776" max="776" width="13.140625" style="66" customWidth="1"/>
    <col min="777" max="777" width="15.140625" style="66" bestFit="1" customWidth="1"/>
    <col min="778" max="778" width="18" style="66" bestFit="1" customWidth="1"/>
    <col min="779" max="779" width="13.140625" style="66" customWidth="1"/>
    <col min="780" max="780" width="15.140625" style="66" bestFit="1" customWidth="1"/>
    <col min="781" max="781" width="18" style="66" bestFit="1" customWidth="1"/>
    <col min="782" max="782" width="13.140625" style="66" customWidth="1"/>
    <col min="783" max="784" width="0" style="66" hidden="1" customWidth="1"/>
    <col min="785" max="785" width="3" style="66" customWidth="1"/>
    <col min="786" max="1024" width="11.42578125" style="66"/>
    <col min="1025" max="1025" width="0" style="66" hidden="1" customWidth="1"/>
    <col min="1026" max="1026" width="29" style="66" customWidth="1"/>
    <col min="1027" max="1027" width="15.140625" style="66" customWidth="1"/>
    <col min="1028" max="1029" width="13.140625" style="66" customWidth="1"/>
    <col min="1030" max="1030" width="15.140625" style="66" bestFit="1" customWidth="1"/>
    <col min="1031" max="1031" width="18" style="66" bestFit="1" customWidth="1"/>
    <col min="1032" max="1032" width="13.140625" style="66" customWidth="1"/>
    <col min="1033" max="1033" width="15.140625" style="66" bestFit="1" customWidth="1"/>
    <col min="1034" max="1034" width="18" style="66" bestFit="1" customWidth="1"/>
    <col min="1035" max="1035" width="13.140625" style="66" customWidth="1"/>
    <col min="1036" max="1036" width="15.140625" style="66" bestFit="1" customWidth="1"/>
    <col min="1037" max="1037" width="18" style="66" bestFit="1" customWidth="1"/>
    <col min="1038" max="1038" width="13.140625" style="66" customWidth="1"/>
    <col min="1039" max="1040" width="0" style="66" hidden="1" customWidth="1"/>
    <col min="1041" max="1041" width="3" style="66" customWidth="1"/>
    <col min="1042" max="1280" width="11.42578125" style="66"/>
    <col min="1281" max="1281" width="0" style="66" hidden="1" customWidth="1"/>
    <col min="1282" max="1282" width="29" style="66" customWidth="1"/>
    <col min="1283" max="1283" width="15.140625" style="66" customWidth="1"/>
    <col min="1284" max="1285" width="13.140625" style="66" customWidth="1"/>
    <col min="1286" max="1286" width="15.140625" style="66" bestFit="1" customWidth="1"/>
    <col min="1287" max="1287" width="18" style="66" bestFit="1" customWidth="1"/>
    <col min="1288" max="1288" width="13.140625" style="66" customWidth="1"/>
    <col min="1289" max="1289" width="15.140625" style="66" bestFit="1" customWidth="1"/>
    <col min="1290" max="1290" width="18" style="66" bestFit="1" customWidth="1"/>
    <col min="1291" max="1291" width="13.140625" style="66" customWidth="1"/>
    <col min="1292" max="1292" width="15.140625" style="66" bestFit="1" customWidth="1"/>
    <col min="1293" max="1293" width="18" style="66" bestFit="1" customWidth="1"/>
    <col min="1294" max="1294" width="13.140625" style="66" customWidth="1"/>
    <col min="1295" max="1296" width="0" style="66" hidden="1" customWidth="1"/>
    <col min="1297" max="1297" width="3" style="66" customWidth="1"/>
    <col min="1298" max="1536" width="11.42578125" style="66"/>
    <col min="1537" max="1537" width="0" style="66" hidden="1" customWidth="1"/>
    <col min="1538" max="1538" width="29" style="66" customWidth="1"/>
    <col min="1539" max="1539" width="15.140625" style="66" customWidth="1"/>
    <col min="1540" max="1541" width="13.140625" style="66" customWidth="1"/>
    <col min="1542" max="1542" width="15.140625" style="66" bestFit="1" customWidth="1"/>
    <col min="1543" max="1543" width="18" style="66" bestFit="1" customWidth="1"/>
    <col min="1544" max="1544" width="13.140625" style="66" customWidth="1"/>
    <col min="1545" max="1545" width="15.140625" style="66" bestFit="1" customWidth="1"/>
    <col min="1546" max="1546" width="18" style="66" bestFit="1" customWidth="1"/>
    <col min="1547" max="1547" width="13.140625" style="66" customWidth="1"/>
    <col min="1548" max="1548" width="15.140625" style="66" bestFit="1" customWidth="1"/>
    <col min="1549" max="1549" width="18" style="66" bestFit="1" customWidth="1"/>
    <col min="1550" max="1550" width="13.140625" style="66" customWidth="1"/>
    <col min="1551" max="1552" width="0" style="66" hidden="1" customWidth="1"/>
    <col min="1553" max="1553" width="3" style="66" customWidth="1"/>
    <col min="1554" max="1792" width="11.42578125" style="66"/>
    <col min="1793" max="1793" width="0" style="66" hidden="1" customWidth="1"/>
    <col min="1794" max="1794" width="29" style="66" customWidth="1"/>
    <col min="1795" max="1795" width="15.140625" style="66" customWidth="1"/>
    <col min="1796" max="1797" width="13.140625" style="66" customWidth="1"/>
    <col min="1798" max="1798" width="15.140625" style="66" bestFit="1" customWidth="1"/>
    <col min="1799" max="1799" width="18" style="66" bestFit="1" customWidth="1"/>
    <col min="1800" max="1800" width="13.140625" style="66" customWidth="1"/>
    <col min="1801" max="1801" width="15.140625" style="66" bestFit="1" customWidth="1"/>
    <col min="1802" max="1802" width="18" style="66" bestFit="1" customWidth="1"/>
    <col min="1803" max="1803" width="13.140625" style="66" customWidth="1"/>
    <col min="1804" max="1804" width="15.140625" style="66" bestFit="1" customWidth="1"/>
    <col min="1805" max="1805" width="18" style="66" bestFit="1" customWidth="1"/>
    <col min="1806" max="1806" width="13.140625" style="66" customWidth="1"/>
    <col min="1807" max="1808" width="0" style="66" hidden="1" customWidth="1"/>
    <col min="1809" max="1809" width="3" style="66" customWidth="1"/>
    <col min="1810" max="2048" width="11.42578125" style="66"/>
    <col min="2049" max="2049" width="0" style="66" hidden="1" customWidth="1"/>
    <col min="2050" max="2050" width="29" style="66" customWidth="1"/>
    <col min="2051" max="2051" width="15.140625" style="66" customWidth="1"/>
    <col min="2052" max="2053" width="13.140625" style="66" customWidth="1"/>
    <col min="2054" max="2054" width="15.140625" style="66" bestFit="1" customWidth="1"/>
    <col min="2055" max="2055" width="18" style="66" bestFit="1" customWidth="1"/>
    <col min="2056" max="2056" width="13.140625" style="66" customWidth="1"/>
    <col min="2057" max="2057" width="15.140625" style="66" bestFit="1" customWidth="1"/>
    <col min="2058" max="2058" width="18" style="66" bestFit="1" customWidth="1"/>
    <col min="2059" max="2059" width="13.140625" style="66" customWidth="1"/>
    <col min="2060" max="2060" width="15.140625" style="66" bestFit="1" customWidth="1"/>
    <col min="2061" max="2061" width="18" style="66" bestFit="1" customWidth="1"/>
    <col min="2062" max="2062" width="13.140625" style="66" customWidth="1"/>
    <col min="2063" max="2064" width="0" style="66" hidden="1" customWidth="1"/>
    <col min="2065" max="2065" width="3" style="66" customWidth="1"/>
    <col min="2066" max="2304" width="11.42578125" style="66"/>
    <col min="2305" max="2305" width="0" style="66" hidden="1" customWidth="1"/>
    <col min="2306" max="2306" width="29" style="66" customWidth="1"/>
    <col min="2307" max="2307" width="15.140625" style="66" customWidth="1"/>
    <col min="2308" max="2309" width="13.140625" style="66" customWidth="1"/>
    <col min="2310" max="2310" width="15.140625" style="66" bestFit="1" customWidth="1"/>
    <col min="2311" max="2311" width="18" style="66" bestFit="1" customWidth="1"/>
    <col min="2312" max="2312" width="13.140625" style="66" customWidth="1"/>
    <col min="2313" max="2313" width="15.140625" style="66" bestFit="1" customWidth="1"/>
    <col min="2314" max="2314" width="18" style="66" bestFit="1" customWidth="1"/>
    <col min="2315" max="2315" width="13.140625" style="66" customWidth="1"/>
    <col min="2316" max="2316" width="15.140625" style="66" bestFit="1" customWidth="1"/>
    <col min="2317" max="2317" width="18" style="66" bestFit="1" customWidth="1"/>
    <col min="2318" max="2318" width="13.140625" style="66" customWidth="1"/>
    <col min="2319" max="2320" width="0" style="66" hidden="1" customWidth="1"/>
    <col min="2321" max="2321" width="3" style="66" customWidth="1"/>
    <col min="2322" max="2560" width="11.42578125" style="66"/>
    <col min="2561" max="2561" width="0" style="66" hidden="1" customWidth="1"/>
    <col min="2562" max="2562" width="29" style="66" customWidth="1"/>
    <col min="2563" max="2563" width="15.140625" style="66" customWidth="1"/>
    <col min="2564" max="2565" width="13.140625" style="66" customWidth="1"/>
    <col min="2566" max="2566" width="15.140625" style="66" bestFit="1" customWidth="1"/>
    <col min="2567" max="2567" width="18" style="66" bestFit="1" customWidth="1"/>
    <col min="2568" max="2568" width="13.140625" style="66" customWidth="1"/>
    <col min="2569" max="2569" width="15.140625" style="66" bestFit="1" customWidth="1"/>
    <col min="2570" max="2570" width="18" style="66" bestFit="1" customWidth="1"/>
    <col min="2571" max="2571" width="13.140625" style="66" customWidth="1"/>
    <col min="2572" max="2572" width="15.140625" style="66" bestFit="1" customWidth="1"/>
    <col min="2573" max="2573" width="18" style="66" bestFit="1" customWidth="1"/>
    <col min="2574" max="2574" width="13.140625" style="66" customWidth="1"/>
    <col min="2575" max="2576" width="0" style="66" hidden="1" customWidth="1"/>
    <col min="2577" max="2577" width="3" style="66" customWidth="1"/>
    <col min="2578" max="2816" width="11.42578125" style="66"/>
    <col min="2817" max="2817" width="0" style="66" hidden="1" customWidth="1"/>
    <col min="2818" max="2818" width="29" style="66" customWidth="1"/>
    <col min="2819" max="2819" width="15.140625" style="66" customWidth="1"/>
    <col min="2820" max="2821" width="13.140625" style="66" customWidth="1"/>
    <col min="2822" max="2822" width="15.140625" style="66" bestFit="1" customWidth="1"/>
    <col min="2823" max="2823" width="18" style="66" bestFit="1" customWidth="1"/>
    <col min="2824" max="2824" width="13.140625" style="66" customWidth="1"/>
    <col min="2825" max="2825" width="15.140625" style="66" bestFit="1" customWidth="1"/>
    <col min="2826" max="2826" width="18" style="66" bestFit="1" customWidth="1"/>
    <col min="2827" max="2827" width="13.140625" style="66" customWidth="1"/>
    <col min="2828" max="2828" width="15.140625" style="66" bestFit="1" customWidth="1"/>
    <col min="2829" max="2829" width="18" style="66" bestFit="1" customWidth="1"/>
    <col min="2830" max="2830" width="13.140625" style="66" customWidth="1"/>
    <col min="2831" max="2832" width="0" style="66" hidden="1" customWidth="1"/>
    <col min="2833" max="2833" width="3" style="66" customWidth="1"/>
    <col min="2834" max="3072" width="11.42578125" style="66"/>
    <col min="3073" max="3073" width="0" style="66" hidden="1" customWidth="1"/>
    <col min="3074" max="3074" width="29" style="66" customWidth="1"/>
    <col min="3075" max="3075" width="15.140625" style="66" customWidth="1"/>
    <col min="3076" max="3077" width="13.140625" style="66" customWidth="1"/>
    <col min="3078" max="3078" width="15.140625" style="66" bestFit="1" customWidth="1"/>
    <col min="3079" max="3079" width="18" style="66" bestFit="1" customWidth="1"/>
    <col min="3080" max="3080" width="13.140625" style="66" customWidth="1"/>
    <col min="3081" max="3081" width="15.140625" style="66" bestFit="1" customWidth="1"/>
    <col min="3082" max="3082" width="18" style="66" bestFit="1" customWidth="1"/>
    <col min="3083" max="3083" width="13.140625" style="66" customWidth="1"/>
    <col min="3084" max="3084" width="15.140625" style="66" bestFit="1" customWidth="1"/>
    <col min="3085" max="3085" width="18" style="66" bestFit="1" customWidth="1"/>
    <col min="3086" max="3086" width="13.140625" style="66" customWidth="1"/>
    <col min="3087" max="3088" width="0" style="66" hidden="1" customWidth="1"/>
    <col min="3089" max="3089" width="3" style="66" customWidth="1"/>
    <col min="3090" max="3328" width="11.42578125" style="66"/>
    <col min="3329" max="3329" width="0" style="66" hidden="1" customWidth="1"/>
    <col min="3330" max="3330" width="29" style="66" customWidth="1"/>
    <col min="3331" max="3331" width="15.140625" style="66" customWidth="1"/>
    <col min="3332" max="3333" width="13.140625" style="66" customWidth="1"/>
    <col min="3334" max="3334" width="15.140625" style="66" bestFit="1" customWidth="1"/>
    <col min="3335" max="3335" width="18" style="66" bestFit="1" customWidth="1"/>
    <col min="3336" max="3336" width="13.140625" style="66" customWidth="1"/>
    <col min="3337" max="3337" width="15.140625" style="66" bestFit="1" customWidth="1"/>
    <col min="3338" max="3338" width="18" style="66" bestFit="1" customWidth="1"/>
    <col min="3339" max="3339" width="13.140625" style="66" customWidth="1"/>
    <col min="3340" max="3340" width="15.140625" style="66" bestFit="1" customWidth="1"/>
    <col min="3341" max="3341" width="18" style="66" bestFit="1" customWidth="1"/>
    <col min="3342" max="3342" width="13.140625" style="66" customWidth="1"/>
    <col min="3343" max="3344" width="0" style="66" hidden="1" customWidth="1"/>
    <col min="3345" max="3345" width="3" style="66" customWidth="1"/>
    <col min="3346" max="3584" width="11.42578125" style="66"/>
    <col min="3585" max="3585" width="0" style="66" hidden="1" customWidth="1"/>
    <col min="3586" max="3586" width="29" style="66" customWidth="1"/>
    <col min="3587" max="3587" width="15.140625" style="66" customWidth="1"/>
    <col min="3588" max="3589" width="13.140625" style="66" customWidth="1"/>
    <col min="3590" max="3590" width="15.140625" style="66" bestFit="1" customWidth="1"/>
    <col min="3591" max="3591" width="18" style="66" bestFit="1" customWidth="1"/>
    <col min="3592" max="3592" width="13.140625" style="66" customWidth="1"/>
    <col min="3593" max="3593" width="15.140625" style="66" bestFit="1" customWidth="1"/>
    <col min="3594" max="3594" width="18" style="66" bestFit="1" customWidth="1"/>
    <col min="3595" max="3595" width="13.140625" style="66" customWidth="1"/>
    <col min="3596" max="3596" width="15.140625" style="66" bestFit="1" customWidth="1"/>
    <col min="3597" max="3597" width="18" style="66" bestFit="1" customWidth="1"/>
    <col min="3598" max="3598" width="13.140625" style="66" customWidth="1"/>
    <col min="3599" max="3600" width="0" style="66" hidden="1" customWidth="1"/>
    <col min="3601" max="3601" width="3" style="66" customWidth="1"/>
    <col min="3602" max="3840" width="11.42578125" style="66"/>
    <col min="3841" max="3841" width="0" style="66" hidden="1" customWidth="1"/>
    <col min="3842" max="3842" width="29" style="66" customWidth="1"/>
    <col min="3843" max="3843" width="15.140625" style="66" customWidth="1"/>
    <col min="3844" max="3845" width="13.140625" style="66" customWidth="1"/>
    <col min="3846" max="3846" width="15.140625" style="66" bestFit="1" customWidth="1"/>
    <col min="3847" max="3847" width="18" style="66" bestFit="1" customWidth="1"/>
    <col min="3848" max="3848" width="13.140625" style="66" customWidth="1"/>
    <col min="3849" max="3849" width="15.140625" style="66" bestFit="1" customWidth="1"/>
    <col min="3850" max="3850" width="18" style="66" bestFit="1" customWidth="1"/>
    <col min="3851" max="3851" width="13.140625" style="66" customWidth="1"/>
    <col min="3852" max="3852" width="15.140625" style="66" bestFit="1" customWidth="1"/>
    <col min="3853" max="3853" width="18" style="66" bestFit="1" customWidth="1"/>
    <col min="3854" max="3854" width="13.140625" style="66" customWidth="1"/>
    <col min="3855" max="3856" width="0" style="66" hidden="1" customWidth="1"/>
    <col min="3857" max="3857" width="3" style="66" customWidth="1"/>
    <col min="3858" max="4096" width="11.42578125" style="66"/>
    <col min="4097" max="4097" width="0" style="66" hidden="1" customWidth="1"/>
    <col min="4098" max="4098" width="29" style="66" customWidth="1"/>
    <col min="4099" max="4099" width="15.140625" style="66" customWidth="1"/>
    <col min="4100" max="4101" width="13.140625" style="66" customWidth="1"/>
    <col min="4102" max="4102" width="15.140625" style="66" bestFit="1" customWidth="1"/>
    <col min="4103" max="4103" width="18" style="66" bestFit="1" customWidth="1"/>
    <col min="4104" max="4104" width="13.140625" style="66" customWidth="1"/>
    <col min="4105" max="4105" width="15.140625" style="66" bestFit="1" customWidth="1"/>
    <col min="4106" max="4106" width="18" style="66" bestFit="1" customWidth="1"/>
    <col min="4107" max="4107" width="13.140625" style="66" customWidth="1"/>
    <col min="4108" max="4108" width="15.140625" style="66" bestFit="1" customWidth="1"/>
    <col min="4109" max="4109" width="18" style="66" bestFit="1" customWidth="1"/>
    <col min="4110" max="4110" width="13.140625" style="66" customWidth="1"/>
    <col min="4111" max="4112" width="0" style="66" hidden="1" customWidth="1"/>
    <col min="4113" max="4113" width="3" style="66" customWidth="1"/>
    <col min="4114" max="4352" width="11.42578125" style="66"/>
    <col min="4353" max="4353" width="0" style="66" hidden="1" customWidth="1"/>
    <col min="4354" max="4354" width="29" style="66" customWidth="1"/>
    <col min="4355" max="4355" width="15.140625" style="66" customWidth="1"/>
    <col min="4356" max="4357" width="13.140625" style="66" customWidth="1"/>
    <col min="4358" max="4358" width="15.140625" style="66" bestFit="1" customWidth="1"/>
    <col min="4359" max="4359" width="18" style="66" bestFit="1" customWidth="1"/>
    <col min="4360" max="4360" width="13.140625" style="66" customWidth="1"/>
    <col min="4361" max="4361" width="15.140625" style="66" bestFit="1" customWidth="1"/>
    <col min="4362" max="4362" width="18" style="66" bestFit="1" customWidth="1"/>
    <col min="4363" max="4363" width="13.140625" style="66" customWidth="1"/>
    <col min="4364" max="4364" width="15.140625" style="66" bestFit="1" customWidth="1"/>
    <col min="4365" max="4365" width="18" style="66" bestFit="1" customWidth="1"/>
    <col min="4366" max="4366" width="13.140625" style="66" customWidth="1"/>
    <col min="4367" max="4368" width="0" style="66" hidden="1" customWidth="1"/>
    <col min="4369" max="4369" width="3" style="66" customWidth="1"/>
    <col min="4370" max="4608" width="11.42578125" style="66"/>
    <col min="4609" max="4609" width="0" style="66" hidden="1" customWidth="1"/>
    <col min="4610" max="4610" width="29" style="66" customWidth="1"/>
    <col min="4611" max="4611" width="15.140625" style="66" customWidth="1"/>
    <col min="4612" max="4613" width="13.140625" style="66" customWidth="1"/>
    <col min="4614" max="4614" width="15.140625" style="66" bestFit="1" customWidth="1"/>
    <col min="4615" max="4615" width="18" style="66" bestFit="1" customWidth="1"/>
    <col min="4616" max="4616" width="13.140625" style="66" customWidth="1"/>
    <col min="4617" max="4617" width="15.140625" style="66" bestFit="1" customWidth="1"/>
    <col min="4618" max="4618" width="18" style="66" bestFit="1" customWidth="1"/>
    <col min="4619" max="4619" width="13.140625" style="66" customWidth="1"/>
    <col min="4620" max="4620" width="15.140625" style="66" bestFit="1" customWidth="1"/>
    <col min="4621" max="4621" width="18" style="66" bestFit="1" customWidth="1"/>
    <col min="4622" max="4622" width="13.140625" style="66" customWidth="1"/>
    <col min="4623" max="4624" width="0" style="66" hidden="1" customWidth="1"/>
    <col min="4625" max="4625" width="3" style="66" customWidth="1"/>
    <col min="4626" max="4864" width="11.42578125" style="66"/>
    <col min="4865" max="4865" width="0" style="66" hidden="1" customWidth="1"/>
    <col min="4866" max="4866" width="29" style="66" customWidth="1"/>
    <col min="4867" max="4867" width="15.140625" style="66" customWidth="1"/>
    <col min="4868" max="4869" width="13.140625" style="66" customWidth="1"/>
    <col min="4870" max="4870" width="15.140625" style="66" bestFit="1" customWidth="1"/>
    <col min="4871" max="4871" width="18" style="66" bestFit="1" customWidth="1"/>
    <col min="4872" max="4872" width="13.140625" style="66" customWidth="1"/>
    <col min="4873" max="4873" width="15.140625" style="66" bestFit="1" customWidth="1"/>
    <col min="4874" max="4874" width="18" style="66" bestFit="1" customWidth="1"/>
    <col min="4875" max="4875" width="13.140625" style="66" customWidth="1"/>
    <col min="4876" max="4876" width="15.140625" style="66" bestFit="1" customWidth="1"/>
    <col min="4877" max="4877" width="18" style="66" bestFit="1" customWidth="1"/>
    <col min="4878" max="4878" width="13.140625" style="66" customWidth="1"/>
    <col min="4879" max="4880" width="0" style="66" hidden="1" customWidth="1"/>
    <col min="4881" max="4881" width="3" style="66" customWidth="1"/>
    <col min="4882" max="5120" width="11.42578125" style="66"/>
    <col min="5121" max="5121" width="0" style="66" hidden="1" customWidth="1"/>
    <col min="5122" max="5122" width="29" style="66" customWidth="1"/>
    <col min="5123" max="5123" width="15.140625" style="66" customWidth="1"/>
    <col min="5124" max="5125" width="13.140625" style="66" customWidth="1"/>
    <col min="5126" max="5126" width="15.140625" style="66" bestFit="1" customWidth="1"/>
    <col min="5127" max="5127" width="18" style="66" bestFit="1" customWidth="1"/>
    <col min="5128" max="5128" width="13.140625" style="66" customWidth="1"/>
    <col min="5129" max="5129" width="15.140625" style="66" bestFit="1" customWidth="1"/>
    <col min="5130" max="5130" width="18" style="66" bestFit="1" customWidth="1"/>
    <col min="5131" max="5131" width="13.140625" style="66" customWidth="1"/>
    <col min="5132" max="5132" width="15.140625" style="66" bestFit="1" customWidth="1"/>
    <col min="5133" max="5133" width="18" style="66" bestFit="1" customWidth="1"/>
    <col min="5134" max="5134" width="13.140625" style="66" customWidth="1"/>
    <col min="5135" max="5136" width="0" style="66" hidden="1" customWidth="1"/>
    <col min="5137" max="5137" width="3" style="66" customWidth="1"/>
    <col min="5138" max="5376" width="11.42578125" style="66"/>
    <col min="5377" max="5377" width="0" style="66" hidden="1" customWidth="1"/>
    <col min="5378" max="5378" width="29" style="66" customWidth="1"/>
    <col min="5379" max="5379" width="15.140625" style="66" customWidth="1"/>
    <col min="5380" max="5381" width="13.140625" style="66" customWidth="1"/>
    <col min="5382" max="5382" width="15.140625" style="66" bestFit="1" customWidth="1"/>
    <col min="5383" max="5383" width="18" style="66" bestFit="1" customWidth="1"/>
    <col min="5384" max="5384" width="13.140625" style="66" customWidth="1"/>
    <col min="5385" max="5385" width="15.140625" style="66" bestFit="1" customWidth="1"/>
    <col min="5386" max="5386" width="18" style="66" bestFit="1" customWidth="1"/>
    <col min="5387" max="5387" width="13.140625" style="66" customWidth="1"/>
    <col min="5388" max="5388" width="15.140625" style="66" bestFit="1" customWidth="1"/>
    <col min="5389" max="5389" width="18" style="66" bestFit="1" customWidth="1"/>
    <col min="5390" max="5390" width="13.140625" style="66" customWidth="1"/>
    <col min="5391" max="5392" width="0" style="66" hidden="1" customWidth="1"/>
    <col min="5393" max="5393" width="3" style="66" customWidth="1"/>
    <col min="5394" max="5632" width="11.42578125" style="66"/>
    <col min="5633" max="5633" width="0" style="66" hidden="1" customWidth="1"/>
    <col min="5634" max="5634" width="29" style="66" customWidth="1"/>
    <col min="5635" max="5635" width="15.140625" style="66" customWidth="1"/>
    <col min="5636" max="5637" width="13.140625" style="66" customWidth="1"/>
    <col min="5638" max="5638" width="15.140625" style="66" bestFit="1" customWidth="1"/>
    <col min="5639" max="5639" width="18" style="66" bestFit="1" customWidth="1"/>
    <col min="5640" max="5640" width="13.140625" style="66" customWidth="1"/>
    <col min="5641" max="5641" width="15.140625" style="66" bestFit="1" customWidth="1"/>
    <col min="5642" max="5642" width="18" style="66" bestFit="1" customWidth="1"/>
    <col min="5643" max="5643" width="13.140625" style="66" customWidth="1"/>
    <col min="5644" max="5644" width="15.140625" style="66" bestFit="1" customWidth="1"/>
    <col min="5645" max="5645" width="18" style="66" bestFit="1" customWidth="1"/>
    <col min="5646" max="5646" width="13.140625" style="66" customWidth="1"/>
    <col min="5647" max="5648" width="0" style="66" hidden="1" customWidth="1"/>
    <col min="5649" max="5649" width="3" style="66" customWidth="1"/>
    <col min="5650" max="5888" width="11.42578125" style="66"/>
    <col min="5889" max="5889" width="0" style="66" hidden="1" customWidth="1"/>
    <col min="5890" max="5890" width="29" style="66" customWidth="1"/>
    <col min="5891" max="5891" width="15.140625" style="66" customWidth="1"/>
    <col min="5892" max="5893" width="13.140625" style="66" customWidth="1"/>
    <col min="5894" max="5894" width="15.140625" style="66" bestFit="1" customWidth="1"/>
    <col min="5895" max="5895" width="18" style="66" bestFit="1" customWidth="1"/>
    <col min="5896" max="5896" width="13.140625" style="66" customWidth="1"/>
    <col min="5897" max="5897" width="15.140625" style="66" bestFit="1" customWidth="1"/>
    <col min="5898" max="5898" width="18" style="66" bestFit="1" customWidth="1"/>
    <col min="5899" max="5899" width="13.140625" style="66" customWidth="1"/>
    <col min="5900" max="5900" width="15.140625" style="66" bestFit="1" customWidth="1"/>
    <col min="5901" max="5901" width="18" style="66" bestFit="1" customWidth="1"/>
    <col min="5902" max="5902" width="13.140625" style="66" customWidth="1"/>
    <col min="5903" max="5904" width="0" style="66" hidden="1" customWidth="1"/>
    <col min="5905" max="5905" width="3" style="66" customWidth="1"/>
    <col min="5906" max="6144" width="11.42578125" style="66"/>
    <col min="6145" max="6145" width="0" style="66" hidden="1" customWidth="1"/>
    <col min="6146" max="6146" width="29" style="66" customWidth="1"/>
    <col min="6147" max="6147" width="15.140625" style="66" customWidth="1"/>
    <col min="6148" max="6149" width="13.140625" style="66" customWidth="1"/>
    <col min="6150" max="6150" width="15.140625" style="66" bestFit="1" customWidth="1"/>
    <col min="6151" max="6151" width="18" style="66" bestFit="1" customWidth="1"/>
    <col min="6152" max="6152" width="13.140625" style="66" customWidth="1"/>
    <col min="6153" max="6153" width="15.140625" style="66" bestFit="1" customWidth="1"/>
    <col min="6154" max="6154" width="18" style="66" bestFit="1" customWidth="1"/>
    <col min="6155" max="6155" width="13.140625" style="66" customWidth="1"/>
    <col min="6156" max="6156" width="15.140625" style="66" bestFit="1" customWidth="1"/>
    <col min="6157" max="6157" width="18" style="66" bestFit="1" customWidth="1"/>
    <col min="6158" max="6158" width="13.140625" style="66" customWidth="1"/>
    <col min="6159" max="6160" width="0" style="66" hidden="1" customWidth="1"/>
    <col min="6161" max="6161" width="3" style="66" customWidth="1"/>
    <col min="6162" max="6400" width="11.42578125" style="66"/>
    <col min="6401" max="6401" width="0" style="66" hidden="1" customWidth="1"/>
    <col min="6402" max="6402" width="29" style="66" customWidth="1"/>
    <col min="6403" max="6403" width="15.140625" style="66" customWidth="1"/>
    <col min="6404" max="6405" width="13.140625" style="66" customWidth="1"/>
    <col min="6406" max="6406" width="15.140625" style="66" bestFit="1" customWidth="1"/>
    <col min="6407" max="6407" width="18" style="66" bestFit="1" customWidth="1"/>
    <col min="6408" max="6408" width="13.140625" style="66" customWidth="1"/>
    <col min="6409" max="6409" width="15.140625" style="66" bestFit="1" customWidth="1"/>
    <col min="6410" max="6410" width="18" style="66" bestFit="1" customWidth="1"/>
    <col min="6411" max="6411" width="13.140625" style="66" customWidth="1"/>
    <col min="6412" max="6412" width="15.140625" style="66" bestFit="1" customWidth="1"/>
    <col min="6413" max="6413" width="18" style="66" bestFit="1" customWidth="1"/>
    <col min="6414" max="6414" width="13.140625" style="66" customWidth="1"/>
    <col min="6415" max="6416" width="0" style="66" hidden="1" customWidth="1"/>
    <col min="6417" max="6417" width="3" style="66" customWidth="1"/>
    <col min="6418" max="6656" width="11.42578125" style="66"/>
    <col min="6657" max="6657" width="0" style="66" hidden="1" customWidth="1"/>
    <col min="6658" max="6658" width="29" style="66" customWidth="1"/>
    <col min="6659" max="6659" width="15.140625" style="66" customWidth="1"/>
    <col min="6660" max="6661" width="13.140625" style="66" customWidth="1"/>
    <col min="6662" max="6662" width="15.140625" style="66" bestFit="1" customWidth="1"/>
    <col min="6663" max="6663" width="18" style="66" bestFit="1" customWidth="1"/>
    <col min="6664" max="6664" width="13.140625" style="66" customWidth="1"/>
    <col min="6665" max="6665" width="15.140625" style="66" bestFit="1" customWidth="1"/>
    <col min="6666" max="6666" width="18" style="66" bestFit="1" customWidth="1"/>
    <col min="6667" max="6667" width="13.140625" style="66" customWidth="1"/>
    <col min="6668" max="6668" width="15.140625" style="66" bestFit="1" customWidth="1"/>
    <col min="6669" max="6669" width="18" style="66" bestFit="1" customWidth="1"/>
    <col min="6670" max="6670" width="13.140625" style="66" customWidth="1"/>
    <col min="6671" max="6672" width="0" style="66" hidden="1" customWidth="1"/>
    <col min="6673" max="6673" width="3" style="66" customWidth="1"/>
    <col min="6674" max="6912" width="11.42578125" style="66"/>
    <col min="6913" max="6913" width="0" style="66" hidden="1" customWidth="1"/>
    <col min="6914" max="6914" width="29" style="66" customWidth="1"/>
    <col min="6915" max="6915" width="15.140625" style="66" customWidth="1"/>
    <col min="6916" max="6917" width="13.140625" style="66" customWidth="1"/>
    <col min="6918" max="6918" width="15.140625" style="66" bestFit="1" customWidth="1"/>
    <col min="6919" max="6919" width="18" style="66" bestFit="1" customWidth="1"/>
    <col min="6920" max="6920" width="13.140625" style="66" customWidth="1"/>
    <col min="6921" max="6921" width="15.140625" style="66" bestFit="1" customWidth="1"/>
    <col min="6922" max="6922" width="18" style="66" bestFit="1" customWidth="1"/>
    <col min="6923" max="6923" width="13.140625" style="66" customWidth="1"/>
    <col min="6924" max="6924" width="15.140625" style="66" bestFit="1" customWidth="1"/>
    <col min="6925" max="6925" width="18" style="66" bestFit="1" customWidth="1"/>
    <col min="6926" max="6926" width="13.140625" style="66" customWidth="1"/>
    <col min="6927" max="6928" width="0" style="66" hidden="1" customWidth="1"/>
    <col min="6929" max="6929" width="3" style="66" customWidth="1"/>
    <col min="6930" max="7168" width="11.42578125" style="66"/>
    <col min="7169" max="7169" width="0" style="66" hidden="1" customWidth="1"/>
    <col min="7170" max="7170" width="29" style="66" customWidth="1"/>
    <col min="7171" max="7171" width="15.140625" style="66" customWidth="1"/>
    <col min="7172" max="7173" width="13.140625" style="66" customWidth="1"/>
    <col min="7174" max="7174" width="15.140625" style="66" bestFit="1" customWidth="1"/>
    <col min="7175" max="7175" width="18" style="66" bestFit="1" customWidth="1"/>
    <col min="7176" max="7176" width="13.140625" style="66" customWidth="1"/>
    <col min="7177" max="7177" width="15.140625" style="66" bestFit="1" customWidth="1"/>
    <col min="7178" max="7178" width="18" style="66" bestFit="1" customWidth="1"/>
    <col min="7179" max="7179" width="13.140625" style="66" customWidth="1"/>
    <col min="7180" max="7180" width="15.140625" style="66" bestFit="1" customWidth="1"/>
    <col min="7181" max="7181" width="18" style="66" bestFit="1" customWidth="1"/>
    <col min="7182" max="7182" width="13.140625" style="66" customWidth="1"/>
    <col min="7183" max="7184" width="0" style="66" hidden="1" customWidth="1"/>
    <col min="7185" max="7185" width="3" style="66" customWidth="1"/>
    <col min="7186" max="7424" width="11.42578125" style="66"/>
    <col min="7425" max="7425" width="0" style="66" hidden="1" customWidth="1"/>
    <col min="7426" max="7426" width="29" style="66" customWidth="1"/>
    <col min="7427" max="7427" width="15.140625" style="66" customWidth="1"/>
    <col min="7428" max="7429" width="13.140625" style="66" customWidth="1"/>
    <col min="7430" max="7430" width="15.140625" style="66" bestFit="1" customWidth="1"/>
    <col min="7431" max="7431" width="18" style="66" bestFit="1" customWidth="1"/>
    <col min="7432" max="7432" width="13.140625" style="66" customWidth="1"/>
    <col min="7433" max="7433" width="15.140625" style="66" bestFit="1" customWidth="1"/>
    <col min="7434" max="7434" width="18" style="66" bestFit="1" customWidth="1"/>
    <col min="7435" max="7435" width="13.140625" style="66" customWidth="1"/>
    <col min="7436" max="7436" width="15.140625" style="66" bestFit="1" customWidth="1"/>
    <col min="7437" max="7437" width="18" style="66" bestFit="1" customWidth="1"/>
    <col min="7438" max="7438" width="13.140625" style="66" customWidth="1"/>
    <col min="7439" max="7440" width="0" style="66" hidden="1" customWidth="1"/>
    <col min="7441" max="7441" width="3" style="66" customWidth="1"/>
    <col min="7442" max="7680" width="11.42578125" style="66"/>
    <col min="7681" max="7681" width="0" style="66" hidden="1" customWidth="1"/>
    <col min="7682" max="7682" width="29" style="66" customWidth="1"/>
    <col min="7683" max="7683" width="15.140625" style="66" customWidth="1"/>
    <col min="7684" max="7685" width="13.140625" style="66" customWidth="1"/>
    <col min="7686" max="7686" width="15.140625" style="66" bestFit="1" customWidth="1"/>
    <col min="7687" max="7687" width="18" style="66" bestFit="1" customWidth="1"/>
    <col min="7688" max="7688" width="13.140625" style="66" customWidth="1"/>
    <col min="7689" max="7689" width="15.140625" style="66" bestFit="1" customWidth="1"/>
    <col min="7690" max="7690" width="18" style="66" bestFit="1" customWidth="1"/>
    <col min="7691" max="7691" width="13.140625" style="66" customWidth="1"/>
    <col min="7692" max="7692" width="15.140625" style="66" bestFit="1" customWidth="1"/>
    <col min="7693" max="7693" width="18" style="66" bestFit="1" customWidth="1"/>
    <col min="7694" max="7694" width="13.140625" style="66" customWidth="1"/>
    <col min="7695" max="7696" width="0" style="66" hidden="1" customWidth="1"/>
    <col min="7697" max="7697" width="3" style="66" customWidth="1"/>
    <col min="7698" max="7936" width="11.42578125" style="66"/>
    <col min="7937" max="7937" width="0" style="66" hidden="1" customWidth="1"/>
    <col min="7938" max="7938" width="29" style="66" customWidth="1"/>
    <col min="7939" max="7939" width="15.140625" style="66" customWidth="1"/>
    <col min="7940" max="7941" width="13.140625" style="66" customWidth="1"/>
    <col min="7942" max="7942" width="15.140625" style="66" bestFit="1" customWidth="1"/>
    <col min="7943" max="7943" width="18" style="66" bestFit="1" customWidth="1"/>
    <col min="7944" max="7944" width="13.140625" style="66" customWidth="1"/>
    <col min="7945" max="7945" width="15.140625" style="66" bestFit="1" customWidth="1"/>
    <col min="7946" max="7946" width="18" style="66" bestFit="1" customWidth="1"/>
    <col min="7947" max="7947" width="13.140625" style="66" customWidth="1"/>
    <col min="7948" max="7948" width="15.140625" style="66" bestFit="1" customWidth="1"/>
    <col min="7949" max="7949" width="18" style="66" bestFit="1" customWidth="1"/>
    <col min="7950" max="7950" width="13.140625" style="66" customWidth="1"/>
    <col min="7951" max="7952" width="0" style="66" hidden="1" customWidth="1"/>
    <col min="7953" max="7953" width="3" style="66" customWidth="1"/>
    <col min="7954" max="8192" width="11.42578125" style="66"/>
    <col min="8193" max="8193" width="0" style="66" hidden="1" customWidth="1"/>
    <col min="8194" max="8194" width="29" style="66" customWidth="1"/>
    <col min="8195" max="8195" width="15.140625" style="66" customWidth="1"/>
    <col min="8196" max="8197" width="13.140625" style="66" customWidth="1"/>
    <col min="8198" max="8198" width="15.140625" style="66" bestFit="1" customWidth="1"/>
    <col min="8199" max="8199" width="18" style="66" bestFit="1" customWidth="1"/>
    <col min="8200" max="8200" width="13.140625" style="66" customWidth="1"/>
    <col min="8201" max="8201" width="15.140625" style="66" bestFit="1" customWidth="1"/>
    <col min="8202" max="8202" width="18" style="66" bestFit="1" customWidth="1"/>
    <col min="8203" max="8203" width="13.140625" style="66" customWidth="1"/>
    <col min="8204" max="8204" width="15.140625" style="66" bestFit="1" customWidth="1"/>
    <col min="8205" max="8205" width="18" style="66" bestFit="1" customWidth="1"/>
    <col min="8206" max="8206" width="13.140625" style="66" customWidth="1"/>
    <col min="8207" max="8208" width="0" style="66" hidden="1" customWidth="1"/>
    <col min="8209" max="8209" width="3" style="66" customWidth="1"/>
    <col min="8210" max="8448" width="11.42578125" style="66"/>
    <col min="8449" max="8449" width="0" style="66" hidden="1" customWidth="1"/>
    <col min="8450" max="8450" width="29" style="66" customWidth="1"/>
    <col min="8451" max="8451" width="15.140625" style="66" customWidth="1"/>
    <col min="8452" max="8453" width="13.140625" style="66" customWidth="1"/>
    <col min="8454" max="8454" width="15.140625" style="66" bestFit="1" customWidth="1"/>
    <col min="8455" max="8455" width="18" style="66" bestFit="1" customWidth="1"/>
    <col min="8456" max="8456" width="13.140625" style="66" customWidth="1"/>
    <col min="8457" max="8457" width="15.140625" style="66" bestFit="1" customWidth="1"/>
    <col min="8458" max="8458" width="18" style="66" bestFit="1" customWidth="1"/>
    <col min="8459" max="8459" width="13.140625" style="66" customWidth="1"/>
    <col min="8460" max="8460" width="15.140625" style="66" bestFit="1" customWidth="1"/>
    <col min="8461" max="8461" width="18" style="66" bestFit="1" customWidth="1"/>
    <col min="8462" max="8462" width="13.140625" style="66" customWidth="1"/>
    <col min="8463" max="8464" width="0" style="66" hidden="1" customWidth="1"/>
    <col min="8465" max="8465" width="3" style="66" customWidth="1"/>
    <col min="8466" max="8704" width="11.42578125" style="66"/>
    <col min="8705" max="8705" width="0" style="66" hidden="1" customWidth="1"/>
    <col min="8706" max="8706" width="29" style="66" customWidth="1"/>
    <col min="8707" max="8707" width="15.140625" style="66" customWidth="1"/>
    <col min="8708" max="8709" width="13.140625" style="66" customWidth="1"/>
    <col min="8710" max="8710" width="15.140625" style="66" bestFit="1" customWidth="1"/>
    <col min="8711" max="8711" width="18" style="66" bestFit="1" customWidth="1"/>
    <col min="8712" max="8712" width="13.140625" style="66" customWidth="1"/>
    <col min="8713" max="8713" width="15.140625" style="66" bestFit="1" customWidth="1"/>
    <col min="8714" max="8714" width="18" style="66" bestFit="1" customWidth="1"/>
    <col min="8715" max="8715" width="13.140625" style="66" customWidth="1"/>
    <col min="8716" max="8716" width="15.140625" style="66" bestFit="1" customWidth="1"/>
    <col min="8717" max="8717" width="18" style="66" bestFit="1" customWidth="1"/>
    <col min="8718" max="8718" width="13.140625" style="66" customWidth="1"/>
    <col min="8719" max="8720" width="0" style="66" hidden="1" customWidth="1"/>
    <col min="8721" max="8721" width="3" style="66" customWidth="1"/>
    <col min="8722" max="8960" width="11.42578125" style="66"/>
    <col min="8961" max="8961" width="0" style="66" hidden="1" customWidth="1"/>
    <col min="8962" max="8962" width="29" style="66" customWidth="1"/>
    <col min="8963" max="8963" width="15.140625" style="66" customWidth="1"/>
    <col min="8964" max="8965" width="13.140625" style="66" customWidth="1"/>
    <col min="8966" max="8966" width="15.140625" style="66" bestFit="1" customWidth="1"/>
    <col min="8967" max="8967" width="18" style="66" bestFit="1" customWidth="1"/>
    <col min="8968" max="8968" width="13.140625" style="66" customWidth="1"/>
    <col min="8969" max="8969" width="15.140625" style="66" bestFit="1" customWidth="1"/>
    <col min="8970" max="8970" width="18" style="66" bestFit="1" customWidth="1"/>
    <col min="8971" max="8971" width="13.140625" style="66" customWidth="1"/>
    <col min="8972" max="8972" width="15.140625" style="66" bestFit="1" customWidth="1"/>
    <col min="8973" max="8973" width="18" style="66" bestFit="1" customWidth="1"/>
    <col min="8974" max="8974" width="13.140625" style="66" customWidth="1"/>
    <col min="8975" max="8976" width="0" style="66" hidden="1" customWidth="1"/>
    <col min="8977" max="8977" width="3" style="66" customWidth="1"/>
    <col min="8978" max="9216" width="11.42578125" style="66"/>
    <col min="9217" max="9217" width="0" style="66" hidden="1" customWidth="1"/>
    <col min="9218" max="9218" width="29" style="66" customWidth="1"/>
    <col min="9219" max="9219" width="15.140625" style="66" customWidth="1"/>
    <col min="9220" max="9221" width="13.140625" style="66" customWidth="1"/>
    <col min="9222" max="9222" width="15.140625" style="66" bestFit="1" customWidth="1"/>
    <col min="9223" max="9223" width="18" style="66" bestFit="1" customWidth="1"/>
    <col min="9224" max="9224" width="13.140625" style="66" customWidth="1"/>
    <col min="9225" max="9225" width="15.140625" style="66" bestFit="1" customWidth="1"/>
    <col min="9226" max="9226" width="18" style="66" bestFit="1" customWidth="1"/>
    <col min="9227" max="9227" width="13.140625" style="66" customWidth="1"/>
    <col min="9228" max="9228" width="15.140625" style="66" bestFit="1" customWidth="1"/>
    <col min="9229" max="9229" width="18" style="66" bestFit="1" customWidth="1"/>
    <col min="9230" max="9230" width="13.140625" style="66" customWidth="1"/>
    <col min="9231" max="9232" width="0" style="66" hidden="1" customWidth="1"/>
    <col min="9233" max="9233" width="3" style="66" customWidth="1"/>
    <col min="9234" max="9472" width="11.42578125" style="66"/>
    <col min="9473" max="9473" width="0" style="66" hidden="1" customWidth="1"/>
    <col min="9474" max="9474" width="29" style="66" customWidth="1"/>
    <col min="9475" max="9475" width="15.140625" style="66" customWidth="1"/>
    <col min="9476" max="9477" width="13.140625" style="66" customWidth="1"/>
    <col min="9478" max="9478" width="15.140625" style="66" bestFit="1" customWidth="1"/>
    <col min="9479" max="9479" width="18" style="66" bestFit="1" customWidth="1"/>
    <col min="9480" max="9480" width="13.140625" style="66" customWidth="1"/>
    <col min="9481" max="9481" width="15.140625" style="66" bestFit="1" customWidth="1"/>
    <col min="9482" max="9482" width="18" style="66" bestFit="1" customWidth="1"/>
    <col min="9483" max="9483" width="13.140625" style="66" customWidth="1"/>
    <col min="9484" max="9484" width="15.140625" style="66" bestFit="1" customWidth="1"/>
    <col min="9485" max="9485" width="18" style="66" bestFit="1" customWidth="1"/>
    <col min="9486" max="9486" width="13.140625" style="66" customWidth="1"/>
    <col min="9487" max="9488" width="0" style="66" hidden="1" customWidth="1"/>
    <col min="9489" max="9489" width="3" style="66" customWidth="1"/>
    <col min="9490" max="9728" width="11.42578125" style="66"/>
    <col min="9729" max="9729" width="0" style="66" hidden="1" customWidth="1"/>
    <col min="9730" max="9730" width="29" style="66" customWidth="1"/>
    <col min="9731" max="9731" width="15.140625" style="66" customWidth="1"/>
    <col min="9732" max="9733" width="13.140625" style="66" customWidth="1"/>
    <col min="9734" max="9734" width="15.140625" style="66" bestFit="1" customWidth="1"/>
    <col min="9735" max="9735" width="18" style="66" bestFit="1" customWidth="1"/>
    <col min="9736" max="9736" width="13.140625" style="66" customWidth="1"/>
    <col min="9737" max="9737" width="15.140625" style="66" bestFit="1" customWidth="1"/>
    <col min="9738" max="9738" width="18" style="66" bestFit="1" customWidth="1"/>
    <col min="9739" max="9739" width="13.140625" style="66" customWidth="1"/>
    <col min="9740" max="9740" width="15.140625" style="66" bestFit="1" customWidth="1"/>
    <col min="9741" max="9741" width="18" style="66" bestFit="1" customWidth="1"/>
    <col min="9742" max="9742" width="13.140625" style="66" customWidth="1"/>
    <col min="9743" max="9744" width="0" style="66" hidden="1" customWidth="1"/>
    <col min="9745" max="9745" width="3" style="66" customWidth="1"/>
    <col min="9746" max="9984" width="11.42578125" style="66"/>
    <col min="9985" max="9985" width="0" style="66" hidden="1" customWidth="1"/>
    <col min="9986" max="9986" width="29" style="66" customWidth="1"/>
    <col min="9987" max="9987" width="15.140625" style="66" customWidth="1"/>
    <col min="9988" max="9989" width="13.140625" style="66" customWidth="1"/>
    <col min="9990" max="9990" width="15.140625" style="66" bestFit="1" customWidth="1"/>
    <col min="9991" max="9991" width="18" style="66" bestFit="1" customWidth="1"/>
    <col min="9992" max="9992" width="13.140625" style="66" customWidth="1"/>
    <col min="9993" max="9993" width="15.140625" style="66" bestFit="1" customWidth="1"/>
    <col min="9994" max="9994" width="18" style="66" bestFit="1" customWidth="1"/>
    <col min="9995" max="9995" width="13.140625" style="66" customWidth="1"/>
    <col min="9996" max="9996" width="15.140625" style="66" bestFit="1" customWidth="1"/>
    <col min="9997" max="9997" width="18" style="66" bestFit="1" customWidth="1"/>
    <col min="9998" max="9998" width="13.140625" style="66" customWidth="1"/>
    <col min="9999" max="10000" width="0" style="66" hidden="1" customWidth="1"/>
    <col min="10001" max="10001" width="3" style="66" customWidth="1"/>
    <col min="10002" max="10240" width="11.42578125" style="66"/>
    <col min="10241" max="10241" width="0" style="66" hidden="1" customWidth="1"/>
    <col min="10242" max="10242" width="29" style="66" customWidth="1"/>
    <col min="10243" max="10243" width="15.140625" style="66" customWidth="1"/>
    <col min="10244" max="10245" width="13.140625" style="66" customWidth="1"/>
    <col min="10246" max="10246" width="15.140625" style="66" bestFit="1" customWidth="1"/>
    <col min="10247" max="10247" width="18" style="66" bestFit="1" customWidth="1"/>
    <col min="10248" max="10248" width="13.140625" style="66" customWidth="1"/>
    <col min="10249" max="10249" width="15.140625" style="66" bestFit="1" customWidth="1"/>
    <col min="10250" max="10250" width="18" style="66" bestFit="1" customWidth="1"/>
    <col min="10251" max="10251" width="13.140625" style="66" customWidth="1"/>
    <col min="10252" max="10252" width="15.140625" style="66" bestFit="1" customWidth="1"/>
    <col min="10253" max="10253" width="18" style="66" bestFit="1" customWidth="1"/>
    <col min="10254" max="10254" width="13.140625" style="66" customWidth="1"/>
    <col min="10255" max="10256" width="0" style="66" hidden="1" customWidth="1"/>
    <col min="10257" max="10257" width="3" style="66" customWidth="1"/>
    <col min="10258" max="10496" width="11.42578125" style="66"/>
    <col min="10497" max="10497" width="0" style="66" hidden="1" customWidth="1"/>
    <col min="10498" max="10498" width="29" style="66" customWidth="1"/>
    <col min="10499" max="10499" width="15.140625" style="66" customWidth="1"/>
    <col min="10500" max="10501" width="13.140625" style="66" customWidth="1"/>
    <col min="10502" max="10502" width="15.140625" style="66" bestFit="1" customWidth="1"/>
    <col min="10503" max="10503" width="18" style="66" bestFit="1" customWidth="1"/>
    <col min="10504" max="10504" width="13.140625" style="66" customWidth="1"/>
    <col min="10505" max="10505" width="15.140625" style="66" bestFit="1" customWidth="1"/>
    <col min="10506" max="10506" width="18" style="66" bestFit="1" customWidth="1"/>
    <col min="10507" max="10507" width="13.140625" style="66" customWidth="1"/>
    <col min="10508" max="10508" width="15.140625" style="66" bestFit="1" customWidth="1"/>
    <col min="10509" max="10509" width="18" style="66" bestFit="1" customWidth="1"/>
    <col min="10510" max="10510" width="13.140625" style="66" customWidth="1"/>
    <col min="10511" max="10512" width="0" style="66" hidden="1" customWidth="1"/>
    <col min="10513" max="10513" width="3" style="66" customWidth="1"/>
    <col min="10514" max="10752" width="11.42578125" style="66"/>
    <col min="10753" max="10753" width="0" style="66" hidden="1" customWidth="1"/>
    <col min="10754" max="10754" width="29" style="66" customWidth="1"/>
    <col min="10755" max="10755" width="15.140625" style="66" customWidth="1"/>
    <col min="10756" max="10757" width="13.140625" style="66" customWidth="1"/>
    <col min="10758" max="10758" width="15.140625" style="66" bestFit="1" customWidth="1"/>
    <col min="10759" max="10759" width="18" style="66" bestFit="1" customWidth="1"/>
    <col min="10760" max="10760" width="13.140625" style="66" customWidth="1"/>
    <col min="10761" max="10761" width="15.140625" style="66" bestFit="1" customWidth="1"/>
    <col min="10762" max="10762" width="18" style="66" bestFit="1" customWidth="1"/>
    <col min="10763" max="10763" width="13.140625" style="66" customWidth="1"/>
    <col min="10764" max="10764" width="15.140625" style="66" bestFit="1" customWidth="1"/>
    <col min="10765" max="10765" width="18" style="66" bestFit="1" customWidth="1"/>
    <col min="10766" max="10766" width="13.140625" style="66" customWidth="1"/>
    <col min="10767" max="10768" width="0" style="66" hidden="1" customWidth="1"/>
    <col min="10769" max="10769" width="3" style="66" customWidth="1"/>
    <col min="10770" max="11008" width="11.42578125" style="66"/>
    <col min="11009" max="11009" width="0" style="66" hidden="1" customWidth="1"/>
    <col min="11010" max="11010" width="29" style="66" customWidth="1"/>
    <col min="11011" max="11011" width="15.140625" style="66" customWidth="1"/>
    <col min="11012" max="11013" width="13.140625" style="66" customWidth="1"/>
    <col min="11014" max="11014" width="15.140625" style="66" bestFit="1" customWidth="1"/>
    <col min="11015" max="11015" width="18" style="66" bestFit="1" customWidth="1"/>
    <col min="11016" max="11016" width="13.140625" style="66" customWidth="1"/>
    <col min="11017" max="11017" width="15.140625" style="66" bestFit="1" customWidth="1"/>
    <col min="11018" max="11018" width="18" style="66" bestFit="1" customWidth="1"/>
    <col min="11019" max="11019" width="13.140625" style="66" customWidth="1"/>
    <col min="11020" max="11020" width="15.140625" style="66" bestFit="1" customWidth="1"/>
    <col min="11021" max="11021" width="18" style="66" bestFit="1" customWidth="1"/>
    <col min="11022" max="11022" width="13.140625" style="66" customWidth="1"/>
    <col min="11023" max="11024" width="0" style="66" hidden="1" customWidth="1"/>
    <col min="11025" max="11025" width="3" style="66" customWidth="1"/>
    <col min="11026" max="11264" width="11.42578125" style="66"/>
    <col min="11265" max="11265" width="0" style="66" hidden="1" customWidth="1"/>
    <col min="11266" max="11266" width="29" style="66" customWidth="1"/>
    <col min="11267" max="11267" width="15.140625" style="66" customWidth="1"/>
    <col min="11268" max="11269" width="13.140625" style="66" customWidth="1"/>
    <col min="11270" max="11270" width="15.140625" style="66" bestFit="1" customWidth="1"/>
    <col min="11271" max="11271" width="18" style="66" bestFit="1" customWidth="1"/>
    <col min="11272" max="11272" width="13.140625" style="66" customWidth="1"/>
    <col min="11273" max="11273" width="15.140625" style="66" bestFit="1" customWidth="1"/>
    <col min="11274" max="11274" width="18" style="66" bestFit="1" customWidth="1"/>
    <col min="11275" max="11275" width="13.140625" style="66" customWidth="1"/>
    <col min="11276" max="11276" width="15.140625" style="66" bestFit="1" customWidth="1"/>
    <col min="11277" max="11277" width="18" style="66" bestFit="1" customWidth="1"/>
    <col min="11278" max="11278" width="13.140625" style="66" customWidth="1"/>
    <col min="11279" max="11280" width="0" style="66" hidden="1" customWidth="1"/>
    <col min="11281" max="11281" width="3" style="66" customWidth="1"/>
    <col min="11282" max="11520" width="11.42578125" style="66"/>
    <col min="11521" max="11521" width="0" style="66" hidden="1" customWidth="1"/>
    <col min="11522" max="11522" width="29" style="66" customWidth="1"/>
    <col min="11523" max="11523" width="15.140625" style="66" customWidth="1"/>
    <col min="11524" max="11525" width="13.140625" style="66" customWidth="1"/>
    <col min="11526" max="11526" width="15.140625" style="66" bestFit="1" customWidth="1"/>
    <col min="11527" max="11527" width="18" style="66" bestFit="1" customWidth="1"/>
    <col min="11528" max="11528" width="13.140625" style="66" customWidth="1"/>
    <col min="11529" max="11529" width="15.140625" style="66" bestFit="1" customWidth="1"/>
    <col min="11530" max="11530" width="18" style="66" bestFit="1" customWidth="1"/>
    <col min="11531" max="11531" width="13.140625" style="66" customWidth="1"/>
    <col min="11532" max="11532" width="15.140625" style="66" bestFit="1" customWidth="1"/>
    <col min="11533" max="11533" width="18" style="66" bestFit="1" customWidth="1"/>
    <col min="11534" max="11534" width="13.140625" style="66" customWidth="1"/>
    <col min="11535" max="11536" width="0" style="66" hidden="1" customWidth="1"/>
    <col min="11537" max="11537" width="3" style="66" customWidth="1"/>
    <col min="11538" max="11776" width="11.42578125" style="66"/>
    <col min="11777" max="11777" width="0" style="66" hidden="1" customWidth="1"/>
    <col min="11778" max="11778" width="29" style="66" customWidth="1"/>
    <col min="11779" max="11779" width="15.140625" style="66" customWidth="1"/>
    <col min="11780" max="11781" width="13.140625" style="66" customWidth="1"/>
    <col min="11782" max="11782" width="15.140625" style="66" bestFit="1" customWidth="1"/>
    <col min="11783" max="11783" width="18" style="66" bestFit="1" customWidth="1"/>
    <col min="11784" max="11784" width="13.140625" style="66" customWidth="1"/>
    <col min="11785" max="11785" width="15.140625" style="66" bestFit="1" customWidth="1"/>
    <col min="11786" max="11786" width="18" style="66" bestFit="1" customWidth="1"/>
    <col min="11787" max="11787" width="13.140625" style="66" customWidth="1"/>
    <col min="11788" max="11788" width="15.140625" style="66" bestFit="1" customWidth="1"/>
    <col min="11789" max="11789" width="18" style="66" bestFit="1" customWidth="1"/>
    <col min="11790" max="11790" width="13.140625" style="66" customWidth="1"/>
    <col min="11791" max="11792" width="0" style="66" hidden="1" customWidth="1"/>
    <col min="11793" max="11793" width="3" style="66" customWidth="1"/>
    <col min="11794" max="12032" width="11.42578125" style="66"/>
    <col min="12033" max="12033" width="0" style="66" hidden="1" customWidth="1"/>
    <col min="12034" max="12034" width="29" style="66" customWidth="1"/>
    <col min="12035" max="12035" width="15.140625" style="66" customWidth="1"/>
    <col min="12036" max="12037" width="13.140625" style="66" customWidth="1"/>
    <col min="12038" max="12038" width="15.140625" style="66" bestFit="1" customWidth="1"/>
    <col min="12039" max="12039" width="18" style="66" bestFit="1" customWidth="1"/>
    <col min="12040" max="12040" width="13.140625" style="66" customWidth="1"/>
    <col min="12041" max="12041" width="15.140625" style="66" bestFit="1" customWidth="1"/>
    <col min="12042" max="12042" width="18" style="66" bestFit="1" customWidth="1"/>
    <col min="12043" max="12043" width="13.140625" style="66" customWidth="1"/>
    <col min="12044" max="12044" width="15.140625" style="66" bestFit="1" customWidth="1"/>
    <col min="12045" max="12045" width="18" style="66" bestFit="1" customWidth="1"/>
    <col min="12046" max="12046" width="13.140625" style="66" customWidth="1"/>
    <col min="12047" max="12048" width="0" style="66" hidden="1" customWidth="1"/>
    <col min="12049" max="12049" width="3" style="66" customWidth="1"/>
    <col min="12050" max="12288" width="11.42578125" style="66"/>
    <col min="12289" max="12289" width="0" style="66" hidden="1" customWidth="1"/>
    <col min="12290" max="12290" width="29" style="66" customWidth="1"/>
    <col min="12291" max="12291" width="15.140625" style="66" customWidth="1"/>
    <col min="12292" max="12293" width="13.140625" style="66" customWidth="1"/>
    <col min="12294" max="12294" width="15.140625" style="66" bestFit="1" customWidth="1"/>
    <col min="12295" max="12295" width="18" style="66" bestFit="1" customWidth="1"/>
    <col min="12296" max="12296" width="13.140625" style="66" customWidth="1"/>
    <col min="12297" max="12297" width="15.140625" style="66" bestFit="1" customWidth="1"/>
    <col min="12298" max="12298" width="18" style="66" bestFit="1" customWidth="1"/>
    <col min="12299" max="12299" width="13.140625" style="66" customWidth="1"/>
    <col min="12300" max="12300" width="15.140625" style="66" bestFit="1" customWidth="1"/>
    <col min="12301" max="12301" width="18" style="66" bestFit="1" customWidth="1"/>
    <col min="12302" max="12302" width="13.140625" style="66" customWidth="1"/>
    <col min="12303" max="12304" width="0" style="66" hidden="1" customWidth="1"/>
    <col min="12305" max="12305" width="3" style="66" customWidth="1"/>
    <col min="12306" max="12544" width="11.42578125" style="66"/>
    <col min="12545" max="12545" width="0" style="66" hidden="1" customWidth="1"/>
    <col min="12546" max="12546" width="29" style="66" customWidth="1"/>
    <col min="12547" max="12547" width="15.140625" style="66" customWidth="1"/>
    <col min="12548" max="12549" width="13.140625" style="66" customWidth="1"/>
    <col min="12550" max="12550" width="15.140625" style="66" bestFit="1" customWidth="1"/>
    <col min="12551" max="12551" width="18" style="66" bestFit="1" customWidth="1"/>
    <col min="12552" max="12552" width="13.140625" style="66" customWidth="1"/>
    <col min="12553" max="12553" width="15.140625" style="66" bestFit="1" customWidth="1"/>
    <col min="12554" max="12554" width="18" style="66" bestFit="1" customWidth="1"/>
    <col min="12555" max="12555" width="13.140625" style="66" customWidth="1"/>
    <col min="12556" max="12556" width="15.140625" style="66" bestFit="1" customWidth="1"/>
    <col min="12557" max="12557" width="18" style="66" bestFit="1" customWidth="1"/>
    <col min="12558" max="12558" width="13.140625" style="66" customWidth="1"/>
    <col min="12559" max="12560" width="0" style="66" hidden="1" customWidth="1"/>
    <col min="12561" max="12561" width="3" style="66" customWidth="1"/>
    <col min="12562" max="12800" width="11.42578125" style="66"/>
    <col min="12801" max="12801" width="0" style="66" hidden="1" customWidth="1"/>
    <col min="12802" max="12802" width="29" style="66" customWidth="1"/>
    <col min="12803" max="12803" width="15.140625" style="66" customWidth="1"/>
    <col min="12804" max="12805" width="13.140625" style="66" customWidth="1"/>
    <col min="12806" max="12806" width="15.140625" style="66" bestFit="1" customWidth="1"/>
    <col min="12807" max="12807" width="18" style="66" bestFit="1" customWidth="1"/>
    <col min="12808" max="12808" width="13.140625" style="66" customWidth="1"/>
    <col min="12809" max="12809" width="15.140625" style="66" bestFit="1" customWidth="1"/>
    <col min="12810" max="12810" width="18" style="66" bestFit="1" customWidth="1"/>
    <col min="12811" max="12811" width="13.140625" style="66" customWidth="1"/>
    <col min="12812" max="12812" width="15.140625" style="66" bestFit="1" customWidth="1"/>
    <col min="12813" max="12813" width="18" style="66" bestFit="1" customWidth="1"/>
    <col min="12814" max="12814" width="13.140625" style="66" customWidth="1"/>
    <col min="12815" max="12816" width="0" style="66" hidden="1" customWidth="1"/>
    <col min="12817" max="12817" width="3" style="66" customWidth="1"/>
    <col min="12818" max="13056" width="11.42578125" style="66"/>
    <col min="13057" max="13057" width="0" style="66" hidden="1" customWidth="1"/>
    <col min="13058" max="13058" width="29" style="66" customWidth="1"/>
    <col min="13059" max="13059" width="15.140625" style="66" customWidth="1"/>
    <col min="13060" max="13061" width="13.140625" style="66" customWidth="1"/>
    <col min="13062" max="13062" width="15.140625" style="66" bestFit="1" customWidth="1"/>
    <col min="13063" max="13063" width="18" style="66" bestFit="1" customWidth="1"/>
    <col min="13064" max="13064" width="13.140625" style="66" customWidth="1"/>
    <col min="13065" max="13065" width="15.140625" style="66" bestFit="1" customWidth="1"/>
    <col min="13066" max="13066" width="18" style="66" bestFit="1" customWidth="1"/>
    <col min="13067" max="13067" width="13.140625" style="66" customWidth="1"/>
    <col min="13068" max="13068" width="15.140625" style="66" bestFit="1" customWidth="1"/>
    <col min="13069" max="13069" width="18" style="66" bestFit="1" customWidth="1"/>
    <col min="13070" max="13070" width="13.140625" style="66" customWidth="1"/>
    <col min="13071" max="13072" width="0" style="66" hidden="1" customWidth="1"/>
    <col min="13073" max="13073" width="3" style="66" customWidth="1"/>
    <col min="13074" max="13312" width="11.42578125" style="66"/>
    <col min="13313" max="13313" width="0" style="66" hidden="1" customWidth="1"/>
    <col min="13314" max="13314" width="29" style="66" customWidth="1"/>
    <col min="13315" max="13315" width="15.140625" style="66" customWidth="1"/>
    <col min="13316" max="13317" width="13.140625" style="66" customWidth="1"/>
    <col min="13318" max="13318" width="15.140625" style="66" bestFit="1" customWidth="1"/>
    <col min="13319" max="13319" width="18" style="66" bestFit="1" customWidth="1"/>
    <col min="13320" max="13320" width="13.140625" style="66" customWidth="1"/>
    <col min="13321" max="13321" width="15.140625" style="66" bestFit="1" customWidth="1"/>
    <col min="13322" max="13322" width="18" style="66" bestFit="1" customWidth="1"/>
    <col min="13323" max="13323" width="13.140625" style="66" customWidth="1"/>
    <col min="13324" max="13324" width="15.140625" style="66" bestFit="1" customWidth="1"/>
    <col min="13325" max="13325" width="18" style="66" bestFit="1" customWidth="1"/>
    <col min="13326" max="13326" width="13.140625" style="66" customWidth="1"/>
    <col min="13327" max="13328" width="0" style="66" hidden="1" customWidth="1"/>
    <col min="13329" max="13329" width="3" style="66" customWidth="1"/>
    <col min="13330" max="13568" width="11.42578125" style="66"/>
    <col min="13569" max="13569" width="0" style="66" hidden="1" customWidth="1"/>
    <col min="13570" max="13570" width="29" style="66" customWidth="1"/>
    <col min="13571" max="13571" width="15.140625" style="66" customWidth="1"/>
    <col min="13572" max="13573" width="13.140625" style="66" customWidth="1"/>
    <col min="13574" max="13574" width="15.140625" style="66" bestFit="1" customWidth="1"/>
    <col min="13575" max="13575" width="18" style="66" bestFit="1" customWidth="1"/>
    <col min="13576" max="13576" width="13.140625" style="66" customWidth="1"/>
    <col min="13577" max="13577" width="15.140625" style="66" bestFit="1" customWidth="1"/>
    <col min="13578" max="13578" width="18" style="66" bestFit="1" customWidth="1"/>
    <col min="13579" max="13579" width="13.140625" style="66" customWidth="1"/>
    <col min="13580" max="13580" width="15.140625" style="66" bestFit="1" customWidth="1"/>
    <col min="13581" max="13581" width="18" style="66" bestFit="1" customWidth="1"/>
    <col min="13582" max="13582" width="13.140625" style="66" customWidth="1"/>
    <col min="13583" max="13584" width="0" style="66" hidden="1" customWidth="1"/>
    <col min="13585" max="13585" width="3" style="66" customWidth="1"/>
    <col min="13586" max="13824" width="11.42578125" style="66"/>
    <col min="13825" max="13825" width="0" style="66" hidden="1" customWidth="1"/>
    <col min="13826" max="13826" width="29" style="66" customWidth="1"/>
    <col min="13827" max="13827" width="15.140625" style="66" customWidth="1"/>
    <col min="13828" max="13829" width="13.140625" style="66" customWidth="1"/>
    <col min="13830" max="13830" width="15.140625" style="66" bestFit="1" customWidth="1"/>
    <col min="13831" max="13831" width="18" style="66" bestFit="1" customWidth="1"/>
    <col min="13832" max="13832" width="13.140625" style="66" customWidth="1"/>
    <col min="13833" max="13833" width="15.140625" style="66" bestFit="1" customWidth="1"/>
    <col min="13834" max="13834" width="18" style="66" bestFit="1" customWidth="1"/>
    <col min="13835" max="13835" width="13.140625" style="66" customWidth="1"/>
    <col min="13836" max="13836" width="15.140625" style="66" bestFit="1" customWidth="1"/>
    <col min="13837" max="13837" width="18" style="66" bestFit="1" customWidth="1"/>
    <col min="13838" max="13838" width="13.140625" style="66" customWidth="1"/>
    <col min="13839" max="13840" width="0" style="66" hidden="1" customWidth="1"/>
    <col min="13841" max="13841" width="3" style="66" customWidth="1"/>
    <col min="13842" max="14080" width="11.42578125" style="66"/>
    <col min="14081" max="14081" width="0" style="66" hidden="1" customWidth="1"/>
    <col min="14082" max="14082" width="29" style="66" customWidth="1"/>
    <col min="14083" max="14083" width="15.140625" style="66" customWidth="1"/>
    <col min="14084" max="14085" width="13.140625" style="66" customWidth="1"/>
    <col min="14086" max="14086" width="15.140625" style="66" bestFit="1" customWidth="1"/>
    <col min="14087" max="14087" width="18" style="66" bestFit="1" customWidth="1"/>
    <col min="14088" max="14088" width="13.140625" style="66" customWidth="1"/>
    <col min="14089" max="14089" width="15.140625" style="66" bestFit="1" customWidth="1"/>
    <col min="14090" max="14090" width="18" style="66" bestFit="1" customWidth="1"/>
    <col min="14091" max="14091" width="13.140625" style="66" customWidth="1"/>
    <col min="14092" max="14092" width="15.140625" style="66" bestFit="1" customWidth="1"/>
    <col min="14093" max="14093" width="18" style="66" bestFit="1" customWidth="1"/>
    <col min="14094" max="14094" width="13.140625" style="66" customWidth="1"/>
    <col min="14095" max="14096" width="0" style="66" hidden="1" customWidth="1"/>
    <col min="14097" max="14097" width="3" style="66" customWidth="1"/>
    <col min="14098" max="14336" width="11.42578125" style="66"/>
    <col min="14337" max="14337" width="0" style="66" hidden="1" customWidth="1"/>
    <col min="14338" max="14338" width="29" style="66" customWidth="1"/>
    <col min="14339" max="14339" width="15.140625" style="66" customWidth="1"/>
    <col min="14340" max="14341" width="13.140625" style="66" customWidth="1"/>
    <col min="14342" max="14342" width="15.140625" style="66" bestFit="1" customWidth="1"/>
    <col min="14343" max="14343" width="18" style="66" bestFit="1" customWidth="1"/>
    <col min="14344" max="14344" width="13.140625" style="66" customWidth="1"/>
    <col min="14345" max="14345" width="15.140625" style="66" bestFit="1" customWidth="1"/>
    <col min="14346" max="14346" width="18" style="66" bestFit="1" customWidth="1"/>
    <col min="14347" max="14347" width="13.140625" style="66" customWidth="1"/>
    <col min="14348" max="14348" width="15.140625" style="66" bestFit="1" customWidth="1"/>
    <col min="14349" max="14349" width="18" style="66" bestFit="1" customWidth="1"/>
    <col min="14350" max="14350" width="13.140625" style="66" customWidth="1"/>
    <col min="14351" max="14352" width="0" style="66" hidden="1" customWidth="1"/>
    <col min="14353" max="14353" width="3" style="66" customWidth="1"/>
    <col min="14354" max="14592" width="11.42578125" style="66"/>
    <col min="14593" max="14593" width="0" style="66" hidden="1" customWidth="1"/>
    <col min="14594" max="14594" width="29" style="66" customWidth="1"/>
    <col min="14595" max="14595" width="15.140625" style="66" customWidth="1"/>
    <col min="14596" max="14597" width="13.140625" style="66" customWidth="1"/>
    <col min="14598" max="14598" width="15.140625" style="66" bestFit="1" customWidth="1"/>
    <col min="14599" max="14599" width="18" style="66" bestFit="1" customWidth="1"/>
    <col min="14600" max="14600" width="13.140625" style="66" customWidth="1"/>
    <col min="14601" max="14601" width="15.140625" style="66" bestFit="1" customWidth="1"/>
    <col min="14602" max="14602" width="18" style="66" bestFit="1" customWidth="1"/>
    <col min="14603" max="14603" width="13.140625" style="66" customWidth="1"/>
    <col min="14604" max="14604" width="15.140625" style="66" bestFit="1" customWidth="1"/>
    <col min="14605" max="14605" width="18" style="66" bestFit="1" customWidth="1"/>
    <col min="14606" max="14606" width="13.140625" style="66" customWidth="1"/>
    <col min="14607" max="14608" width="0" style="66" hidden="1" customWidth="1"/>
    <col min="14609" max="14609" width="3" style="66" customWidth="1"/>
    <col min="14610" max="14848" width="11.42578125" style="66"/>
    <col min="14849" max="14849" width="0" style="66" hidden="1" customWidth="1"/>
    <col min="14850" max="14850" width="29" style="66" customWidth="1"/>
    <col min="14851" max="14851" width="15.140625" style="66" customWidth="1"/>
    <col min="14852" max="14853" width="13.140625" style="66" customWidth="1"/>
    <col min="14854" max="14854" width="15.140625" style="66" bestFit="1" customWidth="1"/>
    <col min="14855" max="14855" width="18" style="66" bestFit="1" customWidth="1"/>
    <col min="14856" max="14856" width="13.140625" style="66" customWidth="1"/>
    <col min="14857" max="14857" width="15.140625" style="66" bestFit="1" customWidth="1"/>
    <col min="14858" max="14858" width="18" style="66" bestFit="1" customWidth="1"/>
    <col min="14859" max="14859" width="13.140625" style="66" customWidth="1"/>
    <col min="14860" max="14860" width="15.140625" style="66" bestFit="1" customWidth="1"/>
    <col min="14861" max="14861" width="18" style="66" bestFit="1" customWidth="1"/>
    <col min="14862" max="14862" width="13.140625" style="66" customWidth="1"/>
    <col min="14863" max="14864" width="0" style="66" hidden="1" customWidth="1"/>
    <col min="14865" max="14865" width="3" style="66" customWidth="1"/>
    <col min="14866" max="15104" width="11.42578125" style="66"/>
    <col min="15105" max="15105" width="0" style="66" hidden="1" customWidth="1"/>
    <col min="15106" max="15106" width="29" style="66" customWidth="1"/>
    <col min="15107" max="15107" width="15.140625" style="66" customWidth="1"/>
    <col min="15108" max="15109" width="13.140625" style="66" customWidth="1"/>
    <col min="15110" max="15110" width="15.140625" style="66" bestFit="1" customWidth="1"/>
    <col min="15111" max="15111" width="18" style="66" bestFit="1" customWidth="1"/>
    <col min="15112" max="15112" width="13.140625" style="66" customWidth="1"/>
    <col min="15113" max="15113" width="15.140625" style="66" bestFit="1" customWidth="1"/>
    <col min="15114" max="15114" width="18" style="66" bestFit="1" customWidth="1"/>
    <col min="15115" max="15115" width="13.140625" style="66" customWidth="1"/>
    <col min="15116" max="15116" width="15.140625" style="66" bestFit="1" customWidth="1"/>
    <col min="15117" max="15117" width="18" style="66" bestFit="1" customWidth="1"/>
    <col min="15118" max="15118" width="13.140625" style="66" customWidth="1"/>
    <col min="15119" max="15120" width="0" style="66" hidden="1" customWidth="1"/>
    <col min="15121" max="15121" width="3" style="66" customWidth="1"/>
    <col min="15122" max="15360" width="11.42578125" style="66"/>
    <col min="15361" max="15361" width="0" style="66" hidden="1" customWidth="1"/>
    <col min="15362" max="15362" width="29" style="66" customWidth="1"/>
    <col min="15363" max="15363" width="15.140625" style="66" customWidth="1"/>
    <col min="15364" max="15365" width="13.140625" style="66" customWidth="1"/>
    <col min="15366" max="15366" width="15.140625" style="66" bestFit="1" customWidth="1"/>
    <col min="15367" max="15367" width="18" style="66" bestFit="1" customWidth="1"/>
    <col min="15368" max="15368" width="13.140625" style="66" customWidth="1"/>
    <col min="15369" max="15369" width="15.140625" style="66" bestFit="1" customWidth="1"/>
    <col min="15370" max="15370" width="18" style="66" bestFit="1" customWidth="1"/>
    <col min="15371" max="15371" width="13.140625" style="66" customWidth="1"/>
    <col min="15372" max="15372" width="15.140625" style="66" bestFit="1" customWidth="1"/>
    <col min="15373" max="15373" width="18" style="66" bestFit="1" customWidth="1"/>
    <col min="15374" max="15374" width="13.140625" style="66" customWidth="1"/>
    <col min="15375" max="15376" width="0" style="66" hidden="1" customWidth="1"/>
    <col min="15377" max="15377" width="3" style="66" customWidth="1"/>
    <col min="15378" max="15616" width="11.42578125" style="66"/>
    <col min="15617" max="15617" width="0" style="66" hidden="1" customWidth="1"/>
    <col min="15618" max="15618" width="29" style="66" customWidth="1"/>
    <col min="15619" max="15619" width="15.140625" style="66" customWidth="1"/>
    <col min="15620" max="15621" width="13.140625" style="66" customWidth="1"/>
    <col min="15622" max="15622" width="15.140625" style="66" bestFit="1" customWidth="1"/>
    <col min="15623" max="15623" width="18" style="66" bestFit="1" customWidth="1"/>
    <col min="15624" max="15624" width="13.140625" style="66" customWidth="1"/>
    <col min="15625" max="15625" width="15.140625" style="66" bestFit="1" customWidth="1"/>
    <col min="15626" max="15626" width="18" style="66" bestFit="1" customWidth="1"/>
    <col min="15627" max="15627" width="13.140625" style="66" customWidth="1"/>
    <col min="15628" max="15628" width="15.140625" style="66" bestFit="1" customWidth="1"/>
    <col min="15629" max="15629" width="18" style="66" bestFit="1" customWidth="1"/>
    <col min="15630" max="15630" width="13.140625" style="66" customWidth="1"/>
    <col min="15631" max="15632" width="0" style="66" hidden="1" customWidth="1"/>
    <col min="15633" max="15633" width="3" style="66" customWidth="1"/>
    <col min="15634" max="15872" width="11.42578125" style="66"/>
    <col min="15873" max="15873" width="0" style="66" hidden="1" customWidth="1"/>
    <col min="15874" max="15874" width="29" style="66" customWidth="1"/>
    <col min="15875" max="15875" width="15.140625" style="66" customWidth="1"/>
    <col min="15876" max="15877" width="13.140625" style="66" customWidth="1"/>
    <col min="15878" max="15878" width="15.140625" style="66" bestFit="1" customWidth="1"/>
    <col min="15879" max="15879" width="18" style="66" bestFit="1" customWidth="1"/>
    <col min="15880" max="15880" width="13.140625" style="66" customWidth="1"/>
    <col min="15881" max="15881" width="15.140625" style="66" bestFit="1" customWidth="1"/>
    <col min="15882" max="15882" width="18" style="66" bestFit="1" customWidth="1"/>
    <col min="15883" max="15883" width="13.140625" style="66" customWidth="1"/>
    <col min="15884" max="15884" width="15.140625" style="66" bestFit="1" customWidth="1"/>
    <col min="15885" max="15885" width="18" style="66" bestFit="1" customWidth="1"/>
    <col min="15886" max="15886" width="13.140625" style="66" customWidth="1"/>
    <col min="15887" max="15888" width="0" style="66" hidden="1" customWidth="1"/>
    <col min="15889" max="15889" width="3" style="66" customWidth="1"/>
    <col min="15890" max="16128" width="11.42578125" style="66"/>
    <col min="16129" max="16129" width="0" style="66" hidden="1" customWidth="1"/>
    <col min="16130" max="16130" width="29" style="66" customWidth="1"/>
    <col min="16131" max="16131" width="15.140625" style="66" customWidth="1"/>
    <col min="16132" max="16133" width="13.140625" style="66" customWidth="1"/>
    <col min="16134" max="16134" width="15.140625" style="66" bestFit="1" customWidth="1"/>
    <col min="16135" max="16135" width="18" style="66" bestFit="1" customWidth="1"/>
    <col min="16136" max="16136" width="13.140625" style="66" customWidth="1"/>
    <col min="16137" max="16137" width="15.140625" style="66" bestFit="1" customWidth="1"/>
    <col min="16138" max="16138" width="18" style="66" bestFit="1" customWidth="1"/>
    <col min="16139" max="16139" width="13.140625" style="66" customWidth="1"/>
    <col min="16140" max="16140" width="15.140625" style="66" bestFit="1" customWidth="1"/>
    <col min="16141" max="16141" width="18" style="66" bestFit="1" customWidth="1"/>
    <col min="16142" max="16142" width="13.140625" style="66" customWidth="1"/>
    <col min="16143" max="16144" width="0" style="66" hidden="1" customWidth="1"/>
    <col min="16145" max="16145" width="3" style="66" customWidth="1"/>
    <col min="16146" max="16384" width="11.42578125" style="66"/>
  </cols>
  <sheetData>
    <row r="1" spans="1:24" s="95" customFormat="1" ht="2.25" customHeight="1">
      <c r="B1" s="471"/>
      <c r="C1" s="472"/>
      <c r="D1" s="472"/>
      <c r="E1" s="472"/>
      <c r="F1" s="472"/>
      <c r="G1" s="472"/>
      <c r="H1" s="472"/>
      <c r="I1" s="472"/>
      <c r="J1" s="472"/>
      <c r="K1" s="472"/>
      <c r="L1" s="472"/>
      <c r="M1" s="472"/>
      <c r="N1" s="472"/>
      <c r="O1" s="472"/>
      <c r="P1" s="472"/>
      <c r="Q1" s="352"/>
    </row>
    <row r="2" spans="1:24" s="95" customFormat="1" ht="42" customHeight="1">
      <c r="B2" s="1642" t="s">
        <v>1152</v>
      </c>
      <c r="C2" s="1642"/>
      <c r="D2" s="1642"/>
      <c r="E2" s="1642"/>
      <c r="F2" s="1642"/>
      <c r="G2" s="1642"/>
      <c r="H2" s="1642"/>
      <c r="I2" s="1642"/>
      <c r="J2" s="1642"/>
      <c r="K2" s="1642"/>
      <c r="L2" s="1642"/>
      <c r="M2" s="1642"/>
      <c r="N2" s="1642"/>
      <c r="O2" s="1642"/>
      <c r="P2" s="1642"/>
      <c r="Q2" s="352"/>
    </row>
    <row r="3" spans="1:24" s="95" customFormat="1" ht="42" customHeight="1">
      <c r="B3" s="1642" t="s">
        <v>1153</v>
      </c>
      <c r="C3" s="1642"/>
      <c r="D3" s="1642"/>
      <c r="E3" s="1642"/>
      <c r="F3" s="1642"/>
      <c r="G3" s="1642"/>
      <c r="H3" s="1642"/>
      <c r="I3" s="1642"/>
      <c r="J3" s="1642"/>
      <c r="K3" s="1642"/>
      <c r="L3" s="1642"/>
      <c r="M3" s="1642"/>
      <c r="N3" s="1642"/>
      <c r="O3" s="1642"/>
      <c r="P3" s="1642"/>
      <c r="Q3" s="352"/>
    </row>
    <row r="4" spans="1:24" s="95" customFormat="1" ht="9.75" customHeight="1">
      <c r="A4" s="95" t="s">
        <v>1422</v>
      </c>
      <c r="B4" s="1642"/>
      <c r="C4" s="1642"/>
      <c r="D4" s="1642"/>
      <c r="E4" s="1642"/>
      <c r="F4" s="1642"/>
      <c r="G4" s="1642"/>
      <c r="H4" s="1642"/>
      <c r="I4" s="1642"/>
      <c r="J4" s="1642"/>
      <c r="K4" s="1642"/>
      <c r="L4" s="1642"/>
      <c r="M4" s="1642"/>
      <c r="N4" s="1642"/>
      <c r="O4" s="1642"/>
      <c r="P4" s="1642"/>
      <c r="Q4" s="352"/>
    </row>
    <row r="5" spans="1:24" s="473" customFormat="1" ht="42" customHeight="1">
      <c r="B5" s="1680" t="s">
        <v>274</v>
      </c>
      <c r="C5" s="1680"/>
      <c r="D5" s="1680"/>
      <c r="E5" s="1680"/>
      <c r="F5" s="1680"/>
      <c r="G5" s="1680"/>
      <c r="H5" s="1680"/>
      <c r="I5" s="1680"/>
      <c r="J5" s="1680"/>
      <c r="K5" s="1680"/>
      <c r="L5" s="1680"/>
      <c r="M5" s="1680"/>
      <c r="N5" s="1680"/>
      <c r="O5" s="1680"/>
      <c r="P5" s="1680"/>
      <c r="Q5" s="474"/>
    </row>
    <row r="6" spans="1:24" s="106" customFormat="1" ht="9">
      <c r="C6" s="475"/>
      <c r="Q6" s="368"/>
    </row>
    <row r="7" spans="1:24" s="106" customFormat="1" ht="15.75">
      <c r="B7" s="476"/>
      <c r="C7" s="1679" t="s">
        <v>1154</v>
      </c>
      <c r="D7" s="1679"/>
      <c r="E7" s="1679"/>
      <c r="F7" s="1679" t="s">
        <v>1155</v>
      </c>
      <c r="G7" s="1679"/>
      <c r="H7" s="1679"/>
      <c r="I7" s="1679" t="s">
        <v>1156</v>
      </c>
      <c r="J7" s="1679"/>
      <c r="K7" s="1679"/>
      <c r="L7" s="1679" t="s">
        <v>1544</v>
      </c>
      <c r="M7" s="1679"/>
      <c r="N7" s="1679"/>
      <c r="O7" s="1510" t="s">
        <v>1545</v>
      </c>
      <c r="P7" s="1510"/>
      <c r="Q7" s="477"/>
    </row>
    <row r="8" spans="1:24" s="106" customFormat="1" ht="33" customHeight="1" thickBot="1">
      <c r="B8" s="478" t="s">
        <v>577</v>
      </c>
      <c r="C8" s="479" t="s">
        <v>1157</v>
      </c>
      <c r="D8" s="480" t="s">
        <v>1158</v>
      </c>
      <c r="E8" s="479" t="s">
        <v>1159</v>
      </c>
      <c r="F8" s="479" t="s">
        <v>1157</v>
      </c>
      <c r="G8" s="480" t="s">
        <v>1158</v>
      </c>
      <c r="H8" s="479" t="s">
        <v>1159</v>
      </c>
      <c r="I8" s="479" t="s">
        <v>1157</v>
      </c>
      <c r="J8" s="480" t="s">
        <v>1158</v>
      </c>
      <c r="K8" s="479" t="s">
        <v>1159</v>
      </c>
      <c r="L8" s="479" t="s">
        <v>1157</v>
      </c>
      <c r="M8" s="480" t="s">
        <v>1158</v>
      </c>
      <c r="N8" s="479" t="s">
        <v>1159</v>
      </c>
      <c r="O8" s="1511" t="s">
        <v>1546</v>
      </c>
      <c r="P8" s="1512" t="s">
        <v>1547</v>
      </c>
      <c r="Q8" s="477"/>
    </row>
    <row r="9" spans="1:24" s="288" customFormat="1" ht="22.5" customHeight="1" thickTop="1" thickBot="1">
      <c r="B9" s="481" t="s">
        <v>1160</v>
      </c>
      <c r="C9" s="284"/>
      <c r="D9" s="284"/>
      <c r="E9" s="284"/>
      <c r="F9" s="284"/>
      <c r="G9" s="284"/>
      <c r="H9" s="284"/>
      <c r="I9" s="284"/>
      <c r="J9" s="284"/>
      <c r="K9" s="284"/>
      <c r="L9" s="284"/>
      <c r="M9" s="284"/>
      <c r="N9" s="284"/>
      <c r="O9" s="1513"/>
      <c r="P9" s="1513"/>
      <c r="Q9" s="482"/>
      <c r="V9" s="483"/>
      <c r="X9" s="173"/>
    </row>
    <row r="10" spans="1:24" s="288" customFormat="1" ht="22.5" customHeight="1" thickTop="1">
      <c r="A10" s="288" t="s">
        <v>1161</v>
      </c>
      <c r="B10" s="288" t="s">
        <v>85</v>
      </c>
      <c r="C10" s="173">
        <v>17728049.874889996</v>
      </c>
      <c r="D10" s="484">
        <v>0.12019231091847729</v>
      </c>
      <c r="E10" s="173">
        <v>2</v>
      </c>
      <c r="F10" s="173">
        <v>20058770</v>
      </c>
      <c r="G10" s="484">
        <v>0.1234</v>
      </c>
      <c r="H10" s="173">
        <v>2</v>
      </c>
      <c r="I10" s="173">
        <v>20736691.288250003</v>
      </c>
      <c r="J10" s="484">
        <v>0.12020736398874966</v>
      </c>
      <c r="K10" s="173">
        <v>3</v>
      </c>
      <c r="L10" s="173">
        <v>20529136.8992</v>
      </c>
      <c r="M10" s="484">
        <v>0.11998838407296279</v>
      </c>
      <c r="N10" s="173">
        <v>3</v>
      </c>
      <c r="O10" s="1432">
        <v>0.1580031105551809</v>
      </c>
      <c r="P10" s="1432" t="e">
        <v>#DIV/0!</v>
      </c>
      <c r="Q10" s="362"/>
      <c r="V10" s="483"/>
      <c r="X10" s="173"/>
    </row>
    <row r="11" spans="1:24" s="288" customFormat="1" ht="22.5" customHeight="1">
      <c r="A11" s="288" t="s">
        <v>1161</v>
      </c>
      <c r="B11" s="288" t="s">
        <v>212</v>
      </c>
      <c r="C11" s="173">
        <v>16618225.543059999</v>
      </c>
      <c r="D11" s="484">
        <v>0.11266794404803324</v>
      </c>
      <c r="E11" s="173">
        <v>3</v>
      </c>
      <c r="F11" s="173">
        <v>18946677</v>
      </c>
      <c r="G11" s="484">
        <v>0.11650000000000001</v>
      </c>
      <c r="H11" s="173">
        <v>3</v>
      </c>
      <c r="I11" s="173">
        <v>23236078.39695999</v>
      </c>
      <c r="J11" s="484">
        <v>0.13469592109504802</v>
      </c>
      <c r="K11" s="173">
        <v>2</v>
      </c>
      <c r="L11" s="173">
        <v>20545011.535709992</v>
      </c>
      <c r="M11" s="484">
        <v>0.12008116790464224</v>
      </c>
      <c r="N11" s="173">
        <v>2</v>
      </c>
      <c r="O11" s="1432">
        <v>0.23629394019687466</v>
      </c>
      <c r="P11" s="1432" t="e">
        <v>#DIV/0!</v>
      </c>
      <c r="Q11" s="362"/>
      <c r="V11" s="483"/>
      <c r="X11" s="173"/>
    </row>
    <row r="12" spans="1:24" s="288" customFormat="1" ht="22.5" customHeight="1">
      <c r="A12" s="288" t="s">
        <v>1161</v>
      </c>
      <c r="B12" s="288" t="s">
        <v>87</v>
      </c>
      <c r="C12" s="173">
        <v>23312321.438549999</v>
      </c>
      <c r="D12" s="484">
        <v>0.15805245395560305</v>
      </c>
      <c r="E12" s="173">
        <v>1</v>
      </c>
      <c r="F12" s="173">
        <v>28623183</v>
      </c>
      <c r="G12" s="484">
        <v>0.17610000000000001</v>
      </c>
      <c r="H12" s="173">
        <v>1</v>
      </c>
      <c r="I12" s="173">
        <v>28284389.971500002</v>
      </c>
      <c r="J12" s="484">
        <v>0.16396019563788236</v>
      </c>
      <c r="K12" s="173">
        <v>1</v>
      </c>
      <c r="L12" s="173">
        <v>28919138.634720005</v>
      </c>
      <c r="M12" s="484">
        <v>0.16902613736758029</v>
      </c>
      <c r="N12" s="173">
        <v>1</v>
      </c>
      <c r="O12" s="1432">
        <v>0.24050874602725725</v>
      </c>
      <c r="P12" s="1432" t="e">
        <v>#DIV/0!</v>
      </c>
      <c r="Q12" s="362"/>
      <c r="V12" s="483"/>
      <c r="X12" s="173"/>
    </row>
    <row r="13" spans="1:24" s="288" customFormat="1" ht="22.5" customHeight="1">
      <c r="A13" s="288" t="s">
        <v>1161</v>
      </c>
      <c r="B13" s="288" t="s">
        <v>89</v>
      </c>
      <c r="C13" s="173">
        <v>13794722.455469999</v>
      </c>
      <c r="D13" s="484">
        <v>9.3525209038946192E-2</v>
      </c>
      <c r="E13" s="173">
        <v>4</v>
      </c>
      <c r="F13" s="173">
        <v>15912767</v>
      </c>
      <c r="G13" s="484">
        <v>9.7900000000000001E-2</v>
      </c>
      <c r="H13" s="173">
        <v>4</v>
      </c>
      <c r="I13" s="173">
        <v>16271119.966759998</v>
      </c>
      <c r="J13" s="484">
        <v>9.4321143771726235E-2</v>
      </c>
      <c r="K13" s="173">
        <v>4</v>
      </c>
      <c r="L13" s="173">
        <v>16511444.253000002</v>
      </c>
      <c r="M13" s="484">
        <v>9.6505835796023315E-2</v>
      </c>
      <c r="N13" s="173">
        <v>4</v>
      </c>
      <c r="O13" s="1432">
        <v>0.19693921398561698</v>
      </c>
      <c r="P13" s="1432" t="e">
        <v>#DIV/0!</v>
      </c>
      <c r="Q13" s="362"/>
      <c r="V13" s="483"/>
      <c r="X13" s="173"/>
    </row>
    <row r="14" spans="1:24" s="288" customFormat="1" ht="22.5" customHeight="1">
      <c r="A14" s="288" t="s">
        <v>1161</v>
      </c>
      <c r="B14" s="288" t="s">
        <v>97</v>
      </c>
      <c r="C14" s="173">
        <v>12324794.820699997</v>
      </c>
      <c r="D14" s="484">
        <v>8.3559420328244344E-2</v>
      </c>
      <c r="E14" s="173">
        <v>5</v>
      </c>
      <c r="F14" s="173">
        <v>15226029</v>
      </c>
      <c r="G14" s="484">
        <v>9.3700000000000006E-2</v>
      </c>
      <c r="H14" s="173">
        <v>5</v>
      </c>
      <c r="I14" s="173">
        <v>15941866.30373</v>
      </c>
      <c r="J14" s="484">
        <v>9.241251165841978E-2</v>
      </c>
      <c r="K14" s="173">
        <v>5</v>
      </c>
      <c r="L14" s="173">
        <v>15573641.743580002</v>
      </c>
      <c r="M14" s="484">
        <v>9.1024582091233597E-2</v>
      </c>
      <c r="N14" s="173">
        <v>5</v>
      </c>
      <c r="O14" s="1432">
        <v>0.26360251591559436</v>
      </c>
      <c r="P14" s="1432" t="e">
        <v>#DIV/0!</v>
      </c>
      <c r="Q14" s="362"/>
      <c r="V14" s="483"/>
      <c r="X14" s="173"/>
    </row>
    <row r="15" spans="1:24" s="288" customFormat="1" ht="22.5" customHeight="1">
      <c r="A15" s="288" t="s">
        <v>1161</v>
      </c>
      <c r="B15" s="288" t="s">
        <v>95</v>
      </c>
      <c r="C15" s="173">
        <v>7393961.2400700012</v>
      </c>
      <c r="D15" s="484">
        <v>5.0129444273755909E-2</v>
      </c>
      <c r="E15" s="173">
        <v>8</v>
      </c>
      <c r="F15" s="173">
        <v>8429404</v>
      </c>
      <c r="G15" s="484">
        <v>5.1799999999999999E-2</v>
      </c>
      <c r="H15" s="173">
        <v>7</v>
      </c>
      <c r="I15" s="173">
        <v>8470071.4845300019</v>
      </c>
      <c r="J15" s="484">
        <v>4.9099682866405418E-2</v>
      </c>
      <c r="K15" s="173">
        <v>8</v>
      </c>
      <c r="L15" s="173">
        <v>8637025.9116699994</v>
      </c>
      <c r="M15" s="484">
        <v>5.0481556405714098E-2</v>
      </c>
      <c r="N15" s="173">
        <v>8</v>
      </c>
      <c r="O15" s="1432">
        <v>0.16811890558250076</v>
      </c>
      <c r="P15" s="1432" t="e">
        <v>#DIV/0!</v>
      </c>
      <c r="Q15" s="362"/>
      <c r="V15" s="483"/>
      <c r="X15" s="173"/>
    </row>
    <row r="16" spans="1:24" s="288" customFormat="1" ht="22.5" customHeight="1">
      <c r="A16" s="288" t="s">
        <v>1161</v>
      </c>
      <c r="B16" s="288" t="s">
        <v>91</v>
      </c>
      <c r="C16" s="173">
        <v>7115733.0353399981</v>
      </c>
      <c r="D16" s="484">
        <v>4.8243117738959548E-2</v>
      </c>
      <c r="E16" s="173">
        <v>9</v>
      </c>
      <c r="F16" s="173">
        <v>7742229</v>
      </c>
      <c r="G16" s="484">
        <v>4.7600000000000003E-2</v>
      </c>
      <c r="H16" s="173">
        <v>9</v>
      </c>
      <c r="I16" s="173">
        <v>7688557.9326999998</v>
      </c>
      <c r="J16" s="484">
        <v>4.4569370740854278E-2</v>
      </c>
      <c r="K16" s="173">
        <v>10</v>
      </c>
      <c r="L16" s="173">
        <v>7615181.317019999</v>
      </c>
      <c r="M16" s="484">
        <v>4.4509094811845382E-2</v>
      </c>
      <c r="N16" s="173">
        <v>10</v>
      </c>
      <c r="O16" s="1432">
        <v>7.0189294511122213E-2</v>
      </c>
      <c r="P16" s="1432" t="e">
        <v>#DIV/0!</v>
      </c>
      <c r="Q16" s="362"/>
      <c r="V16" s="483"/>
      <c r="X16" s="173"/>
    </row>
    <row r="17" spans="1:24" s="288" customFormat="1" ht="22.5" customHeight="1">
      <c r="A17" s="288" t="s">
        <v>1161</v>
      </c>
      <c r="B17" s="288" t="s">
        <v>93</v>
      </c>
      <c r="C17" s="173">
        <v>6985483.5407999996</v>
      </c>
      <c r="D17" s="484">
        <v>4.7360054578871102E-2</v>
      </c>
      <c r="E17" s="173">
        <v>10</v>
      </c>
      <c r="F17" s="173">
        <v>7243213</v>
      </c>
      <c r="G17" s="484">
        <v>4.4600000000000001E-2</v>
      </c>
      <c r="H17" s="173">
        <v>10</v>
      </c>
      <c r="I17" s="173">
        <v>8241445.3716200003</v>
      </c>
      <c r="J17" s="484">
        <v>4.777437296089132E-2</v>
      </c>
      <c r="K17" s="173">
        <v>9</v>
      </c>
      <c r="L17" s="173">
        <v>8338667.5239399998</v>
      </c>
      <c r="M17" s="484">
        <v>4.8737715883138008E-2</v>
      </c>
      <c r="N17" s="173">
        <v>9</v>
      </c>
      <c r="O17" s="1432">
        <v>0.19371371720174846</v>
      </c>
      <c r="P17" s="1432" t="e">
        <v>#DIV/0!</v>
      </c>
      <c r="Q17" s="362"/>
      <c r="V17" s="483"/>
      <c r="X17" s="173"/>
    </row>
    <row r="18" spans="1:24" s="288" customFormat="1" ht="22.5" customHeight="1">
      <c r="A18" s="288" t="s">
        <v>1161</v>
      </c>
      <c r="B18" s="288" t="s">
        <v>99</v>
      </c>
      <c r="C18" s="173">
        <v>64068.78168</v>
      </c>
      <c r="D18" s="484">
        <v>4.3437236369453665E-4</v>
      </c>
      <c r="E18" s="173">
        <v>46</v>
      </c>
      <c r="F18" s="173">
        <v>63412</v>
      </c>
      <c r="G18" s="484">
        <v>4.0000000000000002E-4</v>
      </c>
      <c r="H18" s="173">
        <v>46</v>
      </c>
      <c r="I18" s="173">
        <v>59492.208579999991</v>
      </c>
      <c r="J18" s="484">
        <v>3.4486705096115603E-4</v>
      </c>
      <c r="K18" s="173">
        <v>46</v>
      </c>
      <c r="L18" s="173">
        <v>48748.989189999993</v>
      </c>
      <c r="M18" s="484">
        <v>2.8492734335686429E-4</v>
      </c>
      <c r="N18" s="173">
        <v>47</v>
      </c>
      <c r="O18" s="1432">
        <v>-0.23911477771680967</v>
      </c>
      <c r="P18" s="1432" t="e">
        <v>#DIV/0!</v>
      </c>
      <c r="Q18" s="362"/>
      <c r="V18" s="483"/>
      <c r="X18" s="173"/>
    </row>
    <row r="19" spans="1:24" s="288" customFormat="1" ht="22.5" customHeight="1">
      <c r="A19" s="288" t="s">
        <v>1161</v>
      </c>
      <c r="B19" s="288" t="s">
        <v>101</v>
      </c>
      <c r="C19" s="173">
        <v>124543.81117</v>
      </c>
      <c r="D19" s="484">
        <v>8.443798714893705E-4</v>
      </c>
      <c r="E19" s="173">
        <v>34</v>
      </c>
      <c r="F19" s="173">
        <v>92680</v>
      </c>
      <c r="G19" s="484">
        <v>5.9999999999999995E-4</v>
      </c>
      <c r="H19" s="173">
        <v>41</v>
      </c>
      <c r="I19" s="173">
        <v>93553.302759999991</v>
      </c>
      <c r="J19" s="484">
        <v>5.4231389959463804E-4</v>
      </c>
      <c r="K19" s="173">
        <v>42</v>
      </c>
      <c r="L19" s="173">
        <v>82543.574999999997</v>
      </c>
      <c r="M19" s="484">
        <v>4.8244941950001651E-4</v>
      </c>
      <c r="N19" s="173">
        <v>43</v>
      </c>
      <c r="O19" s="1432">
        <v>-0.33723262340728</v>
      </c>
      <c r="P19" s="1432" t="e">
        <v>#DIV/0!</v>
      </c>
      <c r="Q19" s="362"/>
      <c r="V19" s="483"/>
      <c r="X19" s="173"/>
    </row>
    <row r="20" spans="1:24" s="288" customFormat="1" ht="22.5" customHeight="1">
      <c r="A20" s="288" t="s">
        <v>1161</v>
      </c>
      <c r="B20" s="288" t="s">
        <v>103</v>
      </c>
      <c r="C20" s="485">
        <v>8190860.4363599997</v>
      </c>
      <c r="D20" s="484">
        <v>5.5532246987371726E-2</v>
      </c>
      <c r="E20" s="485">
        <v>7</v>
      </c>
      <c r="F20" s="485">
        <v>8264119</v>
      </c>
      <c r="G20" s="484">
        <v>5.0799999999999998E-2</v>
      </c>
      <c r="H20" s="485">
        <v>8</v>
      </c>
      <c r="I20" s="173">
        <v>9352024.9442999978</v>
      </c>
      <c r="J20" s="484">
        <v>5.4212229467308012E-2</v>
      </c>
      <c r="K20" s="173">
        <v>7</v>
      </c>
      <c r="L20" s="173">
        <v>9544725.0594900008</v>
      </c>
      <c r="M20" s="484">
        <v>5.5786862444935435E-2</v>
      </c>
      <c r="N20" s="173">
        <v>7</v>
      </c>
      <c r="O20" s="1432">
        <v>0.16528967056013655</v>
      </c>
      <c r="P20" s="1432" t="e">
        <v>#DIV/0!</v>
      </c>
      <c r="Q20" s="362"/>
      <c r="V20" s="483"/>
      <c r="X20" s="173"/>
    </row>
    <row r="21" spans="1:24" s="288" customFormat="1" ht="15.75" customHeight="1">
      <c r="B21" s="288" t="s">
        <v>105</v>
      </c>
      <c r="C21" s="173">
        <v>2127895.4636499998</v>
      </c>
      <c r="D21" s="484">
        <v>1.4426667060052209E-2</v>
      </c>
      <c r="E21" s="288">
        <v>14</v>
      </c>
      <c r="F21" s="173">
        <v>2406458</v>
      </c>
      <c r="G21" s="484">
        <v>1.4800000000000001E-2</v>
      </c>
      <c r="H21" s="288">
        <v>13</v>
      </c>
      <c r="I21" s="173">
        <v>2532071.8388699996</v>
      </c>
      <c r="J21" s="484">
        <v>1.4678025387452987E-2</v>
      </c>
      <c r="K21" s="173">
        <v>13</v>
      </c>
      <c r="L21" s="173">
        <v>2579415.7563100001</v>
      </c>
      <c r="M21" s="484">
        <v>1.5076129599196009E-2</v>
      </c>
      <c r="N21" s="173">
        <v>13</v>
      </c>
      <c r="O21" s="1432">
        <v>0.2121910123749704</v>
      </c>
      <c r="P21" s="1432" t="e">
        <v>#DIV/0!</v>
      </c>
      <c r="Q21" s="362"/>
      <c r="V21" s="483"/>
      <c r="X21" s="173"/>
    </row>
    <row r="22" spans="1:24" s="288" customFormat="1" ht="23.25" customHeight="1">
      <c r="A22" s="288" t="s">
        <v>1161</v>
      </c>
      <c r="B22" s="288" t="s">
        <v>107</v>
      </c>
      <c r="C22" s="173">
        <v>10323670.546439998</v>
      </c>
      <c r="D22" s="484">
        <v>6.9992234278128243E-2</v>
      </c>
      <c r="E22" s="486">
        <v>6</v>
      </c>
      <c r="F22" s="173">
        <v>11019530</v>
      </c>
      <c r="G22" s="484">
        <v>6.7799999999999999E-2</v>
      </c>
      <c r="H22" s="486">
        <v>6</v>
      </c>
      <c r="I22" s="173">
        <v>12057631.436779998</v>
      </c>
      <c r="J22" s="484">
        <v>6.9896208166270193E-2</v>
      </c>
      <c r="K22" s="173">
        <v>6</v>
      </c>
      <c r="L22" s="173">
        <v>12964049.57478</v>
      </c>
      <c r="M22" s="484">
        <v>7.5772077859749196E-2</v>
      </c>
      <c r="N22" s="173">
        <v>6</v>
      </c>
      <c r="O22" s="1432">
        <v>0.2557597141891077</v>
      </c>
      <c r="P22" s="1432" t="e">
        <v>#DIV/0!</v>
      </c>
      <c r="Q22" s="362"/>
      <c r="V22" s="483"/>
      <c r="X22" s="173"/>
    </row>
    <row r="23" spans="1:24" s="288" customFormat="1" ht="23.25" customHeight="1">
      <c r="A23" s="288" t="s">
        <v>1161</v>
      </c>
      <c r="B23" s="288" t="s">
        <v>109</v>
      </c>
      <c r="C23" s="173">
        <v>6124336.7705499995</v>
      </c>
      <c r="D23" s="484">
        <v>4.1521667328904457E-2</v>
      </c>
      <c r="E23" s="486">
        <v>11</v>
      </c>
      <c r="F23" s="173">
        <v>6370720</v>
      </c>
      <c r="G23" s="484">
        <v>3.9199999999999999E-2</v>
      </c>
      <c r="H23" s="486">
        <v>11</v>
      </c>
      <c r="I23" s="173">
        <v>6971056.9083700003</v>
      </c>
      <c r="J23" s="484">
        <v>4.0410129249767987E-2</v>
      </c>
      <c r="K23" s="173">
        <v>11</v>
      </c>
      <c r="L23" s="173">
        <v>6403039.4804300005</v>
      </c>
      <c r="M23" s="484">
        <v>3.7424386820768804E-2</v>
      </c>
      <c r="N23" s="173">
        <v>11</v>
      </c>
      <c r="O23" s="1432">
        <v>4.5507410895526457E-2</v>
      </c>
      <c r="P23" s="1432" t="e">
        <v>#DIV/0!</v>
      </c>
      <c r="Q23" s="362"/>
      <c r="V23" s="483"/>
      <c r="X23" s="173"/>
    </row>
    <row r="24" spans="1:24" s="288" customFormat="1" ht="23.25" customHeight="1">
      <c r="A24" s="288" t="s">
        <v>1161</v>
      </c>
      <c r="B24" s="293" t="s">
        <v>579</v>
      </c>
      <c r="C24" s="173">
        <v>132228667.75872998</v>
      </c>
      <c r="D24" s="484">
        <v>0.89648152277053117</v>
      </c>
      <c r="E24" s="486"/>
      <c r="F24" s="173">
        <v>150399190</v>
      </c>
      <c r="G24" s="484">
        <v>0.92510000000000003</v>
      </c>
      <c r="H24" s="486"/>
      <c r="I24" s="173">
        <v>159936051.35570997</v>
      </c>
      <c r="J24" s="484">
        <v>0.92712433594133192</v>
      </c>
      <c r="K24" s="486"/>
      <c r="L24" s="173">
        <v>158291770.25403997</v>
      </c>
      <c r="M24" s="484">
        <v>0.92518130782064611</v>
      </c>
      <c r="N24" s="486"/>
      <c r="O24" s="1432">
        <v>0.19710629273574654</v>
      </c>
      <c r="P24" s="1432" t="e">
        <v>#DIV/0!</v>
      </c>
      <c r="Q24" s="362"/>
      <c r="V24" s="483"/>
      <c r="X24" s="173"/>
    </row>
    <row r="25" spans="1:24" s="288" customFormat="1" ht="9" customHeight="1">
      <c r="C25" s="173"/>
      <c r="D25" s="484"/>
      <c r="F25" s="173"/>
      <c r="G25" s="484"/>
      <c r="I25" s="173"/>
      <c r="J25" s="484"/>
      <c r="L25" s="173"/>
      <c r="M25" s="484"/>
      <c r="O25" s="1432"/>
      <c r="P25" s="1432"/>
      <c r="Q25" s="362"/>
      <c r="V25" s="483"/>
      <c r="X25" s="173"/>
    </row>
    <row r="26" spans="1:24" s="288" customFormat="1" ht="19.5" customHeight="1">
      <c r="A26" s="487"/>
      <c r="B26" s="488" t="s">
        <v>580</v>
      </c>
      <c r="C26" s="489"/>
      <c r="D26" s="490"/>
      <c r="E26" s="489"/>
      <c r="F26" s="489"/>
      <c r="G26" s="490"/>
      <c r="H26" s="489"/>
      <c r="I26" s="489"/>
      <c r="J26" s="490"/>
      <c r="K26" s="489"/>
      <c r="L26" s="489"/>
      <c r="M26" s="490"/>
      <c r="N26" s="489"/>
      <c r="O26" s="1514"/>
      <c r="P26" s="1515"/>
      <c r="Q26" s="482"/>
      <c r="V26" s="483"/>
      <c r="X26" s="173"/>
    </row>
    <row r="27" spans="1:24" s="288" customFormat="1" ht="22.5" customHeight="1">
      <c r="A27" s="288" t="s">
        <v>1161</v>
      </c>
      <c r="B27" s="288" t="s">
        <v>1162</v>
      </c>
      <c r="C27" s="173">
        <v>3669332.5883599999</v>
      </c>
      <c r="D27" s="484">
        <v>2.4877274513319968E-2</v>
      </c>
      <c r="E27" s="173">
        <v>12</v>
      </c>
      <c r="F27" s="484" t="s">
        <v>1163</v>
      </c>
      <c r="G27" s="484" t="s">
        <v>1163</v>
      </c>
      <c r="H27" s="484" t="s">
        <v>1163</v>
      </c>
      <c r="I27" s="484" t="s">
        <v>1163</v>
      </c>
      <c r="J27" s="484" t="s">
        <v>1163</v>
      </c>
      <c r="K27" s="484" t="s">
        <v>1163</v>
      </c>
      <c r="L27" s="484" t="s">
        <v>1163</v>
      </c>
      <c r="M27" s="484" t="s">
        <v>1163</v>
      </c>
      <c r="N27" s="484" t="s">
        <v>1163</v>
      </c>
      <c r="O27" s="1432" t="e">
        <v>#VALUE!</v>
      </c>
      <c r="P27" s="1432" t="e">
        <v>#VALUE!</v>
      </c>
      <c r="Q27" s="362"/>
      <c r="V27" s="483"/>
      <c r="X27" s="173"/>
    </row>
    <row r="28" spans="1:24" s="288" customFormat="1" ht="23.25" customHeight="1">
      <c r="A28" s="288" t="s">
        <v>1161</v>
      </c>
      <c r="B28" s="288" t="s">
        <v>116</v>
      </c>
      <c r="C28" s="173">
        <v>2544755.2760900003</v>
      </c>
      <c r="D28" s="484">
        <v>1.7252885653738198E-2</v>
      </c>
      <c r="E28" s="486">
        <v>13</v>
      </c>
      <c r="F28" s="173">
        <v>2582576</v>
      </c>
      <c r="G28" s="484">
        <v>1.5900000000000001E-2</v>
      </c>
      <c r="H28" s="486">
        <v>12</v>
      </c>
      <c r="I28" s="173">
        <v>2704387.73691</v>
      </c>
      <c r="J28" s="484">
        <v>1.5676913763077286E-2</v>
      </c>
      <c r="K28" s="173">
        <v>12</v>
      </c>
      <c r="L28" s="173">
        <v>2993212.6822899999</v>
      </c>
      <c r="M28" s="484">
        <v>1.7494683517292508E-2</v>
      </c>
      <c r="N28" s="173">
        <v>12</v>
      </c>
      <c r="O28" s="1432">
        <v>0.17622810743870487</v>
      </c>
      <c r="P28" s="1432" t="e">
        <v>#DIV/0!</v>
      </c>
      <c r="Q28" s="362"/>
      <c r="V28" s="483"/>
      <c r="X28" s="173"/>
    </row>
    <row r="29" spans="1:24" s="288" customFormat="1" ht="23.25" customHeight="1">
      <c r="A29" s="288" t="s">
        <v>1161</v>
      </c>
      <c r="B29" s="288" t="s">
        <v>114</v>
      </c>
      <c r="C29" s="173">
        <v>807967.51011999999</v>
      </c>
      <c r="D29" s="484">
        <v>5.4778434669184714E-3</v>
      </c>
      <c r="E29" s="486">
        <v>17</v>
      </c>
      <c r="F29" s="173">
        <v>846509</v>
      </c>
      <c r="G29" s="484">
        <v>5.1999999999999998E-3</v>
      </c>
      <c r="H29" s="486">
        <v>16</v>
      </c>
      <c r="I29" s="173">
        <v>825325.81914000004</v>
      </c>
      <c r="J29" s="484">
        <v>4.7842850034079589E-3</v>
      </c>
      <c r="K29" s="173">
        <v>16</v>
      </c>
      <c r="L29" s="173">
        <v>786305.48668999993</v>
      </c>
      <c r="M29" s="484">
        <v>4.5957862329474878E-3</v>
      </c>
      <c r="N29" s="173">
        <v>16</v>
      </c>
      <c r="O29" s="1432">
        <v>-2.6810512995482649E-2</v>
      </c>
      <c r="P29" s="1432" t="e">
        <v>#DIV/0!</v>
      </c>
      <c r="Q29" s="362"/>
      <c r="V29" s="483"/>
      <c r="X29" s="173"/>
    </row>
    <row r="30" spans="1:24" s="288" customFormat="1" ht="23.25" customHeight="1">
      <c r="A30" s="288" t="s">
        <v>1161</v>
      </c>
      <c r="B30" s="293" t="s">
        <v>579</v>
      </c>
      <c r="C30" s="173">
        <v>7022055.37457</v>
      </c>
      <c r="D30" s="484">
        <v>4.7608003633976638E-2</v>
      </c>
      <c r="E30" s="486"/>
      <c r="F30" s="173">
        <v>3429085</v>
      </c>
      <c r="G30" s="484">
        <v>2.1100000000000001E-2</v>
      </c>
      <c r="H30" s="486"/>
      <c r="I30" s="173">
        <v>3529713.5560499998</v>
      </c>
      <c r="J30" s="484">
        <v>2.0461198766485243E-2</v>
      </c>
      <c r="K30" s="486"/>
      <c r="L30" s="173">
        <v>3779518.1689799996</v>
      </c>
      <c r="M30" s="484">
        <v>2.2090469750239997E-2</v>
      </c>
      <c r="N30" s="486"/>
      <c r="O30" s="1432">
        <v>-0.4617646874920236</v>
      </c>
      <c r="P30" s="1432" t="e">
        <v>#DIV/0!</v>
      </c>
      <c r="Q30" s="362"/>
      <c r="V30" s="483"/>
      <c r="X30" s="173"/>
    </row>
    <row r="31" spans="1:24" s="288" customFormat="1" ht="9" customHeight="1">
      <c r="C31" s="173"/>
      <c r="D31" s="484"/>
      <c r="F31" s="173"/>
      <c r="G31" s="484"/>
      <c r="I31" s="173"/>
      <c r="J31" s="484"/>
      <c r="L31" s="173"/>
      <c r="M31" s="484"/>
      <c r="O31" s="1432"/>
      <c r="P31" s="1432"/>
      <c r="Q31" s="362"/>
      <c r="V31" s="483"/>
      <c r="X31" s="173"/>
    </row>
    <row r="32" spans="1:24" s="288" customFormat="1" ht="19.5" customHeight="1">
      <c r="A32" s="487"/>
      <c r="B32" s="488" t="s">
        <v>1164</v>
      </c>
      <c r="C32" s="489"/>
      <c r="D32" s="490"/>
      <c r="E32" s="489"/>
      <c r="F32" s="489"/>
      <c r="G32" s="490"/>
      <c r="H32" s="489"/>
      <c r="I32" s="489"/>
      <c r="J32" s="490"/>
      <c r="K32" s="489"/>
      <c r="L32" s="489"/>
      <c r="M32" s="490"/>
      <c r="N32" s="489"/>
      <c r="O32" s="1514"/>
      <c r="P32" s="1515"/>
      <c r="Q32" s="482"/>
      <c r="V32" s="483"/>
      <c r="X32" s="173"/>
    </row>
    <row r="33" spans="1:24" s="288" customFormat="1" ht="23.25" customHeight="1">
      <c r="A33" s="288" t="s">
        <v>1161</v>
      </c>
      <c r="B33" s="288" t="s">
        <v>119</v>
      </c>
      <c r="C33" s="173">
        <v>1567505.7094699997</v>
      </c>
      <c r="D33" s="484">
        <v>1.062734677128584E-2</v>
      </c>
      <c r="E33" s="486">
        <v>15</v>
      </c>
      <c r="F33" s="173">
        <v>1740187</v>
      </c>
      <c r="G33" s="484">
        <v>1.0699999999999999E-2</v>
      </c>
      <c r="H33" s="486">
        <v>14</v>
      </c>
      <c r="I33" s="173">
        <v>1736741.5678399999</v>
      </c>
      <c r="J33" s="484">
        <v>1.0067619896431073E-2</v>
      </c>
      <c r="K33" s="173">
        <v>14</v>
      </c>
      <c r="L33" s="173">
        <v>1759869.0090099999</v>
      </c>
      <c r="M33" s="484">
        <v>1.0286055356736655E-2</v>
      </c>
      <c r="N33" s="173">
        <v>14</v>
      </c>
      <c r="O33" s="1432">
        <v>0.12271936132535144</v>
      </c>
      <c r="P33" s="1432" t="e">
        <v>#DIV/0!</v>
      </c>
      <c r="Q33" s="362"/>
      <c r="V33" s="483"/>
      <c r="X33" s="173"/>
    </row>
    <row r="34" spans="1:24" s="288" customFormat="1" ht="23.25" customHeight="1">
      <c r="A34" s="288" t="s">
        <v>1161</v>
      </c>
      <c r="B34" s="288" t="s">
        <v>121</v>
      </c>
      <c r="C34" s="173">
        <v>576522.20542999997</v>
      </c>
      <c r="D34" s="484">
        <v>3.9086947890752573E-3</v>
      </c>
      <c r="E34" s="486">
        <v>19</v>
      </c>
      <c r="F34" s="173">
        <v>611080</v>
      </c>
      <c r="G34" s="484">
        <v>3.8E-3</v>
      </c>
      <c r="H34" s="486">
        <v>18</v>
      </c>
      <c r="I34" s="173">
        <v>779716.51650999999</v>
      </c>
      <c r="J34" s="484">
        <v>4.5198949921806597E-3</v>
      </c>
      <c r="K34" s="173">
        <v>17</v>
      </c>
      <c r="L34" s="173">
        <v>755797.80197999987</v>
      </c>
      <c r="M34" s="484">
        <v>4.4174753858751501E-3</v>
      </c>
      <c r="N34" s="173">
        <v>17</v>
      </c>
      <c r="O34" s="1432">
        <v>0.31096043632228687</v>
      </c>
      <c r="P34" s="1432" t="e">
        <v>#DIV/0!</v>
      </c>
      <c r="Q34" s="362"/>
      <c r="V34" s="483"/>
      <c r="X34" s="173"/>
    </row>
    <row r="35" spans="1:24" s="288" customFormat="1" ht="23.25" customHeight="1">
      <c r="A35" s="288" t="s">
        <v>1161</v>
      </c>
      <c r="B35" s="288" t="s">
        <v>123</v>
      </c>
      <c r="C35" s="173">
        <v>190690.234</v>
      </c>
      <c r="D35" s="484">
        <v>1.2928381889599917E-3</v>
      </c>
      <c r="E35" s="486">
        <v>25</v>
      </c>
      <c r="F35" s="173">
        <v>197130</v>
      </c>
      <c r="G35" s="484">
        <v>1.1999999999999999E-3</v>
      </c>
      <c r="H35" s="486">
        <v>25</v>
      </c>
      <c r="I35" s="173">
        <v>203097.80533</v>
      </c>
      <c r="J35" s="484">
        <v>1.1773262894863613E-3</v>
      </c>
      <c r="K35" s="173">
        <v>27</v>
      </c>
      <c r="L35" s="173">
        <v>200716.16294999997</v>
      </c>
      <c r="M35" s="484">
        <v>1.1731427467189083E-3</v>
      </c>
      <c r="N35" s="173">
        <v>28</v>
      </c>
      <c r="O35" s="1432">
        <v>5.2577044663965289E-2</v>
      </c>
      <c r="P35" s="1432" t="e">
        <v>#DIV/0!</v>
      </c>
      <c r="Q35" s="362"/>
      <c r="V35" s="483"/>
      <c r="X35" s="173"/>
    </row>
    <row r="36" spans="1:24" s="288" customFormat="1" ht="23.25" customHeight="1">
      <c r="A36" s="288" t="s">
        <v>1161</v>
      </c>
      <c r="B36" s="288" t="s">
        <v>1165</v>
      </c>
      <c r="C36" s="173">
        <v>94851.632230000003</v>
      </c>
      <c r="D36" s="484">
        <v>6.4307337538917902E-4</v>
      </c>
      <c r="E36" s="486">
        <v>39</v>
      </c>
      <c r="F36" s="484" t="s">
        <v>1163</v>
      </c>
      <c r="G36" s="484" t="s">
        <v>1163</v>
      </c>
      <c r="H36" s="484" t="s">
        <v>1163</v>
      </c>
      <c r="I36" s="484" t="s">
        <v>1163</v>
      </c>
      <c r="J36" s="484" t="s">
        <v>1163</v>
      </c>
      <c r="K36" s="484" t="s">
        <v>1163</v>
      </c>
      <c r="L36" s="484" t="s">
        <v>1163</v>
      </c>
      <c r="M36" s="484" t="s">
        <v>1163</v>
      </c>
      <c r="N36" s="484" t="s">
        <v>1163</v>
      </c>
      <c r="O36" s="1432" t="e">
        <v>#VALUE!</v>
      </c>
      <c r="P36" s="1432" t="e">
        <v>#VALUE!</v>
      </c>
      <c r="Q36" s="362"/>
      <c r="V36" s="483"/>
      <c r="X36" s="173"/>
    </row>
    <row r="37" spans="1:24" s="288" customFormat="1" ht="23.25" customHeight="1">
      <c r="A37" s="288" t="s">
        <v>1161</v>
      </c>
      <c r="B37" s="288" t="s">
        <v>1166</v>
      </c>
      <c r="C37" s="173">
        <v>78787.521559999994</v>
      </c>
      <c r="D37" s="484">
        <v>5.3416220930473394E-4</v>
      </c>
      <c r="E37" s="486">
        <v>45</v>
      </c>
      <c r="F37" s="173">
        <v>74533</v>
      </c>
      <c r="G37" s="484">
        <v>5.0000000000000001E-4</v>
      </c>
      <c r="H37" s="486">
        <v>44</v>
      </c>
      <c r="I37" s="484" t="s">
        <v>1163</v>
      </c>
      <c r="J37" s="484" t="s">
        <v>1163</v>
      </c>
      <c r="K37" s="484" t="s">
        <v>1163</v>
      </c>
      <c r="L37" s="484" t="s">
        <v>1163</v>
      </c>
      <c r="M37" s="484" t="s">
        <v>1163</v>
      </c>
      <c r="N37" s="484" t="s">
        <v>1163</v>
      </c>
      <c r="O37" s="1432" t="e">
        <v>#VALUE!</v>
      </c>
      <c r="P37" s="1432" t="e">
        <v>#VALUE!</v>
      </c>
      <c r="Q37" s="362"/>
      <c r="V37" s="483"/>
      <c r="X37" s="173"/>
    </row>
    <row r="38" spans="1:24" s="288" customFormat="1" ht="23.25" customHeight="1">
      <c r="A38" s="288" t="s">
        <v>1161</v>
      </c>
      <c r="B38" s="288" t="s">
        <v>1167</v>
      </c>
      <c r="C38" s="173">
        <v>49178.593770000007</v>
      </c>
      <c r="D38" s="484">
        <v>3.3342013784096538E-4</v>
      </c>
      <c r="E38" s="486">
        <v>49</v>
      </c>
      <c r="F38" s="173">
        <v>45616</v>
      </c>
      <c r="G38" s="484">
        <v>2.9999999999999997E-4</v>
      </c>
      <c r="H38" s="486">
        <v>50</v>
      </c>
      <c r="I38" s="484" t="s">
        <v>1163</v>
      </c>
      <c r="J38" s="484" t="s">
        <v>1163</v>
      </c>
      <c r="K38" s="484" t="s">
        <v>1163</v>
      </c>
      <c r="L38" s="484" t="s">
        <v>1163</v>
      </c>
      <c r="M38" s="484" t="s">
        <v>1163</v>
      </c>
      <c r="N38" s="484" t="s">
        <v>1163</v>
      </c>
      <c r="O38" s="1432" t="e">
        <v>#VALUE!</v>
      </c>
      <c r="P38" s="1432" t="e">
        <v>#VALUE!</v>
      </c>
      <c r="Q38" s="362"/>
      <c r="V38" s="483"/>
      <c r="X38" s="173"/>
    </row>
    <row r="39" spans="1:24" s="288" customFormat="1" ht="23.25" customHeight="1">
      <c r="A39" s="288" t="s">
        <v>1161</v>
      </c>
      <c r="B39" s="288" t="s">
        <v>1168</v>
      </c>
      <c r="C39" s="173">
        <v>37825.399609999993</v>
      </c>
      <c r="D39" s="484">
        <v>2.5644795804529965E-4</v>
      </c>
      <c r="E39" s="486">
        <v>52</v>
      </c>
      <c r="F39" s="173">
        <v>40147</v>
      </c>
      <c r="G39" s="484">
        <v>2.0000000000000001E-4</v>
      </c>
      <c r="H39" s="486">
        <v>51</v>
      </c>
      <c r="I39" s="484" t="s">
        <v>1163</v>
      </c>
      <c r="J39" s="484" t="s">
        <v>1163</v>
      </c>
      <c r="K39" s="484" t="s">
        <v>1163</v>
      </c>
      <c r="L39" s="484" t="s">
        <v>1163</v>
      </c>
      <c r="M39" s="484" t="s">
        <v>1163</v>
      </c>
      <c r="N39" s="484" t="s">
        <v>1163</v>
      </c>
      <c r="O39" s="1432" t="e">
        <v>#VALUE!</v>
      </c>
      <c r="P39" s="1432" t="e">
        <v>#VALUE!</v>
      </c>
      <c r="Q39" s="362"/>
      <c r="V39" s="483"/>
      <c r="X39" s="173"/>
    </row>
    <row r="40" spans="1:24" s="288" customFormat="1" ht="23.25" customHeight="1">
      <c r="A40" s="288" t="s">
        <v>1161</v>
      </c>
      <c r="B40" s="293" t="s">
        <v>579</v>
      </c>
      <c r="C40" s="173">
        <v>2595361.2960700002</v>
      </c>
      <c r="D40" s="484">
        <v>1.7595983429901266E-2</v>
      </c>
      <c r="E40" s="486"/>
      <c r="F40" s="173">
        <v>2708692</v>
      </c>
      <c r="G40" s="484">
        <v>1.67E-2</v>
      </c>
      <c r="H40" s="486"/>
      <c r="I40" s="173">
        <v>2719555.88968</v>
      </c>
      <c r="J40" s="484">
        <v>1.5764841178098093E-2</v>
      </c>
      <c r="K40" s="486"/>
      <c r="L40" s="173">
        <v>2716382.9739399995</v>
      </c>
      <c r="M40" s="484">
        <v>1.5876673489330712E-2</v>
      </c>
      <c r="N40" s="486"/>
      <c r="O40" s="1432">
        <v>4.6629992538324228E-2</v>
      </c>
      <c r="P40" s="1432" t="e">
        <v>#DIV/0!</v>
      </c>
      <c r="Q40" s="362"/>
      <c r="V40" s="483"/>
      <c r="X40" s="173"/>
    </row>
    <row r="41" spans="1:24" s="288" customFormat="1" ht="9" customHeight="1">
      <c r="C41" s="173"/>
      <c r="D41" s="484"/>
      <c r="F41" s="173"/>
      <c r="G41" s="484"/>
      <c r="I41" s="173"/>
      <c r="J41" s="484"/>
      <c r="L41" s="173"/>
      <c r="M41" s="484"/>
      <c r="O41" s="1432"/>
      <c r="P41" s="1432"/>
      <c r="Q41" s="362"/>
      <c r="V41" s="483"/>
      <c r="X41" s="173"/>
    </row>
    <row r="42" spans="1:24" s="79" customFormat="1" ht="15.75">
      <c r="B42" s="488" t="s">
        <v>583</v>
      </c>
      <c r="C42" s="491"/>
      <c r="D42" s="492"/>
      <c r="E42" s="491"/>
      <c r="F42" s="491"/>
      <c r="G42" s="492"/>
      <c r="H42" s="491"/>
      <c r="I42" s="491"/>
      <c r="J42" s="492"/>
      <c r="K42" s="491"/>
      <c r="L42" s="491"/>
      <c r="M42" s="492"/>
      <c r="N42" s="491"/>
      <c r="O42" s="1516"/>
      <c r="P42" s="1516"/>
      <c r="Q42" s="360"/>
      <c r="V42" s="493"/>
      <c r="X42" s="166"/>
    </row>
    <row r="43" spans="1:24" s="288" customFormat="1" ht="23.25" customHeight="1">
      <c r="A43" s="288" t="s">
        <v>1161</v>
      </c>
      <c r="B43" s="288" t="s">
        <v>134</v>
      </c>
      <c r="C43" s="173">
        <v>1300932.45909</v>
      </c>
      <c r="D43" s="484">
        <v>8.8200382845467808E-3</v>
      </c>
      <c r="E43" s="173">
        <v>16</v>
      </c>
      <c r="F43" s="173">
        <v>1219030</v>
      </c>
      <c r="G43" s="484">
        <v>7.4999999999999997E-3</v>
      </c>
      <c r="H43" s="173">
        <v>15</v>
      </c>
      <c r="I43" s="173">
        <v>1207241.2702500001</v>
      </c>
      <c r="J43" s="484">
        <v>6.99818928574256E-3</v>
      </c>
      <c r="K43" s="173">
        <v>15</v>
      </c>
      <c r="L43" s="173">
        <v>1059205.15946</v>
      </c>
      <c r="M43" s="484">
        <v>6.1908260493066776E-3</v>
      </c>
      <c r="N43" s="173">
        <v>15</v>
      </c>
      <c r="O43" s="1432">
        <v>-0.18581079897036923</v>
      </c>
      <c r="P43" s="1432" t="e">
        <v>#DIV/0!</v>
      </c>
      <c r="Q43" s="362"/>
      <c r="V43" s="483"/>
      <c r="X43" s="173"/>
    </row>
    <row r="44" spans="1:24" s="288" customFormat="1" ht="23.25" customHeight="1">
      <c r="A44" s="288" t="s">
        <v>1161</v>
      </c>
      <c r="B44" s="288" t="s">
        <v>136</v>
      </c>
      <c r="C44" s="173">
        <v>705424.37806999998</v>
      </c>
      <c r="D44" s="484">
        <v>4.7826234005892889E-3</v>
      </c>
      <c r="E44" s="173">
        <v>18</v>
      </c>
      <c r="F44" s="173">
        <v>723878</v>
      </c>
      <c r="G44" s="484">
        <v>4.4999999999999997E-3</v>
      </c>
      <c r="H44" s="173">
        <v>17</v>
      </c>
      <c r="I44" s="173">
        <v>746589.66215999995</v>
      </c>
      <c r="J44" s="484">
        <v>4.3278637860784059E-3</v>
      </c>
      <c r="K44" s="173">
        <v>18</v>
      </c>
      <c r="L44" s="173">
        <v>722768.50761999993</v>
      </c>
      <c r="M44" s="484">
        <v>4.2244262734460226E-3</v>
      </c>
      <c r="N44" s="173">
        <v>18</v>
      </c>
      <c r="O44" s="1432">
        <v>2.4586802057298351E-2</v>
      </c>
      <c r="P44" s="1432" t="e">
        <v>#DIV/0!</v>
      </c>
      <c r="Q44" s="362"/>
      <c r="V44" s="483"/>
      <c r="X44" s="173"/>
    </row>
    <row r="45" spans="1:24" s="288" customFormat="1" ht="23.25" customHeight="1">
      <c r="A45" s="288" t="s">
        <v>1161</v>
      </c>
      <c r="B45" s="288" t="s">
        <v>138</v>
      </c>
      <c r="C45" s="173">
        <v>423927.70278999995</v>
      </c>
      <c r="D45" s="484">
        <v>2.8741373484548411E-3</v>
      </c>
      <c r="E45" s="173">
        <v>20</v>
      </c>
      <c r="F45" s="173">
        <v>419685</v>
      </c>
      <c r="G45" s="484">
        <v>2.5999999999999999E-3</v>
      </c>
      <c r="H45" s="173">
        <v>19</v>
      </c>
      <c r="I45" s="173">
        <v>408954.78363999992</v>
      </c>
      <c r="J45" s="484">
        <v>2.3706470742422118E-3</v>
      </c>
      <c r="K45" s="173">
        <v>19</v>
      </c>
      <c r="L45" s="173">
        <v>397716.28258</v>
      </c>
      <c r="M45" s="484">
        <v>2.3245660205100825E-3</v>
      </c>
      <c r="N45" s="173">
        <v>19</v>
      </c>
      <c r="O45" s="1432">
        <v>-6.1829930050559256E-2</v>
      </c>
      <c r="P45" s="1432" t="e">
        <v>#DIV/0!</v>
      </c>
      <c r="Q45" s="362"/>
      <c r="V45" s="483"/>
      <c r="X45" s="173"/>
    </row>
    <row r="46" spans="1:24" s="288" customFormat="1" ht="23.25" customHeight="1">
      <c r="A46" s="288" t="s">
        <v>1161</v>
      </c>
      <c r="B46" s="288" t="s">
        <v>140</v>
      </c>
      <c r="C46" s="173">
        <v>109238.31356</v>
      </c>
      <c r="D46" s="484">
        <v>7.4061193646631157E-4</v>
      </c>
      <c r="E46" s="173">
        <v>38</v>
      </c>
      <c r="F46" s="173">
        <v>102616</v>
      </c>
      <c r="G46" s="484">
        <v>5.9999999999999995E-4</v>
      </c>
      <c r="H46" s="173">
        <v>37</v>
      </c>
      <c r="I46" s="173">
        <v>99703.731299999999</v>
      </c>
      <c r="J46" s="484">
        <v>5.7796697423019951E-4</v>
      </c>
      <c r="K46" s="173">
        <v>40</v>
      </c>
      <c r="L46" s="173">
        <v>103730.54281000001</v>
      </c>
      <c r="M46" s="484">
        <v>6.062826835778087E-4</v>
      </c>
      <c r="N46" s="173">
        <v>40</v>
      </c>
      <c r="O46" s="1432">
        <v>-5.0419770962271349E-2</v>
      </c>
      <c r="P46" s="1432" t="e">
        <v>#DIV/0!</v>
      </c>
      <c r="Q46" s="362"/>
      <c r="V46" s="483"/>
      <c r="X46" s="173"/>
    </row>
    <row r="47" spans="1:24" s="288" customFormat="1" ht="23.25" customHeight="1">
      <c r="A47" s="288" t="s">
        <v>1161</v>
      </c>
      <c r="B47" s="288" t="s">
        <v>142</v>
      </c>
      <c r="C47" s="173">
        <v>150268.88065000004</v>
      </c>
      <c r="D47" s="484">
        <v>1.0187902308441826E-3</v>
      </c>
      <c r="E47" s="173">
        <v>29</v>
      </c>
      <c r="F47" s="173">
        <v>173652</v>
      </c>
      <c r="G47" s="484">
        <v>1.1000000000000001E-3</v>
      </c>
      <c r="H47" s="173">
        <v>29</v>
      </c>
      <c r="I47" s="173">
        <v>194555.01633000001</v>
      </c>
      <c r="J47" s="484">
        <v>1.127805074528411E-3</v>
      </c>
      <c r="K47" s="173">
        <v>29</v>
      </c>
      <c r="L47" s="173">
        <v>197925.42621999996</v>
      </c>
      <c r="M47" s="484">
        <v>1.1568314915380432E-3</v>
      </c>
      <c r="N47" s="173">
        <v>29</v>
      </c>
      <c r="O47" s="1432">
        <v>0.31714181515066686</v>
      </c>
      <c r="P47" s="1432" t="e">
        <v>#DIV/0!</v>
      </c>
      <c r="Q47" s="362"/>
      <c r="V47" s="483"/>
      <c r="X47" s="173"/>
    </row>
    <row r="48" spans="1:24" s="288" customFormat="1" ht="23.25" customHeight="1">
      <c r="A48" s="288" t="s">
        <v>1161</v>
      </c>
      <c r="B48" s="288" t="s">
        <v>176</v>
      </c>
      <c r="C48" s="173">
        <v>109935.7264</v>
      </c>
      <c r="D48" s="484">
        <v>7.4534024338643973E-4</v>
      </c>
      <c r="E48" s="173">
        <v>37</v>
      </c>
      <c r="F48" s="173">
        <v>112053</v>
      </c>
      <c r="G48" s="484">
        <v>6.9999999999999999E-4</v>
      </c>
      <c r="H48" s="173">
        <v>36</v>
      </c>
      <c r="I48" s="173">
        <v>114089.75429</v>
      </c>
      <c r="J48" s="484">
        <v>6.6136050494690183E-4</v>
      </c>
      <c r="K48" s="173">
        <v>36</v>
      </c>
      <c r="L48" s="173">
        <v>117104.05315000002</v>
      </c>
      <c r="M48" s="484">
        <v>6.8444797142983688E-4</v>
      </c>
      <c r="N48" s="173">
        <v>36</v>
      </c>
      <c r="O48" s="1432">
        <v>6.5204706283725544E-2</v>
      </c>
      <c r="P48" s="1432" t="e">
        <v>#DIV/0!</v>
      </c>
      <c r="Q48" s="362"/>
    </row>
    <row r="49" spans="1:24" s="288" customFormat="1" ht="23.25" customHeight="1">
      <c r="A49" s="288" t="s">
        <v>1161</v>
      </c>
      <c r="B49" s="288" t="s">
        <v>144</v>
      </c>
      <c r="C49" s="173">
        <v>202921.03591999999</v>
      </c>
      <c r="D49" s="484">
        <v>1.3757603579252948E-3</v>
      </c>
      <c r="E49" s="173">
        <v>23</v>
      </c>
      <c r="F49" s="173">
        <v>231152</v>
      </c>
      <c r="G49" s="484">
        <v>1.4E-3</v>
      </c>
      <c r="H49" s="173">
        <v>22</v>
      </c>
      <c r="I49" s="173">
        <v>271105.10791999998</v>
      </c>
      <c r="J49" s="484">
        <v>1.5715540118695045E-3</v>
      </c>
      <c r="K49" s="173">
        <v>21</v>
      </c>
      <c r="L49" s="173">
        <v>283132.67657999997</v>
      </c>
      <c r="M49" s="484">
        <v>1.6548495198748894E-3</v>
      </c>
      <c r="N49" s="173">
        <v>20</v>
      </c>
      <c r="O49" s="1432">
        <v>0.39528499495548997</v>
      </c>
      <c r="P49" s="1432" t="e">
        <v>#DIV/0!</v>
      </c>
      <c r="Q49" s="362"/>
      <c r="V49" s="483"/>
      <c r="X49" s="173"/>
    </row>
    <row r="50" spans="1:24" s="288" customFormat="1" ht="23.25" customHeight="1">
      <c r="A50" s="288" t="s">
        <v>1161</v>
      </c>
      <c r="B50" s="288" t="s">
        <v>146</v>
      </c>
      <c r="C50" s="173">
        <v>148034.71395999999</v>
      </c>
      <c r="D50" s="484">
        <v>1.003643068051701E-3</v>
      </c>
      <c r="E50" s="173">
        <v>32</v>
      </c>
      <c r="F50" s="173">
        <v>158202</v>
      </c>
      <c r="G50" s="484">
        <v>1E-3</v>
      </c>
      <c r="H50" s="173">
        <v>32</v>
      </c>
      <c r="I50" s="173">
        <v>169007.26196999999</v>
      </c>
      <c r="J50" s="484">
        <v>9.7970872855118068E-4</v>
      </c>
      <c r="K50" s="173">
        <v>31</v>
      </c>
      <c r="L50" s="173">
        <v>175251.61806000001</v>
      </c>
      <c r="M50" s="484">
        <v>1.0243079658166685E-3</v>
      </c>
      <c r="N50" s="173">
        <v>31</v>
      </c>
      <c r="O50" s="1432">
        <v>0.18385487681865076</v>
      </c>
      <c r="P50" s="1432" t="e">
        <v>#DIV/0!</v>
      </c>
      <c r="Q50" s="362"/>
      <c r="V50" s="483"/>
      <c r="X50" s="173"/>
    </row>
    <row r="51" spans="1:24" s="288" customFormat="1" ht="23.25" customHeight="1">
      <c r="A51" s="288" t="s">
        <v>1161</v>
      </c>
      <c r="B51" s="288" t="s">
        <v>148</v>
      </c>
      <c r="C51" s="173">
        <v>148357.4792</v>
      </c>
      <c r="D51" s="484">
        <v>1.0058313459702275E-3</v>
      </c>
      <c r="E51" s="173">
        <v>31</v>
      </c>
      <c r="F51" s="173">
        <v>162604</v>
      </c>
      <c r="G51" s="484">
        <v>1E-3</v>
      </c>
      <c r="H51" s="173">
        <v>31</v>
      </c>
      <c r="I51" s="173">
        <v>167516.54702000003</v>
      </c>
      <c r="J51" s="484">
        <v>9.7106728657245711E-4</v>
      </c>
      <c r="K51" s="173">
        <v>32</v>
      </c>
      <c r="L51" s="173">
        <v>172400.33530999999</v>
      </c>
      <c r="M51" s="484">
        <v>1.0076428321879407E-3</v>
      </c>
      <c r="N51" s="173">
        <v>32</v>
      </c>
      <c r="O51" s="1432">
        <v>0.16206029004839007</v>
      </c>
      <c r="P51" s="1432" t="e">
        <v>#DIV/0!</v>
      </c>
      <c r="Q51" s="362"/>
      <c r="V51" s="483"/>
      <c r="X51" s="173"/>
    </row>
    <row r="52" spans="1:24" s="288" customFormat="1" ht="23.25" customHeight="1">
      <c r="A52" s="288" t="s">
        <v>1161</v>
      </c>
      <c r="B52" s="288" t="s">
        <v>150</v>
      </c>
      <c r="C52" s="173">
        <v>131717.59169999999</v>
      </c>
      <c r="D52" s="484">
        <v>8.9301653857952489E-4</v>
      </c>
      <c r="E52" s="173">
        <v>33</v>
      </c>
      <c r="F52" s="173">
        <v>140939</v>
      </c>
      <c r="G52" s="484">
        <v>8.9999999999999998E-4</v>
      </c>
      <c r="H52" s="173">
        <v>33</v>
      </c>
      <c r="I52" s="173">
        <v>143283.38668999998</v>
      </c>
      <c r="J52" s="484">
        <v>8.3059143707969664E-4</v>
      </c>
      <c r="K52" s="173">
        <v>34</v>
      </c>
      <c r="L52" s="173">
        <v>152974.68159999998</v>
      </c>
      <c r="M52" s="484">
        <v>8.9410406971251067E-4</v>
      </c>
      <c r="N52" s="173">
        <v>34</v>
      </c>
      <c r="O52" s="1432">
        <v>0.16138383359160668</v>
      </c>
      <c r="P52" s="1432" t="e">
        <v>#DIV/0!</v>
      </c>
      <c r="Q52" s="362"/>
      <c r="V52" s="483"/>
      <c r="X52" s="173"/>
    </row>
    <row r="53" spans="1:24" s="288" customFormat="1" ht="23.25" customHeight="1">
      <c r="A53" s="288" t="s">
        <v>1161</v>
      </c>
      <c r="B53" s="288" t="s">
        <v>152</v>
      </c>
      <c r="C53" s="173">
        <v>89296.857060000009</v>
      </c>
      <c r="D53" s="484">
        <v>6.0541321146666412E-4</v>
      </c>
      <c r="E53" s="173">
        <v>40</v>
      </c>
      <c r="F53" s="173">
        <v>96634</v>
      </c>
      <c r="G53" s="484">
        <v>5.9999999999999995E-4</v>
      </c>
      <c r="H53" s="173">
        <v>38</v>
      </c>
      <c r="I53" s="173">
        <v>105178.92832000001</v>
      </c>
      <c r="J53" s="484">
        <v>6.0970583709624366E-4</v>
      </c>
      <c r="K53" s="173">
        <v>37</v>
      </c>
      <c r="L53" s="173">
        <v>105844.89637999999</v>
      </c>
      <c r="M53" s="484">
        <v>6.1864062485263572E-4</v>
      </c>
      <c r="N53" s="173">
        <v>38</v>
      </c>
      <c r="O53" s="1432">
        <v>0.18531491325479776</v>
      </c>
      <c r="P53" s="1432" t="e">
        <v>#DIV/0!</v>
      </c>
      <c r="Q53" s="362"/>
    </row>
    <row r="54" spans="1:24" s="288" customFormat="1" ht="23.25" customHeight="1">
      <c r="A54" s="288" t="s">
        <v>1161</v>
      </c>
      <c r="B54" s="288" t="s">
        <v>164</v>
      </c>
      <c r="C54" s="173">
        <v>45893.331019999998</v>
      </c>
      <c r="D54" s="484">
        <v>3.1114677304994133E-4</v>
      </c>
      <c r="E54" s="173">
        <v>51</v>
      </c>
      <c r="F54" s="173">
        <v>46316</v>
      </c>
      <c r="G54" s="484">
        <v>2.9999999999999997E-4</v>
      </c>
      <c r="H54" s="173">
        <v>49</v>
      </c>
      <c r="I54" s="173">
        <v>47959.484479999999</v>
      </c>
      <c r="J54" s="484">
        <v>2.7801364872836825E-4</v>
      </c>
      <c r="K54" s="173">
        <v>48</v>
      </c>
      <c r="L54" s="173">
        <v>48167.23934</v>
      </c>
      <c r="M54" s="484">
        <v>2.815271407677867E-4</v>
      </c>
      <c r="N54" s="173">
        <v>48</v>
      </c>
      <c r="O54" s="1432">
        <v>4.9547685240128869E-2</v>
      </c>
      <c r="P54" s="1432" t="e">
        <v>#DIV/0!</v>
      </c>
      <c r="Q54" s="362"/>
    </row>
    <row r="55" spans="1:24" s="288" customFormat="1" ht="23.25" customHeight="1">
      <c r="A55" s="288" t="s">
        <v>1161</v>
      </c>
      <c r="B55" s="288" t="s">
        <v>160</v>
      </c>
      <c r="C55" s="173">
        <v>117819.16780999998</v>
      </c>
      <c r="D55" s="484">
        <v>7.9878825643610947E-4</v>
      </c>
      <c r="E55" s="173">
        <v>35</v>
      </c>
      <c r="F55" s="173">
        <v>125996</v>
      </c>
      <c r="G55" s="484">
        <v>8.0000000000000004E-4</v>
      </c>
      <c r="H55" s="173">
        <v>34</v>
      </c>
      <c r="I55" s="173">
        <v>120193.02021</v>
      </c>
      <c r="J55" s="484">
        <v>6.9674018523279595E-4</v>
      </c>
      <c r="K55" s="173">
        <v>35</v>
      </c>
      <c r="L55" s="173">
        <v>124555.56693000002</v>
      </c>
      <c r="M55" s="484">
        <v>7.2800046473482595E-4</v>
      </c>
      <c r="N55" s="173">
        <v>35</v>
      </c>
      <c r="O55" s="1432">
        <v>5.7175748608778276E-2</v>
      </c>
      <c r="P55" s="1432" t="e">
        <v>#DIV/0!</v>
      </c>
      <c r="Q55" s="362"/>
    </row>
    <row r="56" spans="1:24" s="288" customFormat="1" ht="23.25" customHeight="1">
      <c r="A56" s="288" t="s">
        <v>1161</v>
      </c>
      <c r="B56" s="288" t="s">
        <v>178</v>
      </c>
      <c r="C56" s="173">
        <v>149256.06891</v>
      </c>
      <c r="D56" s="484">
        <v>1.0119235881838192E-3</v>
      </c>
      <c r="E56" s="173">
        <v>30</v>
      </c>
      <c r="F56" s="173">
        <v>173080</v>
      </c>
      <c r="G56" s="484">
        <v>1.1000000000000001E-3</v>
      </c>
      <c r="H56" s="173">
        <v>30</v>
      </c>
      <c r="I56" s="173">
        <v>178349.99309</v>
      </c>
      <c r="J56" s="484">
        <v>1.033867083169076E-3</v>
      </c>
      <c r="K56" s="173">
        <v>30</v>
      </c>
      <c r="L56" s="173">
        <v>187408.80411</v>
      </c>
      <c r="M56" s="484">
        <v>1.0953641001381611E-3</v>
      </c>
      <c r="N56" s="173">
        <v>30</v>
      </c>
      <c r="O56" s="1432">
        <v>0.25561932240762508</v>
      </c>
      <c r="P56" s="1432" t="e">
        <v>#DIV/0!</v>
      </c>
      <c r="Q56" s="362"/>
    </row>
    <row r="57" spans="1:24" s="288" customFormat="1" ht="23.25" customHeight="1">
      <c r="A57" s="288" t="s">
        <v>1161</v>
      </c>
      <c r="B57" s="288" t="s">
        <v>162</v>
      </c>
      <c r="C57" s="173">
        <v>78912.850290000002</v>
      </c>
      <c r="D57" s="484">
        <v>5.3501191075466695E-4</v>
      </c>
      <c r="E57" s="173">
        <v>44</v>
      </c>
      <c r="F57" s="173">
        <v>81024</v>
      </c>
      <c r="G57" s="484">
        <v>5.0000000000000001E-4</v>
      </c>
      <c r="H57" s="173">
        <v>43</v>
      </c>
      <c r="I57" s="173">
        <v>89089.152969999996</v>
      </c>
      <c r="J57" s="484">
        <v>5.1643591977387001E-4</v>
      </c>
      <c r="K57" s="173">
        <v>43</v>
      </c>
      <c r="L57" s="173">
        <v>93482.916029999993</v>
      </c>
      <c r="M57" s="484">
        <v>5.4638751195162417E-4</v>
      </c>
      <c r="N57" s="173">
        <v>42</v>
      </c>
      <c r="O57" s="1432">
        <v>0.18463489389188026</v>
      </c>
      <c r="P57" s="1432" t="e">
        <v>#DIV/0!</v>
      </c>
      <c r="Q57" s="362"/>
    </row>
    <row r="58" spans="1:24" s="288" customFormat="1" ht="23.25" customHeight="1">
      <c r="A58" s="288" t="s">
        <v>1161</v>
      </c>
      <c r="B58" s="288" t="s">
        <v>158</v>
      </c>
      <c r="C58" s="173">
        <v>156574.2432</v>
      </c>
      <c r="D58" s="484">
        <v>1.0615392134684218E-3</v>
      </c>
      <c r="E58" s="173">
        <v>28</v>
      </c>
      <c r="F58" s="173">
        <v>174872</v>
      </c>
      <c r="G58" s="484">
        <v>1.1000000000000001E-3</v>
      </c>
      <c r="H58" s="173">
        <v>28</v>
      </c>
      <c r="I58" s="173">
        <v>196727.44584000003</v>
      </c>
      <c r="J58" s="484">
        <v>1.1403983094480264E-3</v>
      </c>
      <c r="K58" s="173">
        <v>28</v>
      </c>
      <c r="L58" s="173">
        <v>209583.07375000001</v>
      </c>
      <c r="M58" s="484">
        <v>1.224967930789485E-3</v>
      </c>
      <c r="N58" s="173">
        <v>27</v>
      </c>
      <c r="O58" s="1432">
        <v>0.33855396306970631</v>
      </c>
      <c r="P58" s="1432" t="e">
        <v>#DIV/0!</v>
      </c>
      <c r="Q58" s="362"/>
    </row>
    <row r="59" spans="1:24" s="288" customFormat="1" ht="23.25" customHeight="1">
      <c r="A59" s="288" t="s">
        <v>1161</v>
      </c>
      <c r="B59" s="288" t="s">
        <v>154</v>
      </c>
      <c r="C59" s="173">
        <v>62995.90563999999</v>
      </c>
      <c r="D59" s="484">
        <v>4.2709849818272348E-4</v>
      </c>
      <c r="E59" s="173">
        <v>47</v>
      </c>
      <c r="F59" s="173">
        <v>66699</v>
      </c>
      <c r="G59" s="484">
        <v>4.0000000000000002E-4</v>
      </c>
      <c r="H59" s="173">
        <v>45</v>
      </c>
      <c r="I59" s="173">
        <v>74896.582979999992</v>
      </c>
      <c r="J59" s="484">
        <v>4.3416380591497137E-4</v>
      </c>
      <c r="K59" s="173">
        <v>44</v>
      </c>
      <c r="L59" s="173">
        <v>78241.141810000016</v>
      </c>
      <c r="M59" s="484">
        <v>4.5730262406556754E-4</v>
      </c>
      <c r="N59" s="173">
        <v>44</v>
      </c>
      <c r="O59" s="1432">
        <v>0.24200360349006367</v>
      </c>
      <c r="P59" s="1432" t="e">
        <v>#DIV/0!</v>
      </c>
      <c r="Q59" s="362"/>
    </row>
    <row r="60" spans="1:24" s="288" customFormat="1" ht="23.25" customHeight="1">
      <c r="A60" s="288" t="s">
        <v>1161</v>
      </c>
      <c r="B60" s="288" t="s">
        <v>156</v>
      </c>
      <c r="C60" s="173">
        <v>48119.749849999993</v>
      </c>
      <c r="D60" s="484">
        <v>3.2624140704175665E-4</v>
      </c>
      <c r="E60" s="173">
        <v>50</v>
      </c>
      <c r="F60" s="173">
        <v>47496</v>
      </c>
      <c r="G60" s="484">
        <v>2.9999999999999997E-4</v>
      </c>
      <c r="H60" s="173">
        <v>48</v>
      </c>
      <c r="I60" s="173">
        <v>52568.967319999996</v>
      </c>
      <c r="J60" s="484">
        <v>3.0473410156462859E-4</v>
      </c>
      <c r="K60" s="173">
        <v>47</v>
      </c>
      <c r="L60" s="173">
        <v>57096.007059999996</v>
      </c>
      <c r="M60" s="484">
        <v>3.3371386521441365E-4</v>
      </c>
      <c r="N60" s="173">
        <v>46</v>
      </c>
      <c r="O60" s="1432">
        <v>0.18653998073516598</v>
      </c>
      <c r="P60" s="1432" t="e">
        <v>#DIV/0!</v>
      </c>
      <c r="Q60" s="362"/>
    </row>
    <row r="61" spans="1:24" s="288" customFormat="1" ht="23.25" customHeight="1">
      <c r="A61" s="288" t="s">
        <v>1161</v>
      </c>
      <c r="B61" s="288" t="s">
        <v>172</v>
      </c>
      <c r="C61" s="173">
        <v>166969.82425999999</v>
      </c>
      <c r="D61" s="484">
        <v>1.1320189853417793E-3</v>
      </c>
      <c r="E61" s="173">
        <v>27</v>
      </c>
      <c r="F61" s="173">
        <v>188293</v>
      </c>
      <c r="G61" s="484">
        <v>1.1999999999999999E-3</v>
      </c>
      <c r="H61" s="173">
        <v>27</v>
      </c>
      <c r="I61" s="173">
        <v>215523.12797000003</v>
      </c>
      <c r="J61" s="484">
        <v>1.2493539461892636E-3</v>
      </c>
      <c r="K61" s="173">
        <v>25</v>
      </c>
      <c r="L61" s="173">
        <v>233220.06332000002</v>
      </c>
      <c r="M61" s="484">
        <v>1.3631210444240041E-3</v>
      </c>
      <c r="N61" s="173">
        <v>24</v>
      </c>
      <c r="O61" s="1432">
        <v>0.39677971366153741</v>
      </c>
      <c r="P61" s="1432" t="e">
        <v>#DIV/0!</v>
      </c>
      <c r="Q61" s="362"/>
    </row>
    <row r="62" spans="1:24" s="288" customFormat="1" ht="23.25" customHeight="1">
      <c r="A62" s="288" t="s">
        <v>1161</v>
      </c>
      <c r="B62" s="288" t="s">
        <v>174</v>
      </c>
      <c r="C62" s="173">
        <v>216077.93917999996</v>
      </c>
      <c r="D62" s="484">
        <v>1.4649612919541458E-3</v>
      </c>
      <c r="E62" s="173">
        <v>22</v>
      </c>
      <c r="F62" s="173">
        <v>233963</v>
      </c>
      <c r="G62" s="484">
        <v>1.4E-3</v>
      </c>
      <c r="H62" s="173">
        <v>21</v>
      </c>
      <c r="I62" s="173">
        <v>256406.96890000001</v>
      </c>
      <c r="J62" s="484">
        <v>1.4863511932242989E-3</v>
      </c>
      <c r="K62" s="173">
        <v>22</v>
      </c>
      <c r="L62" s="173">
        <v>267385.14733000001</v>
      </c>
      <c r="M62" s="484">
        <v>1.5628086027566035E-3</v>
      </c>
      <c r="N62" s="173">
        <v>21</v>
      </c>
      <c r="O62" s="1432">
        <v>0.23744769292370682</v>
      </c>
      <c r="P62" s="1432" t="e">
        <v>#DIV/0!</v>
      </c>
      <c r="Q62" s="362"/>
    </row>
    <row r="63" spans="1:24" s="288" customFormat="1" ht="23.25" customHeight="1">
      <c r="A63" s="288" t="s">
        <v>1161</v>
      </c>
      <c r="B63" s="288" t="s">
        <v>170</v>
      </c>
      <c r="C63" s="173">
        <v>58789.721849999994</v>
      </c>
      <c r="D63" s="484">
        <v>3.985814896321101E-4</v>
      </c>
      <c r="E63" s="173">
        <v>48</v>
      </c>
      <c r="F63" s="173">
        <v>61709</v>
      </c>
      <c r="G63" s="484">
        <v>4.0000000000000002E-4</v>
      </c>
      <c r="H63" s="173">
        <v>47</v>
      </c>
      <c r="I63" s="173">
        <v>64993.627169999992</v>
      </c>
      <c r="J63" s="484">
        <v>3.767579161773114E-4</v>
      </c>
      <c r="K63" s="173">
        <v>45</v>
      </c>
      <c r="L63" s="173">
        <v>65165.150009999998</v>
      </c>
      <c r="M63" s="484">
        <v>3.8087626800700108E-4</v>
      </c>
      <c r="N63" s="173">
        <v>45</v>
      </c>
      <c r="O63" s="1432">
        <v>0.10844460493054719</v>
      </c>
      <c r="P63" s="1432" t="e">
        <v>#DIV/0!</v>
      </c>
      <c r="Q63" s="362"/>
    </row>
    <row r="64" spans="1:24" s="288" customFormat="1" ht="23.25" customHeight="1">
      <c r="A64" s="288" t="s">
        <v>1161</v>
      </c>
      <c r="B64" s="288" t="s">
        <v>168</v>
      </c>
      <c r="C64" s="173">
        <v>117002.03373</v>
      </c>
      <c r="D64" s="484">
        <v>7.9324826562501914E-4</v>
      </c>
      <c r="E64" s="173">
        <v>36</v>
      </c>
      <c r="F64" s="173">
        <v>125522</v>
      </c>
      <c r="G64" s="484">
        <v>8.0000000000000004E-4</v>
      </c>
      <c r="H64" s="173">
        <v>35</v>
      </c>
      <c r="I64" s="173">
        <v>148866.95487999998</v>
      </c>
      <c r="J64" s="484">
        <v>8.6295851070979145E-4</v>
      </c>
      <c r="K64" s="173">
        <v>33</v>
      </c>
      <c r="L64" s="173">
        <v>159040.95507</v>
      </c>
      <c r="M64" s="484">
        <v>9.2956013172739013E-4</v>
      </c>
      <c r="N64" s="173">
        <v>33</v>
      </c>
      <c r="O64" s="1432">
        <v>0.35930077452338316</v>
      </c>
      <c r="P64" s="1432" t="e">
        <v>#DIV/0!</v>
      </c>
      <c r="Q64" s="362"/>
    </row>
    <row r="65" spans="1:24" s="288" customFormat="1" ht="23.25" customHeight="1">
      <c r="A65" s="288" t="s">
        <v>1161</v>
      </c>
      <c r="B65" s="288" t="s">
        <v>166</v>
      </c>
      <c r="C65" s="173">
        <v>84807.552919999987</v>
      </c>
      <c r="D65" s="484">
        <v>5.7497670870350619E-4</v>
      </c>
      <c r="E65" s="173">
        <v>43</v>
      </c>
      <c r="F65" s="173">
        <v>91105</v>
      </c>
      <c r="G65" s="484">
        <v>5.9999999999999995E-4</v>
      </c>
      <c r="H65" s="173">
        <v>42</v>
      </c>
      <c r="I65" s="173">
        <v>94600.790609999982</v>
      </c>
      <c r="J65" s="484">
        <v>5.4838602322846428E-4</v>
      </c>
      <c r="K65" s="173">
        <v>41</v>
      </c>
      <c r="L65" s="173">
        <v>97173.50288</v>
      </c>
      <c r="M65" s="484">
        <v>5.6795819729444947E-4</v>
      </c>
      <c r="N65" s="173">
        <v>41</v>
      </c>
      <c r="O65" s="1432">
        <v>0.14581189450973753</v>
      </c>
      <c r="P65" s="1432" t="e">
        <v>#DIV/0!</v>
      </c>
      <c r="Q65" s="362"/>
    </row>
    <row r="66" spans="1:24" s="288" customFormat="1" ht="23.25" customHeight="1">
      <c r="A66" s="288" t="s">
        <v>1161</v>
      </c>
      <c r="B66" s="288" t="s">
        <v>180</v>
      </c>
      <c r="C66" s="485">
        <v>85845.930650000009</v>
      </c>
      <c r="D66" s="484">
        <v>5.8201668319905178E-4</v>
      </c>
      <c r="E66" s="485">
        <v>42</v>
      </c>
      <c r="F66" s="485">
        <v>92863</v>
      </c>
      <c r="G66" s="484">
        <v>5.9999999999999995E-4</v>
      </c>
      <c r="H66" s="485">
        <v>39</v>
      </c>
      <c r="I66" s="173">
        <v>99902.115419999987</v>
      </c>
      <c r="J66" s="484">
        <v>5.7911697602127299E-4</v>
      </c>
      <c r="K66" s="173">
        <v>39</v>
      </c>
      <c r="L66" s="173">
        <v>104046.48499</v>
      </c>
      <c r="M66" s="484">
        <v>6.0812929757940199E-4</v>
      </c>
      <c r="N66" s="173">
        <v>39</v>
      </c>
      <c r="O66" s="1432">
        <v>0.21201417705173409</v>
      </c>
      <c r="P66" s="1432" t="e">
        <v>#DIV/0!</v>
      </c>
      <c r="Q66" s="362"/>
    </row>
    <row r="67" spans="1:24" s="288" customFormat="1" ht="23.25" customHeight="1">
      <c r="A67" s="288" t="s">
        <v>1161</v>
      </c>
      <c r="B67" s="288" t="s">
        <v>182</v>
      </c>
      <c r="C67" s="485">
        <v>278744.54549000005</v>
      </c>
      <c r="D67" s="484">
        <v>1.8898272125135033E-3</v>
      </c>
      <c r="E67" s="485">
        <v>21</v>
      </c>
      <c r="F67" s="485">
        <v>269355</v>
      </c>
      <c r="G67" s="484">
        <v>1.6999999999999999E-3</v>
      </c>
      <c r="H67" s="485">
        <v>20</v>
      </c>
      <c r="I67" s="173">
        <v>272800.51237000001</v>
      </c>
      <c r="J67" s="484">
        <v>1.5813820069433752E-3</v>
      </c>
      <c r="K67" s="173">
        <v>20</v>
      </c>
      <c r="L67" s="173">
        <v>261967.55258999998</v>
      </c>
      <c r="M67" s="484">
        <v>1.5311439282207676E-3</v>
      </c>
      <c r="N67" s="173">
        <v>22</v>
      </c>
      <c r="O67" s="1432">
        <v>-6.0187699352136526E-2</v>
      </c>
      <c r="P67" s="1432" t="e">
        <v>#DIV/0!</v>
      </c>
      <c r="Q67" s="362"/>
    </row>
    <row r="68" spans="1:24" s="288" customFormat="1" ht="23.25" customHeight="1">
      <c r="B68" s="288" t="s">
        <v>184</v>
      </c>
      <c r="C68" s="485">
        <v>87875.894390000001</v>
      </c>
      <c r="D68" s="484">
        <v>5.9577939453578463E-4</v>
      </c>
      <c r="E68" s="485">
        <v>41</v>
      </c>
      <c r="F68" s="485">
        <v>92694</v>
      </c>
      <c r="G68" s="484">
        <v>5.9999999999999995E-4</v>
      </c>
      <c r="H68" s="485">
        <v>40</v>
      </c>
      <c r="I68" s="173">
        <v>102404.96059</v>
      </c>
      <c r="J68" s="484">
        <v>5.9362557896933121E-4</v>
      </c>
      <c r="K68" s="173">
        <v>38</v>
      </c>
      <c r="L68" s="173">
        <v>109373.42791</v>
      </c>
      <c r="M68" s="484">
        <v>6.3926413174988375E-4</v>
      </c>
      <c r="N68" s="173">
        <v>37</v>
      </c>
      <c r="O68" s="1432">
        <v>0.24463516040692901</v>
      </c>
      <c r="P68" s="1432" t="e">
        <v>#DIV/0!</v>
      </c>
      <c r="Q68" s="362"/>
    </row>
    <row r="69" spans="1:24" s="288" customFormat="1" ht="23.25" customHeight="1">
      <c r="B69" s="288" t="s">
        <v>186</v>
      </c>
      <c r="C69" s="485">
        <v>174541.56512000001</v>
      </c>
      <c r="D69" s="484">
        <v>1.1833537366574486E-3</v>
      </c>
      <c r="E69" s="485">
        <v>26</v>
      </c>
      <c r="F69" s="485">
        <v>194471</v>
      </c>
      <c r="G69" s="484">
        <v>1.1999999999999999E-3</v>
      </c>
      <c r="H69" s="485">
        <v>26</v>
      </c>
      <c r="I69" s="173">
        <v>212881.00112</v>
      </c>
      <c r="J69" s="484">
        <v>1.2340379490734478E-3</v>
      </c>
      <c r="K69" s="173">
        <v>26</v>
      </c>
      <c r="L69" s="173">
        <v>233276.10438999999</v>
      </c>
      <c r="M69" s="484">
        <v>1.3634485924092913E-3</v>
      </c>
      <c r="N69" s="173">
        <v>23</v>
      </c>
      <c r="O69" s="1432">
        <v>0.33650746301959122</v>
      </c>
      <c r="P69" s="1432" t="e">
        <v>#DIV/0!</v>
      </c>
      <c r="Q69" s="362"/>
    </row>
    <row r="70" spans="1:24" s="288" customFormat="1" ht="23.25" customHeight="1">
      <c r="B70" s="288" t="s">
        <v>188</v>
      </c>
      <c r="C70" s="485">
        <v>201005.37476999999</v>
      </c>
      <c r="D70" s="484">
        <v>1.3627725932145597E-3</v>
      </c>
      <c r="E70" s="485">
        <v>24</v>
      </c>
      <c r="F70" s="485">
        <v>207041</v>
      </c>
      <c r="G70" s="484">
        <v>1.2999999999999999E-3</v>
      </c>
      <c r="H70" s="485">
        <v>23</v>
      </c>
      <c r="I70" s="173">
        <v>222012.12033999999</v>
      </c>
      <c r="J70" s="484">
        <v>1.2869696225234525E-3</v>
      </c>
      <c r="K70" s="173">
        <v>23</v>
      </c>
      <c r="L70" s="173">
        <v>221351.98460000003</v>
      </c>
      <c r="M70" s="484">
        <v>1.2937546801849401E-3</v>
      </c>
      <c r="N70" s="173">
        <v>26</v>
      </c>
      <c r="O70" s="1432">
        <v>0.10122420782668917</v>
      </c>
      <c r="P70" s="1432" t="e">
        <v>#DIV/0!</v>
      </c>
      <c r="Q70" s="362"/>
    </row>
    <row r="71" spans="1:24" s="288" customFormat="1" ht="23.25" customHeight="1">
      <c r="B71" s="288" t="s">
        <v>190</v>
      </c>
      <c r="C71" s="167" t="s">
        <v>1163</v>
      </c>
      <c r="D71" s="167" t="s">
        <v>1163</v>
      </c>
      <c r="E71" s="167" t="s">
        <v>1163</v>
      </c>
      <c r="F71" s="167">
        <v>26857</v>
      </c>
      <c r="G71" s="167">
        <v>2.0000000000000001E-4</v>
      </c>
      <c r="H71" s="167">
        <v>52</v>
      </c>
      <c r="I71" s="173">
        <v>29354.260659999996</v>
      </c>
      <c r="J71" s="484">
        <v>1.701620690942464E-4</v>
      </c>
      <c r="K71" s="173">
        <v>49</v>
      </c>
      <c r="L71" s="173">
        <v>38999.230100000001</v>
      </c>
      <c r="M71" s="484">
        <v>2.2794210115920679E-4</v>
      </c>
      <c r="N71" s="173">
        <v>49</v>
      </c>
      <c r="O71" s="1432" t="e">
        <v>#VALUE!</v>
      </c>
      <c r="P71" s="1432" t="e">
        <v>#DIV/0!</v>
      </c>
      <c r="Q71" s="362"/>
    </row>
    <row r="72" spans="1:24" s="288" customFormat="1" ht="23.25" customHeight="1">
      <c r="B72" s="288" t="s">
        <v>192</v>
      </c>
      <c r="C72" s="167" t="s">
        <v>1163</v>
      </c>
      <c r="D72" s="167" t="s">
        <v>1163</v>
      </c>
      <c r="E72" s="167" t="s">
        <v>1163</v>
      </c>
      <c r="F72" s="167">
        <v>203731</v>
      </c>
      <c r="G72" s="167">
        <v>1.2999999999999999E-3</v>
      </c>
      <c r="H72" s="167">
        <v>24</v>
      </c>
      <c r="I72" s="173">
        <v>215584.42356000002</v>
      </c>
      <c r="J72" s="484">
        <v>1.2497092671609467E-3</v>
      </c>
      <c r="K72" s="173">
        <v>24</v>
      </c>
      <c r="L72" s="173">
        <v>227442.56728999998</v>
      </c>
      <c r="M72" s="484">
        <v>1.3293528243555472E-3</v>
      </c>
      <c r="N72" s="173">
        <v>25</v>
      </c>
      <c r="O72" s="1432" t="e">
        <v>#VALUE!</v>
      </c>
      <c r="P72" s="1432" t="e">
        <v>#DIV/0!</v>
      </c>
      <c r="Q72" s="362"/>
    </row>
    <row r="73" spans="1:24" s="79" customFormat="1" ht="23.25" customHeight="1">
      <c r="A73" s="79" t="s">
        <v>1169</v>
      </c>
      <c r="B73" s="299" t="s">
        <v>579</v>
      </c>
      <c r="C73" s="167">
        <v>5651287</v>
      </c>
      <c r="D73" s="168">
        <v>3.8300000000000001E-2</v>
      </c>
      <c r="E73" s="166"/>
      <c r="F73" s="167">
        <v>6043532</v>
      </c>
      <c r="G73" s="168">
        <v>3.7199999999999997E-2</v>
      </c>
      <c r="H73" s="166"/>
      <c r="I73" s="173">
        <v>6322340.9603699995</v>
      </c>
      <c r="J73" s="484">
        <v>3.6649624114084713E-2</v>
      </c>
      <c r="K73" s="173"/>
      <c r="L73" s="173">
        <v>6305031.0992799979</v>
      </c>
      <c r="M73" s="484">
        <v>3.6851548939783457E-2</v>
      </c>
      <c r="N73" s="173"/>
      <c r="O73" s="169">
        <v>0.11568056962599815</v>
      </c>
      <c r="P73" s="169" t="e">
        <v>#DIV/0!</v>
      </c>
      <c r="Q73" s="360"/>
      <c r="V73" s="493"/>
      <c r="X73" s="166"/>
    </row>
    <row r="74" spans="1:24" s="79" customFormat="1" ht="10.5" customHeight="1">
      <c r="B74" s="299"/>
      <c r="C74" s="166"/>
      <c r="D74" s="168"/>
      <c r="E74" s="166"/>
      <c r="F74" s="166"/>
      <c r="G74" s="168"/>
      <c r="H74" s="166"/>
      <c r="I74" s="166"/>
      <c r="J74" s="168"/>
      <c r="K74" s="166"/>
      <c r="L74" s="166"/>
      <c r="M74" s="168"/>
      <c r="N74" s="166"/>
      <c r="O74" s="169"/>
      <c r="P74" s="169"/>
      <c r="Q74" s="360"/>
      <c r="V74" s="493"/>
      <c r="X74" s="166"/>
    </row>
    <row r="75" spans="1:24" s="288" customFormat="1" ht="18.75" customHeight="1">
      <c r="B75" s="488" t="s">
        <v>279</v>
      </c>
      <c r="C75" s="494">
        <v>147497371</v>
      </c>
      <c r="D75" s="490">
        <v>1</v>
      </c>
      <c r="E75" s="489"/>
      <c r="F75" s="494">
        <v>162580499</v>
      </c>
      <c r="G75" s="490">
        <v>1</v>
      </c>
      <c r="H75" s="489"/>
      <c r="I75" s="494">
        <v>172507661.76180997</v>
      </c>
      <c r="J75" s="490">
        <v>1</v>
      </c>
      <c r="K75" s="489"/>
      <c r="L75" s="494">
        <v>171092702.49623996</v>
      </c>
      <c r="M75" s="490">
        <v>1</v>
      </c>
      <c r="N75" s="489"/>
      <c r="O75" s="1514"/>
      <c r="P75" s="1514"/>
      <c r="Q75" s="362"/>
    </row>
    <row r="76" spans="1:24" s="106" customFormat="1" ht="5.25" customHeight="1" thickBot="1">
      <c r="B76" s="198"/>
      <c r="C76" s="495"/>
      <c r="D76" s="202"/>
      <c r="E76" s="495"/>
      <c r="F76" s="495"/>
      <c r="G76" s="202"/>
      <c r="H76" s="495"/>
      <c r="I76" s="495"/>
      <c r="J76" s="202"/>
      <c r="K76" s="495"/>
      <c r="L76" s="495"/>
      <c r="M76" s="202"/>
      <c r="N76" s="495"/>
      <c r="O76" s="202"/>
      <c r="P76" s="202"/>
      <c r="Q76" s="368"/>
    </row>
    <row r="77" spans="1:24" s="106" customFormat="1" ht="15.75" thickTop="1">
      <c r="B77" s="79" t="s">
        <v>1548</v>
      </c>
      <c r="C77" s="496"/>
      <c r="D77" s="180"/>
      <c r="E77" s="496"/>
      <c r="F77" s="166"/>
      <c r="G77" s="169"/>
      <c r="H77" s="79"/>
      <c r="I77" s="166"/>
      <c r="J77" s="169"/>
      <c r="K77" s="79"/>
      <c r="L77" s="496"/>
      <c r="M77" s="180"/>
      <c r="N77" s="496"/>
      <c r="O77" s="180"/>
      <c r="P77" s="180"/>
      <c r="Q77" s="368"/>
    </row>
    <row r="78" spans="1:24" s="106" customFormat="1">
      <c r="B78" s="79" t="s">
        <v>1170</v>
      </c>
      <c r="C78" s="166"/>
      <c r="D78" s="169"/>
      <c r="E78" s="79"/>
      <c r="F78" s="496"/>
      <c r="G78" s="180"/>
      <c r="H78" s="496"/>
      <c r="I78" s="496"/>
      <c r="J78" s="180"/>
      <c r="K78" s="496"/>
      <c r="L78" s="496"/>
      <c r="M78" s="180"/>
      <c r="N78" s="496"/>
      <c r="O78" s="180"/>
      <c r="P78" s="180"/>
      <c r="Q78" s="368"/>
    </row>
    <row r="79" spans="1:24" s="106" customFormat="1">
      <c r="B79" s="79" t="s">
        <v>1171</v>
      </c>
      <c r="C79" s="496"/>
      <c r="D79" s="180"/>
      <c r="E79" s="496"/>
      <c r="F79" s="166"/>
      <c r="G79" s="169"/>
      <c r="H79" s="79"/>
      <c r="I79" s="166"/>
      <c r="J79" s="169"/>
      <c r="K79" s="79"/>
      <c r="L79" s="496"/>
      <c r="M79" s="180"/>
      <c r="N79" s="496"/>
      <c r="O79" s="180"/>
      <c r="P79" s="180"/>
      <c r="Q79" s="368"/>
    </row>
    <row r="80" spans="1:24" s="106" customFormat="1">
      <c r="B80" s="79" t="s">
        <v>1172</v>
      </c>
      <c r="C80" s="166"/>
      <c r="D80" s="169"/>
      <c r="E80" s="79"/>
      <c r="F80" s="496"/>
      <c r="G80" s="180"/>
      <c r="H80" s="496"/>
      <c r="I80" s="496"/>
      <c r="J80" s="180"/>
      <c r="K80" s="496"/>
      <c r="L80" s="496"/>
      <c r="M80" s="180"/>
      <c r="N80" s="496"/>
      <c r="O80" s="180"/>
      <c r="P80" s="180"/>
      <c r="Q80" s="368"/>
    </row>
    <row r="81" spans="1:17" s="106" customFormat="1">
      <c r="B81" s="79" t="s">
        <v>1173</v>
      </c>
      <c r="C81" s="166"/>
      <c r="D81" s="169"/>
      <c r="E81" s="79"/>
      <c r="F81" s="496"/>
      <c r="G81" s="180"/>
      <c r="H81" s="496"/>
      <c r="I81" s="496"/>
      <c r="J81" s="180"/>
      <c r="K81" s="496"/>
      <c r="L81" s="496"/>
      <c r="M81" s="180"/>
      <c r="N81" s="496"/>
      <c r="O81" s="180"/>
      <c r="P81" s="180"/>
      <c r="Q81" s="368"/>
    </row>
    <row r="82" spans="1:17" s="106" customFormat="1">
      <c r="B82" s="497" t="s">
        <v>1174</v>
      </c>
      <c r="C82" s="166"/>
      <c r="D82" s="169"/>
      <c r="E82" s="79"/>
      <c r="F82" s="496"/>
      <c r="G82" s="180"/>
      <c r="H82" s="496"/>
      <c r="I82" s="496"/>
      <c r="J82" s="180"/>
      <c r="K82" s="496"/>
      <c r="L82" s="496"/>
      <c r="M82" s="180"/>
      <c r="N82" s="496"/>
      <c r="O82" s="180"/>
      <c r="P82" s="180"/>
      <c r="Q82" s="368"/>
    </row>
    <row r="83" spans="1:17" s="106" customFormat="1">
      <c r="C83" s="166"/>
      <c r="D83" s="169"/>
      <c r="E83" s="79"/>
      <c r="F83" s="496"/>
      <c r="G83" s="180"/>
      <c r="H83" s="496"/>
      <c r="I83" s="496"/>
      <c r="J83" s="180"/>
      <c r="K83" s="496"/>
      <c r="L83" s="496"/>
      <c r="M83" s="180"/>
      <c r="N83" s="496"/>
      <c r="O83" s="180"/>
      <c r="P83" s="180"/>
      <c r="Q83" s="368"/>
    </row>
    <row r="84" spans="1:17" s="106" customFormat="1">
      <c r="C84" s="166"/>
      <c r="D84" s="169"/>
      <c r="E84" s="79"/>
      <c r="F84" s="496"/>
      <c r="G84" s="180"/>
      <c r="H84" s="496"/>
      <c r="I84" s="496"/>
      <c r="J84" s="180"/>
      <c r="K84" s="496"/>
      <c r="L84" s="496"/>
      <c r="M84" s="180"/>
      <c r="N84" s="496"/>
      <c r="O84" s="180"/>
      <c r="P84" s="180"/>
      <c r="Q84" s="368"/>
    </row>
    <row r="85" spans="1:17" s="106" customFormat="1">
      <c r="C85" s="166"/>
      <c r="D85" s="169"/>
      <c r="E85" s="79"/>
      <c r="F85" s="496"/>
      <c r="G85" s="180"/>
      <c r="H85" s="496"/>
      <c r="I85" s="496"/>
      <c r="J85" s="180"/>
      <c r="K85" s="496"/>
      <c r="L85" s="496"/>
      <c r="M85" s="180"/>
      <c r="N85" s="496"/>
      <c r="O85" s="180"/>
      <c r="P85" s="180"/>
      <c r="Q85" s="368"/>
    </row>
    <row r="86" spans="1:17" s="106" customFormat="1">
      <c r="C86" s="166"/>
      <c r="D86" s="169"/>
      <c r="E86" s="79"/>
      <c r="F86" s="496"/>
      <c r="G86" s="180"/>
      <c r="H86" s="496"/>
      <c r="I86" s="496"/>
      <c r="J86" s="180"/>
      <c r="K86" s="496"/>
      <c r="L86" s="496"/>
      <c r="M86" s="180"/>
      <c r="N86" s="496"/>
      <c r="O86" s="180"/>
      <c r="P86" s="180"/>
      <c r="Q86" s="368"/>
    </row>
    <row r="87" spans="1:17" s="106" customFormat="1">
      <c r="A87" s="106" t="s">
        <v>924</v>
      </c>
      <c r="C87" s="166"/>
      <c r="D87" s="169"/>
      <c r="E87" s="79"/>
      <c r="F87" s="496"/>
      <c r="G87" s="180"/>
      <c r="H87" s="496"/>
      <c r="I87" s="496"/>
      <c r="J87" s="180"/>
      <c r="K87" s="496"/>
      <c r="L87" s="496"/>
      <c r="M87" s="180"/>
      <c r="N87" s="496"/>
      <c r="O87" s="180"/>
      <c r="P87" s="180"/>
      <c r="Q87" s="368"/>
    </row>
    <row r="88" spans="1:17" s="106" customFormat="1">
      <c r="C88" s="166"/>
      <c r="D88" s="169"/>
      <c r="E88" s="79"/>
      <c r="F88" s="496"/>
      <c r="G88" s="180"/>
      <c r="H88" s="496"/>
      <c r="I88" s="496"/>
      <c r="J88" s="180"/>
      <c r="K88" s="496"/>
      <c r="L88" s="496"/>
      <c r="M88" s="180"/>
      <c r="N88" s="496"/>
      <c r="O88" s="180"/>
      <c r="P88" s="180"/>
      <c r="Q88" s="368"/>
    </row>
    <row r="89" spans="1:17" s="106" customFormat="1">
      <c r="C89" s="166"/>
      <c r="D89" s="169"/>
      <c r="E89" s="79"/>
      <c r="F89" s="496"/>
      <c r="G89" s="180"/>
      <c r="H89" s="496"/>
      <c r="I89" s="496"/>
      <c r="J89" s="180"/>
      <c r="K89" s="496"/>
      <c r="L89" s="496"/>
      <c r="M89" s="180"/>
      <c r="N89" s="496"/>
      <c r="O89" s="180"/>
      <c r="P89" s="180"/>
      <c r="Q89" s="368"/>
    </row>
    <row r="90" spans="1:17" s="106" customFormat="1">
      <c r="C90" s="166"/>
      <c r="D90" s="169"/>
      <c r="E90" s="79"/>
      <c r="F90" s="496"/>
      <c r="G90" s="180"/>
      <c r="H90" s="496"/>
      <c r="I90" s="496"/>
      <c r="J90" s="180"/>
      <c r="K90" s="496"/>
      <c r="L90" s="496"/>
      <c r="M90" s="180"/>
      <c r="N90" s="496"/>
      <c r="O90" s="180"/>
      <c r="P90" s="180"/>
      <c r="Q90" s="368"/>
    </row>
    <row r="91" spans="1:17" s="106" customFormat="1">
      <c r="C91" s="166"/>
      <c r="D91" s="169"/>
      <c r="E91" s="79"/>
      <c r="F91" s="496"/>
      <c r="G91" s="180"/>
      <c r="H91" s="496"/>
      <c r="I91" s="496"/>
      <c r="J91" s="180"/>
      <c r="K91" s="496"/>
      <c r="L91" s="496"/>
      <c r="M91" s="180"/>
      <c r="N91" s="496"/>
      <c r="O91" s="180"/>
      <c r="P91" s="180"/>
      <c r="Q91" s="368"/>
    </row>
    <row r="92" spans="1:17" s="106" customFormat="1">
      <c r="C92" s="166"/>
      <c r="D92" s="169"/>
      <c r="E92" s="79"/>
      <c r="F92" s="496"/>
      <c r="G92" s="180"/>
      <c r="H92" s="496"/>
      <c r="I92" s="496"/>
      <c r="J92" s="180"/>
      <c r="K92" s="496"/>
      <c r="L92" s="496"/>
      <c r="M92" s="180"/>
      <c r="N92" s="496"/>
      <c r="O92" s="180"/>
      <c r="P92" s="180"/>
      <c r="Q92" s="368"/>
    </row>
    <row r="93" spans="1:17" s="106" customFormat="1">
      <c r="C93" s="166"/>
      <c r="D93" s="169"/>
      <c r="E93" s="79"/>
      <c r="F93" s="496"/>
      <c r="G93" s="180"/>
      <c r="H93" s="496"/>
      <c r="I93" s="496"/>
      <c r="J93" s="180"/>
      <c r="K93" s="496"/>
      <c r="L93" s="496"/>
      <c r="M93" s="180"/>
      <c r="N93" s="496"/>
      <c r="O93" s="180"/>
      <c r="P93" s="180"/>
      <c r="Q93" s="368"/>
    </row>
    <row r="94" spans="1:17" s="106" customFormat="1">
      <c r="B94" s="498"/>
      <c r="C94" s="166"/>
      <c r="D94" s="169"/>
      <c r="E94" s="79"/>
      <c r="F94" s="496"/>
      <c r="G94" s="180"/>
      <c r="H94" s="496"/>
      <c r="I94" s="496"/>
      <c r="J94" s="180"/>
      <c r="K94" s="496"/>
      <c r="L94" s="496"/>
      <c r="M94" s="180"/>
      <c r="N94" s="496"/>
      <c r="O94" s="180"/>
      <c r="P94" s="180"/>
      <c r="Q94" s="368"/>
    </row>
    <row r="95" spans="1:17" s="106" customFormat="1">
      <c r="B95" s="498"/>
      <c r="C95" s="166"/>
      <c r="D95" s="169"/>
      <c r="E95" s="79"/>
      <c r="F95" s="496"/>
      <c r="G95" s="180"/>
      <c r="H95" s="496"/>
      <c r="I95" s="496"/>
      <c r="J95" s="180"/>
      <c r="K95" s="496"/>
      <c r="L95" s="496"/>
      <c r="M95" s="180"/>
      <c r="N95" s="496"/>
      <c r="O95" s="180"/>
      <c r="P95" s="180"/>
      <c r="Q95" s="368"/>
    </row>
    <row r="96" spans="1:17" s="106" customFormat="1">
      <c r="B96" s="498"/>
      <c r="C96" s="166"/>
      <c r="D96" s="169"/>
      <c r="E96" s="79"/>
      <c r="F96" s="496"/>
      <c r="G96" s="180"/>
      <c r="H96" s="496"/>
      <c r="I96" s="496"/>
      <c r="J96" s="180"/>
      <c r="K96" s="496"/>
      <c r="L96" s="496"/>
      <c r="M96" s="180"/>
      <c r="N96" s="496"/>
      <c r="O96" s="180"/>
      <c r="P96" s="180"/>
      <c r="Q96" s="368"/>
    </row>
    <row r="97" spans="2:17" s="106" customFormat="1">
      <c r="B97" s="498"/>
      <c r="C97" s="166"/>
      <c r="D97" s="169"/>
      <c r="E97" s="79"/>
      <c r="F97" s="496"/>
      <c r="G97" s="180"/>
      <c r="H97" s="496"/>
      <c r="I97" s="496"/>
      <c r="J97" s="180"/>
      <c r="K97" s="496"/>
      <c r="L97" s="496"/>
      <c r="M97" s="180"/>
      <c r="N97" s="496"/>
      <c r="O97" s="180"/>
      <c r="P97" s="180"/>
      <c r="Q97" s="368"/>
    </row>
    <row r="98" spans="2:17" s="106" customFormat="1">
      <c r="B98" s="498"/>
      <c r="C98" s="166"/>
      <c r="D98" s="169"/>
      <c r="E98" s="79"/>
      <c r="F98" s="496"/>
      <c r="G98" s="180"/>
      <c r="H98" s="496"/>
      <c r="I98" s="496"/>
      <c r="J98" s="180"/>
      <c r="K98" s="496"/>
      <c r="L98" s="496"/>
      <c r="M98" s="180"/>
      <c r="N98" s="496"/>
      <c r="O98" s="180"/>
      <c r="P98" s="180"/>
      <c r="Q98" s="368"/>
    </row>
    <row r="99" spans="2:17" s="106" customFormat="1">
      <c r="B99" s="498"/>
      <c r="C99" s="166"/>
      <c r="D99" s="169"/>
      <c r="E99" s="79"/>
      <c r="F99" s="496"/>
      <c r="G99" s="180"/>
      <c r="H99" s="496"/>
      <c r="I99" s="496"/>
      <c r="J99" s="180"/>
      <c r="K99" s="496"/>
      <c r="L99" s="496"/>
      <c r="M99" s="180"/>
      <c r="N99" s="496"/>
      <c r="O99" s="180"/>
      <c r="P99" s="180"/>
      <c r="Q99" s="368"/>
    </row>
    <row r="100" spans="2:17" s="106" customFormat="1">
      <c r="B100" s="498"/>
      <c r="C100" s="166"/>
      <c r="D100" s="169"/>
      <c r="E100" s="79"/>
      <c r="F100" s="496"/>
      <c r="G100" s="180"/>
      <c r="H100" s="496"/>
      <c r="I100" s="496"/>
      <c r="J100" s="180"/>
      <c r="K100" s="496"/>
      <c r="L100" s="496"/>
      <c r="M100" s="180"/>
      <c r="N100" s="496"/>
      <c r="O100" s="180"/>
      <c r="P100" s="180"/>
      <c r="Q100" s="368"/>
    </row>
    <row r="101" spans="2:17" s="106" customFormat="1" ht="15.75">
      <c r="B101" s="47"/>
      <c r="C101" s="166"/>
      <c r="D101" s="169"/>
      <c r="E101" s="79"/>
      <c r="F101" s="496"/>
      <c r="G101" s="180"/>
      <c r="H101" s="496"/>
      <c r="I101" s="496"/>
      <c r="J101" s="180"/>
      <c r="K101" s="496"/>
      <c r="L101" s="496"/>
      <c r="M101" s="180"/>
      <c r="N101" s="496"/>
      <c r="O101" s="180"/>
      <c r="P101" s="180"/>
      <c r="Q101" s="368"/>
    </row>
    <row r="102" spans="2:17" ht="15.75">
      <c r="B102" s="47"/>
      <c r="C102" s="166"/>
      <c r="D102" s="169"/>
      <c r="E102" s="79"/>
      <c r="F102" s="187"/>
      <c r="G102" s="177"/>
      <c r="H102" s="187"/>
      <c r="I102" s="187"/>
      <c r="J102" s="177"/>
      <c r="K102" s="187"/>
      <c r="L102" s="187"/>
      <c r="M102" s="177"/>
      <c r="N102" s="187"/>
      <c r="O102" s="177"/>
      <c r="P102" s="177"/>
    </row>
    <row r="103" spans="2:17" ht="15.75">
      <c r="B103" s="47"/>
      <c r="C103" s="166"/>
      <c r="D103" s="169"/>
      <c r="E103" s="79"/>
      <c r="F103" s="187"/>
      <c r="G103" s="177"/>
      <c r="H103" s="187"/>
      <c r="I103" s="187"/>
      <c r="J103" s="177"/>
      <c r="K103" s="187"/>
      <c r="L103" s="187"/>
      <c r="M103" s="177"/>
      <c r="N103" s="187"/>
      <c r="O103" s="177"/>
      <c r="P103" s="177"/>
    </row>
    <row r="104" spans="2:17" ht="15.75">
      <c r="B104" s="47"/>
      <c r="C104" s="166"/>
      <c r="D104" s="169"/>
      <c r="E104" s="79"/>
      <c r="F104" s="187"/>
      <c r="G104" s="177"/>
      <c r="H104" s="187"/>
      <c r="I104" s="187"/>
      <c r="J104" s="177"/>
      <c r="K104" s="187"/>
      <c r="L104" s="187"/>
      <c r="M104" s="177"/>
      <c r="N104" s="187"/>
      <c r="O104" s="177"/>
      <c r="P104" s="177"/>
    </row>
    <row r="105" spans="2:17" ht="15.75">
      <c r="B105" s="47"/>
      <c r="C105" s="166"/>
      <c r="D105" s="169"/>
      <c r="E105" s="79"/>
      <c r="F105" s="187"/>
      <c r="G105" s="177"/>
      <c r="H105" s="187"/>
      <c r="I105" s="187"/>
      <c r="J105" s="177"/>
      <c r="K105" s="187"/>
      <c r="L105" s="187"/>
      <c r="M105" s="177"/>
      <c r="N105" s="187"/>
      <c r="O105" s="177"/>
      <c r="P105" s="177"/>
    </row>
    <row r="106" spans="2:17" ht="15.75">
      <c r="B106" s="47"/>
      <c r="C106" s="166"/>
      <c r="D106" s="169"/>
      <c r="E106" s="79"/>
      <c r="F106" s="187"/>
      <c r="G106" s="177"/>
      <c r="H106" s="187"/>
      <c r="I106" s="187"/>
      <c r="J106" s="177"/>
      <c r="K106" s="187"/>
      <c r="L106" s="187"/>
      <c r="M106" s="177"/>
      <c r="N106" s="187"/>
      <c r="O106" s="177"/>
      <c r="P106" s="177"/>
    </row>
    <row r="107" spans="2:17" ht="15.75">
      <c r="B107" s="47"/>
      <c r="C107" s="166"/>
      <c r="D107" s="169"/>
      <c r="E107" s="79"/>
      <c r="F107" s="187"/>
      <c r="G107" s="177"/>
      <c r="H107" s="187"/>
      <c r="I107" s="187"/>
      <c r="J107" s="177"/>
      <c r="K107" s="187"/>
      <c r="L107" s="187"/>
      <c r="M107" s="177"/>
      <c r="N107" s="187"/>
      <c r="O107" s="177"/>
      <c r="P107" s="177"/>
    </row>
    <row r="108" spans="2:17" ht="15.75">
      <c r="B108" s="47"/>
      <c r="C108" s="166"/>
      <c r="D108" s="169"/>
      <c r="E108" s="79"/>
      <c r="F108" s="187"/>
      <c r="G108" s="177"/>
      <c r="H108" s="187"/>
      <c r="I108" s="187"/>
      <c r="J108" s="177"/>
      <c r="K108" s="187"/>
      <c r="L108" s="187"/>
      <c r="M108" s="177"/>
      <c r="N108" s="187"/>
      <c r="O108" s="177"/>
      <c r="P108" s="177"/>
    </row>
    <row r="109" spans="2:17" ht="15.75">
      <c r="B109" s="47"/>
      <c r="C109" s="166"/>
      <c r="D109" s="169"/>
      <c r="E109" s="79"/>
      <c r="F109" s="187"/>
      <c r="G109" s="177"/>
      <c r="H109" s="187"/>
      <c r="I109" s="187"/>
      <c r="J109" s="177"/>
      <c r="K109" s="187"/>
      <c r="L109" s="187"/>
      <c r="M109" s="177"/>
      <c r="N109" s="187"/>
      <c r="O109" s="177"/>
      <c r="P109" s="177"/>
    </row>
    <row r="110" spans="2:17" ht="15.75">
      <c r="B110" s="47"/>
      <c r="C110" s="166"/>
      <c r="D110" s="169"/>
      <c r="E110" s="79"/>
      <c r="F110" s="187"/>
      <c r="G110" s="177"/>
      <c r="H110" s="187"/>
      <c r="I110" s="187"/>
      <c r="J110" s="177"/>
      <c r="K110" s="187"/>
      <c r="L110" s="187"/>
      <c r="M110" s="177"/>
      <c r="N110" s="187"/>
      <c r="O110" s="177"/>
      <c r="P110" s="177"/>
    </row>
    <row r="111" spans="2:17" ht="15.75">
      <c r="B111" s="47"/>
      <c r="C111" s="166"/>
      <c r="D111" s="169"/>
      <c r="E111" s="79"/>
      <c r="F111" s="187"/>
      <c r="G111" s="177"/>
      <c r="H111" s="187"/>
      <c r="I111" s="187"/>
      <c r="J111" s="177"/>
      <c r="K111" s="187"/>
      <c r="L111" s="187"/>
      <c r="M111" s="177"/>
      <c r="N111" s="187"/>
      <c r="O111" s="177"/>
      <c r="P111" s="177"/>
    </row>
    <row r="112" spans="2:17" ht="15.75">
      <c r="B112" s="47"/>
      <c r="C112" s="166"/>
      <c r="D112" s="169"/>
      <c r="E112" s="79"/>
      <c r="F112" s="187"/>
      <c r="G112" s="177"/>
      <c r="H112" s="187"/>
      <c r="I112" s="187"/>
      <c r="J112" s="177"/>
      <c r="K112" s="187"/>
      <c r="L112" s="187"/>
      <c r="M112" s="177"/>
      <c r="N112" s="187"/>
      <c r="O112" s="177"/>
      <c r="P112" s="177"/>
    </row>
    <row r="113" spans="2:16" ht="15.75">
      <c r="B113" s="47"/>
      <c r="C113" s="166"/>
      <c r="D113" s="169"/>
      <c r="E113" s="79"/>
      <c r="F113" s="187"/>
      <c r="G113" s="177"/>
      <c r="H113" s="187"/>
      <c r="I113" s="187"/>
      <c r="J113" s="177"/>
      <c r="K113" s="187"/>
      <c r="L113" s="187"/>
      <c r="M113" s="177"/>
      <c r="N113" s="187"/>
      <c r="O113" s="177"/>
      <c r="P113" s="177"/>
    </row>
    <row r="114" spans="2:16" ht="15.75">
      <c r="B114" s="47"/>
      <c r="C114" s="166"/>
      <c r="D114" s="169"/>
      <c r="E114" s="79"/>
      <c r="F114" s="187"/>
      <c r="G114" s="177"/>
      <c r="H114" s="187"/>
      <c r="I114" s="187"/>
      <c r="J114" s="177"/>
      <c r="K114" s="187"/>
      <c r="L114" s="187"/>
      <c r="M114" s="177"/>
      <c r="N114" s="187"/>
      <c r="O114" s="177"/>
      <c r="P114" s="177"/>
    </row>
    <row r="115" spans="2:16" ht="15.75">
      <c r="B115" s="47"/>
      <c r="C115" s="166"/>
      <c r="D115" s="169"/>
      <c r="E115" s="79"/>
      <c r="F115" s="187"/>
      <c r="G115" s="177"/>
      <c r="H115" s="187"/>
      <c r="I115" s="187"/>
      <c r="J115" s="177"/>
      <c r="K115" s="187"/>
      <c r="L115" s="187"/>
      <c r="M115" s="177"/>
      <c r="N115" s="187"/>
      <c r="O115" s="177"/>
      <c r="P115" s="177"/>
    </row>
    <row r="116" spans="2:16" ht="15.75">
      <c r="B116" s="47"/>
      <c r="C116" s="166"/>
      <c r="D116" s="169"/>
      <c r="E116" s="79"/>
      <c r="F116" s="187"/>
      <c r="G116" s="177"/>
      <c r="H116" s="187"/>
      <c r="I116" s="187"/>
      <c r="J116" s="177"/>
      <c r="K116" s="187"/>
      <c r="L116" s="187"/>
      <c r="M116" s="177"/>
      <c r="N116" s="187"/>
      <c r="O116" s="177"/>
      <c r="P116" s="177"/>
    </row>
    <row r="117" spans="2:16" ht="15.75">
      <c r="B117" s="47"/>
      <c r="C117" s="166"/>
      <c r="D117" s="169"/>
      <c r="E117" s="79"/>
      <c r="F117" s="187"/>
      <c r="G117" s="177"/>
      <c r="H117" s="187"/>
      <c r="I117" s="187"/>
      <c r="J117" s="177"/>
      <c r="K117" s="187"/>
      <c r="L117" s="187"/>
      <c r="M117" s="177"/>
      <c r="N117" s="187"/>
      <c r="O117" s="177"/>
      <c r="P117" s="177"/>
    </row>
    <row r="118" spans="2:16" ht="15.75">
      <c r="B118" s="47"/>
      <c r="C118" s="166"/>
      <c r="D118" s="169"/>
      <c r="E118" s="79"/>
      <c r="F118" s="187"/>
      <c r="G118" s="177"/>
      <c r="H118" s="187"/>
      <c r="I118" s="187"/>
      <c r="J118" s="177"/>
      <c r="K118" s="187"/>
      <c r="L118" s="187"/>
      <c r="M118" s="177"/>
      <c r="N118" s="187"/>
      <c r="O118" s="177"/>
      <c r="P118" s="177"/>
    </row>
    <row r="119" spans="2:16" ht="15.75">
      <c r="B119" s="47"/>
      <c r="C119" s="166"/>
      <c r="D119" s="169"/>
      <c r="E119" s="79"/>
      <c r="F119" s="187"/>
      <c r="G119" s="177"/>
      <c r="H119" s="187"/>
      <c r="I119" s="187"/>
      <c r="J119" s="177"/>
      <c r="K119" s="187"/>
      <c r="L119" s="187"/>
      <c r="M119" s="177"/>
      <c r="N119" s="187"/>
      <c r="O119" s="177"/>
      <c r="P119" s="177"/>
    </row>
    <row r="120" spans="2:16" ht="15.75">
      <c r="B120" s="47"/>
      <c r="C120" s="166"/>
      <c r="D120" s="169"/>
      <c r="E120" s="79"/>
      <c r="F120" s="187"/>
      <c r="G120" s="177"/>
      <c r="H120" s="187"/>
      <c r="I120" s="187"/>
      <c r="J120" s="177"/>
      <c r="K120" s="187"/>
      <c r="L120" s="187"/>
      <c r="M120" s="177"/>
      <c r="N120" s="187"/>
      <c r="O120" s="177"/>
      <c r="P120" s="177"/>
    </row>
    <row r="121" spans="2:16" ht="15.75">
      <c r="B121" s="47"/>
      <c r="C121" s="166"/>
      <c r="D121" s="169"/>
      <c r="E121" s="79"/>
      <c r="F121" s="187"/>
      <c r="G121" s="177"/>
      <c r="H121" s="187"/>
      <c r="I121" s="187"/>
      <c r="J121" s="177"/>
      <c r="K121" s="187"/>
      <c r="L121" s="187"/>
      <c r="M121" s="177"/>
      <c r="N121" s="187"/>
      <c r="O121" s="177"/>
      <c r="P121" s="177"/>
    </row>
    <row r="122" spans="2:16" ht="15.75">
      <c r="B122" s="47"/>
      <c r="C122" s="166"/>
      <c r="D122" s="169"/>
      <c r="E122" s="79"/>
      <c r="F122" s="187"/>
      <c r="G122" s="177"/>
      <c r="H122" s="187"/>
      <c r="I122" s="187"/>
      <c r="J122" s="177"/>
      <c r="K122" s="187"/>
      <c r="L122" s="187"/>
      <c r="M122" s="177"/>
      <c r="N122" s="187"/>
      <c r="O122" s="177"/>
      <c r="P122" s="177"/>
    </row>
    <row r="123" spans="2:16" ht="15.75">
      <c r="B123" s="47"/>
      <c r="C123" s="166"/>
      <c r="D123" s="169"/>
      <c r="E123" s="79"/>
      <c r="F123" s="187"/>
      <c r="G123" s="177"/>
      <c r="H123" s="187"/>
      <c r="I123" s="187"/>
      <c r="J123" s="177"/>
      <c r="K123" s="187"/>
      <c r="L123" s="187"/>
      <c r="M123" s="177"/>
      <c r="N123" s="187"/>
      <c r="O123" s="177"/>
      <c r="P123" s="177"/>
    </row>
    <row r="124" spans="2:16" ht="15.75">
      <c r="B124" s="47"/>
      <c r="C124" s="166"/>
      <c r="D124" s="169"/>
      <c r="E124" s="79"/>
      <c r="F124" s="187"/>
      <c r="G124" s="177"/>
      <c r="H124" s="187"/>
      <c r="I124" s="187"/>
      <c r="J124" s="177"/>
      <c r="K124" s="187"/>
      <c r="L124" s="187"/>
      <c r="M124" s="177"/>
      <c r="N124" s="187"/>
      <c r="O124" s="177"/>
      <c r="P124" s="177"/>
    </row>
    <row r="125" spans="2:16" ht="15.75">
      <c r="B125" s="47"/>
      <c r="C125" s="166"/>
      <c r="D125" s="169"/>
      <c r="E125" s="79"/>
      <c r="F125" s="187"/>
      <c r="G125" s="177"/>
      <c r="H125" s="187"/>
      <c r="I125" s="187"/>
      <c r="J125" s="177"/>
      <c r="K125" s="187"/>
      <c r="L125" s="187"/>
      <c r="M125" s="177"/>
      <c r="N125" s="187"/>
      <c r="O125" s="177"/>
      <c r="P125" s="177"/>
    </row>
    <row r="126" spans="2:16" ht="15.75">
      <c r="B126" s="47"/>
      <c r="C126" s="166"/>
      <c r="D126" s="169"/>
      <c r="E126" s="79"/>
      <c r="F126" s="187"/>
      <c r="G126" s="177"/>
      <c r="H126" s="187"/>
      <c r="I126" s="187"/>
      <c r="J126" s="177"/>
      <c r="K126" s="187"/>
      <c r="L126" s="187"/>
      <c r="M126" s="177"/>
      <c r="N126" s="187"/>
      <c r="O126" s="177"/>
      <c r="P126" s="177"/>
    </row>
    <row r="127" spans="2:16" ht="15.75">
      <c r="B127" s="47"/>
      <c r="C127" s="166"/>
      <c r="D127" s="169"/>
      <c r="E127" s="79"/>
      <c r="F127" s="187"/>
      <c r="G127" s="177"/>
      <c r="H127" s="187"/>
      <c r="I127" s="187"/>
      <c r="J127" s="177"/>
      <c r="K127" s="187"/>
      <c r="L127" s="187"/>
      <c r="M127" s="177"/>
      <c r="N127" s="187"/>
      <c r="O127" s="177"/>
      <c r="P127" s="177"/>
    </row>
    <row r="128" spans="2:16" ht="15.75">
      <c r="B128" s="47"/>
      <c r="C128" s="166"/>
      <c r="D128" s="169"/>
      <c r="E128" s="79"/>
      <c r="F128" s="187"/>
      <c r="G128" s="177"/>
      <c r="H128" s="187"/>
      <c r="I128" s="187"/>
      <c r="J128" s="177"/>
      <c r="K128" s="187"/>
      <c r="L128" s="187"/>
      <c r="M128" s="177"/>
      <c r="N128" s="187"/>
      <c r="O128" s="177"/>
      <c r="P128" s="177"/>
    </row>
    <row r="129" spans="2:16" ht="15.75">
      <c r="B129" s="47"/>
      <c r="C129" s="166"/>
      <c r="D129" s="169"/>
      <c r="E129" s="79"/>
      <c r="F129" s="187"/>
      <c r="G129" s="177"/>
      <c r="H129" s="187"/>
      <c r="I129" s="187"/>
      <c r="J129" s="177"/>
      <c r="K129" s="187"/>
      <c r="L129" s="187"/>
      <c r="M129" s="177"/>
      <c r="N129" s="187"/>
      <c r="O129" s="177"/>
      <c r="P129" s="177"/>
    </row>
    <row r="130" spans="2:16" ht="15.75">
      <c r="B130" s="47"/>
      <c r="C130" s="166"/>
      <c r="D130" s="169"/>
      <c r="E130" s="79"/>
      <c r="F130" s="187"/>
      <c r="G130" s="177"/>
      <c r="H130" s="187"/>
      <c r="I130" s="187"/>
      <c r="J130" s="177"/>
      <c r="K130" s="187"/>
      <c r="L130" s="187"/>
      <c r="M130" s="177"/>
      <c r="N130" s="187"/>
      <c r="O130" s="177"/>
      <c r="P130" s="177"/>
    </row>
    <row r="131" spans="2:16" ht="15.75">
      <c r="B131" s="47"/>
      <c r="C131" s="166"/>
      <c r="D131" s="169"/>
      <c r="E131" s="79"/>
      <c r="F131" s="187"/>
      <c r="G131" s="177"/>
      <c r="H131" s="187"/>
      <c r="I131" s="187"/>
      <c r="J131" s="177"/>
      <c r="K131" s="187"/>
      <c r="L131" s="187"/>
      <c r="M131" s="177"/>
      <c r="N131" s="187"/>
      <c r="O131" s="177"/>
      <c r="P131" s="177"/>
    </row>
    <row r="132" spans="2:16" ht="15.75">
      <c r="B132" s="47"/>
      <c r="C132" s="166"/>
      <c r="D132" s="169"/>
      <c r="E132" s="79"/>
      <c r="F132" s="187"/>
      <c r="G132" s="177"/>
      <c r="H132" s="187"/>
      <c r="I132" s="187"/>
      <c r="J132" s="177"/>
      <c r="K132" s="187"/>
      <c r="L132" s="187"/>
      <c r="M132" s="177"/>
      <c r="N132" s="187"/>
      <c r="O132" s="177"/>
      <c r="P132" s="177"/>
    </row>
    <row r="133" spans="2:16" ht="15.75">
      <c r="B133" s="47"/>
      <c r="C133" s="166"/>
      <c r="D133" s="169"/>
      <c r="E133" s="79"/>
      <c r="F133" s="187"/>
      <c r="G133" s="177"/>
      <c r="H133" s="187"/>
      <c r="I133" s="187"/>
      <c r="J133" s="177"/>
      <c r="K133" s="187"/>
      <c r="L133" s="187"/>
      <c r="M133" s="177"/>
      <c r="N133" s="187"/>
      <c r="O133" s="177"/>
      <c r="P133" s="177"/>
    </row>
    <row r="134" spans="2:16" ht="15.75">
      <c r="B134" s="47"/>
      <c r="C134" s="166"/>
      <c r="D134" s="169"/>
      <c r="E134" s="79"/>
      <c r="F134" s="187"/>
      <c r="G134" s="177"/>
      <c r="H134" s="187"/>
      <c r="I134" s="187"/>
      <c r="J134" s="177"/>
      <c r="K134" s="187"/>
      <c r="L134" s="187"/>
      <c r="M134" s="177"/>
      <c r="N134" s="187"/>
      <c r="O134" s="177"/>
      <c r="P134" s="177"/>
    </row>
    <row r="135" spans="2:16" ht="15.75">
      <c r="B135" s="47"/>
      <c r="C135" s="166"/>
      <c r="D135" s="169"/>
      <c r="E135" s="79"/>
      <c r="F135" s="187"/>
      <c r="G135" s="177"/>
      <c r="H135" s="187"/>
      <c r="I135" s="187"/>
      <c r="J135" s="177"/>
      <c r="K135" s="187"/>
      <c r="L135" s="187"/>
      <c r="M135" s="177"/>
      <c r="N135" s="187"/>
      <c r="O135" s="177"/>
      <c r="P135" s="177"/>
    </row>
    <row r="136" spans="2:16" ht="15.75">
      <c r="B136" s="47"/>
      <c r="C136" s="166"/>
      <c r="D136" s="169"/>
      <c r="E136" s="79"/>
      <c r="F136" s="187"/>
      <c r="G136" s="177"/>
      <c r="H136" s="187"/>
      <c r="I136" s="187"/>
      <c r="J136" s="177"/>
      <c r="K136" s="187"/>
      <c r="L136" s="187"/>
      <c r="M136" s="177"/>
      <c r="N136" s="187"/>
      <c r="O136" s="177"/>
      <c r="P136" s="177"/>
    </row>
    <row r="137" spans="2:16" ht="15.75">
      <c r="B137" s="47"/>
      <c r="C137" s="166"/>
      <c r="D137" s="169"/>
      <c r="E137" s="79"/>
      <c r="F137" s="187"/>
      <c r="G137" s="177"/>
      <c r="H137" s="187"/>
      <c r="I137" s="187"/>
      <c r="J137" s="177"/>
      <c r="K137" s="187"/>
      <c r="L137" s="187"/>
      <c r="M137" s="177"/>
      <c r="N137" s="187"/>
      <c r="O137" s="177"/>
      <c r="P137" s="177"/>
    </row>
    <row r="138" spans="2:16" ht="15.75">
      <c r="B138" s="47"/>
      <c r="C138" s="166"/>
      <c r="D138" s="169"/>
      <c r="E138" s="79"/>
      <c r="F138" s="187"/>
      <c r="G138" s="177"/>
      <c r="H138" s="187"/>
      <c r="I138" s="187"/>
      <c r="J138" s="177"/>
      <c r="K138" s="187"/>
      <c r="L138" s="187"/>
      <c r="M138" s="177"/>
      <c r="N138" s="187"/>
      <c r="O138" s="177"/>
      <c r="P138" s="177"/>
    </row>
    <row r="139" spans="2:16" ht="15.75">
      <c r="B139" s="47"/>
      <c r="C139" s="166"/>
      <c r="D139" s="169"/>
      <c r="E139" s="79"/>
      <c r="F139" s="187"/>
      <c r="G139" s="177"/>
      <c r="H139" s="187"/>
      <c r="I139" s="187"/>
      <c r="J139" s="177"/>
      <c r="K139" s="187"/>
      <c r="L139" s="187"/>
      <c r="M139" s="177"/>
      <c r="N139" s="187"/>
      <c r="O139" s="177"/>
      <c r="P139" s="177"/>
    </row>
    <row r="140" spans="2:16" ht="15.75">
      <c r="B140" s="47"/>
      <c r="C140" s="166"/>
      <c r="D140" s="169"/>
      <c r="E140" s="79"/>
      <c r="F140" s="187"/>
      <c r="G140" s="177"/>
      <c r="H140" s="187"/>
      <c r="I140" s="187"/>
      <c r="J140" s="177"/>
      <c r="K140" s="187"/>
      <c r="L140" s="187"/>
      <c r="M140" s="177"/>
      <c r="N140" s="187"/>
      <c r="O140" s="177"/>
      <c r="P140" s="177"/>
    </row>
    <row r="141" spans="2:16" ht="15.75">
      <c r="B141" s="47"/>
      <c r="C141" s="166"/>
      <c r="D141" s="169"/>
      <c r="E141" s="79"/>
      <c r="F141" s="187"/>
      <c r="G141" s="177"/>
      <c r="H141" s="187"/>
      <c r="I141" s="187"/>
      <c r="J141" s="177"/>
      <c r="K141" s="187"/>
      <c r="L141" s="187"/>
      <c r="M141" s="177"/>
      <c r="N141" s="187"/>
      <c r="O141" s="177"/>
      <c r="P141" s="177"/>
    </row>
    <row r="142" spans="2:16" ht="15.75">
      <c r="B142" s="47"/>
      <c r="C142" s="166"/>
      <c r="D142" s="169"/>
      <c r="E142" s="79"/>
      <c r="F142" s="187"/>
      <c r="G142" s="177"/>
      <c r="H142" s="187"/>
      <c r="I142" s="187"/>
      <c r="J142" s="177"/>
      <c r="K142" s="187"/>
      <c r="L142" s="187"/>
      <c r="M142" s="177"/>
      <c r="N142" s="187"/>
      <c r="O142" s="177"/>
      <c r="P142" s="177"/>
    </row>
    <row r="143" spans="2:16" ht="15.75">
      <c r="B143" s="47"/>
      <c r="C143" s="166"/>
      <c r="D143" s="169"/>
      <c r="E143" s="79"/>
      <c r="F143" s="187"/>
      <c r="G143" s="177"/>
      <c r="H143" s="187"/>
      <c r="I143" s="187"/>
      <c r="J143" s="177"/>
      <c r="K143" s="187"/>
      <c r="L143" s="187"/>
      <c r="M143" s="177"/>
      <c r="N143" s="187"/>
      <c r="O143" s="177"/>
      <c r="P143" s="177"/>
    </row>
    <row r="144" spans="2:16" ht="15.75">
      <c r="B144" s="47"/>
      <c r="C144" s="166"/>
      <c r="D144" s="169"/>
      <c r="E144" s="79"/>
      <c r="F144" s="187"/>
      <c r="G144" s="177"/>
      <c r="H144" s="187"/>
      <c r="I144" s="187"/>
      <c r="J144" s="177"/>
      <c r="K144" s="187"/>
      <c r="L144" s="187"/>
      <c r="M144" s="177"/>
      <c r="N144" s="187"/>
      <c r="O144" s="177"/>
      <c r="P144" s="177"/>
    </row>
    <row r="145" spans="2:16" ht="15.75">
      <c r="B145" s="47"/>
      <c r="C145" s="166"/>
      <c r="D145" s="169"/>
      <c r="E145" s="79"/>
      <c r="F145" s="187"/>
      <c r="G145" s="177"/>
      <c r="H145" s="187"/>
      <c r="I145" s="187"/>
      <c r="J145" s="177"/>
      <c r="K145" s="187"/>
      <c r="L145" s="187"/>
      <c r="M145" s="177"/>
      <c r="N145" s="187"/>
      <c r="O145" s="177"/>
      <c r="P145" s="177"/>
    </row>
    <row r="146" spans="2:16" ht="15.75">
      <c r="B146" s="47"/>
      <c r="C146" s="166"/>
      <c r="D146" s="169"/>
      <c r="E146" s="79"/>
      <c r="F146" s="187"/>
      <c r="G146" s="177"/>
      <c r="H146" s="187"/>
      <c r="I146" s="187"/>
      <c r="J146" s="177"/>
      <c r="K146" s="187"/>
      <c r="L146" s="187"/>
      <c r="M146" s="177"/>
      <c r="N146" s="187"/>
      <c r="O146" s="177"/>
      <c r="P146" s="177"/>
    </row>
    <row r="147" spans="2:16" ht="15.75">
      <c r="B147" s="47"/>
      <c r="C147" s="166"/>
      <c r="D147" s="169"/>
      <c r="E147" s="79"/>
      <c r="F147" s="187"/>
      <c r="G147" s="177"/>
      <c r="H147" s="187"/>
      <c r="I147" s="187"/>
      <c r="J147" s="177"/>
      <c r="K147" s="187"/>
      <c r="L147" s="187"/>
      <c r="M147" s="177"/>
      <c r="N147" s="187"/>
      <c r="O147" s="177"/>
      <c r="P147" s="177"/>
    </row>
    <row r="148" spans="2:16" ht="15.75">
      <c r="B148" s="47"/>
      <c r="C148" s="166"/>
      <c r="D148" s="169"/>
      <c r="E148" s="79"/>
      <c r="F148" s="187"/>
      <c r="G148" s="177"/>
      <c r="H148" s="187"/>
      <c r="I148" s="187"/>
      <c r="J148" s="177"/>
      <c r="K148" s="187"/>
      <c r="L148" s="187"/>
      <c r="M148" s="177"/>
      <c r="N148" s="187"/>
      <c r="O148" s="177"/>
      <c r="P148" s="177"/>
    </row>
    <row r="149" spans="2:16" ht="15.75">
      <c r="B149" s="47"/>
      <c r="C149" s="166"/>
      <c r="D149" s="169"/>
      <c r="E149" s="79"/>
      <c r="F149" s="187"/>
      <c r="G149" s="177"/>
      <c r="H149" s="187"/>
      <c r="I149" s="187"/>
      <c r="J149" s="177"/>
      <c r="K149" s="187"/>
      <c r="L149" s="187"/>
      <c r="M149" s="177"/>
      <c r="N149" s="187"/>
      <c r="O149" s="177"/>
      <c r="P149" s="177"/>
    </row>
    <row r="150" spans="2:16" ht="15.75">
      <c r="B150" s="47"/>
      <c r="C150" s="166"/>
      <c r="D150" s="169"/>
      <c r="E150" s="79"/>
      <c r="F150" s="187"/>
      <c r="H150" s="187"/>
      <c r="I150" s="187"/>
      <c r="K150" s="187"/>
      <c r="L150" s="187"/>
      <c r="N150" s="187"/>
      <c r="O150" s="177"/>
      <c r="P150" s="177"/>
    </row>
    <row r="151" spans="2:16" ht="15.75">
      <c r="B151" s="47"/>
      <c r="C151" s="166"/>
      <c r="D151" s="169"/>
      <c r="E151" s="79"/>
      <c r="F151" s="187"/>
      <c r="H151" s="187"/>
      <c r="I151" s="187"/>
      <c r="K151" s="187"/>
      <c r="L151" s="187"/>
      <c r="N151" s="187"/>
      <c r="O151" s="177"/>
      <c r="P151" s="177"/>
    </row>
    <row r="152" spans="2:16" ht="15.75">
      <c r="B152" s="47"/>
      <c r="C152" s="166"/>
      <c r="D152" s="169"/>
      <c r="E152" s="79"/>
      <c r="F152" s="187"/>
      <c r="H152" s="187"/>
      <c r="I152" s="187"/>
      <c r="K152" s="187"/>
      <c r="L152" s="187"/>
      <c r="N152" s="187"/>
      <c r="O152" s="177"/>
      <c r="P152" s="177"/>
    </row>
    <row r="153" spans="2:16" ht="15.75">
      <c r="B153" s="47"/>
      <c r="C153" s="166"/>
      <c r="D153" s="169"/>
      <c r="E153" s="79"/>
      <c r="F153" s="187"/>
      <c r="H153" s="187"/>
      <c r="I153" s="187"/>
      <c r="K153" s="187"/>
      <c r="L153" s="187"/>
      <c r="N153" s="187"/>
      <c r="O153" s="177"/>
      <c r="P153" s="177"/>
    </row>
    <row r="154" spans="2:16" ht="15.75">
      <c r="B154" s="47"/>
      <c r="C154" s="166"/>
      <c r="D154" s="169"/>
      <c r="E154" s="79"/>
      <c r="F154" s="187"/>
      <c r="H154" s="187"/>
      <c r="I154" s="187"/>
      <c r="K154" s="187"/>
      <c r="L154" s="187"/>
      <c r="N154" s="187"/>
      <c r="O154" s="177"/>
      <c r="P154" s="177"/>
    </row>
    <row r="155" spans="2:16" ht="15.75">
      <c r="B155" s="47"/>
      <c r="C155" s="166"/>
      <c r="D155" s="169"/>
      <c r="E155" s="79"/>
      <c r="F155" s="187"/>
      <c r="H155" s="187"/>
      <c r="I155" s="187"/>
      <c r="K155" s="187"/>
      <c r="L155" s="187"/>
      <c r="N155" s="187"/>
      <c r="O155" s="177"/>
      <c r="P155" s="177"/>
    </row>
    <row r="156" spans="2:16" ht="15.75">
      <c r="B156" s="47"/>
      <c r="C156" s="166"/>
      <c r="D156" s="169"/>
      <c r="E156" s="79"/>
      <c r="F156" s="187"/>
      <c r="H156" s="187"/>
      <c r="I156" s="187"/>
      <c r="K156" s="187"/>
      <c r="L156" s="187"/>
      <c r="N156" s="187"/>
      <c r="O156" s="177"/>
      <c r="P156" s="177"/>
    </row>
    <row r="157" spans="2:16" ht="15.75">
      <c r="B157" s="47"/>
      <c r="C157" s="166"/>
      <c r="D157" s="169"/>
      <c r="E157" s="79"/>
      <c r="F157" s="187"/>
      <c r="H157" s="187"/>
      <c r="I157" s="187"/>
      <c r="K157" s="187"/>
      <c r="L157" s="187"/>
      <c r="N157" s="187"/>
      <c r="O157" s="177"/>
      <c r="P157" s="177"/>
    </row>
    <row r="158" spans="2:16" ht="15.75">
      <c r="B158" s="47"/>
      <c r="C158" s="166"/>
      <c r="D158" s="169"/>
      <c r="E158" s="79"/>
      <c r="F158" s="187"/>
      <c r="H158" s="187"/>
      <c r="I158" s="187"/>
      <c r="K158" s="187"/>
      <c r="L158" s="187"/>
      <c r="N158" s="187"/>
      <c r="O158" s="177"/>
      <c r="P158" s="177"/>
    </row>
    <row r="159" spans="2:16" ht="15.75">
      <c r="B159" s="47"/>
      <c r="C159" s="166"/>
      <c r="D159" s="169"/>
      <c r="E159" s="79"/>
      <c r="F159" s="187"/>
      <c r="H159" s="187"/>
      <c r="I159" s="187"/>
      <c r="K159" s="187"/>
      <c r="L159" s="187"/>
      <c r="N159" s="187"/>
      <c r="O159" s="177"/>
      <c r="P159" s="177"/>
    </row>
    <row r="160" spans="2:16" ht="15.75">
      <c r="B160" s="47"/>
      <c r="C160" s="166"/>
      <c r="D160" s="169"/>
      <c r="E160" s="79"/>
      <c r="F160" s="187"/>
      <c r="H160" s="187"/>
      <c r="I160" s="187"/>
      <c r="K160" s="187"/>
      <c r="L160" s="187"/>
      <c r="N160" s="187"/>
      <c r="O160" s="177"/>
      <c r="P160" s="177"/>
    </row>
    <row r="161" spans="2:16" ht="15.75">
      <c r="B161" s="47"/>
      <c r="C161" s="166"/>
      <c r="D161" s="169"/>
      <c r="E161" s="79"/>
      <c r="F161" s="187"/>
      <c r="H161" s="187"/>
      <c r="I161" s="187"/>
      <c r="K161" s="187"/>
      <c r="L161" s="187"/>
      <c r="N161" s="187"/>
      <c r="O161" s="177"/>
      <c r="P161" s="177"/>
    </row>
    <row r="162" spans="2:16" ht="15.75">
      <c r="B162" s="47"/>
      <c r="C162" s="166"/>
      <c r="D162" s="169"/>
      <c r="E162" s="79"/>
      <c r="F162" s="187"/>
      <c r="H162" s="187"/>
      <c r="I162" s="187"/>
      <c r="K162" s="187"/>
      <c r="L162" s="187"/>
      <c r="N162" s="187"/>
      <c r="O162" s="177"/>
      <c r="P162" s="177"/>
    </row>
    <row r="163" spans="2:16" ht="15.75">
      <c r="B163" s="47"/>
      <c r="C163" s="166"/>
      <c r="D163" s="169"/>
      <c r="E163" s="79"/>
      <c r="F163" s="187"/>
      <c r="H163" s="187"/>
      <c r="I163" s="187"/>
      <c r="K163" s="187"/>
      <c r="L163" s="187"/>
      <c r="N163" s="187"/>
      <c r="O163" s="177"/>
      <c r="P163" s="177"/>
    </row>
    <row r="164" spans="2:16" ht="15.75">
      <c r="B164" s="47"/>
      <c r="C164" s="166"/>
      <c r="D164" s="169"/>
      <c r="E164" s="79"/>
      <c r="F164" s="187"/>
      <c r="H164" s="187"/>
      <c r="I164" s="187"/>
      <c r="K164" s="187"/>
      <c r="L164" s="187"/>
      <c r="N164" s="187"/>
      <c r="O164" s="177"/>
      <c r="P164" s="177"/>
    </row>
    <row r="165" spans="2:16" ht="15.75">
      <c r="B165" s="47"/>
      <c r="C165" s="166"/>
      <c r="D165" s="169"/>
      <c r="E165" s="79"/>
      <c r="F165" s="187"/>
      <c r="H165" s="187"/>
      <c r="I165" s="187"/>
      <c r="K165" s="187"/>
      <c r="L165" s="187"/>
      <c r="N165" s="187"/>
      <c r="O165" s="177"/>
      <c r="P165" s="177"/>
    </row>
    <row r="166" spans="2:16" ht="15.75">
      <c r="B166" s="47"/>
      <c r="C166" s="166"/>
      <c r="D166" s="169"/>
      <c r="E166" s="79"/>
      <c r="F166" s="187"/>
      <c r="H166" s="187"/>
      <c r="I166" s="187"/>
      <c r="K166" s="187"/>
      <c r="L166" s="187"/>
      <c r="N166" s="187"/>
      <c r="O166" s="177"/>
      <c r="P166" s="177"/>
    </row>
    <row r="167" spans="2:16" ht="15.75">
      <c r="B167" s="47"/>
      <c r="C167" s="166"/>
      <c r="D167" s="169"/>
      <c r="E167" s="79"/>
      <c r="F167" s="187"/>
      <c r="H167" s="187"/>
      <c r="I167" s="187"/>
      <c r="K167" s="187"/>
      <c r="L167" s="187"/>
      <c r="N167" s="187"/>
      <c r="O167" s="177"/>
      <c r="P167" s="177"/>
    </row>
    <row r="168" spans="2:16" ht="15.75">
      <c r="B168" s="47"/>
      <c r="C168" s="166"/>
      <c r="D168" s="169"/>
      <c r="E168" s="79"/>
      <c r="F168" s="187"/>
      <c r="H168" s="187"/>
      <c r="I168" s="187"/>
      <c r="K168" s="187"/>
      <c r="L168" s="187"/>
      <c r="N168" s="187"/>
      <c r="O168" s="177"/>
      <c r="P168" s="177"/>
    </row>
    <row r="169" spans="2:16" ht="15.75">
      <c r="B169" s="47"/>
      <c r="C169" s="166"/>
      <c r="D169" s="169"/>
      <c r="E169" s="79"/>
      <c r="F169" s="187"/>
      <c r="H169" s="187"/>
      <c r="I169" s="187"/>
      <c r="K169" s="187"/>
      <c r="L169" s="187"/>
      <c r="N169" s="187"/>
      <c r="O169" s="177"/>
      <c r="P169" s="177"/>
    </row>
    <row r="170" spans="2:16" ht="15.75">
      <c r="B170" s="47"/>
      <c r="C170" s="166"/>
      <c r="D170" s="169"/>
      <c r="E170" s="79"/>
      <c r="F170" s="187"/>
      <c r="H170" s="187"/>
      <c r="I170" s="187"/>
      <c r="K170" s="187"/>
      <c r="L170" s="187"/>
      <c r="N170" s="187"/>
      <c r="O170" s="177"/>
      <c r="P170" s="177"/>
    </row>
    <row r="171" spans="2:16" ht="15.75">
      <c r="B171" s="47"/>
      <c r="C171" s="166"/>
      <c r="D171" s="169"/>
      <c r="E171" s="79"/>
      <c r="F171" s="187"/>
      <c r="H171" s="187"/>
      <c r="I171" s="187"/>
      <c r="K171" s="187"/>
      <c r="L171" s="187"/>
      <c r="N171" s="187"/>
      <c r="O171" s="177"/>
      <c r="P171" s="177"/>
    </row>
    <row r="172" spans="2:16" ht="15.75">
      <c r="B172" s="47"/>
      <c r="C172" s="166"/>
      <c r="D172" s="169"/>
      <c r="E172" s="79"/>
      <c r="F172" s="187"/>
      <c r="H172" s="177"/>
      <c r="I172" s="187"/>
      <c r="K172" s="177"/>
      <c r="L172" s="187"/>
      <c r="N172" s="177"/>
      <c r="O172" s="177"/>
      <c r="P172" s="177"/>
    </row>
    <row r="173" spans="2:16" ht="15.75">
      <c r="B173" s="47"/>
      <c r="C173" s="166"/>
      <c r="D173" s="169"/>
      <c r="E173" s="79"/>
      <c r="F173" s="187"/>
      <c r="H173" s="177"/>
      <c r="I173" s="187"/>
      <c r="K173" s="177"/>
      <c r="L173" s="187"/>
      <c r="N173" s="177"/>
      <c r="O173" s="177"/>
      <c r="P173" s="177"/>
    </row>
    <row r="174" spans="2:16" ht="15.75">
      <c r="B174" s="47"/>
      <c r="C174" s="166"/>
      <c r="D174" s="169"/>
      <c r="E174" s="79"/>
      <c r="F174" s="187"/>
      <c r="H174" s="177"/>
      <c r="I174" s="187"/>
      <c r="K174" s="177"/>
      <c r="L174" s="187"/>
      <c r="N174" s="177"/>
      <c r="O174" s="177"/>
      <c r="P174" s="177"/>
    </row>
    <row r="175" spans="2:16" ht="15.75">
      <c r="B175" s="47"/>
      <c r="C175" s="166"/>
      <c r="D175" s="169"/>
      <c r="E175" s="79"/>
      <c r="F175" s="187"/>
      <c r="H175" s="177"/>
      <c r="I175" s="187"/>
      <c r="K175" s="177"/>
      <c r="L175" s="187"/>
      <c r="N175" s="177"/>
      <c r="O175" s="177"/>
      <c r="P175" s="177"/>
    </row>
    <row r="176" spans="2:16" ht="15.75">
      <c r="B176" s="47"/>
      <c r="C176" s="166"/>
      <c r="D176" s="169"/>
      <c r="E176" s="79"/>
      <c r="F176" s="187"/>
      <c r="H176" s="177"/>
      <c r="I176" s="187"/>
      <c r="K176" s="177"/>
      <c r="L176" s="187"/>
      <c r="N176" s="177"/>
      <c r="O176" s="177"/>
      <c r="P176" s="177"/>
    </row>
    <row r="177" spans="2:16" ht="15.75">
      <c r="B177" s="47"/>
      <c r="C177" s="166"/>
      <c r="D177" s="169"/>
      <c r="E177" s="79"/>
      <c r="F177" s="187"/>
      <c r="H177" s="177"/>
      <c r="I177" s="187"/>
      <c r="K177" s="177"/>
      <c r="L177" s="187"/>
      <c r="N177" s="177"/>
      <c r="O177" s="177"/>
      <c r="P177" s="177"/>
    </row>
    <row r="178" spans="2:16" ht="15.75">
      <c r="B178" s="47"/>
      <c r="C178" s="166"/>
      <c r="D178" s="169"/>
      <c r="E178" s="79"/>
      <c r="F178" s="187"/>
      <c r="H178" s="177"/>
      <c r="I178" s="187"/>
      <c r="K178" s="177"/>
      <c r="L178" s="187"/>
      <c r="N178" s="177"/>
      <c r="O178" s="177"/>
      <c r="P178" s="177"/>
    </row>
    <row r="179" spans="2:16" ht="15.75">
      <c r="B179" s="47"/>
      <c r="C179" s="166"/>
      <c r="D179" s="169"/>
      <c r="E179" s="79"/>
      <c r="F179" s="187"/>
      <c r="H179" s="177"/>
      <c r="I179" s="187"/>
      <c r="K179" s="177"/>
      <c r="L179" s="187"/>
      <c r="N179" s="177"/>
      <c r="O179" s="177"/>
      <c r="P179" s="177"/>
    </row>
    <row r="180" spans="2:16" ht="15.75">
      <c r="B180" s="47"/>
      <c r="C180" s="166"/>
      <c r="D180" s="169"/>
      <c r="E180" s="79"/>
      <c r="F180" s="187"/>
      <c r="H180" s="177"/>
      <c r="I180" s="187"/>
      <c r="K180" s="177"/>
      <c r="L180" s="187"/>
      <c r="N180" s="177"/>
      <c r="O180" s="177"/>
      <c r="P180" s="177"/>
    </row>
    <row r="181" spans="2:16" ht="15.75">
      <c r="B181" s="47"/>
      <c r="C181" s="166"/>
      <c r="D181" s="169"/>
      <c r="E181" s="79"/>
      <c r="F181" s="187"/>
      <c r="H181" s="177"/>
      <c r="I181" s="187"/>
      <c r="K181" s="177"/>
      <c r="L181" s="187"/>
      <c r="N181" s="177"/>
      <c r="O181" s="177"/>
      <c r="P181" s="177"/>
    </row>
    <row r="182" spans="2:16" ht="15.75">
      <c r="B182" s="47"/>
      <c r="C182" s="166"/>
      <c r="D182" s="169"/>
      <c r="E182" s="79"/>
      <c r="F182" s="187"/>
      <c r="H182" s="177"/>
      <c r="I182" s="187"/>
      <c r="K182" s="177"/>
      <c r="L182" s="187"/>
      <c r="N182" s="177"/>
      <c r="O182" s="177"/>
      <c r="P182" s="177"/>
    </row>
    <row r="183" spans="2:16" ht="15.75">
      <c r="B183" s="47"/>
      <c r="C183" s="166"/>
      <c r="D183" s="169"/>
      <c r="E183" s="79"/>
      <c r="F183" s="187"/>
      <c r="H183" s="177"/>
      <c r="I183" s="187"/>
      <c r="K183" s="177"/>
      <c r="L183" s="187"/>
      <c r="N183" s="177"/>
      <c r="O183" s="177"/>
      <c r="P183" s="177"/>
    </row>
    <row r="184" spans="2:16" ht="15.75">
      <c r="B184" s="47"/>
      <c r="C184" s="166"/>
      <c r="D184" s="169"/>
      <c r="E184" s="79"/>
      <c r="F184" s="187"/>
      <c r="H184" s="177"/>
      <c r="I184" s="187"/>
      <c r="K184" s="177"/>
      <c r="L184" s="187"/>
      <c r="N184" s="177"/>
      <c r="O184" s="177"/>
      <c r="P184" s="177"/>
    </row>
    <row r="185" spans="2:16" ht="15.75">
      <c r="B185" s="47"/>
      <c r="C185" s="166"/>
      <c r="D185" s="169"/>
      <c r="E185" s="79"/>
      <c r="F185" s="187"/>
      <c r="H185" s="177"/>
      <c r="I185" s="187"/>
      <c r="K185" s="177"/>
      <c r="L185" s="187"/>
      <c r="N185" s="177"/>
      <c r="O185" s="177"/>
      <c r="P185" s="177"/>
    </row>
    <row r="186" spans="2:16" ht="15.75">
      <c r="B186" s="47"/>
      <c r="C186" s="166"/>
      <c r="D186" s="169"/>
      <c r="E186" s="79"/>
      <c r="F186" s="187"/>
      <c r="H186" s="177"/>
      <c r="I186" s="187"/>
      <c r="K186" s="177"/>
      <c r="L186" s="187"/>
      <c r="N186" s="177"/>
      <c r="O186" s="177"/>
      <c r="P186" s="177"/>
    </row>
    <row r="187" spans="2:16" ht="15.75">
      <c r="B187" s="47"/>
      <c r="C187" s="166"/>
      <c r="D187" s="169"/>
      <c r="E187" s="79"/>
      <c r="F187" s="187"/>
      <c r="H187" s="177"/>
      <c r="I187" s="187"/>
      <c r="K187" s="177"/>
      <c r="L187" s="187"/>
      <c r="N187" s="177"/>
      <c r="O187" s="177"/>
      <c r="P187" s="177"/>
    </row>
    <row r="188" spans="2:16" ht="15.75">
      <c r="B188" s="47"/>
      <c r="C188" s="166"/>
      <c r="D188" s="169"/>
      <c r="E188" s="79"/>
      <c r="F188" s="187"/>
      <c r="H188" s="177"/>
      <c r="I188" s="187"/>
      <c r="K188" s="177"/>
      <c r="L188" s="187"/>
      <c r="N188" s="177"/>
      <c r="O188" s="177"/>
      <c r="P188" s="177"/>
    </row>
    <row r="189" spans="2:16" ht="15.75">
      <c r="B189" s="47"/>
      <c r="C189" s="166"/>
      <c r="D189" s="169"/>
      <c r="E189" s="79"/>
      <c r="F189" s="187"/>
      <c r="H189" s="177"/>
      <c r="I189" s="187"/>
      <c r="K189" s="177"/>
      <c r="L189" s="187"/>
      <c r="N189" s="177"/>
      <c r="O189" s="177"/>
      <c r="P189" s="177"/>
    </row>
    <row r="190" spans="2:16" ht="15.75">
      <c r="B190" s="47"/>
      <c r="C190" s="166"/>
      <c r="D190" s="169"/>
      <c r="E190" s="79"/>
      <c r="F190" s="187"/>
      <c r="H190" s="177"/>
      <c r="I190" s="187"/>
      <c r="K190" s="177"/>
      <c r="L190" s="187"/>
      <c r="N190" s="177"/>
      <c r="O190" s="177"/>
      <c r="P190" s="177"/>
    </row>
    <row r="191" spans="2:16" ht="15.75">
      <c r="B191" s="47"/>
      <c r="C191" s="166"/>
      <c r="D191" s="169"/>
      <c r="E191" s="79"/>
      <c r="F191" s="187"/>
      <c r="I191" s="187"/>
      <c r="L191" s="187"/>
    </row>
    <row r="192" spans="2:16" ht="15.75">
      <c r="B192" s="47"/>
      <c r="C192" s="166"/>
      <c r="D192" s="169"/>
      <c r="E192" s="79"/>
    </row>
    <row r="193" spans="2:5" ht="15.75">
      <c r="B193" s="47"/>
      <c r="C193" s="166"/>
      <c r="D193" s="169"/>
      <c r="E193" s="79"/>
    </row>
    <row r="194" spans="2:5" ht="15.75">
      <c r="B194" s="47"/>
      <c r="C194" s="166"/>
      <c r="D194" s="169"/>
      <c r="E194" s="79"/>
    </row>
    <row r="195" spans="2:5" ht="15.75">
      <c r="B195" s="47"/>
      <c r="C195" s="166"/>
      <c r="D195" s="169"/>
      <c r="E195" s="79"/>
    </row>
    <row r="196" spans="2:5" ht="15.75">
      <c r="B196" s="47"/>
    </row>
    <row r="197" spans="2:5" ht="15.75">
      <c r="B197" s="47"/>
    </row>
    <row r="198" spans="2:5" ht="15.75">
      <c r="B198" s="47"/>
    </row>
    <row r="199" spans="2:5" ht="15.75">
      <c r="B199" s="47"/>
    </row>
    <row r="200" spans="2:5" ht="15.75">
      <c r="B200" s="47"/>
    </row>
    <row r="201" spans="2:5" ht="15.75">
      <c r="B201" s="47"/>
    </row>
    <row r="202" spans="2:5" ht="15.75">
      <c r="B202" s="47"/>
    </row>
    <row r="203" spans="2:5" ht="15.75">
      <c r="B203" s="47"/>
    </row>
    <row r="204" spans="2:5" ht="15.75">
      <c r="B204" s="47"/>
    </row>
    <row r="205" spans="2:5" ht="15.75">
      <c r="B205" s="47"/>
    </row>
    <row r="206" spans="2:5" ht="15.75">
      <c r="B206" s="47"/>
    </row>
    <row r="207" spans="2:5" ht="15.75">
      <c r="B207" s="47"/>
    </row>
    <row r="208" spans="2:5" ht="15.75">
      <c r="B208" s="47"/>
    </row>
    <row r="209" spans="2:2" ht="15.75">
      <c r="B209" s="47"/>
    </row>
    <row r="210" spans="2:2" ht="15.75">
      <c r="B210" s="47"/>
    </row>
    <row r="211" spans="2:2" ht="15.75">
      <c r="B211" s="47"/>
    </row>
    <row r="212" spans="2:2" ht="15.75">
      <c r="B212" s="47"/>
    </row>
    <row r="213" spans="2:2" ht="15.75">
      <c r="B213" s="47"/>
    </row>
    <row r="214" spans="2:2" ht="15.75">
      <c r="B214" s="47"/>
    </row>
    <row r="215" spans="2:2" ht="15.75">
      <c r="B215" s="47"/>
    </row>
    <row r="216" spans="2:2" ht="15.75">
      <c r="B216" s="47"/>
    </row>
    <row r="217" spans="2:2" ht="15.75">
      <c r="B217" s="47"/>
    </row>
    <row r="218" spans="2:2" ht="15.75">
      <c r="B218" s="47"/>
    </row>
    <row r="219" spans="2:2" ht="15.75">
      <c r="B219" s="47"/>
    </row>
    <row r="220" spans="2:2" ht="15.75">
      <c r="B220" s="47"/>
    </row>
    <row r="221" spans="2:2" ht="15.75">
      <c r="B221" s="47"/>
    </row>
    <row r="222" spans="2:2" ht="15.75">
      <c r="B222" s="47"/>
    </row>
    <row r="223" spans="2:2" ht="15.75">
      <c r="B223" s="47"/>
    </row>
    <row r="224" spans="2:2" ht="15.75">
      <c r="B224" s="47"/>
    </row>
    <row r="225" spans="2:2" ht="15.75">
      <c r="B225" s="47"/>
    </row>
    <row r="226" spans="2:2" ht="15.75">
      <c r="B226" s="47"/>
    </row>
    <row r="227" spans="2:2" ht="15.75">
      <c r="B227" s="47"/>
    </row>
    <row r="228" spans="2:2" ht="15.75">
      <c r="B228" s="47"/>
    </row>
    <row r="229" spans="2:2" ht="15.75">
      <c r="B229" s="47"/>
    </row>
    <row r="230" spans="2:2" ht="15.75">
      <c r="B230" s="47"/>
    </row>
    <row r="231" spans="2:2" ht="15.75">
      <c r="B231" s="47"/>
    </row>
    <row r="232" spans="2:2" ht="15.75">
      <c r="B232" s="47"/>
    </row>
    <row r="233" spans="2:2" ht="15.75">
      <c r="B233" s="47"/>
    </row>
    <row r="234" spans="2:2" ht="15.75">
      <c r="B234" s="47"/>
    </row>
    <row r="235" spans="2:2" ht="15.75">
      <c r="B235" s="47"/>
    </row>
    <row r="236" spans="2:2" ht="15.75">
      <c r="B236" s="47"/>
    </row>
    <row r="237" spans="2:2" ht="15.75">
      <c r="B237" s="47"/>
    </row>
    <row r="238" spans="2:2" ht="15.75">
      <c r="B238" s="47"/>
    </row>
    <row r="239" spans="2:2" ht="15.75">
      <c r="B239" s="47"/>
    </row>
    <row r="240" spans="2:2" ht="15.75">
      <c r="B240" s="47"/>
    </row>
    <row r="241" spans="2:2" ht="15.75">
      <c r="B241" s="47"/>
    </row>
    <row r="242" spans="2:2" ht="15.75">
      <c r="B242" s="47"/>
    </row>
    <row r="243" spans="2:2" ht="15.75">
      <c r="B243" s="47"/>
    </row>
    <row r="244" spans="2:2" ht="15.75">
      <c r="B244" s="47"/>
    </row>
    <row r="245" spans="2:2" ht="15.75">
      <c r="B245" s="47"/>
    </row>
    <row r="246" spans="2:2" ht="15.75">
      <c r="B246" s="47"/>
    </row>
    <row r="247" spans="2:2" ht="15.75">
      <c r="B247" s="47"/>
    </row>
    <row r="248" spans="2:2" ht="15.75">
      <c r="B248" s="47"/>
    </row>
    <row r="249" spans="2:2" ht="15.75">
      <c r="B249" s="47"/>
    </row>
    <row r="250" spans="2:2" ht="15.75">
      <c r="B250" s="47"/>
    </row>
    <row r="251" spans="2:2" ht="15.75">
      <c r="B251" s="47"/>
    </row>
    <row r="252" spans="2:2" ht="15.75">
      <c r="B252" s="47"/>
    </row>
    <row r="253" spans="2:2" ht="15.75">
      <c r="B253" s="47"/>
    </row>
    <row r="254" spans="2:2" ht="15.75">
      <c r="B254" s="47"/>
    </row>
    <row r="255" spans="2:2" ht="15.75">
      <c r="B255" s="47"/>
    </row>
    <row r="256" spans="2:2" ht="15.75">
      <c r="B256" s="47"/>
    </row>
    <row r="257" spans="2:2" ht="15.75">
      <c r="B257" s="47"/>
    </row>
    <row r="258" spans="2:2" ht="15.75">
      <c r="B258" s="47"/>
    </row>
    <row r="259" spans="2:2" ht="15.75">
      <c r="B259" s="47"/>
    </row>
    <row r="260" spans="2:2" ht="15.75">
      <c r="B260" s="47"/>
    </row>
    <row r="261" spans="2:2" ht="15.75">
      <c r="B261" s="47"/>
    </row>
    <row r="262" spans="2:2" ht="15.75">
      <c r="B262" s="47"/>
    </row>
    <row r="263" spans="2:2" ht="15.75">
      <c r="B263" s="47"/>
    </row>
    <row r="264" spans="2:2" ht="15.75">
      <c r="B264" s="47"/>
    </row>
    <row r="265" spans="2:2" ht="15.75">
      <c r="B265" s="47"/>
    </row>
    <row r="266" spans="2:2" ht="15.75">
      <c r="B266" s="47"/>
    </row>
    <row r="267" spans="2:2" ht="15.75">
      <c r="B267" s="47"/>
    </row>
    <row r="268" spans="2:2" ht="15.75">
      <c r="B268" s="47"/>
    </row>
    <row r="269" spans="2:2" ht="15.75">
      <c r="B269" s="47"/>
    </row>
    <row r="270" spans="2:2" ht="15.75">
      <c r="B270" s="47"/>
    </row>
    <row r="271" spans="2:2" ht="15.75">
      <c r="B271" s="47"/>
    </row>
    <row r="272" spans="2:2" ht="15.75">
      <c r="B272" s="47"/>
    </row>
    <row r="273" spans="2:2" ht="15.75">
      <c r="B273" s="47"/>
    </row>
    <row r="274" spans="2:2" ht="15.75">
      <c r="B274" s="47"/>
    </row>
    <row r="275" spans="2:2" ht="15.75">
      <c r="B275" s="47"/>
    </row>
    <row r="276" spans="2:2" ht="15.75">
      <c r="B276" s="47"/>
    </row>
    <row r="277" spans="2:2" ht="15.75">
      <c r="B277" s="47"/>
    </row>
    <row r="278" spans="2:2" ht="15.75">
      <c r="B278" s="47"/>
    </row>
    <row r="279" spans="2:2" ht="15.75">
      <c r="B279" s="47"/>
    </row>
    <row r="280" spans="2:2" ht="15.75">
      <c r="B280" s="47"/>
    </row>
    <row r="281" spans="2:2" ht="15.75">
      <c r="B281" s="47"/>
    </row>
    <row r="282" spans="2:2" ht="15.75">
      <c r="B282" s="47"/>
    </row>
    <row r="283" spans="2:2" ht="15.75">
      <c r="B283" s="47"/>
    </row>
    <row r="284" spans="2:2" ht="15.75">
      <c r="B284" s="47"/>
    </row>
    <row r="285" spans="2:2" ht="15.75">
      <c r="B285" s="47"/>
    </row>
    <row r="286" spans="2:2" ht="15.75">
      <c r="B286" s="47"/>
    </row>
    <row r="287" spans="2:2" ht="15.75">
      <c r="B287" s="47"/>
    </row>
    <row r="288" spans="2:2" ht="15.75">
      <c r="B288" s="47"/>
    </row>
    <row r="289" spans="2:2" ht="15.75">
      <c r="B289" s="47"/>
    </row>
    <row r="290" spans="2:2" ht="15.75">
      <c r="B290" s="47"/>
    </row>
    <row r="291" spans="2:2" ht="15.75">
      <c r="B291" s="47"/>
    </row>
    <row r="292" spans="2:2" ht="15.75">
      <c r="B292" s="47"/>
    </row>
    <row r="293" spans="2:2" ht="15.75">
      <c r="B293" s="47"/>
    </row>
    <row r="294" spans="2:2" ht="15.75">
      <c r="B294" s="47"/>
    </row>
    <row r="295" spans="2:2" ht="15.75">
      <c r="B295" s="47"/>
    </row>
    <row r="296" spans="2:2" ht="15.75">
      <c r="B296" s="47"/>
    </row>
    <row r="297" spans="2:2" ht="15.75">
      <c r="B297" s="47"/>
    </row>
    <row r="298" spans="2:2" ht="15.75">
      <c r="B298" s="47"/>
    </row>
    <row r="299" spans="2:2" ht="15.75">
      <c r="B299" s="47"/>
    </row>
    <row r="300" spans="2:2" ht="15.75">
      <c r="B300" s="47"/>
    </row>
    <row r="301" spans="2:2" ht="15.75">
      <c r="B301" s="47"/>
    </row>
    <row r="302" spans="2:2" ht="15.75">
      <c r="B302" s="47"/>
    </row>
    <row r="303" spans="2:2" ht="15.75">
      <c r="B303" s="47"/>
    </row>
    <row r="304" spans="2:2" ht="15.75">
      <c r="B304" s="47"/>
    </row>
    <row r="305" spans="2:2" ht="15.75">
      <c r="B305" s="47"/>
    </row>
    <row r="306" spans="2:2" ht="15.75">
      <c r="B306" s="47"/>
    </row>
    <row r="307" spans="2:2" ht="15.75">
      <c r="B307" s="47"/>
    </row>
    <row r="308" spans="2:2" ht="15.75">
      <c r="B308" s="47"/>
    </row>
    <row r="309" spans="2:2" ht="15.75">
      <c r="B309" s="47"/>
    </row>
    <row r="310" spans="2:2" ht="15.75">
      <c r="B310" s="47"/>
    </row>
    <row r="311" spans="2:2" ht="15.75">
      <c r="B311" s="47"/>
    </row>
    <row r="312" spans="2:2" ht="15.75">
      <c r="B312" s="47"/>
    </row>
    <row r="313" spans="2:2" ht="15.75">
      <c r="B313" s="47"/>
    </row>
    <row r="314" spans="2:2" ht="15.75">
      <c r="B314" s="47"/>
    </row>
    <row r="315" spans="2:2" ht="15.75">
      <c r="B315" s="47"/>
    </row>
    <row r="316" spans="2:2" ht="15.75">
      <c r="B316" s="47"/>
    </row>
    <row r="317" spans="2:2" ht="15.75">
      <c r="B317" s="47"/>
    </row>
    <row r="318" spans="2:2" ht="15.75">
      <c r="B318" s="47"/>
    </row>
    <row r="319" spans="2:2" ht="15.75">
      <c r="B319" s="47"/>
    </row>
    <row r="320" spans="2:2" ht="15.75">
      <c r="B320" s="47"/>
    </row>
    <row r="321" spans="2:2" ht="15.75">
      <c r="B321" s="47"/>
    </row>
    <row r="322" spans="2:2" ht="15.75">
      <c r="B322" s="47"/>
    </row>
    <row r="323" spans="2:2" ht="15.75">
      <c r="B323" s="47"/>
    </row>
    <row r="324" spans="2:2" ht="15.75">
      <c r="B324" s="47"/>
    </row>
    <row r="325" spans="2:2" ht="15.75">
      <c r="B325" s="47"/>
    </row>
    <row r="326" spans="2:2" ht="15.75">
      <c r="B326" s="47"/>
    </row>
    <row r="327" spans="2:2" ht="15.75">
      <c r="B327" s="47"/>
    </row>
    <row r="328" spans="2:2" ht="15.75">
      <c r="B328" s="47"/>
    </row>
    <row r="329" spans="2:2" ht="15.75">
      <c r="B329" s="47"/>
    </row>
    <row r="330" spans="2:2" ht="15.75">
      <c r="B330" s="47"/>
    </row>
    <row r="331" spans="2:2" ht="15.75">
      <c r="B331" s="47"/>
    </row>
    <row r="332" spans="2:2" ht="15.75">
      <c r="B332" s="47"/>
    </row>
    <row r="333" spans="2:2" ht="15.75">
      <c r="B333" s="47"/>
    </row>
    <row r="334" spans="2:2" ht="15.75">
      <c r="B334" s="47"/>
    </row>
    <row r="335" spans="2:2" ht="15.75">
      <c r="B335" s="47"/>
    </row>
    <row r="336" spans="2:2" ht="15.75">
      <c r="B336" s="47"/>
    </row>
    <row r="337" spans="2:2" ht="15.75">
      <c r="B337" s="47"/>
    </row>
    <row r="338" spans="2:2" ht="15.75">
      <c r="B338" s="47"/>
    </row>
    <row r="339" spans="2:2" ht="15.75">
      <c r="B339" s="47"/>
    </row>
    <row r="340" spans="2:2" ht="15.75">
      <c r="B340" s="47"/>
    </row>
    <row r="341" spans="2:2" ht="15.75">
      <c r="B341" s="47"/>
    </row>
    <row r="342" spans="2:2" ht="15.75">
      <c r="B342" s="47"/>
    </row>
    <row r="343" spans="2:2" ht="15.75">
      <c r="B343" s="47"/>
    </row>
    <row r="344" spans="2:2" ht="15.75">
      <c r="B344" s="47"/>
    </row>
    <row r="345" spans="2:2" ht="15.75">
      <c r="B345" s="47"/>
    </row>
    <row r="346" spans="2:2" ht="15.75">
      <c r="B346" s="47"/>
    </row>
    <row r="347" spans="2:2" ht="15.75">
      <c r="B347" s="47"/>
    </row>
    <row r="348" spans="2:2" ht="15.75">
      <c r="B348" s="47"/>
    </row>
    <row r="349" spans="2:2" ht="15.75">
      <c r="B349" s="47"/>
    </row>
    <row r="350" spans="2:2" ht="15.75">
      <c r="B350" s="47"/>
    </row>
    <row r="351" spans="2:2" ht="15.75">
      <c r="B351" s="47"/>
    </row>
    <row r="352" spans="2:2" ht="15.75">
      <c r="B352" s="47"/>
    </row>
    <row r="353" spans="2:2" ht="15.75">
      <c r="B353" s="47"/>
    </row>
    <row r="354" spans="2:2" ht="15.75">
      <c r="B354" s="47"/>
    </row>
    <row r="355" spans="2:2" ht="15.75">
      <c r="B355" s="47"/>
    </row>
    <row r="356" spans="2:2" ht="15.75">
      <c r="B356" s="47"/>
    </row>
    <row r="357" spans="2:2" ht="15.75">
      <c r="B357" s="47"/>
    </row>
    <row r="358" spans="2:2" ht="15.75">
      <c r="B358" s="47"/>
    </row>
    <row r="359" spans="2:2" ht="15.75">
      <c r="B359" s="47"/>
    </row>
    <row r="360" spans="2:2" ht="15.75">
      <c r="B360" s="47"/>
    </row>
    <row r="361" spans="2:2" ht="15.75">
      <c r="B361" s="47"/>
    </row>
    <row r="362" spans="2:2" ht="15.75">
      <c r="B362" s="47"/>
    </row>
    <row r="363" spans="2:2" ht="15.75">
      <c r="B363" s="47"/>
    </row>
    <row r="364" spans="2:2" ht="15.75">
      <c r="B364" s="47"/>
    </row>
    <row r="365" spans="2:2" ht="15.75">
      <c r="B365" s="47"/>
    </row>
    <row r="366" spans="2:2" ht="15.75">
      <c r="B366" s="47"/>
    </row>
    <row r="367" spans="2:2" ht="15.75">
      <c r="B367" s="47"/>
    </row>
    <row r="368" spans="2:2" ht="15.75">
      <c r="B368" s="47"/>
    </row>
    <row r="369" spans="2:2" ht="15.75">
      <c r="B369" s="47"/>
    </row>
    <row r="370" spans="2:2" ht="15.75">
      <c r="B370" s="47"/>
    </row>
    <row r="371" spans="2:2" ht="15.75">
      <c r="B371" s="47"/>
    </row>
    <row r="372" spans="2:2" ht="15.75">
      <c r="B372" s="47"/>
    </row>
    <row r="373" spans="2:2" ht="15.75">
      <c r="B373" s="47"/>
    </row>
    <row r="374" spans="2:2" ht="15.75">
      <c r="B374" s="47"/>
    </row>
    <row r="375" spans="2:2" ht="15.75">
      <c r="B375" s="47"/>
    </row>
    <row r="376" spans="2:2" ht="15.75">
      <c r="B376" s="47"/>
    </row>
    <row r="377" spans="2:2" ht="15.75">
      <c r="B377" s="47"/>
    </row>
    <row r="378" spans="2:2" ht="15.75">
      <c r="B378" s="47"/>
    </row>
    <row r="379" spans="2:2" ht="15.75">
      <c r="B379" s="47"/>
    </row>
    <row r="380" spans="2:2" ht="15.75">
      <c r="B380" s="47"/>
    </row>
    <row r="381" spans="2:2" ht="15.75">
      <c r="B381" s="47"/>
    </row>
    <row r="382" spans="2:2" ht="15.75">
      <c r="B382" s="47"/>
    </row>
    <row r="383" spans="2:2" ht="15.75">
      <c r="B383" s="47"/>
    </row>
    <row r="384" spans="2:2" ht="15.75">
      <c r="B384" s="47"/>
    </row>
    <row r="385" spans="2:2" ht="15.75">
      <c r="B385" s="47"/>
    </row>
    <row r="386" spans="2:2" ht="15.75">
      <c r="B386" s="47"/>
    </row>
    <row r="387" spans="2:2" ht="15.75">
      <c r="B387" s="47"/>
    </row>
    <row r="388" spans="2:2" ht="15.75">
      <c r="B388" s="47"/>
    </row>
    <row r="389" spans="2:2" ht="15.75">
      <c r="B389" s="47"/>
    </row>
    <row r="390" spans="2:2" ht="15.75">
      <c r="B390" s="47"/>
    </row>
    <row r="391" spans="2:2" ht="15.75">
      <c r="B391" s="47"/>
    </row>
    <row r="392" spans="2:2" ht="15.75">
      <c r="B392" s="47"/>
    </row>
    <row r="393" spans="2:2" ht="15.75">
      <c r="B393" s="47"/>
    </row>
    <row r="394" spans="2:2" ht="15.75">
      <c r="B394" s="47"/>
    </row>
    <row r="395" spans="2:2" ht="15.75">
      <c r="B395" s="47"/>
    </row>
    <row r="396" spans="2:2" ht="15.75">
      <c r="B396" s="47"/>
    </row>
    <row r="397" spans="2:2" ht="15.75">
      <c r="B397" s="47"/>
    </row>
    <row r="398" spans="2:2" ht="15.75">
      <c r="B398" s="47"/>
    </row>
    <row r="399" spans="2:2" ht="15.75">
      <c r="B399" s="47"/>
    </row>
    <row r="400" spans="2:2" ht="15.75">
      <c r="B400" s="47"/>
    </row>
    <row r="401" spans="2:2" ht="15.75">
      <c r="B401" s="47"/>
    </row>
    <row r="402" spans="2:2" ht="15.75">
      <c r="B402" s="47"/>
    </row>
    <row r="403" spans="2:2" ht="15.75">
      <c r="B403" s="47"/>
    </row>
    <row r="404" spans="2:2" ht="15.75">
      <c r="B404" s="47"/>
    </row>
    <row r="405" spans="2:2" ht="15.75">
      <c r="B405" s="47"/>
    </row>
    <row r="406" spans="2:2" ht="15.75">
      <c r="B406" s="47"/>
    </row>
    <row r="407" spans="2:2" ht="15.75">
      <c r="B407" s="47"/>
    </row>
    <row r="408" spans="2:2" ht="15.75">
      <c r="B408" s="47"/>
    </row>
    <row r="409" spans="2:2" ht="15.75">
      <c r="B409" s="47"/>
    </row>
    <row r="410" spans="2:2" ht="15.75">
      <c r="B410" s="47"/>
    </row>
    <row r="411" spans="2:2" ht="15.75">
      <c r="B411" s="47"/>
    </row>
    <row r="412" spans="2:2" ht="15.75">
      <c r="B412" s="47"/>
    </row>
    <row r="413" spans="2:2" ht="15.75">
      <c r="B413" s="47"/>
    </row>
    <row r="414" spans="2:2" ht="15.75">
      <c r="B414" s="47"/>
    </row>
    <row r="415" spans="2:2" ht="15.75">
      <c r="B415" s="47"/>
    </row>
    <row r="416" spans="2:2" ht="15.75">
      <c r="B416" s="47"/>
    </row>
    <row r="417" spans="2:2" ht="15.75">
      <c r="B417" s="47"/>
    </row>
    <row r="418" spans="2:2" ht="15.75">
      <c r="B418" s="47"/>
    </row>
    <row r="419" spans="2:2" ht="15.75">
      <c r="B419" s="47"/>
    </row>
    <row r="420" spans="2:2" ht="15.75">
      <c r="B420" s="47"/>
    </row>
    <row r="421" spans="2:2" ht="15.75">
      <c r="B421" s="47"/>
    </row>
    <row r="422" spans="2:2" ht="15.75">
      <c r="B422" s="47"/>
    </row>
    <row r="423" spans="2:2" ht="15.75">
      <c r="B423" s="47"/>
    </row>
    <row r="424" spans="2:2" ht="15.75">
      <c r="B424" s="47"/>
    </row>
    <row r="425" spans="2:2" ht="15.75">
      <c r="B425" s="47"/>
    </row>
    <row r="426" spans="2:2" ht="15.75">
      <c r="B426" s="47"/>
    </row>
    <row r="427" spans="2:2" ht="15.75">
      <c r="B427" s="47"/>
    </row>
    <row r="428" spans="2:2" ht="15.75">
      <c r="B428" s="47"/>
    </row>
    <row r="429" spans="2:2" ht="15.75">
      <c r="B429" s="47"/>
    </row>
    <row r="430" spans="2:2" ht="15.75">
      <c r="B430" s="47"/>
    </row>
    <row r="431" spans="2:2" ht="15.75">
      <c r="B431" s="47"/>
    </row>
    <row r="432" spans="2:2" ht="15.75">
      <c r="B432" s="47"/>
    </row>
    <row r="433" spans="2:2" ht="15.75">
      <c r="B433" s="47"/>
    </row>
    <row r="434" spans="2:2" ht="15.75">
      <c r="B434" s="47"/>
    </row>
    <row r="435" spans="2:2" ht="15.75">
      <c r="B435" s="47"/>
    </row>
    <row r="436" spans="2:2" ht="15.75">
      <c r="B436" s="47"/>
    </row>
    <row r="437" spans="2:2" ht="15.75">
      <c r="B437" s="47"/>
    </row>
    <row r="438" spans="2:2" ht="15.75">
      <c r="B438" s="47"/>
    </row>
    <row r="439" spans="2:2" ht="15.75">
      <c r="B439" s="47"/>
    </row>
    <row r="440" spans="2:2" ht="15.75">
      <c r="B440" s="47"/>
    </row>
    <row r="441" spans="2:2" ht="15.75">
      <c r="B441" s="47"/>
    </row>
    <row r="442" spans="2:2" ht="15.75">
      <c r="B442" s="47"/>
    </row>
    <row r="443" spans="2:2" ht="15.75">
      <c r="B443" s="47"/>
    </row>
    <row r="444" spans="2:2" ht="15.75">
      <c r="B444" s="47"/>
    </row>
    <row r="445" spans="2:2" ht="15.75">
      <c r="B445" s="47"/>
    </row>
    <row r="446" spans="2:2" ht="15.75">
      <c r="B446" s="47"/>
    </row>
    <row r="447" spans="2:2" ht="15.75">
      <c r="B447" s="47"/>
    </row>
    <row r="448" spans="2:2" ht="15.75">
      <c r="B448" s="47"/>
    </row>
    <row r="449" spans="2:2" ht="15.75">
      <c r="B449" s="47"/>
    </row>
    <row r="450" spans="2:2" ht="15.75">
      <c r="B450" s="47"/>
    </row>
    <row r="451" spans="2:2" ht="15.75">
      <c r="B451" s="47"/>
    </row>
    <row r="452" spans="2:2" ht="15.75">
      <c r="B452" s="47"/>
    </row>
    <row r="453" spans="2:2" ht="15.75">
      <c r="B453" s="47"/>
    </row>
    <row r="454" spans="2:2" ht="15.75">
      <c r="B454" s="47"/>
    </row>
    <row r="455" spans="2:2" ht="15.75">
      <c r="B455" s="47"/>
    </row>
    <row r="456" spans="2:2" ht="15.75">
      <c r="B456" s="47"/>
    </row>
    <row r="457" spans="2:2" ht="15.75">
      <c r="B457" s="47"/>
    </row>
    <row r="458" spans="2:2" ht="15.75">
      <c r="B458" s="47"/>
    </row>
    <row r="459" spans="2:2" ht="15.75">
      <c r="B459" s="47"/>
    </row>
    <row r="460" spans="2:2" ht="15.75">
      <c r="B460" s="47"/>
    </row>
    <row r="461" spans="2:2" ht="15.75">
      <c r="B461" s="47"/>
    </row>
    <row r="462" spans="2:2" ht="15.75">
      <c r="B462" s="47"/>
    </row>
    <row r="463" spans="2:2" ht="15.75">
      <c r="B463" s="47"/>
    </row>
    <row r="464" spans="2:2" ht="15.75">
      <c r="B464" s="47"/>
    </row>
    <row r="465" spans="2:2" ht="15.75">
      <c r="B465" s="47"/>
    </row>
    <row r="466" spans="2:2" ht="15.75">
      <c r="B466" s="47"/>
    </row>
    <row r="467" spans="2:2" ht="15.75">
      <c r="B467" s="47"/>
    </row>
    <row r="468" spans="2:2" ht="15.75">
      <c r="B468" s="47"/>
    </row>
    <row r="469" spans="2:2" ht="15.75">
      <c r="B469" s="47"/>
    </row>
    <row r="470" spans="2:2" ht="15.75">
      <c r="B470" s="47"/>
    </row>
    <row r="471" spans="2:2" ht="15.75">
      <c r="B471" s="47"/>
    </row>
    <row r="472" spans="2:2" ht="15.75">
      <c r="B472" s="47"/>
    </row>
    <row r="473" spans="2:2" ht="15.75">
      <c r="B473" s="47"/>
    </row>
    <row r="474" spans="2:2" ht="15.75">
      <c r="B474" s="47"/>
    </row>
    <row r="475" spans="2:2" ht="15.75">
      <c r="B475" s="47"/>
    </row>
    <row r="476" spans="2:2" ht="15.75">
      <c r="B476" s="47"/>
    </row>
    <row r="477" spans="2:2" ht="15.75">
      <c r="B477" s="47"/>
    </row>
    <row r="478" spans="2:2" ht="15.75">
      <c r="B478" s="47"/>
    </row>
    <row r="479" spans="2:2" ht="15.75">
      <c r="B479" s="47"/>
    </row>
    <row r="480" spans="2:2" ht="15.75">
      <c r="B480" s="47"/>
    </row>
    <row r="481" spans="2:2" ht="15.75">
      <c r="B481" s="47"/>
    </row>
    <row r="482" spans="2:2" ht="15.75">
      <c r="B482" s="47"/>
    </row>
    <row r="483" spans="2:2" ht="15.75">
      <c r="B483" s="47"/>
    </row>
    <row r="484" spans="2:2" ht="15.75">
      <c r="B484" s="47"/>
    </row>
    <row r="485" spans="2:2" ht="15.75">
      <c r="B485" s="47"/>
    </row>
    <row r="486" spans="2:2" ht="15.75">
      <c r="B486" s="47"/>
    </row>
    <row r="487" spans="2:2" ht="15.75">
      <c r="B487" s="47"/>
    </row>
    <row r="488" spans="2:2" ht="15.75">
      <c r="B488" s="47"/>
    </row>
    <row r="489" spans="2:2" ht="15.75">
      <c r="B489" s="47"/>
    </row>
    <row r="490" spans="2:2" ht="15.75">
      <c r="B490" s="47"/>
    </row>
    <row r="491" spans="2:2" ht="15.75">
      <c r="B491" s="47"/>
    </row>
    <row r="492" spans="2:2" ht="15.75">
      <c r="B492" s="47"/>
    </row>
    <row r="493" spans="2:2" ht="15.75">
      <c r="B493" s="47"/>
    </row>
    <row r="494" spans="2:2" ht="15.75">
      <c r="B494" s="47"/>
    </row>
    <row r="495" spans="2:2" ht="15.75">
      <c r="B495" s="47"/>
    </row>
    <row r="496" spans="2:2" ht="15.75">
      <c r="B496" s="47"/>
    </row>
    <row r="497" spans="2:2" ht="15.75">
      <c r="B497" s="47"/>
    </row>
    <row r="498" spans="2:2" ht="15.75">
      <c r="B498" s="47"/>
    </row>
    <row r="499" spans="2:2" ht="15.75">
      <c r="B499" s="47"/>
    </row>
    <row r="500" spans="2:2" ht="15.75">
      <c r="B500" s="47"/>
    </row>
    <row r="501" spans="2:2" ht="15.75">
      <c r="B501" s="47"/>
    </row>
    <row r="502" spans="2:2" ht="15.75">
      <c r="B502" s="47"/>
    </row>
    <row r="503" spans="2:2" ht="15.75">
      <c r="B503" s="47"/>
    </row>
    <row r="504" spans="2:2" ht="15.75">
      <c r="B504" s="47"/>
    </row>
    <row r="505" spans="2:2" ht="15.75">
      <c r="B505" s="47"/>
    </row>
    <row r="506" spans="2:2" ht="15.75">
      <c r="B506" s="47"/>
    </row>
    <row r="507" spans="2:2" ht="15.75">
      <c r="B507" s="47"/>
    </row>
    <row r="508" spans="2:2" ht="15.75">
      <c r="B508" s="47"/>
    </row>
    <row r="509" spans="2:2" ht="15.75">
      <c r="B509" s="47"/>
    </row>
    <row r="510" spans="2:2" ht="15.75">
      <c r="B510" s="47"/>
    </row>
    <row r="511" spans="2:2" ht="15.75">
      <c r="B511" s="47"/>
    </row>
    <row r="512" spans="2:2" ht="15.75">
      <c r="B512" s="47"/>
    </row>
    <row r="513" spans="2:2" ht="15.75">
      <c r="B513" s="47"/>
    </row>
    <row r="514" spans="2:2" ht="15.75">
      <c r="B514" s="47"/>
    </row>
    <row r="515" spans="2:2" ht="15.75">
      <c r="B515" s="47"/>
    </row>
    <row r="516" spans="2:2" ht="15.75">
      <c r="B516" s="47"/>
    </row>
    <row r="517" spans="2:2" ht="15.75">
      <c r="B517" s="47"/>
    </row>
    <row r="518" spans="2:2" ht="15.75">
      <c r="B518" s="47"/>
    </row>
    <row r="519" spans="2:2" ht="15.75">
      <c r="B519" s="47"/>
    </row>
    <row r="520" spans="2:2" ht="15.75">
      <c r="B520" s="47"/>
    </row>
    <row r="521" spans="2:2" ht="15.75">
      <c r="B521" s="47"/>
    </row>
    <row r="522" spans="2:2" ht="15.75">
      <c r="B522" s="47"/>
    </row>
    <row r="523" spans="2:2" ht="15.75">
      <c r="B523" s="47"/>
    </row>
    <row r="524" spans="2:2" ht="15.75">
      <c r="B524" s="47"/>
    </row>
    <row r="525" spans="2:2" ht="15.75">
      <c r="B525" s="47"/>
    </row>
    <row r="526" spans="2:2" ht="15.75">
      <c r="B526" s="47"/>
    </row>
    <row r="527" spans="2:2" ht="15.75">
      <c r="B527" s="47"/>
    </row>
    <row r="528" spans="2:2" ht="15.75">
      <c r="B528" s="47"/>
    </row>
    <row r="529" spans="2:2" ht="15.75">
      <c r="B529" s="47"/>
    </row>
    <row r="530" spans="2:2" ht="15.75">
      <c r="B530" s="47"/>
    </row>
    <row r="531" spans="2:2" ht="15.75">
      <c r="B531" s="47"/>
    </row>
    <row r="532" spans="2:2" ht="15.75">
      <c r="B532" s="47"/>
    </row>
    <row r="533" spans="2:2" ht="15.75">
      <c r="B533" s="47"/>
    </row>
    <row r="534" spans="2:2" ht="15.75">
      <c r="B534" s="47"/>
    </row>
    <row r="535" spans="2:2" ht="15.75">
      <c r="B535" s="47"/>
    </row>
    <row r="536" spans="2:2" ht="15.75">
      <c r="B536" s="47"/>
    </row>
    <row r="537" spans="2:2" ht="15.75">
      <c r="B537" s="47"/>
    </row>
    <row r="538" spans="2:2" ht="15.75">
      <c r="B538" s="47"/>
    </row>
    <row r="539" spans="2:2" ht="15.75">
      <c r="B539" s="47"/>
    </row>
    <row r="540" spans="2:2" ht="15.75">
      <c r="B540" s="47"/>
    </row>
    <row r="541" spans="2:2" ht="15.75">
      <c r="B541" s="47"/>
    </row>
    <row r="542" spans="2:2" ht="15.75">
      <c r="B542" s="47"/>
    </row>
    <row r="543" spans="2:2" ht="15.75">
      <c r="B543" s="47"/>
    </row>
    <row r="544" spans="2:2" ht="15.75">
      <c r="B544" s="47"/>
    </row>
    <row r="545" spans="2:2" ht="15.75">
      <c r="B545" s="47"/>
    </row>
    <row r="546" spans="2:2" ht="15.75">
      <c r="B546" s="47"/>
    </row>
    <row r="547" spans="2:2" ht="15.75">
      <c r="B547" s="47"/>
    </row>
    <row r="548" spans="2:2" ht="15.75">
      <c r="B548" s="47"/>
    </row>
    <row r="549" spans="2:2" ht="15.75">
      <c r="B549" s="47"/>
    </row>
    <row r="550" spans="2:2" ht="15.75">
      <c r="B550" s="47"/>
    </row>
    <row r="551" spans="2:2" ht="15.75">
      <c r="B551" s="47"/>
    </row>
    <row r="552" spans="2:2" ht="15.75">
      <c r="B552" s="47"/>
    </row>
    <row r="553" spans="2:2" ht="15.75">
      <c r="B553" s="47"/>
    </row>
    <row r="554" spans="2:2" ht="15.75">
      <c r="B554" s="47"/>
    </row>
    <row r="555" spans="2:2" ht="15.75">
      <c r="B555" s="47"/>
    </row>
    <row r="556" spans="2:2" ht="15.75">
      <c r="B556" s="47"/>
    </row>
    <row r="557" spans="2:2" ht="15.75">
      <c r="B557" s="47"/>
    </row>
    <row r="558" spans="2:2" ht="15.75">
      <c r="B558" s="47"/>
    </row>
    <row r="559" spans="2:2" ht="15.75">
      <c r="B559" s="47"/>
    </row>
    <row r="560" spans="2:2" ht="15.75">
      <c r="B560" s="47"/>
    </row>
    <row r="561" spans="2:2" ht="15.75">
      <c r="B561" s="47"/>
    </row>
    <row r="562" spans="2:2" ht="15.75">
      <c r="B562" s="47"/>
    </row>
    <row r="563" spans="2:2" ht="15.75">
      <c r="B563" s="47"/>
    </row>
    <row r="564" spans="2:2" ht="15.75">
      <c r="B564" s="47"/>
    </row>
    <row r="565" spans="2:2" ht="15.75">
      <c r="B565" s="47"/>
    </row>
    <row r="566" spans="2:2" ht="15.75">
      <c r="B566" s="47"/>
    </row>
    <row r="567" spans="2:2" ht="15.75">
      <c r="B567" s="47"/>
    </row>
    <row r="568" spans="2:2" ht="15.75">
      <c r="B568" s="47"/>
    </row>
    <row r="569" spans="2:2" ht="15.75">
      <c r="B569" s="47"/>
    </row>
    <row r="570" spans="2:2" ht="15.75">
      <c r="B570" s="47"/>
    </row>
    <row r="571" spans="2:2" ht="15.75">
      <c r="B571" s="47"/>
    </row>
    <row r="572" spans="2:2" ht="15.75">
      <c r="B572" s="47"/>
    </row>
    <row r="573" spans="2:2" ht="15.75">
      <c r="B573" s="47"/>
    </row>
    <row r="574" spans="2:2" ht="15.75">
      <c r="B574" s="47"/>
    </row>
    <row r="575" spans="2:2" ht="15.75">
      <c r="B575" s="47"/>
    </row>
    <row r="576" spans="2:2" ht="15.75">
      <c r="B576" s="47"/>
    </row>
    <row r="577" spans="2:2" ht="15.75">
      <c r="B577" s="47"/>
    </row>
    <row r="578" spans="2:2" ht="15.75">
      <c r="B578" s="47"/>
    </row>
    <row r="579" spans="2:2" ht="15.75">
      <c r="B579" s="47"/>
    </row>
    <row r="580" spans="2:2" ht="15.75">
      <c r="B580" s="47"/>
    </row>
    <row r="581" spans="2:2" ht="15.75">
      <c r="B581" s="47"/>
    </row>
    <row r="582" spans="2:2" ht="15.75">
      <c r="B582" s="47"/>
    </row>
    <row r="583" spans="2:2" ht="15.75">
      <c r="B583" s="47"/>
    </row>
    <row r="584" spans="2:2" ht="15.75">
      <c r="B584" s="47"/>
    </row>
    <row r="585" spans="2:2" ht="15.75">
      <c r="B585" s="47"/>
    </row>
    <row r="586" spans="2:2" ht="15.75">
      <c r="B586" s="47"/>
    </row>
    <row r="587" spans="2:2" ht="15.75">
      <c r="B587" s="47"/>
    </row>
    <row r="588" spans="2:2" ht="15.75">
      <c r="B588" s="47"/>
    </row>
    <row r="589" spans="2:2" ht="15.75">
      <c r="B589" s="47"/>
    </row>
    <row r="590" spans="2:2" ht="15.75">
      <c r="B590" s="47"/>
    </row>
    <row r="591" spans="2:2" ht="15.75">
      <c r="B591" s="47"/>
    </row>
    <row r="592" spans="2:2" ht="15.75">
      <c r="B592" s="47"/>
    </row>
    <row r="593" spans="2:2" ht="15.75">
      <c r="B593" s="47"/>
    </row>
    <row r="594" spans="2:2" ht="15.75">
      <c r="B594" s="47"/>
    </row>
    <row r="595" spans="2:2" ht="15.75">
      <c r="B595" s="47"/>
    </row>
    <row r="596" spans="2:2" ht="15.75">
      <c r="B596" s="47"/>
    </row>
    <row r="597" spans="2:2" ht="15.75">
      <c r="B597" s="47"/>
    </row>
    <row r="598" spans="2:2" ht="15.75">
      <c r="B598" s="47"/>
    </row>
    <row r="599" spans="2:2" ht="15.75">
      <c r="B599" s="47"/>
    </row>
    <row r="600" spans="2:2" ht="15.75">
      <c r="B600" s="47"/>
    </row>
    <row r="601" spans="2:2" ht="15.75">
      <c r="B601" s="47"/>
    </row>
    <row r="602" spans="2:2" ht="15.75">
      <c r="B602" s="47"/>
    </row>
    <row r="603" spans="2:2" ht="15.75">
      <c r="B603" s="47"/>
    </row>
    <row r="604" spans="2:2" ht="15.75">
      <c r="B604" s="47"/>
    </row>
    <row r="605" spans="2:2" ht="15.75">
      <c r="B605" s="47"/>
    </row>
    <row r="606" spans="2:2" ht="15.75">
      <c r="B606" s="47"/>
    </row>
    <row r="607" spans="2:2" ht="15.75">
      <c r="B607" s="47"/>
    </row>
    <row r="608" spans="2:2" ht="15.75">
      <c r="B608" s="47"/>
    </row>
    <row r="609" spans="2:2" ht="15.75">
      <c r="B609" s="47"/>
    </row>
    <row r="610" spans="2:2" ht="15.75">
      <c r="B610" s="47"/>
    </row>
    <row r="611" spans="2:2" ht="15.75">
      <c r="B611" s="47"/>
    </row>
    <row r="612" spans="2:2" ht="15.75">
      <c r="B612" s="47"/>
    </row>
    <row r="613" spans="2:2" ht="15.75">
      <c r="B613" s="47"/>
    </row>
    <row r="614" spans="2:2" ht="15.75">
      <c r="B614" s="47"/>
    </row>
    <row r="615" spans="2:2" ht="15.75">
      <c r="B615" s="47"/>
    </row>
    <row r="616" spans="2:2" ht="15.75">
      <c r="B616" s="47"/>
    </row>
    <row r="617" spans="2:2" ht="15.75">
      <c r="B617" s="47"/>
    </row>
    <row r="618" spans="2:2" ht="15.75">
      <c r="B618" s="47"/>
    </row>
    <row r="619" spans="2:2" ht="15.75">
      <c r="B619" s="47"/>
    </row>
    <row r="620" spans="2:2" ht="15.75">
      <c r="B620" s="47"/>
    </row>
    <row r="621" spans="2:2" ht="15.75">
      <c r="B621" s="47"/>
    </row>
    <row r="622" spans="2:2" ht="15.75">
      <c r="B622" s="47"/>
    </row>
    <row r="623" spans="2:2" ht="15.75">
      <c r="B623" s="47"/>
    </row>
    <row r="624" spans="2:2" ht="15.75">
      <c r="B624" s="47"/>
    </row>
    <row r="625" spans="2:2" ht="15.75">
      <c r="B625" s="47"/>
    </row>
    <row r="626" spans="2:2" ht="15.75">
      <c r="B626" s="47"/>
    </row>
    <row r="627" spans="2:2" ht="15.75">
      <c r="B627" s="47"/>
    </row>
    <row r="628" spans="2:2" ht="15.75">
      <c r="B628" s="47"/>
    </row>
    <row r="629" spans="2:2" ht="15.75">
      <c r="B629" s="47"/>
    </row>
    <row r="630" spans="2:2" ht="15.75">
      <c r="B630" s="47"/>
    </row>
    <row r="631" spans="2:2" ht="15.75">
      <c r="B631" s="47"/>
    </row>
    <row r="632" spans="2:2" ht="15.75">
      <c r="B632" s="47"/>
    </row>
    <row r="633" spans="2:2" ht="15.75">
      <c r="B633" s="47"/>
    </row>
    <row r="634" spans="2:2" ht="15.75">
      <c r="B634" s="47"/>
    </row>
    <row r="635" spans="2:2" ht="15.75">
      <c r="B635" s="47"/>
    </row>
    <row r="636" spans="2:2" ht="15.75">
      <c r="B636" s="47"/>
    </row>
    <row r="637" spans="2:2" ht="15.75">
      <c r="B637" s="47"/>
    </row>
    <row r="638" spans="2:2" ht="15.75">
      <c r="B638" s="47"/>
    </row>
    <row r="639" spans="2:2" ht="15.75">
      <c r="B639" s="47"/>
    </row>
    <row r="640" spans="2:2" ht="15.75">
      <c r="B640" s="47"/>
    </row>
  </sheetData>
  <mergeCells count="8">
    <mergeCell ref="C7:E7"/>
    <mergeCell ref="F7:H7"/>
    <mergeCell ref="I7:K7"/>
    <mergeCell ref="L7:N7"/>
    <mergeCell ref="B2:P2"/>
    <mergeCell ref="B3:P3"/>
    <mergeCell ref="B4:P4"/>
    <mergeCell ref="B5:P5"/>
  </mergeCells>
  <pageMargins left="0.7" right="0.7" top="0.75" bottom="0.75" header="0.3" footer="0.3"/>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650"/>
  <sheetViews>
    <sheetView topLeftCell="B1" zoomScale="85" zoomScaleNormal="85" workbookViewId="0">
      <selection activeCell="E11" sqref="E11"/>
    </sheetView>
  </sheetViews>
  <sheetFormatPr baseColWidth="10" defaultColWidth="11.42578125" defaultRowHeight="15"/>
  <cols>
    <col min="1" max="1" width="18.28515625" style="66" hidden="1" customWidth="1"/>
    <col min="2" max="2" width="28.28515625" style="76" customWidth="1"/>
    <col min="3" max="3" width="14.5703125" style="66" bestFit="1" customWidth="1"/>
    <col min="4" max="4" width="12.85546875" style="66" customWidth="1"/>
    <col min="5" max="5" width="12.85546875" style="156" customWidth="1"/>
    <col min="6" max="6" width="14.42578125" style="66" bestFit="1" customWidth="1"/>
    <col min="7" max="8" width="12.85546875" style="66" customWidth="1"/>
    <col min="9" max="9" width="14.42578125" style="66" bestFit="1" customWidth="1"/>
    <col min="10" max="11" width="12.85546875" style="66" customWidth="1"/>
    <col min="12" max="12" width="14.42578125" style="66" bestFit="1" customWidth="1"/>
    <col min="13" max="14" width="12.85546875" style="66" customWidth="1"/>
    <col min="15" max="16" width="12.85546875" style="66" hidden="1" customWidth="1"/>
    <col min="17" max="17" width="2.85546875" style="149" customWidth="1"/>
    <col min="18" max="256" width="11.42578125" style="66"/>
    <col min="257" max="257" width="0" style="66" hidden="1" customWidth="1"/>
    <col min="258" max="258" width="28.28515625" style="66" customWidth="1"/>
    <col min="259" max="259" width="14.5703125" style="66" bestFit="1" customWidth="1"/>
    <col min="260" max="261" width="12.85546875" style="66" customWidth="1"/>
    <col min="262" max="262" width="14.42578125" style="66" bestFit="1" customWidth="1"/>
    <col min="263" max="264" width="12.85546875" style="66" customWidth="1"/>
    <col min="265" max="265" width="14.42578125" style="66" bestFit="1" customWidth="1"/>
    <col min="266" max="267" width="12.85546875" style="66" customWidth="1"/>
    <col min="268" max="268" width="14.42578125" style="66" bestFit="1" customWidth="1"/>
    <col min="269" max="270" width="12.85546875" style="66" customWidth="1"/>
    <col min="271" max="272" width="0" style="66" hidden="1" customWidth="1"/>
    <col min="273" max="273" width="2.85546875" style="66" customWidth="1"/>
    <col min="274" max="512" width="11.42578125" style="66"/>
    <col min="513" max="513" width="0" style="66" hidden="1" customWidth="1"/>
    <col min="514" max="514" width="28.28515625" style="66" customWidth="1"/>
    <col min="515" max="515" width="14.5703125" style="66" bestFit="1" customWidth="1"/>
    <col min="516" max="517" width="12.85546875" style="66" customWidth="1"/>
    <col min="518" max="518" width="14.42578125" style="66" bestFit="1" customWidth="1"/>
    <col min="519" max="520" width="12.85546875" style="66" customWidth="1"/>
    <col min="521" max="521" width="14.42578125" style="66" bestFit="1" customWidth="1"/>
    <col min="522" max="523" width="12.85546875" style="66" customWidth="1"/>
    <col min="524" max="524" width="14.42578125" style="66" bestFit="1" customWidth="1"/>
    <col min="525" max="526" width="12.85546875" style="66" customWidth="1"/>
    <col min="527" max="528" width="0" style="66" hidden="1" customWidth="1"/>
    <col min="529" max="529" width="2.85546875" style="66" customWidth="1"/>
    <col min="530" max="768" width="11.42578125" style="66"/>
    <col min="769" max="769" width="0" style="66" hidden="1" customWidth="1"/>
    <col min="770" max="770" width="28.28515625" style="66" customWidth="1"/>
    <col min="771" max="771" width="14.5703125" style="66" bestFit="1" customWidth="1"/>
    <col min="772" max="773" width="12.85546875" style="66" customWidth="1"/>
    <col min="774" max="774" width="14.42578125" style="66" bestFit="1" customWidth="1"/>
    <col min="775" max="776" width="12.85546875" style="66" customWidth="1"/>
    <col min="777" max="777" width="14.42578125" style="66" bestFit="1" customWidth="1"/>
    <col min="778" max="779" width="12.85546875" style="66" customWidth="1"/>
    <col min="780" max="780" width="14.42578125" style="66" bestFit="1" customWidth="1"/>
    <col min="781" max="782" width="12.85546875" style="66" customWidth="1"/>
    <col min="783" max="784" width="0" style="66" hidden="1" customWidth="1"/>
    <col min="785" max="785" width="2.85546875" style="66" customWidth="1"/>
    <col min="786" max="1024" width="11.42578125" style="66"/>
    <col min="1025" max="1025" width="0" style="66" hidden="1" customWidth="1"/>
    <col min="1026" max="1026" width="28.28515625" style="66" customWidth="1"/>
    <col min="1027" max="1027" width="14.5703125" style="66" bestFit="1" customWidth="1"/>
    <col min="1028" max="1029" width="12.85546875" style="66" customWidth="1"/>
    <col min="1030" max="1030" width="14.42578125" style="66" bestFit="1" customWidth="1"/>
    <col min="1031" max="1032" width="12.85546875" style="66" customWidth="1"/>
    <col min="1033" max="1033" width="14.42578125" style="66" bestFit="1" customWidth="1"/>
    <col min="1034" max="1035" width="12.85546875" style="66" customWidth="1"/>
    <col min="1036" max="1036" width="14.42578125" style="66" bestFit="1" customWidth="1"/>
    <col min="1037" max="1038" width="12.85546875" style="66" customWidth="1"/>
    <col min="1039" max="1040" width="0" style="66" hidden="1" customWidth="1"/>
    <col min="1041" max="1041" width="2.85546875" style="66" customWidth="1"/>
    <col min="1042" max="1280" width="11.42578125" style="66"/>
    <col min="1281" max="1281" width="0" style="66" hidden="1" customWidth="1"/>
    <col min="1282" max="1282" width="28.28515625" style="66" customWidth="1"/>
    <col min="1283" max="1283" width="14.5703125" style="66" bestFit="1" customWidth="1"/>
    <col min="1284" max="1285" width="12.85546875" style="66" customWidth="1"/>
    <col min="1286" max="1286" width="14.42578125" style="66" bestFit="1" customWidth="1"/>
    <col min="1287" max="1288" width="12.85546875" style="66" customWidth="1"/>
    <col min="1289" max="1289" width="14.42578125" style="66" bestFit="1" customWidth="1"/>
    <col min="1290" max="1291" width="12.85546875" style="66" customWidth="1"/>
    <col min="1292" max="1292" width="14.42578125" style="66" bestFit="1" customWidth="1"/>
    <col min="1293" max="1294" width="12.85546875" style="66" customWidth="1"/>
    <col min="1295" max="1296" width="0" style="66" hidden="1" customWidth="1"/>
    <col min="1297" max="1297" width="2.85546875" style="66" customWidth="1"/>
    <col min="1298" max="1536" width="11.42578125" style="66"/>
    <col min="1537" max="1537" width="0" style="66" hidden="1" customWidth="1"/>
    <col min="1538" max="1538" width="28.28515625" style="66" customWidth="1"/>
    <col min="1539" max="1539" width="14.5703125" style="66" bestFit="1" customWidth="1"/>
    <col min="1540" max="1541" width="12.85546875" style="66" customWidth="1"/>
    <col min="1542" max="1542" width="14.42578125" style="66" bestFit="1" customWidth="1"/>
    <col min="1543" max="1544" width="12.85546875" style="66" customWidth="1"/>
    <col min="1545" max="1545" width="14.42578125" style="66" bestFit="1" customWidth="1"/>
    <col min="1546" max="1547" width="12.85546875" style="66" customWidth="1"/>
    <col min="1548" max="1548" width="14.42578125" style="66" bestFit="1" customWidth="1"/>
    <col min="1549" max="1550" width="12.85546875" style="66" customWidth="1"/>
    <col min="1551" max="1552" width="0" style="66" hidden="1" customWidth="1"/>
    <col min="1553" max="1553" width="2.85546875" style="66" customWidth="1"/>
    <col min="1554" max="1792" width="11.42578125" style="66"/>
    <col min="1793" max="1793" width="0" style="66" hidden="1" customWidth="1"/>
    <col min="1794" max="1794" width="28.28515625" style="66" customWidth="1"/>
    <col min="1795" max="1795" width="14.5703125" style="66" bestFit="1" customWidth="1"/>
    <col min="1796" max="1797" width="12.85546875" style="66" customWidth="1"/>
    <col min="1798" max="1798" width="14.42578125" style="66" bestFit="1" customWidth="1"/>
    <col min="1799" max="1800" width="12.85546875" style="66" customWidth="1"/>
    <col min="1801" max="1801" width="14.42578125" style="66" bestFit="1" customWidth="1"/>
    <col min="1802" max="1803" width="12.85546875" style="66" customWidth="1"/>
    <col min="1804" max="1804" width="14.42578125" style="66" bestFit="1" customWidth="1"/>
    <col min="1805" max="1806" width="12.85546875" style="66" customWidth="1"/>
    <col min="1807" max="1808" width="0" style="66" hidden="1" customWidth="1"/>
    <col min="1809" max="1809" width="2.85546875" style="66" customWidth="1"/>
    <col min="1810" max="2048" width="11.42578125" style="66"/>
    <col min="2049" max="2049" width="0" style="66" hidden="1" customWidth="1"/>
    <col min="2050" max="2050" width="28.28515625" style="66" customWidth="1"/>
    <col min="2051" max="2051" width="14.5703125" style="66" bestFit="1" customWidth="1"/>
    <col min="2052" max="2053" width="12.85546875" style="66" customWidth="1"/>
    <col min="2054" max="2054" width="14.42578125" style="66" bestFit="1" customWidth="1"/>
    <col min="2055" max="2056" width="12.85546875" style="66" customWidth="1"/>
    <col min="2057" max="2057" width="14.42578125" style="66" bestFit="1" customWidth="1"/>
    <col min="2058" max="2059" width="12.85546875" style="66" customWidth="1"/>
    <col min="2060" max="2060" width="14.42578125" style="66" bestFit="1" customWidth="1"/>
    <col min="2061" max="2062" width="12.85546875" style="66" customWidth="1"/>
    <col min="2063" max="2064" width="0" style="66" hidden="1" customWidth="1"/>
    <col min="2065" max="2065" width="2.85546875" style="66" customWidth="1"/>
    <col min="2066" max="2304" width="11.42578125" style="66"/>
    <col min="2305" max="2305" width="0" style="66" hidden="1" customWidth="1"/>
    <col min="2306" max="2306" width="28.28515625" style="66" customWidth="1"/>
    <col min="2307" max="2307" width="14.5703125" style="66" bestFit="1" customWidth="1"/>
    <col min="2308" max="2309" width="12.85546875" style="66" customWidth="1"/>
    <col min="2310" max="2310" width="14.42578125" style="66" bestFit="1" customWidth="1"/>
    <col min="2311" max="2312" width="12.85546875" style="66" customWidth="1"/>
    <col min="2313" max="2313" width="14.42578125" style="66" bestFit="1" customWidth="1"/>
    <col min="2314" max="2315" width="12.85546875" style="66" customWidth="1"/>
    <col min="2316" max="2316" width="14.42578125" style="66" bestFit="1" customWidth="1"/>
    <col min="2317" max="2318" width="12.85546875" style="66" customWidth="1"/>
    <col min="2319" max="2320" width="0" style="66" hidden="1" customWidth="1"/>
    <col min="2321" max="2321" width="2.85546875" style="66" customWidth="1"/>
    <col min="2322" max="2560" width="11.42578125" style="66"/>
    <col min="2561" max="2561" width="0" style="66" hidden="1" customWidth="1"/>
    <col min="2562" max="2562" width="28.28515625" style="66" customWidth="1"/>
    <col min="2563" max="2563" width="14.5703125" style="66" bestFit="1" customWidth="1"/>
    <col min="2564" max="2565" width="12.85546875" style="66" customWidth="1"/>
    <col min="2566" max="2566" width="14.42578125" style="66" bestFit="1" customWidth="1"/>
    <col min="2567" max="2568" width="12.85546875" style="66" customWidth="1"/>
    <col min="2569" max="2569" width="14.42578125" style="66" bestFit="1" customWidth="1"/>
    <col min="2570" max="2571" width="12.85546875" style="66" customWidth="1"/>
    <col min="2572" max="2572" width="14.42578125" style="66" bestFit="1" customWidth="1"/>
    <col min="2573" max="2574" width="12.85546875" style="66" customWidth="1"/>
    <col min="2575" max="2576" width="0" style="66" hidden="1" customWidth="1"/>
    <col min="2577" max="2577" width="2.85546875" style="66" customWidth="1"/>
    <col min="2578" max="2816" width="11.42578125" style="66"/>
    <col min="2817" max="2817" width="0" style="66" hidden="1" customWidth="1"/>
    <col min="2818" max="2818" width="28.28515625" style="66" customWidth="1"/>
    <col min="2819" max="2819" width="14.5703125" style="66" bestFit="1" customWidth="1"/>
    <col min="2820" max="2821" width="12.85546875" style="66" customWidth="1"/>
    <col min="2822" max="2822" width="14.42578125" style="66" bestFit="1" customWidth="1"/>
    <col min="2823" max="2824" width="12.85546875" style="66" customWidth="1"/>
    <col min="2825" max="2825" width="14.42578125" style="66" bestFit="1" customWidth="1"/>
    <col min="2826" max="2827" width="12.85546875" style="66" customWidth="1"/>
    <col min="2828" max="2828" width="14.42578125" style="66" bestFit="1" customWidth="1"/>
    <col min="2829" max="2830" width="12.85546875" style="66" customWidth="1"/>
    <col min="2831" max="2832" width="0" style="66" hidden="1" customWidth="1"/>
    <col min="2833" max="2833" width="2.85546875" style="66" customWidth="1"/>
    <col min="2834" max="3072" width="11.42578125" style="66"/>
    <col min="3073" max="3073" width="0" style="66" hidden="1" customWidth="1"/>
    <col min="3074" max="3074" width="28.28515625" style="66" customWidth="1"/>
    <col min="3075" max="3075" width="14.5703125" style="66" bestFit="1" customWidth="1"/>
    <col min="3076" max="3077" width="12.85546875" style="66" customWidth="1"/>
    <col min="3078" max="3078" width="14.42578125" style="66" bestFit="1" customWidth="1"/>
    <col min="3079" max="3080" width="12.85546875" style="66" customWidth="1"/>
    <col min="3081" max="3081" width="14.42578125" style="66" bestFit="1" customWidth="1"/>
    <col min="3082" max="3083" width="12.85546875" style="66" customWidth="1"/>
    <col min="3084" max="3084" width="14.42578125" style="66" bestFit="1" customWidth="1"/>
    <col min="3085" max="3086" width="12.85546875" style="66" customWidth="1"/>
    <col min="3087" max="3088" width="0" style="66" hidden="1" customWidth="1"/>
    <col min="3089" max="3089" width="2.85546875" style="66" customWidth="1"/>
    <col min="3090" max="3328" width="11.42578125" style="66"/>
    <col min="3329" max="3329" width="0" style="66" hidden="1" customWidth="1"/>
    <col min="3330" max="3330" width="28.28515625" style="66" customWidth="1"/>
    <col min="3331" max="3331" width="14.5703125" style="66" bestFit="1" customWidth="1"/>
    <col min="3332" max="3333" width="12.85546875" style="66" customWidth="1"/>
    <col min="3334" max="3334" width="14.42578125" style="66" bestFit="1" customWidth="1"/>
    <col min="3335" max="3336" width="12.85546875" style="66" customWidth="1"/>
    <col min="3337" max="3337" width="14.42578125" style="66" bestFit="1" customWidth="1"/>
    <col min="3338" max="3339" width="12.85546875" style="66" customWidth="1"/>
    <col min="3340" max="3340" width="14.42578125" style="66" bestFit="1" customWidth="1"/>
    <col min="3341" max="3342" width="12.85546875" style="66" customWidth="1"/>
    <col min="3343" max="3344" width="0" style="66" hidden="1" customWidth="1"/>
    <col min="3345" max="3345" width="2.85546875" style="66" customWidth="1"/>
    <col min="3346" max="3584" width="11.42578125" style="66"/>
    <col min="3585" max="3585" width="0" style="66" hidden="1" customWidth="1"/>
    <col min="3586" max="3586" width="28.28515625" style="66" customWidth="1"/>
    <col min="3587" max="3587" width="14.5703125" style="66" bestFit="1" customWidth="1"/>
    <col min="3588" max="3589" width="12.85546875" style="66" customWidth="1"/>
    <col min="3590" max="3590" width="14.42578125" style="66" bestFit="1" customWidth="1"/>
    <col min="3591" max="3592" width="12.85546875" style="66" customWidth="1"/>
    <col min="3593" max="3593" width="14.42578125" style="66" bestFit="1" customWidth="1"/>
    <col min="3594" max="3595" width="12.85546875" style="66" customWidth="1"/>
    <col min="3596" max="3596" width="14.42578125" style="66" bestFit="1" customWidth="1"/>
    <col min="3597" max="3598" width="12.85546875" style="66" customWidth="1"/>
    <col min="3599" max="3600" width="0" style="66" hidden="1" customWidth="1"/>
    <col min="3601" max="3601" width="2.85546875" style="66" customWidth="1"/>
    <col min="3602" max="3840" width="11.42578125" style="66"/>
    <col min="3841" max="3841" width="0" style="66" hidden="1" customWidth="1"/>
    <col min="3842" max="3842" width="28.28515625" style="66" customWidth="1"/>
    <col min="3843" max="3843" width="14.5703125" style="66" bestFit="1" customWidth="1"/>
    <col min="3844" max="3845" width="12.85546875" style="66" customWidth="1"/>
    <col min="3846" max="3846" width="14.42578125" style="66" bestFit="1" customWidth="1"/>
    <col min="3847" max="3848" width="12.85546875" style="66" customWidth="1"/>
    <col min="3849" max="3849" width="14.42578125" style="66" bestFit="1" customWidth="1"/>
    <col min="3850" max="3851" width="12.85546875" style="66" customWidth="1"/>
    <col min="3852" max="3852" width="14.42578125" style="66" bestFit="1" customWidth="1"/>
    <col min="3853" max="3854" width="12.85546875" style="66" customWidth="1"/>
    <col min="3855" max="3856" width="0" style="66" hidden="1" customWidth="1"/>
    <col min="3857" max="3857" width="2.85546875" style="66" customWidth="1"/>
    <col min="3858" max="4096" width="11.42578125" style="66"/>
    <col min="4097" max="4097" width="0" style="66" hidden="1" customWidth="1"/>
    <col min="4098" max="4098" width="28.28515625" style="66" customWidth="1"/>
    <col min="4099" max="4099" width="14.5703125" style="66" bestFit="1" customWidth="1"/>
    <col min="4100" max="4101" width="12.85546875" style="66" customWidth="1"/>
    <col min="4102" max="4102" width="14.42578125" style="66" bestFit="1" customWidth="1"/>
    <col min="4103" max="4104" width="12.85546875" style="66" customWidth="1"/>
    <col min="4105" max="4105" width="14.42578125" style="66" bestFit="1" customWidth="1"/>
    <col min="4106" max="4107" width="12.85546875" style="66" customWidth="1"/>
    <col min="4108" max="4108" width="14.42578125" style="66" bestFit="1" customWidth="1"/>
    <col min="4109" max="4110" width="12.85546875" style="66" customWidth="1"/>
    <col min="4111" max="4112" width="0" style="66" hidden="1" customWidth="1"/>
    <col min="4113" max="4113" width="2.85546875" style="66" customWidth="1"/>
    <col min="4114" max="4352" width="11.42578125" style="66"/>
    <col min="4353" max="4353" width="0" style="66" hidden="1" customWidth="1"/>
    <col min="4354" max="4354" width="28.28515625" style="66" customWidth="1"/>
    <col min="4355" max="4355" width="14.5703125" style="66" bestFit="1" customWidth="1"/>
    <col min="4356" max="4357" width="12.85546875" style="66" customWidth="1"/>
    <col min="4358" max="4358" width="14.42578125" style="66" bestFit="1" customWidth="1"/>
    <col min="4359" max="4360" width="12.85546875" style="66" customWidth="1"/>
    <col min="4361" max="4361" width="14.42578125" style="66" bestFit="1" customWidth="1"/>
    <col min="4362" max="4363" width="12.85546875" style="66" customWidth="1"/>
    <col min="4364" max="4364" width="14.42578125" style="66" bestFit="1" customWidth="1"/>
    <col min="4365" max="4366" width="12.85546875" style="66" customWidth="1"/>
    <col min="4367" max="4368" width="0" style="66" hidden="1" customWidth="1"/>
    <col min="4369" max="4369" width="2.85546875" style="66" customWidth="1"/>
    <col min="4370" max="4608" width="11.42578125" style="66"/>
    <col min="4609" max="4609" width="0" style="66" hidden="1" customWidth="1"/>
    <col min="4610" max="4610" width="28.28515625" style="66" customWidth="1"/>
    <col min="4611" max="4611" width="14.5703125" style="66" bestFit="1" customWidth="1"/>
    <col min="4612" max="4613" width="12.85546875" style="66" customWidth="1"/>
    <col min="4614" max="4614" width="14.42578125" style="66" bestFit="1" customWidth="1"/>
    <col min="4615" max="4616" width="12.85546875" style="66" customWidth="1"/>
    <col min="4617" max="4617" width="14.42578125" style="66" bestFit="1" customWidth="1"/>
    <col min="4618" max="4619" width="12.85546875" style="66" customWidth="1"/>
    <col min="4620" max="4620" width="14.42578125" style="66" bestFit="1" customWidth="1"/>
    <col min="4621" max="4622" width="12.85546875" style="66" customWidth="1"/>
    <col min="4623" max="4624" width="0" style="66" hidden="1" customWidth="1"/>
    <col min="4625" max="4625" width="2.85546875" style="66" customWidth="1"/>
    <col min="4626" max="4864" width="11.42578125" style="66"/>
    <col min="4865" max="4865" width="0" style="66" hidden="1" customWidth="1"/>
    <col min="4866" max="4866" width="28.28515625" style="66" customWidth="1"/>
    <col min="4867" max="4867" width="14.5703125" style="66" bestFit="1" customWidth="1"/>
    <col min="4868" max="4869" width="12.85546875" style="66" customWidth="1"/>
    <col min="4870" max="4870" width="14.42578125" style="66" bestFit="1" customWidth="1"/>
    <col min="4871" max="4872" width="12.85546875" style="66" customWidth="1"/>
    <col min="4873" max="4873" width="14.42578125" style="66" bestFit="1" customWidth="1"/>
    <col min="4874" max="4875" width="12.85546875" style="66" customWidth="1"/>
    <col min="4876" max="4876" width="14.42578125" style="66" bestFit="1" customWidth="1"/>
    <col min="4877" max="4878" width="12.85546875" style="66" customWidth="1"/>
    <col min="4879" max="4880" width="0" style="66" hidden="1" customWidth="1"/>
    <col min="4881" max="4881" width="2.85546875" style="66" customWidth="1"/>
    <col min="4882" max="5120" width="11.42578125" style="66"/>
    <col min="5121" max="5121" width="0" style="66" hidden="1" customWidth="1"/>
    <col min="5122" max="5122" width="28.28515625" style="66" customWidth="1"/>
    <col min="5123" max="5123" width="14.5703125" style="66" bestFit="1" customWidth="1"/>
    <col min="5124" max="5125" width="12.85546875" style="66" customWidth="1"/>
    <col min="5126" max="5126" width="14.42578125" style="66" bestFit="1" customWidth="1"/>
    <col min="5127" max="5128" width="12.85546875" style="66" customWidth="1"/>
    <col min="5129" max="5129" width="14.42578125" style="66" bestFit="1" customWidth="1"/>
    <col min="5130" max="5131" width="12.85546875" style="66" customWidth="1"/>
    <col min="5132" max="5132" width="14.42578125" style="66" bestFit="1" customWidth="1"/>
    <col min="5133" max="5134" width="12.85546875" style="66" customWidth="1"/>
    <col min="5135" max="5136" width="0" style="66" hidden="1" customWidth="1"/>
    <col min="5137" max="5137" width="2.85546875" style="66" customWidth="1"/>
    <col min="5138" max="5376" width="11.42578125" style="66"/>
    <col min="5377" max="5377" width="0" style="66" hidden="1" customWidth="1"/>
    <col min="5378" max="5378" width="28.28515625" style="66" customWidth="1"/>
    <col min="5379" max="5379" width="14.5703125" style="66" bestFit="1" customWidth="1"/>
    <col min="5380" max="5381" width="12.85546875" style="66" customWidth="1"/>
    <col min="5382" max="5382" width="14.42578125" style="66" bestFit="1" customWidth="1"/>
    <col min="5383" max="5384" width="12.85546875" style="66" customWidth="1"/>
    <col min="5385" max="5385" width="14.42578125" style="66" bestFit="1" customWidth="1"/>
    <col min="5386" max="5387" width="12.85546875" style="66" customWidth="1"/>
    <col min="5388" max="5388" width="14.42578125" style="66" bestFit="1" customWidth="1"/>
    <col min="5389" max="5390" width="12.85546875" style="66" customWidth="1"/>
    <col min="5391" max="5392" width="0" style="66" hidden="1" customWidth="1"/>
    <col min="5393" max="5393" width="2.85546875" style="66" customWidth="1"/>
    <col min="5394" max="5632" width="11.42578125" style="66"/>
    <col min="5633" max="5633" width="0" style="66" hidden="1" customWidth="1"/>
    <col min="5634" max="5634" width="28.28515625" style="66" customWidth="1"/>
    <col min="5635" max="5635" width="14.5703125" style="66" bestFit="1" customWidth="1"/>
    <col min="5636" max="5637" width="12.85546875" style="66" customWidth="1"/>
    <col min="5638" max="5638" width="14.42578125" style="66" bestFit="1" customWidth="1"/>
    <col min="5639" max="5640" width="12.85546875" style="66" customWidth="1"/>
    <col min="5641" max="5641" width="14.42578125" style="66" bestFit="1" customWidth="1"/>
    <col min="5642" max="5643" width="12.85546875" style="66" customWidth="1"/>
    <col min="5644" max="5644" width="14.42578125" style="66" bestFit="1" customWidth="1"/>
    <col min="5645" max="5646" width="12.85546875" style="66" customWidth="1"/>
    <col min="5647" max="5648" width="0" style="66" hidden="1" customWidth="1"/>
    <col min="5649" max="5649" width="2.85546875" style="66" customWidth="1"/>
    <col min="5650" max="5888" width="11.42578125" style="66"/>
    <col min="5889" max="5889" width="0" style="66" hidden="1" customWidth="1"/>
    <col min="5890" max="5890" width="28.28515625" style="66" customWidth="1"/>
    <col min="5891" max="5891" width="14.5703125" style="66" bestFit="1" customWidth="1"/>
    <col min="5892" max="5893" width="12.85546875" style="66" customWidth="1"/>
    <col min="5894" max="5894" width="14.42578125" style="66" bestFit="1" customWidth="1"/>
    <col min="5895" max="5896" width="12.85546875" style="66" customWidth="1"/>
    <col min="5897" max="5897" width="14.42578125" style="66" bestFit="1" customWidth="1"/>
    <col min="5898" max="5899" width="12.85546875" style="66" customWidth="1"/>
    <col min="5900" max="5900" width="14.42578125" style="66" bestFit="1" customWidth="1"/>
    <col min="5901" max="5902" width="12.85546875" style="66" customWidth="1"/>
    <col min="5903" max="5904" width="0" style="66" hidden="1" customWidth="1"/>
    <col min="5905" max="5905" width="2.85546875" style="66" customWidth="1"/>
    <col min="5906" max="6144" width="11.42578125" style="66"/>
    <col min="6145" max="6145" width="0" style="66" hidden="1" customWidth="1"/>
    <col min="6146" max="6146" width="28.28515625" style="66" customWidth="1"/>
    <col min="6147" max="6147" width="14.5703125" style="66" bestFit="1" customWidth="1"/>
    <col min="6148" max="6149" width="12.85546875" style="66" customWidth="1"/>
    <col min="6150" max="6150" width="14.42578125" style="66" bestFit="1" customWidth="1"/>
    <col min="6151" max="6152" width="12.85546875" style="66" customWidth="1"/>
    <col min="6153" max="6153" width="14.42578125" style="66" bestFit="1" customWidth="1"/>
    <col min="6154" max="6155" width="12.85546875" style="66" customWidth="1"/>
    <col min="6156" max="6156" width="14.42578125" style="66" bestFit="1" customWidth="1"/>
    <col min="6157" max="6158" width="12.85546875" style="66" customWidth="1"/>
    <col min="6159" max="6160" width="0" style="66" hidden="1" customWidth="1"/>
    <col min="6161" max="6161" width="2.85546875" style="66" customWidth="1"/>
    <col min="6162" max="6400" width="11.42578125" style="66"/>
    <col min="6401" max="6401" width="0" style="66" hidden="1" customWidth="1"/>
    <col min="6402" max="6402" width="28.28515625" style="66" customWidth="1"/>
    <col min="6403" max="6403" width="14.5703125" style="66" bestFit="1" customWidth="1"/>
    <col min="6404" max="6405" width="12.85546875" style="66" customWidth="1"/>
    <col min="6406" max="6406" width="14.42578125" style="66" bestFit="1" customWidth="1"/>
    <col min="6407" max="6408" width="12.85546875" style="66" customWidth="1"/>
    <col min="6409" max="6409" width="14.42578125" style="66" bestFit="1" customWidth="1"/>
    <col min="6410" max="6411" width="12.85546875" style="66" customWidth="1"/>
    <col min="6412" max="6412" width="14.42578125" style="66" bestFit="1" customWidth="1"/>
    <col min="6413" max="6414" width="12.85546875" style="66" customWidth="1"/>
    <col min="6415" max="6416" width="0" style="66" hidden="1" customWidth="1"/>
    <col min="6417" max="6417" width="2.85546875" style="66" customWidth="1"/>
    <col min="6418" max="6656" width="11.42578125" style="66"/>
    <col min="6657" max="6657" width="0" style="66" hidden="1" customWidth="1"/>
    <col min="6658" max="6658" width="28.28515625" style="66" customWidth="1"/>
    <col min="6659" max="6659" width="14.5703125" style="66" bestFit="1" customWidth="1"/>
    <col min="6660" max="6661" width="12.85546875" style="66" customWidth="1"/>
    <col min="6662" max="6662" width="14.42578125" style="66" bestFit="1" customWidth="1"/>
    <col min="6663" max="6664" width="12.85546875" style="66" customWidth="1"/>
    <col min="6665" max="6665" width="14.42578125" style="66" bestFit="1" customWidth="1"/>
    <col min="6666" max="6667" width="12.85546875" style="66" customWidth="1"/>
    <col min="6668" max="6668" width="14.42578125" style="66" bestFit="1" customWidth="1"/>
    <col min="6669" max="6670" width="12.85546875" style="66" customWidth="1"/>
    <col min="6671" max="6672" width="0" style="66" hidden="1" customWidth="1"/>
    <col min="6673" max="6673" width="2.85546875" style="66" customWidth="1"/>
    <col min="6674" max="6912" width="11.42578125" style="66"/>
    <col min="6913" max="6913" width="0" style="66" hidden="1" customWidth="1"/>
    <col min="6914" max="6914" width="28.28515625" style="66" customWidth="1"/>
    <col min="6915" max="6915" width="14.5703125" style="66" bestFit="1" customWidth="1"/>
    <col min="6916" max="6917" width="12.85546875" style="66" customWidth="1"/>
    <col min="6918" max="6918" width="14.42578125" style="66" bestFit="1" customWidth="1"/>
    <col min="6919" max="6920" width="12.85546875" style="66" customWidth="1"/>
    <col min="6921" max="6921" width="14.42578125" style="66" bestFit="1" customWidth="1"/>
    <col min="6922" max="6923" width="12.85546875" style="66" customWidth="1"/>
    <col min="6924" max="6924" width="14.42578125" style="66" bestFit="1" customWidth="1"/>
    <col min="6925" max="6926" width="12.85546875" style="66" customWidth="1"/>
    <col min="6927" max="6928" width="0" style="66" hidden="1" customWidth="1"/>
    <col min="6929" max="6929" width="2.85546875" style="66" customWidth="1"/>
    <col min="6930" max="7168" width="11.42578125" style="66"/>
    <col min="7169" max="7169" width="0" style="66" hidden="1" customWidth="1"/>
    <col min="7170" max="7170" width="28.28515625" style="66" customWidth="1"/>
    <col min="7171" max="7171" width="14.5703125" style="66" bestFit="1" customWidth="1"/>
    <col min="7172" max="7173" width="12.85546875" style="66" customWidth="1"/>
    <col min="7174" max="7174" width="14.42578125" style="66" bestFit="1" customWidth="1"/>
    <col min="7175" max="7176" width="12.85546875" style="66" customWidth="1"/>
    <col min="7177" max="7177" width="14.42578125" style="66" bestFit="1" customWidth="1"/>
    <col min="7178" max="7179" width="12.85546875" style="66" customWidth="1"/>
    <col min="7180" max="7180" width="14.42578125" style="66" bestFit="1" customWidth="1"/>
    <col min="7181" max="7182" width="12.85546875" style="66" customWidth="1"/>
    <col min="7183" max="7184" width="0" style="66" hidden="1" customWidth="1"/>
    <col min="7185" max="7185" width="2.85546875" style="66" customWidth="1"/>
    <col min="7186" max="7424" width="11.42578125" style="66"/>
    <col min="7425" max="7425" width="0" style="66" hidden="1" customWidth="1"/>
    <col min="7426" max="7426" width="28.28515625" style="66" customWidth="1"/>
    <col min="7427" max="7427" width="14.5703125" style="66" bestFit="1" customWidth="1"/>
    <col min="7428" max="7429" width="12.85546875" style="66" customWidth="1"/>
    <col min="7430" max="7430" width="14.42578125" style="66" bestFit="1" customWidth="1"/>
    <col min="7431" max="7432" width="12.85546875" style="66" customWidth="1"/>
    <col min="7433" max="7433" width="14.42578125" style="66" bestFit="1" customWidth="1"/>
    <col min="7434" max="7435" width="12.85546875" style="66" customWidth="1"/>
    <col min="7436" max="7436" width="14.42578125" style="66" bestFit="1" customWidth="1"/>
    <col min="7437" max="7438" width="12.85546875" style="66" customWidth="1"/>
    <col min="7439" max="7440" width="0" style="66" hidden="1" customWidth="1"/>
    <col min="7441" max="7441" width="2.85546875" style="66" customWidth="1"/>
    <col min="7442" max="7680" width="11.42578125" style="66"/>
    <col min="7681" max="7681" width="0" style="66" hidden="1" customWidth="1"/>
    <col min="7682" max="7682" width="28.28515625" style="66" customWidth="1"/>
    <col min="7683" max="7683" width="14.5703125" style="66" bestFit="1" customWidth="1"/>
    <col min="7684" max="7685" width="12.85546875" style="66" customWidth="1"/>
    <col min="7686" max="7686" width="14.42578125" style="66" bestFit="1" customWidth="1"/>
    <col min="7687" max="7688" width="12.85546875" style="66" customWidth="1"/>
    <col min="7689" max="7689" width="14.42578125" style="66" bestFit="1" customWidth="1"/>
    <col min="7690" max="7691" width="12.85546875" style="66" customWidth="1"/>
    <col min="7692" max="7692" width="14.42578125" style="66" bestFit="1" customWidth="1"/>
    <col min="7693" max="7694" width="12.85546875" style="66" customWidth="1"/>
    <col min="7695" max="7696" width="0" style="66" hidden="1" customWidth="1"/>
    <col min="7697" max="7697" width="2.85546875" style="66" customWidth="1"/>
    <col min="7698" max="7936" width="11.42578125" style="66"/>
    <col min="7937" max="7937" width="0" style="66" hidden="1" customWidth="1"/>
    <col min="7938" max="7938" width="28.28515625" style="66" customWidth="1"/>
    <col min="7939" max="7939" width="14.5703125" style="66" bestFit="1" customWidth="1"/>
    <col min="7940" max="7941" width="12.85546875" style="66" customWidth="1"/>
    <col min="7942" max="7942" width="14.42578125" style="66" bestFit="1" customWidth="1"/>
    <col min="7943" max="7944" width="12.85546875" style="66" customWidth="1"/>
    <col min="7945" max="7945" width="14.42578125" style="66" bestFit="1" customWidth="1"/>
    <col min="7946" max="7947" width="12.85546875" style="66" customWidth="1"/>
    <col min="7948" max="7948" width="14.42578125" style="66" bestFit="1" customWidth="1"/>
    <col min="7949" max="7950" width="12.85546875" style="66" customWidth="1"/>
    <col min="7951" max="7952" width="0" style="66" hidden="1" customWidth="1"/>
    <col min="7953" max="7953" width="2.85546875" style="66" customWidth="1"/>
    <col min="7954" max="8192" width="11.42578125" style="66"/>
    <col min="8193" max="8193" width="0" style="66" hidden="1" customWidth="1"/>
    <col min="8194" max="8194" width="28.28515625" style="66" customWidth="1"/>
    <col min="8195" max="8195" width="14.5703125" style="66" bestFit="1" customWidth="1"/>
    <col min="8196" max="8197" width="12.85546875" style="66" customWidth="1"/>
    <col min="8198" max="8198" width="14.42578125" style="66" bestFit="1" customWidth="1"/>
    <col min="8199" max="8200" width="12.85546875" style="66" customWidth="1"/>
    <col min="8201" max="8201" width="14.42578125" style="66" bestFit="1" customWidth="1"/>
    <col min="8202" max="8203" width="12.85546875" style="66" customWidth="1"/>
    <col min="8204" max="8204" width="14.42578125" style="66" bestFit="1" customWidth="1"/>
    <col min="8205" max="8206" width="12.85546875" style="66" customWidth="1"/>
    <col min="8207" max="8208" width="0" style="66" hidden="1" customWidth="1"/>
    <col min="8209" max="8209" width="2.85546875" style="66" customWidth="1"/>
    <col min="8210" max="8448" width="11.42578125" style="66"/>
    <col min="8449" max="8449" width="0" style="66" hidden="1" customWidth="1"/>
    <col min="8450" max="8450" width="28.28515625" style="66" customWidth="1"/>
    <col min="8451" max="8451" width="14.5703125" style="66" bestFit="1" customWidth="1"/>
    <col min="8452" max="8453" width="12.85546875" style="66" customWidth="1"/>
    <col min="8454" max="8454" width="14.42578125" style="66" bestFit="1" customWidth="1"/>
    <col min="8455" max="8456" width="12.85546875" style="66" customWidth="1"/>
    <col min="8457" max="8457" width="14.42578125" style="66" bestFit="1" customWidth="1"/>
    <col min="8458" max="8459" width="12.85546875" style="66" customWidth="1"/>
    <col min="8460" max="8460" width="14.42578125" style="66" bestFit="1" customWidth="1"/>
    <col min="8461" max="8462" width="12.85546875" style="66" customWidth="1"/>
    <col min="8463" max="8464" width="0" style="66" hidden="1" customWidth="1"/>
    <col min="8465" max="8465" width="2.85546875" style="66" customWidth="1"/>
    <col min="8466" max="8704" width="11.42578125" style="66"/>
    <col min="8705" max="8705" width="0" style="66" hidden="1" customWidth="1"/>
    <col min="8706" max="8706" width="28.28515625" style="66" customWidth="1"/>
    <col min="8707" max="8707" width="14.5703125" style="66" bestFit="1" customWidth="1"/>
    <col min="8708" max="8709" width="12.85546875" style="66" customWidth="1"/>
    <col min="8710" max="8710" width="14.42578125" style="66" bestFit="1" customWidth="1"/>
    <col min="8711" max="8712" width="12.85546875" style="66" customWidth="1"/>
    <col min="8713" max="8713" width="14.42578125" style="66" bestFit="1" customWidth="1"/>
    <col min="8714" max="8715" width="12.85546875" style="66" customWidth="1"/>
    <col min="8716" max="8716" width="14.42578125" style="66" bestFit="1" customWidth="1"/>
    <col min="8717" max="8718" width="12.85546875" style="66" customWidth="1"/>
    <col min="8719" max="8720" width="0" style="66" hidden="1" customWidth="1"/>
    <col min="8721" max="8721" width="2.85546875" style="66" customWidth="1"/>
    <col min="8722" max="8960" width="11.42578125" style="66"/>
    <col min="8961" max="8961" width="0" style="66" hidden="1" customWidth="1"/>
    <col min="8962" max="8962" width="28.28515625" style="66" customWidth="1"/>
    <col min="8963" max="8963" width="14.5703125" style="66" bestFit="1" customWidth="1"/>
    <col min="8964" max="8965" width="12.85546875" style="66" customWidth="1"/>
    <col min="8966" max="8966" width="14.42578125" style="66" bestFit="1" customWidth="1"/>
    <col min="8967" max="8968" width="12.85546875" style="66" customWidth="1"/>
    <col min="8969" max="8969" width="14.42578125" style="66" bestFit="1" customWidth="1"/>
    <col min="8970" max="8971" width="12.85546875" style="66" customWidth="1"/>
    <col min="8972" max="8972" width="14.42578125" style="66" bestFit="1" customWidth="1"/>
    <col min="8973" max="8974" width="12.85546875" style="66" customWidth="1"/>
    <col min="8975" max="8976" width="0" style="66" hidden="1" customWidth="1"/>
    <col min="8977" max="8977" width="2.85546875" style="66" customWidth="1"/>
    <col min="8978" max="9216" width="11.42578125" style="66"/>
    <col min="9217" max="9217" width="0" style="66" hidden="1" customWidth="1"/>
    <col min="9218" max="9218" width="28.28515625" style="66" customWidth="1"/>
    <col min="9219" max="9219" width="14.5703125" style="66" bestFit="1" customWidth="1"/>
    <col min="9220" max="9221" width="12.85546875" style="66" customWidth="1"/>
    <col min="9222" max="9222" width="14.42578125" style="66" bestFit="1" customWidth="1"/>
    <col min="9223" max="9224" width="12.85546875" style="66" customWidth="1"/>
    <col min="9225" max="9225" width="14.42578125" style="66" bestFit="1" customWidth="1"/>
    <col min="9226" max="9227" width="12.85546875" style="66" customWidth="1"/>
    <col min="9228" max="9228" width="14.42578125" style="66" bestFit="1" customWidth="1"/>
    <col min="9229" max="9230" width="12.85546875" style="66" customWidth="1"/>
    <col min="9231" max="9232" width="0" style="66" hidden="1" customWidth="1"/>
    <col min="9233" max="9233" width="2.85546875" style="66" customWidth="1"/>
    <col min="9234" max="9472" width="11.42578125" style="66"/>
    <col min="9473" max="9473" width="0" style="66" hidden="1" customWidth="1"/>
    <col min="9474" max="9474" width="28.28515625" style="66" customWidth="1"/>
    <col min="9475" max="9475" width="14.5703125" style="66" bestFit="1" customWidth="1"/>
    <col min="9476" max="9477" width="12.85546875" style="66" customWidth="1"/>
    <col min="9478" max="9478" width="14.42578125" style="66" bestFit="1" customWidth="1"/>
    <col min="9479" max="9480" width="12.85546875" style="66" customWidth="1"/>
    <col min="9481" max="9481" width="14.42578125" style="66" bestFit="1" customWidth="1"/>
    <col min="9482" max="9483" width="12.85546875" style="66" customWidth="1"/>
    <col min="9484" max="9484" width="14.42578125" style="66" bestFit="1" customWidth="1"/>
    <col min="9485" max="9486" width="12.85546875" style="66" customWidth="1"/>
    <col min="9487" max="9488" width="0" style="66" hidden="1" customWidth="1"/>
    <col min="9489" max="9489" width="2.85546875" style="66" customWidth="1"/>
    <col min="9490" max="9728" width="11.42578125" style="66"/>
    <col min="9729" max="9729" width="0" style="66" hidden="1" customWidth="1"/>
    <col min="9730" max="9730" width="28.28515625" style="66" customWidth="1"/>
    <col min="9731" max="9731" width="14.5703125" style="66" bestFit="1" customWidth="1"/>
    <col min="9732" max="9733" width="12.85546875" style="66" customWidth="1"/>
    <col min="9734" max="9734" width="14.42578125" style="66" bestFit="1" customWidth="1"/>
    <col min="9735" max="9736" width="12.85546875" style="66" customWidth="1"/>
    <col min="9737" max="9737" width="14.42578125" style="66" bestFit="1" customWidth="1"/>
    <col min="9738" max="9739" width="12.85546875" style="66" customWidth="1"/>
    <col min="9740" max="9740" width="14.42578125" style="66" bestFit="1" customWidth="1"/>
    <col min="9741" max="9742" width="12.85546875" style="66" customWidth="1"/>
    <col min="9743" max="9744" width="0" style="66" hidden="1" customWidth="1"/>
    <col min="9745" max="9745" width="2.85546875" style="66" customWidth="1"/>
    <col min="9746" max="9984" width="11.42578125" style="66"/>
    <col min="9985" max="9985" width="0" style="66" hidden="1" customWidth="1"/>
    <col min="9986" max="9986" width="28.28515625" style="66" customWidth="1"/>
    <col min="9987" max="9987" width="14.5703125" style="66" bestFit="1" customWidth="1"/>
    <col min="9988" max="9989" width="12.85546875" style="66" customWidth="1"/>
    <col min="9990" max="9990" width="14.42578125" style="66" bestFit="1" customWidth="1"/>
    <col min="9991" max="9992" width="12.85546875" style="66" customWidth="1"/>
    <col min="9993" max="9993" width="14.42578125" style="66" bestFit="1" customWidth="1"/>
    <col min="9994" max="9995" width="12.85546875" style="66" customWidth="1"/>
    <col min="9996" max="9996" width="14.42578125" style="66" bestFit="1" customWidth="1"/>
    <col min="9997" max="9998" width="12.85546875" style="66" customWidth="1"/>
    <col min="9999" max="10000" width="0" style="66" hidden="1" customWidth="1"/>
    <col min="10001" max="10001" width="2.85546875" style="66" customWidth="1"/>
    <col min="10002" max="10240" width="11.42578125" style="66"/>
    <col min="10241" max="10241" width="0" style="66" hidden="1" customWidth="1"/>
    <col min="10242" max="10242" width="28.28515625" style="66" customWidth="1"/>
    <col min="10243" max="10243" width="14.5703125" style="66" bestFit="1" customWidth="1"/>
    <col min="10244" max="10245" width="12.85546875" style="66" customWidth="1"/>
    <col min="10246" max="10246" width="14.42578125" style="66" bestFit="1" customWidth="1"/>
    <col min="10247" max="10248" width="12.85546875" style="66" customWidth="1"/>
    <col min="10249" max="10249" width="14.42578125" style="66" bestFit="1" customWidth="1"/>
    <col min="10250" max="10251" width="12.85546875" style="66" customWidth="1"/>
    <col min="10252" max="10252" width="14.42578125" style="66" bestFit="1" customWidth="1"/>
    <col min="10253" max="10254" width="12.85546875" style="66" customWidth="1"/>
    <col min="10255" max="10256" width="0" style="66" hidden="1" customWidth="1"/>
    <col min="10257" max="10257" width="2.85546875" style="66" customWidth="1"/>
    <col min="10258" max="10496" width="11.42578125" style="66"/>
    <col min="10497" max="10497" width="0" style="66" hidden="1" customWidth="1"/>
    <col min="10498" max="10498" width="28.28515625" style="66" customWidth="1"/>
    <col min="10499" max="10499" width="14.5703125" style="66" bestFit="1" customWidth="1"/>
    <col min="10500" max="10501" width="12.85546875" style="66" customWidth="1"/>
    <col min="10502" max="10502" width="14.42578125" style="66" bestFit="1" customWidth="1"/>
    <col min="10503" max="10504" width="12.85546875" style="66" customWidth="1"/>
    <col min="10505" max="10505" width="14.42578125" style="66" bestFit="1" customWidth="1"/>
    <col min="10506" max="10507" width="12.85546875" style="66" customWidth="1"/>
    <col min="10508" max="10508" width="14.42578125" style="66" bestFit="1" customWidth="1"/>
    <col min="10509" max="10510" width="12.85546875" style="66" customWidth="1"/>
    <col min="10511" max="10512" width="0" style="66" hidden="1" customWidth="1"/>
    <col min="10513" max="10513" width="2.85546875" style="66" customWidth="1"/>
    <col min="10514" max="10752" width="11.42578125" style="66"/>
    <col min="10753" max="10753" width="0" style="66" hidden="1" customWidth="1"/>
    <col min="10754" max="10754" width="28.28515625" style="66" customWidth="1"/>
    <col min="10755" max="10755" width="14.5703125" style="66" bestFit="1" customWidth="1"/>
    <col min="10756" max="10757" width="12.85546875" style="66" customWidth="1"/>
    <col min="10758" max="10758" width="14.42578125" style="66" bestFit="1" customWidth="1"/>
    <col min="10759" max="10760" width="12.85546875" style="66" customWidth="1"/>
    <col min="10761" max="10761" width="14.42578125" style="66" bestFit="1" customWidth="1"/>
    <col min="10762" max="10763" width="12.85546875" style="66" customWidth="1"/>
    <col min="10764" max="10764" width="14.42578125" style="66" bestFit="1" customWidth="1"/>
    <col min="10765" max="10766" width="12.85546875" style="66" customWidth="1"/>
    <col min="10767" max="10768" width="0" style="66" hidden="1" customWidth="1"/>
    <col min="10769" max="10769" width="2.85546875" style="66" customWidth="1"/>
    <col min="10770" max="11008" width="11.42578125" style="66"/>
    <col min="11009" max="11009" width="0" style="66" hidden="1" customWidth="1"/>
    <col min="11010" max="11010" width="28.28515625" style="66" customWidth="1"/>
    <col min="11011" max="11011" width="14.5703125" style="66" bestFit="1" customWidth="1"/>
    <col min="11012" max="11013" width="12.85546875" style="66" customWidth="1"/>
    <col min="11014" max="11014" width="14.42578125" style="66" bestFit="1" customWidth="1"/>
    <col min="11015" max="11016" width="12.85546875" style="66" customWidth="1"/>
    <col min="11017" max="11017" width="14.42578125" style="66" bestFit="1" customWidth="1"/>
    <col min="11018" max="11019" width="12.85546875" style="66" customWidth="1"/>
    <col min="11020" max="11020" width="14.42578125" style="66" bestFit="1" customWidth="1"/>
    <col min="11021" max="11022" width="12.85546875" style="66" customWidth="1"/>
    <col min="11023" max="11024" width="0" style="66" hidden="1" customWidth="1"/>
    <col min="11025" max="11025" width="2.85546875" style="66" customWidth="1"/>
    <col min="11026" max="11264" width="11.42578125" style="66"/>
    <col min="11265" max="11265" width="0" style="66" hidden="1" customWidth="1"/>
    <col min="11266" max="11266" width="28.28515625" style="66" customWidth="1"/>
    <col min="11267" max="11267" width="14.5703125" style="66" bestFit="1" customWidth="1"/>
    <col min="11268" max="11269" width="12.85546875" style="66" customWidth="1"/>
    <col min="11270" max="11270" width="14.42578125" style="66" bestFit="1" customWidth="1"/>
    <col min="11271" max="11272" width="12.85546875" style="66" customWidth="1"/>
    <col min="11273" max="11273" width="14.42578125" style="66" bestFit="1" customWidth="1"/>
    <col min="11274" max="11275" width="12.85546875" style="66" customWidth="1"/>
    <col min="11276" max="11276" width="14.42578125" style="66" bestFit="1" customWidth="1"/>
    <col min="11277" max="11278" width="12.85546875" style="66" customWidth="1"/>
    <col min="11279" max="11280" width="0" style="66" hidden="1" customWidth="1"/>
    <col min="11281" max="11281" width="2.85546875" style="66" customWidth="1"/>
    <col min="11282" max="11520" width="11.42578125" style="66"/>
    <col min="11521" max="11521" width="0" style="66" hidden="1" customWidth="1"/>
    <col min="11522" max="11522" width="28.28515625" style="66" customWidth="1"/>
    <col min="11523" max="11523" width="14.5703125" style="66" bestFit="1" customWidth="1"/>
    <col min="11524" max="11525" width="12.85546875" style="66" customWidth="1"/>
    <col min="11526" max="11526" width="14.42578125" style="66" bestFit="1" customWidth="1"/>
    <col min="11527" max="11528" width="12.85546875" style="66" customWidth="1"/>
    <col min="11529" max="11529" width="14.42578125" style="66" bestFit="1" customWidth="1"/>
    <col min="11530" max="11531" width="12.85546875" style="66" customWidth="1"/>
    <col min="11532" max="11532" width="14.42578125" style="66" bestFit="1" customWidth="1"/>
    <col min="11533" max="11534" width="12.85546875" style="66" customWidth="1"/>
    <col min="11535" max="11536" width="0" style="66" hidden="1" customWidth="1"/>
    <col min="11537" max="11537" width="2.85546875" style="66" customWidth="1"/>
    <col min="11538" max="11776" width="11.42578125" style="66"/>
    <col min="11777" max="11777" width="0" style="66" hidden="1" customWidth="1"/>
    <col min="11778" max="11778" width="28.28515625" style="66" customWidth="1"/>
    <col min="11779" max="11779" width="14.5703125" style="66" bestFit="1" customWidth="1"/>
    <col min="11780" max="11781" width="12.85546875" style="66" customWidth="1"/>
    <col min="11782" max="11782" width="14.42578125" style="66" bestFit="1" customWidth="1"/>
    <col min="11783" max="11784" width="12.85546875" style="66" customWidth="1"/>
    <col min="11785" max="11785" width="14.42578125" style="66" bestFit="1" customWidth="1"/>
    <col min="11786" max="11787" width="12.85546875" style="66" customWidth="1"/>
    <col min="11788" max="11788" width="14.42578125" style="66" bestFit="1" customWidth="1"/>
    <col min="11789" max="11790" width="12.85546875" style="66" customWidth="1"/>
    <col min="11791" max="11792" width="0" style="66" hidden="1" customWidth="1"/>
    <col min="11793" max="11793" width="2.85546875" style="66" customWidth="1"/>
    <col min="11794" max="12032" width="11.42578125" style="66"/>
    <col min="12033" max="12033" width="0" style="66" hidden="1" customWidth="1"/>
    <col min="12034" max="12034" width="28.28515625" style="66" customWidth="1"/>
    <col min="12035" max="12035" width="14.5703125" style="66" bestFit="1" customWidth="1"/>
    <col min="12036" max="12037" width="12.85546875" style="66" customWidth="1"/>
    <col min="12038" max="12038" width="14.42578125" style="66" bestFit="1" customWidth="1"/>
    <col min="12039" max="12040" width="12.85546875" style="66" customWidth="1"/>
    <col min="12041" max="12041" width="14.42578125" style="66" bestFit="1" customWidth="1"/>
    <col min="12042" max="12043" width="12.85546875" style="66" customWidth="1"/>
    <col min="12044" max="12044" width="14.42578125" style="66" bestFit="1" customWidth="1"/>
    <col min="12045" max="12046" width="12.85546875" style="66" customWidth="1"/>
    <col min="12047" max="12048" width="0" style="66" hidden="1" customWidth="1"/>
    <col min="12049" max="12049" width="2.85546875" style="66" customWidth="1"/>
    <col min="12050" max="12288" width="11.42578125" style="66"/>
    <col min="12289" max="12289" width="0" style="66" hidden="1" customWidth="1"/>
    <col min="12290" max="12290" width="28.28515625" style="66" customWidth="1"/>
    <col min="12291" max="12291" width="14.5703125" style="66" bestFit="1" customWidth="1"/>
    <col min="12292" max="12293" width="12.85546875" style="66" customWidth="1"/>
    <col min="12294" max="12294" width="14.42578125" style="66" bestFit="1" customWidth="1"/>
    <col min="12295" max="12296" width="12.85546875" style="66" customWidth="1"/>
    <col min="12297" max="12297" width="14.42578125" style="66" bestFit="1" customWidth="1"/>
    <col min="12298" max="12299" width="12.85546875" style="66" customWidth="1"/>
    <col min="12300" max="12300" width="14.42578125" style="66" bestFit="1" customWidth="1"/>
    <col min="12301" max="12302" width="12.85546875" style="66" customWidth="1"/>
    <col min="12303" max="12304" width="0" style="66" hidden="1" customWidth="1"/>
    <col min="12305" max="12305" width="2.85546875" style="66" customWidth="1"/>
    <col min="12306" max="12544" width="11.42578125" style="66"/>
    <col min="12545" max="12545" width="0" style="66" hidden="1" customWidth="1"/>
    <col min="12546" max="12546" width="28.28515625" style="66" customWidth="1"/>
    <col min="12547" max="12547" width="14.5703125" style="66" bestFit="1" customWidth="1"/>
    <col min="12548" max="12549" width="12.85546875" style="66" customWidth="1"/>
    <col min="12550" max="12550" width="14.42578125" style="66" bestFit="1" customWidth="1"/>
    <col min="12551" max="12552" width="12.85546875" style="66" customWidth="1"/>
    <col min="12553" max="12553" width="14.42578125" style="66" bestFit="1" customWidth="1"/>
    <col min="12554" max="12555" width="12.85546875" style="66" customWidth="1"/>
    <col min="12556" max="12556" width="14.42578125" style="66" bestFit="1" customWidth="1"/>
    <col min="12557" max="12558" width="12.85546875" style="66" customWidth="1"/>
    <col min="12559" max="12560" width="0" style="66" hidden="1" customWidth="1"/>
    <col min="12561" max="12561" width="2.85546875" style="66" customWidth="1"/>
    <col min="12562" max="12800" width="11.42578125" style="66"/>
    <col min="12801" max="12801" width="0" style="66" hidden="1" customWidth="1"/>
    <col min="12802" max="12802" width="28.28515625" style="66" customWidth="1"/>
    <col min="12803" max="12803" width="14.5703125" style="66" bestFit="1" customWidth="1"/>
    <col min="12804" max="12805" width="12.85546875" style="66" customWidth="1"/>
    <col min="12806" max="12806" width="14.42578125" style="66" bestFit="1" customWidth="1"/>
    <col min="12807" max="12808" width="12.85546875" style="66" customWidth="1"/>
    <col min="12809" max="12809" width="14.42578125" style="66" bestFit="1" customWidth="1"/>
    <col min="12810" max="12811" width="12.85546875" style="66" customWidth="1"/>
    <col min="12812" max="12812" width="14.42578125" style="66" bestFit="1" customWidth="1"/>
    <col min="12813" max="12814" width="12.85546875" style="66" customWidth="1"/>
    <col min="12815" max="12816" width="0" style="66" hidden="1" customWidth="1"/>
    <col min="12817" max="12817" width="2.85546875" style="66" customWidth="1"/>
    <col min="12818" max="13056" width="11.42578125" style="66"/>
    <col min="13057" max="13057" width="0" style="66" hidden="1" customWidth="1"/>
    <col min="13058" max="13058" width="28.28515625" style="66" customWidth="1"/>
    <col min="13059" max="13059" width="14.5703125" style="66" bestFit="1" customWidth="1"/>
    <col min="13060" max="13061" width="12.85546875" style="66" customWidth="1"/>
    <col min="13062" max="13062" width="14.42578125" style="66" bestFit="1" customWidth="1"/>
    <col min="13063" max="13064" width="12.85546875" style="66" customWidth="1"/>
    <col min="13065" max="13065" width="14.42578125" style="66" bestFit="1" customWidth="1"/>
    <col min="13066" max="13067" width="12.85546875" style="66" customWidth="1"/>
    <col min="13068" max="13068" width="14.42578125" style="66" bestFit="1" customWidth="1"/>
    <col min="13069" max="13070" width="12.85546875" style="66" customWidth="1"/>
    <col min="13071" max="13072" width="0" style="66" hidden="1" customWidth="1"/>
    <col min="13073" max="13073" width="2.85546875" style="66" customWidth="1"/>
    <col min="13074" max="13312" width="11.42578125" style="66"/>
    <col min="13313" max="13313" width="0" style="66" hidden="1" customWidth="1"/>
    <col min="13314" max="13314" width="28.28515625" style="66" customWidth="1"/>
    <col min="13315" max="13315" width="14.5703125" style="66" bestFit="1" customWidth="1"/>
    <col min="13316" max="13317" width="12.85546875" style="66" customWidth="1"/>
    <col min="13318" max="13318" width="14.42578125" style="66" bestFit="1" customWidth="1"/>
    <col min="13319" max="13320" width="12.85546875" style="66" customWidth="1"/>
    <col min="13321" max="13321" width="14.42578125" style="66" bestFit="1" customWidth="1"/>
    <col min="13322" max="13323" width="12.85546875" style="66" customWidth="1"/>
    <col min="13324" max="13324" width="14.42578125" style="66" bestFit="1" customWidth="1"/>
    <col min="13325" max="13326" width="12.85546875" style="66" customWidth="1"/>
    <col min="13327" max="13328" width="0" style="66" hidden="1" customWidth="1"/>
    <col min="13329" max="13329" width="2.85546875" style="66" customWidth="1"/>
    <col min="13330" max="13568" width="11.42578125" style="66"/>
    <col min="13569" max="13569" width="0" style="66" hidden="1" customWidth="1"/>
    <col min="13570" max="13570" width="28.28515625" style="66" customWidth="1"/>
    <col min="13571" max="13571" width="14.5703125" style="66" bestFit="1" customWidth="1"/>
    <col min="13572" max="13573" width="12.85546875" style="66" customWidth="1"/>
    <col min="13574" max="13574" width="14.42578125" style="66" bestFit="1" customWidth="1"/>
    <col min="13575" max="13576" width="12.85546875" style="66" customWidth="1"/>
    <col min="13577" max="13577" width="14.42578125" style="66" bestFit="1" customWidth="1"/>
    <col min="13578" max="13579" width="12.85546875" style="66" customWidth="1"/>
    <col min="13580" max="13580" width="14.42578125" style="66" bestFit="1" customWidth="1"/>
    <col min="13581" max="13582" width="12.85546875" style="66" customWidth="1"/>
    <col min="13583" max="13584" width="0" style="66" hidden="1" customWidth="1"/>
    <col min="13585" max="13585" width="2.85546875" style="66" customWidth="1"/>
    <col min="13586" max="13824" width="11.42578125" style="66"/>
    <col min="13825" max="13825" width="0" style="66" hidden="1" customWidth="1"/>
    <col min="13826" max="13826" width="28.28515625" style="66" customWidth="1"/>
    <col min="13827" max="13827" width="14.5703125" style="66" bestFit="1" customWidth="1"/>
    <col min="13828" max="13829" width="12.85546875" style="66" customWidth="1"/>
    <col min="13830" max="13830" width="14.42578125" style="66" bestFit="1" customWidth="1"/>
    <col min="13831" max="13832" width="12.85546875" style="66" customWidth="1"/>
    <col min="13833" max="13833" width="14.42578125" style="66" bestFit="1" customWidth="1"/>
    <col min="13834" max="13835" width="12.85546875" style="66" customWidth="1"/>
    <col min="13836" max="13836" width="14.42578125" style="66" bestFit="1" customWidth="1"/>
    <col min="13837" max="13838" width="12.85546875" style="66" customWidth="1"/>
    <col min="13839" max="13840" width="0" style="66" hidden="1" customWidth="1"/>
    <col min="13841" max="13841" width="2.85546875" style="66" customWidth="1"/>
    <col min="13842" max="14080" width="11.42578125" style="66"/>
    <col min="14081" max="14081" width="0" style="66" hidden="1" customWidth="1"/>
    <col min="14082" max="14082" width="28.28515625" style="66" customWidth="1"/>
    <col min="14083" max="14083" width="14.5703125" style="66" bestFit="1" customWidth="1"/>
    <col min="14084" max="14085" width="12.85546875" style="66" customWidth="1"/>
    <col min="14086" max="14086" width="14.42578125" style="66" bestFit="1" customWidth="1"/>
    <col min="14087" max="14088" width="12.85546875" style="66" customWidth="1"/>
    <col min="14089" max="14089" width="14.42578125" style="66" bestFit="1" customWidth="1"/>
    <col min="14090" max="14091" width="12.85546875" style="66" customWidth="1"/>
    <col min="14092" max="14092" width="14.42578125" style="66" bestFit="1" customWidth="1"/>
    <col min="14093" max="14094" width="12.85546875" style="66" customWidth="1"/>
    <col min="14095" max="14096" width="0" style="66" hidden="1" customWidth="1"/>
    <col min="14097" max="14097" width="2.85546875" style="66" customWidth="1"/>
    <col min="14098" max="14336" width="11.42578125" style="66"/>
    <col min="14337" max="14337" width="0" style="66" hidden="1" customWidth="1"/>
    <col min="14338" max="14338" width="28.28515625" style="66" customWidth="1"/>
    <col min="14339" max="14339" width="14.5703125" style="66" bestFit="1" customWidth="1"/>
    <col min="14340" max="14341" width="12.85546875" style="66" customWidth="1"/>
    <col min="14342" max="14342" width="14.42578125" style="66" bestFit="1" customWidth="1"/>
    <col min="14343" max="14344" width="12.85546875" style="66" customWidth="1"/>
    <col min="14345" max="14345" width="14.42578125" style="66" bestFit="1" customWidth="1"/>
    <col min="14346" max="14347" width="12.85546875" style="66" customWidth="1"/>
    <col min="14348" max="14348" width="14.42578125" style="66" bestFit="1" customWidth="1"/>
    <col min="14349" max="14350" width="12.85546875" style="66" customWidth="1"/>
    <col min="14351" max="14352" width="0" style="66" hidden="1" customWidth="1"/>
    <col min="14353" max="14353" width="2.85546875" style="66" customWidth="1"/>
    <col min="14354" max="14592" width="11.42578125" style="66"/>
    <col min="14593" max="14593" width="0" style="66" hidden="1" customWidth="1"/>
    <col min="14594" max="14594" width="28.28515625" style="66" customWidth="1"/>
    <col min="14595" max="14595" width="14.5703125" style="66" bestFit="1" customWidth="1"/>
    <col min="14596" max="14597" width="12.85546875" style="66" customWidth="1"/>
    <col min="14598" max="14598" width="14.42578125" style="66" bestFit="1" customWidth="1"/>
    <col min="14599" max="14600" width="12.85546875" style="66" customWidth="1"/>
    <col min="14601" max="14601" width="14.42578125" style="66" bestFit="1" customWidth="1"/>
    <col min="14602" max="14603" width="12.85546875" style="66" customWidth="1"/>
    <col min="14604" max="14604" width="14.42578125" style="66" bestFit="1" customWidth="1"/>
    <col min="14605" max="14606" width="12.85546875" style="66" customWidth="1"/>
    <col min="14607" max="14608" width="0" style="66" hidden="1" customWidth="1"/>
    <col min="14609" max="14609" width="2.85546875" style="66" customWidth="1"/>
    <col min="14610" max="14848" width="11.42578125" style="66"/>
    <col min="14849" max="14849" width="0" style="66" hidden="1" customWidth="1"/>
    <col min="14850" max="14850" width="28.28515625" style="66" customWidth="1"/>
    <col min="14851" max="14851" width="14.5703125" style="66" bestFit="1" customWidth="1"/>
    <col min="14852" max="14853" width="12.85546875" style="66" customWidth="1"/>
    <col min="14854" max="14854" width="14.42578125" style="66" bestFit="1" customWidth="1"/>
    <col min="14855" max="14856" width="12.85546875" style="66" customWidth="1"/>
    <col min="14857" max="14857" width="14.42578125" style="66" bestFit="1" customWidth="1"/>
    <col min="14858" max="14859" width="12.85546875" style="66" customWidth="1"/>
    <col min="14860" max="14860" width="14.42578125" style="66" bestFit="1" customWidth="1"/>
    <col min="14861" max="14862" width="12.85546875" style="66" customWidth="1"/>
    <col min="14863" max="14864" width="0" style="66" hidden="1" customWidth="1"/>
    <col min="14865" max="14865" width="2.85546875" style="66" customWidth="1"/>
    <col min="14866" max="15104" width="11.42578125" style="66"/>
    <col min="15105" max="15105" width="0" style="66" hidden="1" customWidth="1"/>
    <col min="15106" max="15106" width="28.28515625" style="66" customWidth="1"/>
    <col min="15107" max="15107" width="14.5703125" style="66" bestFit="1" customWidth="1"/>
    <col min="15108" max="15109" width="12.85546875" style="66" customWidth="1"/>
    <col min="15110" max="15110" width="14.42578125" style="66" bestFit="1" customWidth="1"/>
    <col min="15111" max="15112" width="12.85546875" style="66" customWidth="1"/>
    <col min="15113" max="15113" width="14.42578125" style="66" bestFit="1" customWidth="1"/>
    <col min="15114" max="15115" width="12.85546875" style="66" customWidth="1"/>
    <col min="15116" max="15116" width="14.42578125" style="66" bestFit="1" customWidth="1"/>
    <col min="15117" max="15118" width="12.85546875" style="66" customWidth="1"/>
    <col min="15119" max="15120" width="0" style="66" hidden="1" customWidth="1"/>
    <col min="15121" max="15121" width="2.85546875" style="66" customWidth="1"/>
    <col min="15122" max="15360" width="11.42578125" style="66"/>
    <col min="15361" max="15361" width="0" style="66" hidden="1" customWidth="1"/>
    <col min="15362" max="15362" width="28.28515625" style="66" customWidth="1"/>
    <col min="15363" max="15363" width="14.5703125" style="66" bestFit="1" customWidth="1"/>
    <col min="15364" max="15365" width="12.85546875" style="66" customWidth="1"/>
    <col min="15366" max="15366" width="14.42578125" style="66" bestFit="1" customWidth="1"/>
    <col min="15367" max="15368" width="12.85546875" style="66" customWidth="1"/>
    <col min="15369" max="15369" width="14.42578125" style="66" bestFit="1" customWidth="1"/>
    <col min="15370" max="15371" width="12.85546875" style="66" customWidth="1"/>
    <col min="15372" max="15372" width="14.42578125" style="66" bestFit="1" customWidth="1"/>
    <col min="15373" max="15374" width="12.85546875" style="66" customWidth="1"/>
    <col min="15375" max="15376" width="0" style="66" hidden="1" customWidth="1"/>
    <col min="15377" max="15377" width="2.85546875" style="66" customWidth="1"/>
    <col min="15378" max="15616" width="11.42578125" style="66"/>
    <col min="15617" max="15617" width="0" style="66" hidden="1" customWidth="1"/>
    <col min="15618" max="15618" width="28.28515625" style="66" customWidth="1"/>
    <col min="15619" max="15619" width="14.5703125" style="66" bestFit="1" customWidth="1"/>
    <col min="15620" max="15621" width="12.85546875" style="66" customWidth="1"/>
    <col min="15622" max="15622" width="14.42578125" style="66" bestFit="1" customWidth="1"/>
    <col min="15623" max="15624" width="12.85546875" style="66" customWidth="1"/>
    <col min="15625" max="15625" width="14.42578125" style="66" bestFit="1" customWidth="1"/>
    <col min="15626" max="15627" width="12.85546875" style="66" customWidth="1"/>
    <col min="15628" max="15628" width="14.42578125" style="66" bestFit="1" customWidth="1"/>
    <col min="15629" max="15630" width="12.85546875" style="66" customWidth="1"/>
    <col min="15631" max="15632" width="0" style="66" hidden="1" customWidth="1"/>
    <col min="15633" max="15633" width="2.85546875" style="66" customWidth="1"/>
    <col min="15634" max="15872" width="11.42578125" style="66"/>
    <col min="15873" max="15873" width="0" style="66" hidden="1" customWidth="1"/>
    <col min="15874" max="15874" width="28.28515625" style="66" customWidth="1"/>
    <col min="15875" max="15875" width="14.5703125" style="66" bestFit="1" customWidth="1"/>
    <col min="15876" max="15877" width="12.85546875" style="66" customWidth="1"/>
    <col min="15878" max="15878" width="14.42578125" style="66" bestFit="1" customWidth="1"/>
    <col min="15879" max="15880" width="12.85546875" style="66" customWidth="1"/>
    <col min="15881" max="15881" width="14.42578125" style="66" bestFit="1" customWidth="1"/>
    <col min="15882" max="15883" width="12.85546875" style="66" customWidth="1"/>
    <col min="15884" max="15884" width="14.42578125" style="66" bestFit="1" customWidth="1"/>
    <col min="15885" max="15886" width="12.85546875" style="66" customWidth="1"/>
    <col min="15887" max="15888" width="0" style="66" hidden="1" customWidth="1"/>
    <col min="15889" max="15889" width="2.85546875" style="66" customWidth="1"/>
    <col min="15890" max="16128" width="11.42578125" style="66"/>
    <col min="16129" max="16129" width="0" style="66" hidden="1" customWidth="1"/>
    <col min="16130" max="16130" width="28.28515625" style="66" customWidth="1"/>
    <col min="16131" max="16131" width="14.5703125" style="66" bestFit="1" customWidth="1"/>
    <col min="16132" max="16133" width="12.85546875" style="66" customWidth="1"/>
    <col min="16134" max="16134" width="14.42578125" style="66" bestFit="1" customWidth="1"/>
    <col min="16135" max="16136" width="12.85546875" style="66" customWidth="1"/>
    <col min="16137" max="16137" width="14.42578125" style="66" bestFit="1" customWidth="1"/>
    <col min="16138" max="16139" width="12.85546875" style="66" customWidth="1"/>
    <col min="16140" max="16140" width="14.42578125" style="66" bestFit="1" customWidth="1"/>
    <col min="16141" max="16142" width="12.85546875" style="66" customWidth="1"/>
    <col min="16143" max="16144" width="0" style="66" hidden="1" customWidth="1"/>
    <col min="16145" max="16145" width="2.85546875" style="66" customWidth="1"/>
    <col min="16146" max="16384" width="11.42578125" style="66"/>
  </cols>
  <sheetData>
    <row r="1" spans="1:27" s="95" customFormat="1" ht="2.25" customHeight="1">
      <c r="B1" s="471"/>
      <c r="C1" s="472"/>
      <c r="D1" s="472"/>
      <c r="E1" s="499"/>
      <c r="F1" s="472"/>
      <c r="G1" s="472"/>
      <c r="H1" s="472"/>
      <c r="I1" s="472"/>
      <c r="J1" s="472"/>
      <c r="K1" s="472"/>
      <c r="L1" s="472"/>
      <c r="M1" s="472"/>
      <c r="N1" s="472"/>
      <c r="O1" s="472"/>
      <c r="P1" s="472"/>
      <c r="Q1" s="352"/>
    </row>
    <row r="2" spans="1:27" s="95" customFormat="1" ht="41.25" customHeight="1">
      <c r="B2" s="1642" t="s">
        <v>1</v>
      </c>
      <c r="C2" s="1642"/>
      <c r="D2" s="1642"/>
      <c r="E2" s="1642"/>
      <c r="F2" s="1642"/>
      <c r="G2" s="1642"/>
      <c r="H2" s="1642"/>
      <c r="I2" s="1642"/>
      <c r="J2" s="1642"/>
      <c r="K2" s="1642"/>
      <c r="L2" s="1642"/>
      <c r="M2" s="1642"/>
      <c r="N2" s="1642"/>
      <c r="O2" s="1642"/>
      <c r="P2" s="1642"/>
      <c r="Q2" s="352"/>
    </row>
    <row r="3" spans="1:27" s="95" customFormat="1" ht="35.25" customHeight="1">
      <c r="B3" s="1642" t="s">
        <v>1175</v>
      </c>
      <c r="C3" s="1642"/>
      <c r="D3" s="1642"/>
      <c r="E3" s="1642"/>
      <c r="F3" s="1642"/>
      <c r="G3" s="1642"/>
      <c r="H3" s="1642"/>
      <c r="I3" s="1642"/>
      <c r="J3" s="1642"/>
      <c r="K3" s="1642"/>
      <c r="L3" s="1642"/>
      <c r="M3" s="1642"/>
      <c r="N3" s="1642"/>
      <c r="O3" s="1642"/>
      <c r="P3" s="1642"/>
      <c r="Q3" s="352"/>
    </row>
    <row r="4" spans="1:27" s="95" customFormat="1" ht="26.25" hidden="1">
      <c r="A4" s="95" t="s">
        <v>1422</v>
      </c>
      <c r="B4" s="1642"/>
      <c r="C4" s="1642"/>
      <c r="D4" s="1642"/>
      <c r="E4" s="1642"/>
      <c r="F4" s="1642"/>
      <c r="G4" s="1642"/>
      <c r="H4" s="1642"/>
      <c r="I4" s="1642"/>
      <c r="J4" s="1642"/>
      <c r="K4" s="1642"/>
      <c r="L4" s="1642"/>
      <c r="M4" s="1642"/>
      <c r="N4" s="1642"/>
      <c r="O4" s="1642"/>
      <c r="P4" s="1642"/>
      <c r="Q4" s="352"/>
    </row>
    <row r="5" spans="1:27" s="473" customFormat="1" ht="44.25" customHeight="1">
      <c r="B5" s="1680" t="s">
        <v>274</v>
      </c>
      <c r="C5" s="1680"/>
      <c r="D5" s="1680"/>
      <c r="E5" s="1680"/>
      <c r="F5" s="1680"/>
      <c r="G5" s="1680"/>
      <c r="H5" s="1680"/>
      <c r="I5" s="1680"/>
      <c r="J5" s="1680"/>
      <c r="K5" s="1680"/>
      <c r="L5" s="1680"/>
      <c r="M5" s="1680"/>
      <c r="N5" s="1680"/>
      <c r="O5" s="1680"/>
      <c r="P5" s="1680"/>
      <c r="Q5" s="474"/>
    </row>
    <row r="6" spans="1:27" s="106" customFormat="1" ht="9">
      <c r="C6" s="475"/>
      <c r="E6" s="370"/>
      <c r="Q6" s="368"/>
    </row>
    <row r="7" spans="1:27" s="106" customFormat="1" ht="15.75">
      <c r="B7" s="476"/>
      <c r="C7" s="1682" t="s">
        <v>1154</v>
      </c>
      <c r="D7" s="1682"/>
      <c r="E7" s="1682"/>
      <c r="F7" s="1682" t="s">
        <v>1155</v>
      </c>
      <c r="G7" s="1682"/>
      <c r="H7" s="1682"/>
      <c r="I7" s="1682" t="s">
        <v>1156</v>
      </c>
      <c r="J7" s="1682"/>
      <c r="K7" s="1682"/>
      <c r="L7" s="1682" t="s">
        <v>1544</v>
      </c>
      <c r="M7" s="1682"/>
      <c r="N7" s="1682"/>
      <c r="O7" s="1517" t="s">
        <v>1545</v>
      </c>
      <c r="P7" s="1517"/>
      <c r="Q7" s="1681"/>
    </row>
    <row r="8" spans="1:27" s="106" customFormat="1" ht="33" customHeight="1" thickBot="1">
      <c r="B8" s="478" t="s">
        <v>577</v>
      </c>
      <c r="C8" s="479" t="s">
        <v>1176</v>
      </c>
      <c r="D8" s="480" t="s">
        <v>1158</v>
      </c>
      <c r="E8" s="479" t="s">
        <v>1159</v>
      </c>
      <c r="F8" s="479" t="s">
        <v>1176</v>
      </c>
      <c r="G8" s="480" t="s">
        <v>1158</v>
      </c>
      <c r="H8" s="479" t="s">
        <v>1159</v>
      </c>
      <c r="I8" s="479" t="s">
        <v>1176</v>
      </c>
      <c r="J8" s="480" t="s">
        <v>1158</v>
      </c>
      <c r="K8" s="479" t="s">
        <v>1159</v>
      </c>
      <c r="L8" s="479" t="s">
        <v>1176</v>
      </c>
      <c r="M8" s="480" t="s">
        <v>1158</v>
      </c>
      <c r="N8" s="479" t="s">
        <v>1159</v>
      </c>
      <c r="O8" s="1512" t="s">
        <v>1546</v>
      </c>
      <c r="P8" s="1512" t="s">
        <v>1547</v>
      </c>
      <c r="Q8" s="1681"/>
    </row>
    <row r="9" spans="1:27" s="79" customFormat="1" ht="18.75" customHeight="1" thickTop="1">
      <c r="B9" s="500" t="s">
        <v>578</v>
      </c>
      <c r="C9" s="491"/>
      <c r="D9" s="491"/>
      <c r="E9" s="491"/>
      <c r="F9" s="491"/>
      <c r="G9" s="491"/>
      <c r="H9" s="491"/>
      <c r="I9" s="491"/>
      <c r="J9" s="491"/>
      <c r="K9" s="491"/>
      <c r="L9" s="491"/>
      <c r="M9" s="491"/>
      <c r="N9" s="491"/>
      <c r="O9" s="1518"/>
      <c r="P9" s="1518"/>
      <c r="Q9" s="360"/>
      <c r="V9" s="493"/>
      <c r="X9" s="166"/>
      <c r="Z9" s="288"/>
      <c r="AA9" s="288"/>
    </row>
    <row r="10" spans="1:27" s="79" customFormat="1" ht="22.5" customHeight="1">
      <c r="A10" s="79" t="s">
        <v>1169</v>
      </c>
      <c r="B10" s="79" t="s">
        <v>85</v>
      </c>
      <c r="C10" s="166">
        <v>13283256.780620001</v>
      </c>
      <c r="D10" s="168">
        <v>0.10137164690506691</v>
      </c>
      <c r="E10" s="166">
        <v>2</v>
      </c>
      <c r="F10" s="166">
        <v>14941829</v>
      </c>
      <c r="G10" s="168">
        <v>9.8599999999999993E-2</v>
      </c>
      <c r="H10" s="166">
        <v>2</v>
      </c>
      <c r="I10" s="166">
        <v>17655504.70654</v>
      </c>
      <c r="J10" s="168">
        <v>0.10418120194268575</v>
      </c>
      <c r="K10" s="166">
        <v>2</v>
      </c>
      <c r="L10" s="166">
        <v>18434288.707959998</v>
      </c>
      <c r="M10" s="168">
        <v>0.10372106598400041</v>
      </c>
      <c r="N10" s="166">
        <v>2</v>
      </c>
      <c r="O10" s="169">
        <v>0.13481078795886559</v>
      </c>
      <c r="P10" s="169">
        <v>0.13809058792406481</v>
      </c>
      <c r="Q10" s="360"/>
      <c r="V10" s="493"/>
      <c r="X10" s="166"/>
    </row>
    <row r="11" spans="1:27" s="79" customFormat="1" ht="22.5" customHeight="1">
      <c r="A11" s="79" t="s">
        <v>1169</v>
      </c>
      <c r="B11" s="79" t="s">
        <v>212</v>
      </c>
      <c r="C11" s="166">
        <v>12731691.252039999</v>
      </c>
      <c r="D11" s="168">
        <v>9.7162354942135445E-2</v>
      </c>
      <c r="E11" s="166">
        <v>3</v>
      </c>
      <c r="F11" s="166">
        <v>14766444</v>
      </c>
      <c r="G11" s="168">
        <v>9.74E-2</v>
      </c>
      <c r="H11" s="166">
        <v>3</v>
      </c>
      <c r="I11" s="166">
        <v>16877251.830179997</v>
      </c>
      <c r="J11" s="168">
        <v>9.9588905011944145E-2</v>
      </c>
      <c r="K11" s="166">
        <v>3</v>
      </c>
      <c r="L11" s="166">
        <v>18124747.218960002</v>
      </c>
      <c r="M11" s="168">
        <v>0.10197942171912075</v>
      </c>
      <c r="N11" s="166">
        <v>3</v>
      </c>
      <c r="O11" s="169">
        <v>0.18980199515165874</v>
      </c>
      <c r="P11" s="169">
        <v>0.19324072924169244</v>
      </c>
      <c r="Q11" s="360"/>
      <c r="V11" s="493"/>
      <c r="X11" s="166"/>
    </row>
    <row r="12" spans="1:27" s="79" customFormat="1" ht="22.5" customHeight="1">
      <c r="A12" s="79" t="s">
        <v>1169</v>
      </c>
      <c r="B12" s="79" t="s">
        <v>87</v>
      </c>
      <c r="C12" s="166">
        <v>16451470.49375</v>
      </c>
      <c r="D12" s="168">
        <v>0.12554998262133352</v>
      </c>
      <c r="E12" s="166">
        <v>1</v>
      </c>
      <c r="F12" s="166">
        <v>22254481</v>
      </c>
      <c r="G12" s="168">
        <v>0.1469</v>
      </c>
      <c r="H12" s="166">
        <v>1</v>
      </c>
      <c r="I12" s="166">
        <v>24152794.26619</v>
      </c>
      <c r="J12" s="168">
        <v>0.14252026089030467</v>
      </c>
      <c r="K12" s="166">
        <v>1</v>
      </c>
      <c r="L12" s="166">
        <v>25146890.336329997</v>
      </c>
      <c r="M12" s="168">
        <v>0.14148971588693021</v>
      </c>
      <c r="N12" s="166">
        <v>1</v>
      </c>
      <c r="O12" s="169">
        <v>0.18652980497104465</v>
      </c>
      <c r="P12" s="169">
        <v>0.18995908186402466</v>
      </c>
      <c r="Q12" s="360"/>
      <c r="V12" s="493"/>
      <c r="X12" s="166"/>
    </row>
    <row r="13" spans="1:27" s="79" customFormat="1" ht="22.5" customHeight="1">
      <c r="A13" s="79" t="s">
        <v>1169</v>
      </c>
      <c r="B13" s="79" t="s">
        <v>89</v>
      </c>
      <c r="C13" s="166">
        <v>11069005.085080002</v>
      </c>
      <c r="D13" s="168">
        <v>8.4473506279891877E-2</v>
      </c>
      <c r="E13" s="166">
        <v>5</v>
      </c>
      <c r="F13" s="166">
        <v>13113585</v>
      </c>
      <c r="G13" s="168">
        <v>8.6499999999999994E-2</v>
      </c>
      <c r="H13" s="166">
        <v>5</v>
      </c>
      <c r="I13" s="166">
        <v>15080999.789770002</v>
      </c>
      <c r="J13" s="168">
        <v>8.8989621690828122E-2</v>
      </c>
      <c r="K13" s="166">
        <v>4</v>
      </c>
      <c r="L13" s="166">
        <v>15721190.235410003</v>
      </c>
      <c r="M13" s="168">
        <v>8.8455737869065507E-2</v>
      </c>
      <c r="N13" s="166">
        <v>4</v>
      </c>
      <c r="O13" s="169">
        <v>0.17163095662231043</v>
      </c>
      <c r="P13" s="169">
        <v>0.17501717325994726</v>
      </c>
      <c r="Q13" s="360"/>
      <c r="V13" s="493"/>
      <c r="X13" s="166"/>
    </row>
    <row r="14" spans="1:27" s="79" customFormat="1" ht="22.5" customHeight="1">
      <c r="A14" s="79" t="s">
        <v>1169</v>
      </c>
      <c r="B14" s="79" t="s">
        <v>97</v>
      </c>
      <c r="C14" s="166">
        <v>11155536.7697</v>
      </c>
      <c r="D14" s="168">
        <v>8.513387591094479E-2</v>
      </c>
      <c r="E14" s="166">
        <v>4</v>
      </c>
      <c r="F14" s="166">
        <v>13256418</v>
      </c>
      <c r="G14" s="168">
        <v>8.7499999999999994E-2</v>
      </c>
      <c r="H14" s="166">
        <v>4</v>
      </c>
      <c r="I14" s="166">
        <v>14644226.039619999</v>
      </c>
      <c r="J14" s="168">
        <v>8.6412317047093637E-2</v>
      </c>
      <c r="K14" s="166">
        <v>5</v>
      </c>
      <c r="L14" s="166">
        <v>15199047.51144</v>
      </c>
      <c r="M14" s="168">
        <v>8.5517886521290248E-2</v>
      </c>
      <c r="N14" s="166">
        <v>5</v>
      </c>
      <c r="O14" s="169">
        <v>0.18193736172228703</v>
      </c>
      <c r="P14" s="169">
        <v>0.18535336565790073</v>
      </c>
      <c r="Q14" s="360"/>
      <c r="V14" s="493"/>
      <c r="X14" s="166"/>
    </row>
    <row r="15" spans="1:27" s="79" customFormat="1" ht="22.5" customHeight="1">
      <c r="A15" s="79" t="s">
        <v>1169</v>
      </c>
      <c r="B15" s="79" t="s">
        <v>95</v>
      </c>
      <c r="C15" s="166">
        <v>6886660.3398199994</v>
      </c>
      <c r="D15" s="168">
        <v>5.2555793496508497E-2</v>
      </c>
      <c r="E15" s="166">
        <v>9</v>
      </c>
      <c r="F15" s="166">
        <v>7845483</v>
      </c>
      <c r="G15" s="168">
        <v>5.1799999999999999E-2</v>
      </c>
      <c r="H15" s="166">
        <v>9</v>
      </c>
      <c r="I15" s="166">
        <v>8916099.2851099987</v>
      </c>
      <c r="J15" s="168">
        <v>5.2611916544022606E-2</v>
      </c>
      <c r="K15" s="166">
        <v>9</v>
      </c>
      <c r="L15" s="166">
        <v>9524962.962030001</v>
      </c>
      <c r="M15" s="168">
        <v>5.3592483416692809E-2</v>
      </c>
      <c r="N15" s="166">
        <v>9</v>
      </c>
      <c r="O15" s="169">
        <v>0.13808898336489261</v>
      </c>
      <c r="P15" s="169">
        <v>0.14137825788328828</v>
      </c>
      <c r="Q15" s="360"/>
      <c r="V15" s="493"/>
      <c r="X15" s="166"/>
    </row>
    <row r="16" spans="1:27" s="79" customFormat="1" ht="22.5" customHeight="1">
      <c r="A16" s="79" t="s">
        <v>1169</v>
      </c>
      <c r="B16" s="79" t="s">
        <v>91</v>
      </c>
      <c r="C16" s="166">
        <v>6653114.5884199999</v>
      </c>
      <c r="D16" s="168">
        <v>5.0773480782231942E-2</v>
      </c>
      <c r="E16" s="166">
        <v>10</v>
      </c>
      <c r="F16" s="166">
        <v>7229273</v>
      </c>
      <c r="G16" s="168">
        <v>4.7699999999999999E-2</v>
      </c>
      <c r="H16" s="166">
        <v>10</v>
      </c>
      <c r="I16" s="166">
        <v>7916016.5899199992</v>
      </c>
      <c r="J16" s="168">
        <v>4.6710651246951805E-2</v>
      </c>
      <c r="K16" s="166">
        <v>11</v>
      </c>
      <c r="L16" s="166">
        <v>8264222.4510499993</v>
      </c>
      <c r="M16" s="168">
        <v>4.6498889961600932E-2</v>
      </c>
      <c r="N16" s="166">
        <v>11</v>
      </c>
      <c r="O16" s="169">
        <v>0.16725559144342883</v>
      </c>
      <c r="P16" s="169">
        <v>0.17062916251696492</v>
      </c>
      <c r="Q16" s="360"/>
      <c r="V16" s="493"/>
      <c r="X16" s="166"/>
    </row>
    <row r="17" spans="1:24" s="79" customFormat="1" ht="22.5" customHeight="1">
      <c r="A17" s="79" t="s">
        <v>1169</v>
      </c>
      <c r="B17" s="79" t="s">
        <v>93</v>
      </c>
      <c r="C17" s="166">
        <v>8950797.4621099997</v>
      </c>
      <c r="D17" s="168">
        <v>6.8308329412979443E-2</v>
      </c>
      <c r="E17" s="166">
        <v>8</v>
      </c>
      <c r="F17" s="166">
        <v>9991127</v>
      </c>
      <c r="G17" s="168">
        <v>6.59E-2</v>
      </c>
      <c r="H17" s="166">
        <v>8</v>
      </c>
      <c r="I17" s="166">
        <v>11126613.816030001</v>
      </c>
      <c r="J17" s="168">
        <v>6.5655670578293399E-2</v>
      </c>
      <c r="K17" s="166">
        <v>8</v>
      </c>
      <c r="L17" s="166">
        <v>11587535.503089998</v>
      </c>
      <c r="M17" s="168">
        <v>6.5197608302021023E-2</v>
      </c>
      <c r="N17" s="166">
        <v>8</v>
      </c>
      <c r="O17" s="169">
        <v>0.11282284059867886</v>
      </c>
      <c r="P17" s="169">
        <v>0.11603909158306824</v>
      </c>
      <c r="Q17" s="360"/>
      <c r="V17" s="493"/>
      <c r="X17" s="166"/>
    </row>
    <row r="18" spans="1:24" s="79" customFormat="1" ht="22.5" customHeight="1">
      <c r="A18" s="79" t="s">
        <v>1169</v>
      </c>
      <c r="B18" s="79" t="s">
        <v>99</v>
      </c>
      <c r="C18" s="166">
        <v>111631.132</v>
      </c>
      <c r="D18" s="168">
        <v>8.5191695708443013E-4</v>
      </c>
      <c r="E18" s="166">
        <v>43</v>
      </c>
      <c r="F18" s="166">
        <v>133820</v>
      </c>
      <c r="G18" s="168">
        <v>8.9999999999999998E-4</v>
      </c>
      <c r="H18" s="166">
        <v>41</v>
      </c>
      <c r="I18" s="166">
        <v>126087.49089</v>
      </c>
      <c r="J18" s="168">
        <v>7.4401420798759653E-4</v>
      </c>
      <c r="K18" s="166">
        <v>42</v>
      </c>
      <c r="L18" s="166">
        <v>87502.137940000001</v>
      </c>
      <c r="M18" s="168">
        <v>4.9233334503960948E-4</v>
      </c>
      <c r="N18" s="166">
        <v>50</v>
      </c>
      <c r="O18" s="169">
        <v>-1.6988596771767228E-2</v>
      </c>
      <c r="P18" s="169">
        <v>-1.4147523352032287E-2</v>
      </c>
      <c r="Q18" s="360"/>
      <c r="V18" s="493"/>
      <c r="X18" s="166"/>
    </row>
    <row r="19" spans="1:24" s="79" customFormat="1" ht="22.5" customHeight="1">
      <c r="A19" s="79" t="s">
        <v>1169</v>
      </c>
      <c r="B19" s="79" t="s">
        <v>101</v>
      </c>
      <c r="C19" s="166">
        <v>288107.51157999999</v>
      </c>
      <c r="D19" s="168">
        <v>2.198702729077412E-3</v>
      </c>
      <c r="E19" s="166">
        <v>25</v>
      </c>
      <c r="F19" s="166">
        <v>329890</v>
      </c>
      <c r="G19" s="168">
        <v>2.2000000000000001E-3</v>
      </c>
      <c r="H19" s="166">
        <v>24</v>
      </c>
      <c r="I19" s="166">
        <v>425320.86174000002</v>
      </c>
      <c r="J19" s="168">
        <v>2.5097236994283418E-3</v>
      </c>
      <c r="K19" s="166">
        <v>23</v>
      </c>
      <c r="L19" s="166">
        <v>346568.23467000003</v>
      </c>
      <c r="M19" s="168">
        <v>1.9499763351673994E-3</v>
      </c>
      <c r="N19" s="166">
        <v>24</v>
      </c>
      <c r="O19" s="169">
        <v>0.38755906806254692</v>
      </c>
      <c r="P19" s="169">
        <v>0.39156935438642715</v>
      </c>
      <c r="Q19" s="360"/>
      <c r="V19" s="493"/>
      <c r="X19" s="166"/>
    </row>
    <row r="20" spans="1:24" s="79" customFormat="1" ht="22.5" customHeight="1">
      <c r="A20" s="79" t="s">
        <v>1177</v>
      </c>
      <c r="B20" s="79" t="s">
        <v>103</v>
      </c>
      <c r="C20" s="166">
        <v>9139602.4229100011</v>
      </c>
      <c r="D20" s="168">
        <v>6.9749201191357385E-2</v>
      </c>
      <c r="E20" s="166">
        <v>7</v>
      </c>
      <c r="F20" s="166">
        <v>9998014</v>
      </c>
      <c r="G20" s="168">
        <v>6.6000000000000003E-2</v>
      </c>
      <c r="H20" s="166">
        <v>7</v>
      </c>
      <c r="I20" s="166">
        <v>11431088.314270001</v>
      </c>
      <c r="J20" s="168">
        <v>6.7452306795426825E-2</v>
      </c>
      <c r="K20" s="166">
        <v>7</v>
      </c>
      <c r="L20" s="166">
        <v>12047222.456459999</v>
      </c>
      <c r="M20" s="168">
        <v>6.7784050425056988E-2</v>
      </c>
      <c r="N20" s="166">
        <v>7</v>
      </c>
      <c r="O20" s="169">
        <v>0.12053846747668873</v>
      </c>
      <c r="P20" s="169">
        <v>0.1237770179607256</v>
      </c>
      <c r="Q20" s="360"/>
      <c r="V20" s="493"/>
      <c r="X20" s="166"/>
    </row>
    <row r="21" spans="1:24" s="79" customFormat="1" ht="22.5" customHeight="1">
      <c r="B21" s="79" t="s">
        <v>105</v>
      </c>
      <c r="C21" s="167">
        <v>2205524.8435399998</v>
      </c>
      <c r="D21" s="168">
        <v>1.6831541343526917E-2</v>
      </c>
      <c r="E21" s="167">
        <v>14</v>
      </c>
      <c r="F21" s="167">
        <v>2586011</v>
      </c>
      <c r="G21" s="168">
        <v>1.7100000000000001E-2</v>
      </c>
      <c r="H21" s="167">
        <v>13</v>
      </c>
      <c r="I21" s="166">
        <v>2827506.4120299998</v>
      </c>
      <c r="J21" s="168">
        <v>1.6684485739839525E-2</v>
      </c>
      <c r="K21" s="166">
        <v>13</v>
      </c>
      <c r="L21" s="166">
        <v>2989788.0409799996</v>
      </c>
      <c r="M21" s="168">
        <v>1.6822130085374965E-2</v>
      </c>
      <c r="N21" s="166">
        <v>13</v>
      </c>
      <c r="O21" s="169">
        <v>0.21549321159026413</v>
      </c>
      <c r="P21" s="169">
        <v>0.21900619775092967</v>
      </c>
      <c r="Q21" s="360"/>
      <c r="V21" s="493"/>
      <c r="X21" s="166"/>
    </row>
    <row r="22" spans="1:24" s="79" customFormat="1" ht="23.25" customHeight="1">
      <c r="A22" s="79" t="s">
        <v>1169</v>
      </c>
      <c r="B22" s="79" t="s">
        <v>107</v>
      </c>
      <c r="C22" s="166">
        <v>9515076.2672499996</v>
      </c>
      <c r="D22" s="168">
        <v>7.2614643198475298E-2</v>
      </c>
      <c r="E22" s="166">
        <v>6</v>
      </c>
      <c r="F22" s="166">
        <v>11083750</v>
      </c>
      <c r="G22" s="168">
        <v>7.3099999999999998E-2</v>
      </c>
      <c r="H22" s="166">
        <v>6</v>
      </c>
      <c r="I22" s="166">
        <v>11697429.677080002</v>
      </c>
      <c r="J22" s="168">
        <v>6.9023927871448537E-2</v>
      </c>
      <c r="K22" s="166">
        <v>6</v>
      </c>
      <c r="L22" s="166">
        <v>12812807.551800001</v>
      </c>
      <c r="M22" s="168">
        <v>7.2091637414070514E-2</v>
      </c>
      <c r="N22" s="166">
        <v>6</v>
      </c>
      <c r="O22" s="169">
        <v>0.29609671062288156</v>
      </c>
      <c r="P22" s="169">
        <v>0.29984265487323691</v>
      </c>
      <c r="Q22" s="360"/>
      <c r="V22" s="493"/>
      <c r="X22" s="166"/>
    </row>
    <row r="23" spans="1:24" s="79" customFormat="1" ht="23.25" customHeight="1">
      <c r="A23" s="79" t="s">
        <v>1169</v>
      </c>
      <c r="B23" s="79" t="s">
        <v>109</v>
      </c>
      <c r="C23" s="166">
        <v>6465185.7603799999</v>
      </c>
      <c r="D23" s="168">
        <v>4.9339295242195678E-2</v>
      </c>
      <c r="E23" s="166">
        <v>11</v>
      </c>
      <c r="F23" s="166">
        <v>7192778</v>
      </c>
      <c r="G23" s="168">
        <v>4.7500000000000001E-2</v>
      </c>
      <c r="H23" s="166">
        <v>11</v>
      </c>
      <c r="I23" s="166">
        <v>8068185.8952900004</v>
      </c>
      <c r="J23" s="168">
        <v>4.7608568434578724E-2</v>
      </c>
      <c r="K23" s="166">
        <v>10</v>
      </c>
      <c r="L23" s="166">
        <v>8434576.1852899995</v>
      </c>
      <c r="M23" s="168">
        <v>4.7457390242769813E-2</v>
      </c>
      <c r="N23" s="166">
        <v>10</v>
      </c>
      <c r="O23" s="169">
        <v>0.11672693595507733</v>
      </c>
      <c r="P23" s="169">
        <v>0.11995447045205743</v>
      </c>
      <c r="Q23" s="360"/>
      <c r="V23" s="493"/>
      <c r="X23" s="166"/>
    </row>
    <row r="24" spans="1:24" s="79" customFormat="1" ht="23.25" customHeight="1">
      <c r="A24" s="79" t="s">
        <v>1169</v>
      </c>
      <c r="B24" s="299" t="s">
        <v>579</v>
      </c>
      <c r="C24" s="166">
        <v>114906660.70920001</v>
      </c>
      <c r="D24" s="168">
        <v>0.87691427101280972</v>
      </c>
      <c r="E24" s="166"/>
      <c r="F24" s="166">
        <v>134722902</v>
      </c>
      <c r="G24" s="168">
        <v>0.88900000000000001</v>
      </c>
      <c r="H24" s="166"/>
      <c r="I24" s="166">
        <v>150945124.97465995</v>
      </c>
      <c r="J24" s="168">
        <v>0.89069357170083374</v>
      </c>
      <c r="K24" s="166"/>
      <c r="L24" s="166">
        <v>158721349.53341001</v>
      </c>
      <c r="M24" s="168">
        <v>0.89305032750820112</v>
      </c>
      <c r="N24" s="166"/>
      <c r="O24" s="169">
        <v>0.16805827313452681</v>
      </c>
      <c r="P24" s="169">
        <v>0.17143416409734336</v>
      </c>
      <c r="Q24" s="360"/>
      <c r="V24" s="493"/>
      <c r="X24" s="166"/>
    </row>
    <row r="25" spans="1:24" s="79" customFormat="1" ht="10.5" customHeight="1">
      <c r="B25" s="299"/>
      <c r="C25" s="166"/>
      <c r="D25" s="168"/>
      <c r="E25" s="166"/>
      <c r="F25" s="166"/>
      <c r="G25" s="168"/>
      <c r="H25" s="166"/>
      <c r="I25" s="166"/>
      <c r="J25" s="168"/>
      <c r="K25" s="166"/>
      <c r="L25" s="166"/>
      <c r="M25" s="168"/>
      <c r="N25" s="166"/>
      <c r="O25" s="169"/>
      <c r="P25" s="169"/>
      <c r="Q25" s="360"/>
      <c r="V25" s="493"/>
      <c r="X25" s="166"/>
    </row>
    <row r="26" spans="1:24" s="106" customFormat="1" ht="15.75">
      <c r="B26" s="500" t="s">
        <v>580</v>
      </c>
      <c r="C26" s="501"/>
      <c r="D26" s="502"/>
      <c r="E26" s="503"/>
      <c r="F26" s="501"/>
      <c r="G26" s="502"/>
      <c r="H26" s="503"/>
      <c r="I26" s="501"/>
      <c r="J26" s="502"/>
      <c r="K26" s="503"/>
      <c r="L26" s="501"/>
      <c r="M26" s="502"/>
      <c r="N26" s="503"/>
      <c r="O26" s="1519"/>
      <c r="P26" s="1519"/>
      <c r="Q26" s="149"/>
      <c r="V26" s="504"/>
      <c r="X26" s="496"/>
    </row>
    <row r="27" spans="1:24" s="79" customFormat="1" ht="22.5" customHeight="1">
      <c r="A27" s="79" t="s">
        <v>1169</v>
      </c>
      <c r="B27" s="79" t="s">
        <v>1162</v>
      </c>
      <c r="C27" s="166">
        <v>4279361.6743100006</v>
      </c>
      <c r="D27" s="168">
        <v>3.2658100930499458E-2</v>
      </c>
      <c r="E27" s="166">
        <v>12</v>
      </c>
      <c r="F27" s="168" t="s">
        <v>1163</v>
      </c>
      <c r="G27" s="168" t="s">
        <v>1163</v>
      </c>
      <c r="H27" s="168" t="s">
        <v>1163</v>
      </c>
      <c r="I27" s="168" t="s">
        <v>1163</v>
      </c>
      <c r="J27" s="168" t="s">
        <v>1163</v>
      </c>
      <c r="K27" s="168" t="s">
        <v>1163</v>
      </c>
      <c r="L27" s="168" t="s">
        <v>1163</v>
      </c>
      <c r="M27" s="168" t="s">
        <v>1163</v>
      </c>
      <c r="N27" s="168" t="s">
        <v>1163</v>
      </c>
      <c r="O27" s="169">
        <v>2.5275332569856923E-2</v>
      </c>
      <c r="P27" s="169">
        <v>2.823855607439385E-2</v>
      </c>
      <c r="Q27" s="360"/>
      <c r="V27" s="493"/>
      <c r="X27" s="166"/>
    </row>
    <row r="28" spans="1:24" s="79" customFormat="1" ht="23.25" customHeight="1">
      <c r="A28" s="79" t="s">
        <v>1169</v>
      </c>
      <c r="B28" s="79" t="s">
        <v>116</v>
      </c>
      <c r="C28" s="166">
        <v>2795265.0993900006</v>
      </c>
      <c r="D28" s="168">
        <v>2.1332165096351764E-2</v>
      </c>
      <c r="E28" s="166">
        <v>13</v>
      </c>
      <c r="F28" s="166">
        <v>2890651</v>
      </c>
      <c r="G28" s="168">
        <v>1.9099999999999999E-2</v>
      </c>
      <c r="H28" s="166">
        <v>12</v>
      </c>
      <c r="I28" s="166">
        <v>3142750.8922299999</v>
      </c>
      <c r="J28" s="168">
        <v>1.8544673222379605E-2</v>
      </c>
      <c r="K28" s="166">
        <v>12</v>
      </c>
      <c r="L28" s="166">
        <v>3293201.2413900001</v>
      </c>
      <c r="M28" s="168">
        <v>1.8529293354796549E-2</v>
      </c>
      <c r="N28" s="166">
        <v>12</v>
      </c>
      <c r="O28" s="169">
        <v>6.7980724624389532E-2</v>
      </c>
      <c r="P28" s="169">
        <v>7.106737411752384E-2</v>
      </c>
      <c r="Q28" s="360"/>
      <c r="V28" s="493"/>
      <c r="X28" s="166"/>
    </row>
    <row r="29" spans="1:24" s="79" customFormat="1" ht="23.25" customHeight="1">
      <c r="A29" s="79" t="s">
        <v>1169</v>
      </c>
      <c r="B29" s="79" t="s">
        <v>114</v>
      </c>
      <c r="C29" s="166">
        <v>883835.38824</v>
      </c>
      <c r="D29" s="168">
        <v>6.7450212232279139E-3</v>
      </c>
      <c r="E29" s="505">
        <v>18</v>
      </c>
      <c r="F29" s="166">
        <v>928787</v>
      </c>
      <c r="G29" s="168">
        <v>6.1000000000000004E-3</v>
      </c>
      <c r="H29" s="505">
        <v>18</v>
      </c>
      <c r="I29" s="166">
        <v>929963.66335000005</v>
      </c>
      <c r="J29" s="168">
        <v>5.487508503505871E-3</v>
      </c>
      <c r="K29" s="166">
        <v>18</v>
      </c>
      <c r="L29" s="166">
        <v>915705.99627</v>
      </c>
      <c r="M29" s="168">
        <v>5.1522466402543444E-3</v>
      </c>
      <c r="N29" s="166">
        <v>18</v>
      </c>
      <c r="O29" s="169">
        <v>0.13058096498216654</v>
      </c>
      <c r="P29" s="169">
        <v>0.13384854002546742</v>
      </c>
      <c r="Q29" s="360"/>
      <c r="V29" s="493"/>
      <c r="X29" s="166"/>
    </row>
    <row r="30" spans="1:24" s="79" customFormat="1" ht="23.25" customHeight="1">
      <c r="A30" s="79" t="s">
        <v>1169</v>
      </c>
      <c r="B30" s="299" t="s">
        <v>579</v>
      </c>
      <c r="C30" s="166">
        <v>7958462.161940001</v>
      </c>
      <c r="D30" s="168">
        <v>6.0735287250079137E-2</v>
      </c>
      <c r="E30" s="505"/>
      <c r="F30" s="166">
        <v>3819439</v>
      </c>
      <c r="G30" s="168">
        <v>2.52E-2</v>
      </c>
      <c r="H30" s="505"/>
      <c r="I30" s="166">
        <v>4072714.5555799999</v>
      </c>
      <c r="J30" s="168">
        <v>2.4032181725885476E-2</v>
      </c>
      <c r="K30" s="505"/>
      <c r="L30" s="166">
        <v>4208907.2376600001</v>
      </c>
      <c r="M30" s="168">
        <v>2.3681539995050894E-2</v>
      </c>
      <c r="N30" s="505"/>
      <c r="O30" s="169">
        <v>5.0905670102073364E-2</v>
      </c>
      <c r="P30" s="169">
        <v>5.394296972664625E-2</v>
      </c>
      <c r="Q30" s="360"/>
      <c r="V30" s="493"/>
      <c r="X30" s="166"/>
    </row>
    <row r="31" spans="1:24" s="79" customFormat="1" ht="10.5" customHeight="1">
      <c r="B31" s="299"/>
      <c r="C31" s="166"/>
      <c r="D31" s="168"/>
      <c r="E31" s="166"/>
      <c r="F31" s="166"/>
      <c r="G31" s="168"/>
      <c r="H31" s="166"/>
      <c r="I31" s="166"/>
      <c r="J31" s="168"/>
      <c r="K31" s="166"/>
      <c r="L31" s="166"/>
      <c r="M31" s="168"/>
      <c r="N31" s="166"/>
      <c r="O31" s="169"/>
      <c r="P31" s="169"/>
      <c r="Q31" s="360"/>
      <c r="V31" s="493"/>
      <c r="X31" s="166"/>
    </row>
    <row r="32" spans="1:24" s="79" customFormat="1" ht="15.75">
      <c r="B32" s="500" t="s">
        <v>1178</v>
      </c>
      <c r="C32" s="491"/>
      <c r="D32" s="492"/>
      <c r="E32" s="491"/>
      <c r="F32" s="491"/>
      <c r="G32" s="492"/>
      <c r="H32" s="491"/>
      <c r="I32" s="491"/>
      <c r="J32" s="492"/>
      <c r="K32" s="491"/>
      <c r="L32" s="491"/>
      <c r="M32" s="492"/>
      <c r="N32" s="491"/>
      <c r="O32" s="1516"/>
      <c r="P32" s="1516"/>
      <c r="Q32" s="360"/>
      <c r="V32" s="493"/>
      <c r="X32" s="166"/>
    </row>
    <row r="33" spans="1:24" s="79" customFormat="1" ht="24" customHeight="1">
      <c r="A33" s="79" t="s">
        <v>1169</v>
      </c>
      <c r="B33" s="79" t="s">
        <v>119</v>
      </c>
      <c r="C33" s="166">
        <v>1578970.0931899999</v>
      </c>
      <c r="D33" s="168">
        <v>1.204996646560696E-2</v>
      </c>
      <c r="E33" s="166">
        <v>15</v>
      </c>
      <c r="F33" s="166">
        <v>1763254</v>
      </c>
      <c r="G33" s="168">
        <v>1.1599999999999999E-2</v>
      </c>
      <c r="H33" s="166">
        <v>14</v>
      </c>
      <c r="I33" s="166">
        <v>1866850.9819799997</v>
      </c>
      <c r="J33" s="168">
        <v>1.1015871955136787E-2</v>
      </c>
      <c r="K33" s="166">
        <v>15</v>
      </c>
      <c r="L33" s="166">
        <v>1912544.9264700005</v>
      </c>
      <c r="M33" s="168">
        <v>1.0760990112414952E-2</v>
      </c>
      <c r="N33" s="166">
        <v>15</v>
      </c>
      <c r="O33" s="169">
        <v>1.0621192448723171E-2</v>
      </c>
      <c r="P33" s="169">
        <v>1.3542062947129896E-2</v>
      </c>
      <c r="Q33" s="360"/>
      <c r="V33" s="493"/>
      <c r="X33" s="166"/>
    </row>
    <row r="34" spans="1:24" s="79" customFormat="1" ht="24" customHeight="1">
      <c r="A34" s="79" t="s">
        <v>1169</v>
      </c>
      <c r="B34" s="79" t="s">
        <v>121</v>
      </c>
      <c r="C34" s="166">
        <v>554414.03983000002</v>
      </c>
      <c r="D34" s="168">
        <v>4.2310304779213355E-3</v>
      </c>
      <c r="E34" s="166">
        <v>22</v>
      </c>
      <c r="F34" s="166">
        <v>606850</v>
      </c>
      <c r="G34" s="168">
        <v>4.0000000000000001E-3</v>
      </c>
      <c r="H34" s="166">
        <v>21</v>
      </c>
      <c r="I34" s="166">
        <v>788129.38903000008</v>
      </c>
      <c r="J34" s="168">
        <v>4.6505760328157154E-3</v>
      </c>
      <c r="K34" s="166">
        <v>19</v>
      </c>
      <c r="L34" s="166">
        <v>806095.17608</v>
      </c>
      <c r="M34" s="168">
        <v>4.5355181462182152E-3</v>
      </c>
      <c r="N34" s="166">
        <v>19</v>
      </c>
      <c r="O34" s="169">
        <v>3.4315503423878901E-2</v>
      </c>
      <c r="P34" s="169">
        <v>3.7304854589844005E-2</v>
      </c>
      <c r="Q34" s="360"/>
      <c r="V34" s="493"/>
      <c r="X34" s="166"/>
    </row>
    <row r="35" spans="1:24" s="79" customFormat="1" ht="24" customHeight="1">
      <c r="A35" s="79" t="s">
        <v>1169</v>
      </c>
      <c r="B35" s="79" t="s">
        <v>123</v>
      </c>
      <c r="C35" s="166">
        <v>190879.33322999999</v>
      </c>
      <c r="D35" s="168">
        <v>1.4567024254094865E-3</v>
      </c>
      <c r="E35" s="166">
        <v>30</v>
      </c>
      <c r="F35" s="166">
        <v>202718</v>
      </c>
      <c r="G35" s="168">
        <v>1.2999999999999999E-3</v>
      </c>
      <c r="H35" s="166">
        <v>31</v>
      </c>
      <c r="I35" s="166">
        <v>231130.14385999998</v>
      </c>
      <c r="J35" s="168">
        <v>1.3638475134387467E-3</v>
      </c>
      <c r="K35" s="166">
        <v>32</v>
      </c>
      <c r="L35" s="166">
        <v>245297.22682999997</v>
      </c>
      <c r="M35" s="168">
        <v>1.3801720398759175E-3</v>
      </c>
      <c r="N35" s="166">
        <v>31</v>
      </c>
      <c r="O35" s="169">
        <v>3.7303061450446595E-3</v>
      </c>
      <c r="P35" s="169">
        <v>6.6312607870824269E-3</v>
      </c>
      <c r="Q35" s="360"/>
      <c r="V35" s="493"/>
      <c r="X35" s="166"/>
    </row>
    <row r="36" spans="1:24" s="79" customFormat="1" ht="24" customHeight="1">
      <c r="A36" s="79" t="s">
        <v>1169</v>
      </c>
      <c r="B36" s="79" t="s">
        <v>1165</v>
      </c>
      <c r="C36" s="166">
        <v>127046.90186000001</v>
      </c>
      <c r="D36" s="168">
        <v>9.6956295345616882E-4</v>
      </c>
      <c r="E36" s="166">
        <v>42</v>
      </c>
      <c r="F36" s="168" t="s">
        <v>1163</v>
      </c>
      <c r="G36" s="168" t="s">
        <v>1163</v>
      </c>
      <c r="H36" s="168" t="s">
        <v>1163</v>
      </c>
      <c r="I36" s="168" t="s">
        <v>1163</v>
      </c>
      <c r="J36" s="168" t="s">
        <v>1163</v>
      </c>
      <c r="K36" s="168" t="s">
        <v>1163</v>
      </c>
      <c r="L36" s="168" t="s">
        <v>1163</v>
      </c>
      <c r="M36" s="168" t="s">
        <v>1163</v>
      </c>
      <c r="N36" s="168" t="s">
        <v>1163</v>
      </c>
      <c r="O36" s="169">
        <v>9.6325119281785998E-3</v>
      </c>
      <c r="P36" s="169">
        <v>1.2550524968433452E-2</v>
      </c>
      <c r="Q36" s="360"/>
      <c r="V36" s="493"/>
      <c r="X36" s="166"/>
    </row>
    <row r="37" spans="1:24" s="79" customFormat="1" ht="24" customHeight="1">
      <c r="A37" s="79" t="s">
        <v>1169</v>
      </c>
      <c r="B37" s="79" t="s">
        <v>1166</v>
      </c>
      <c r="C37" s="166">
        <v>68327.477250000011</v>
      </c>
      <c r="D37" s="168">
        <v>5.2144357457627178E-4</v>
      </c>
      <c r="E37" s="166">
        <v>53</v>
      </c>
      <c r="F37" s="166">
        <v>68212</v>
      </c>
      <c r="G37" s="168">
        <v>5.0000000000000001E-4</v>
      </c>
      <c r="H37" s="166">
        <v>52</v>
      </c>
      <c r="I37" s="168" t="s">
        <v>1163</v>
      </c>
      <c r="J37" s="168" t="s">
        <v>1163</v>
      </c>
      <c r="K37" s="168" t="s">
        <v>1163</v>
      </c>
      <c r="L37" s="168" t="s">
        <v>1163</v>
      </c>
      <c r="M37" s="168" t="s">
        <v>1163</v>
      </c>
      <c r="N37" s="168" t="s">
        <v>1163</v>
      </c>
      <c r="O37" s="169">
        <v>-3.2569699921244588E-2</v>
      </c>
      <c r="P37" s="169">
        <v>-2.9773658591537133E-2</v>
      </c>
      <c r="Q37" s="360"/>
      <c r="V37" s="493"/>
      <c r="X37" s="166"/>
    </row>
    <row r="38" spans="1:24" s="79" customFormat="1" ht="24" customHeight="1">
      <c r="A38" s="79" t="s">
        <v>1169</v>
      </c>
      <c r="B38" s="79" t="s">
        <v>1167</v>
      </c>
      <c r="C38" s="166">
        <v>45111.635399999999</v>
      </c>
      <c r="D38" s="168">
        <v>3.442710511891097E-4</v>
      </c>
      <c r="E38" s="166">
        <v>57</v>
      </c>
      <c r="F38" s="166">
        <v>46582</v>
      </c>
      <c r="G38" s="168">
        <v>2.9999999999999997E-4</v>
      </c>
      <c r="H38" s="166">
        <v>58</v>
      </c>
      <c r="I38" s="168" t="s">
        <v>1163</v>
      </c>
      <c r="J38" s="168" t="s">
        <v>1163</v>
      </c>
      <c r="K38" s="168" t="s">
        <v>1163</v>
      </c>
      <c r="L38" s="168" t="s">
        <v>1163</v>
      </c>
      <c r="M38" s="168" t="s">
        <v>1163</v>
      </c>
      <c r="N38" s="168" t="s">
        <v>1163</v>
      </c>
      <c r="O38" s="169">
        <v>-7.0672628320548769E-2</v>
      </c>
      <c r="P38" s="169">
        <v>-6.7986711061359562E-2</v>
      </c>
      <c r="Q38" s="360"/>
      <c r="V38" s="493"/>
      <c r="X38" s="166"/>
    </row>
    <row r="39" spans="1:24" s="79" customFormat="1" ht="24" customHeight="1">
      <c r="A39" s="79" t="s">
        <v>1169</v>
      </c>
      <c r="B39" s="79" t="s">
        <v>1168</v>
      </c>
      <c r="C39" s="166">
        <v>44682.681970000005</v>
      </c>
      <c r="D39" s="168">
        <v>3.4099747782055759E-4</v>
      </c>
      <c r="E39" s="166">
        <v>58</v>
      </c>
      <c r="F39" s="166">
        <v>47451</v>
      </c>
      <c r="G39" s="168">
        <v>2.9999999999999997E-4</v>
      </c>
      <c r="H39" s="166">
        <v>57</v>
      </c>
      <c r="I39" s="168" t="s">
        <v>1163</v>
      </c>
      <c r="J39" s="168" t="s">
        <v>1163</v>
      </c>
      <c r="K39" s="168" t="s">
        <v>1163</v>
      </c>
      <c r="L39" s="168" t="s">
        <v>1163</v>
      </c>
      <c r="M39" s="168" t="s">
        <v>1163</v>
      </c>
      <c r="N39" s="168" t="s">
        <v>1163</v>
      </c>
      <c r="O39" s="169">
        <v>-7.3983426784723916E-3</v>
      </c>
      <c r="P39" s="169">
        <v>-4.5295517613580527E-3</v>
      </c>
      <c r="Q39" s="360"/>
      <c r="V39" s="493"/>
      <c r="X39" s="166"/>
    </row>
    <row r="40" spans="1:24" s="79" customFormat="1" ht="23.25" customHeight="1">
      <c r="A40" s="79" t="s">
        <v>1169</v>
      </c>
      <c r="B40" s="299" t="s">
        <v>579</v>
      </c>
      <c r="C40" s="166">
        <v>2609432.16273</v>
      </c>
      <c r="D40" s="168">
        <v>1.9913974425979888E-2</v>
      </c>
      <c r="E40" s="166"/>
      <c r="F40" s="166">
        <v>2735068</v>
      </c>
      <c r="G40" s="168">
        <v>1.7999999999999999E-2</v>
      </c>
      <c r="H40" s="166"/>
      <c r="I40" s="166">
        <v>2886110.5148700001</v>
      </c>
      <c r="J40" s="168">
        <v>1.7030295501391252E-2</v>
      </c>
      <c r="K40" s="166"/>
      <c r="L40" s="166">
        <v>2963937.3293800005</v>
      </c>
      <c r="M40" s="168">
        <v>1.6676680298509085E-2</v>
      </c>
      <c r="N40" s="166"/>
      <c r="O40" s="169">
        <v>-0.23098643214354575</v>
      </c>
      <c r="P40" s="169">
        <v>-0.22876384957748652</v>
      </c>
      <c r="Q40" s="360"/>
      <c r="V40" s="493"/>
      <c r="X40" s="166"/>
    </row>
    <row r="41" spans="1:24" s="79" customFormat="1" ht="10.5" customHeight="1">
      <c r="B41" s="299"/>
      <c r="C41" s="166"/>
      <c r="D41" s="168"/>
      <c r="E41" s="166"/>
      <c r="F41" s="166"/>
      <c r="G41" s="168"/>
      <c r="H41" s="166"/>
      <c r="I41" s="166"/>
      <c r="J41" s="168"/>
      <c r="K41" s="166"/>
      <c r="L41" s="166"/>
      <c r="M41" s="168"/>
      <c r="N41" s="166"/>
      <c r="O41" s="169"/>
      <c r="P41" s="169"/>
      <c r="Q41" s="360"/>
      <c r="V41" s="493"/>
      <c r="X41" s="166"/>
    </row>
    <row r="42" spans="1:24" s="79" customFormat="1" ht="15.75">
      <c r="B42" s="500" t="s">
        <v>583</v>
      </c>
      <c r="C42" s="491"/>
      <c r="D42" s="492"/>
      <c r="E42" s="491"/>
      <c r="F42" s="491"/>
      <c r="G42" s="492"/>
      <c r="H42" s="491"/>
      <c r="I42" s="491"/>
      <c r="J42" s="492"/>
      <c r="K42" s="491"/>
      <c r="L42" s="491"/>
      <c r="M42" s="492"/>
      <c r="N42" s="491"/>
      <c r="O42" s="1516"/>
      <c r="P42" s="1516"/>
      <c r="Q42" s="360"/>
      <c r="V42" s="493"/>
      <c r="X42" s="166"/>
    </row>
    <row r="43" spans="1:24" s="79" customFormat="1" ht="23.25" customHeight="1">
      <c r="A43" s="79" t="s">
        <v>1169</v>
      </c>
      <c r="B43" s="79" t="s">
        <v>134</v>
      </c>
      <c r="C43" s="166">
        <v>1185517.06862</v>
      </c>
      <c r="D43" s="168">
        <v>9.0473157046405666E-3</v>
      </c>
      <c r="E43" s="166">
        <v>17</v>
      </c>
      <c r="F43" s="166">
        <v>1262908</v>
      </c>
      <c r="G43" s="168">
        <v>8.3000000000000001E-3</v>
      </c>
      <c r="H43" s="166">
        <v>16</v>
      </c>
      <c r="I43" s="166">
        <v>1288278.6943300001</v>
      </c>
      <c r="J43" s="168">
        <v>7.6018457157295081E-3</v>
      </c>
      <c r="K43" s="166">
        <v>16</v>
      </c>
      <c r="L43" s="166">
        <v>1321127.21563</v>
      </c>
      <c r="M43" s="168">
        <v>7.4333610195900009E-3</v>
      </c>
      <c r="N43" s="166">
        <v>16</v>
      </c>
      <c r="O43" s="169">
        <v>2.515076131498728E-2</v>
      </c>
      <c r="P43" s="169">
        <v>2.8113624786995972E-2</v>
      </c>
      <c r="Q43" s="360"/>
      <c r="V43" s="493"/>
      <c r="X43" s="166"/>
    </row>
    <row r="44" spans="1:24" s="79" customFormat="1" ht="23.25" customHeight="1">
      <c r="A44" s="79" t="s">
        <v>1169</v>
      </c>
      <c r="B44" s="79" t="s">
        <v>136</v>
      </c>
      <c r="C44" s="166">
        <v>700244.5803400001</v>
      </c>
      <c r="D44" s="168">
        <v>5.343941438290859E-3</v>
      </c>
      <c r="E44" s="166">
        <v>20</v>
      </c>
      <c r="F44" s="166">
        <v>718825</v>
      </c>
      <c r="G44" s="168">
        <v>4.7000000000000002E-3</v>
      </c>
      <c r="H44" s="166">
        <v>19</v>
      </c>
      <c r="I44" s="166">
        <v>771010.86765999999</v>
      </c>
      <c r="J44" s="168">
        <v>4.5495634499724989E-3</v>
      </c>
      <c r="K44" s="166">
        <v>20</v>
      </c>
      <c r="L44" s="166">
        <v>782788.78346999991</v>
      </c>
      <c r="M44" s="168">
        <v>4.4043840447593931E-3</v>
      </c>
      <c r="N44" s="166">
        <v>20</v>
      </c>
      <c r="O44" s="169">
        <v>4.028608141128931E-4</v>
      </c>
      <c r="P44" s="169">
        <v>3.2941985621304237E-3</v>
      </c>
      <c r="Q44" s="360"/>
      <c r="V44" s="493"/>
      <c r="X44" s="166"/>
    </row>
    <row r="45" spans="1:24" s="79" customFormat="1" ht="23.25" customHeight="1">
      <c r="A45" s="79" t="s">
        <v>1169</v>
      </c>
      <c r="B45" s="79" t="s">
        <v>138</v>
      </c>
      <c r="C45" s="166">
        <v>374324.83134999993</v>
      </c>
      <c r="D45" s="168">
        <v>2.8566732735885404E-3</v>
      </c>
      <c r="E45" s="166">
        <v>24</v>
      </c>
      <c r="F45" s="166">
        <v>351039</v>
      </c>
      <c r="G45" s="168">
        <v>2.3E-3</v>
      </c>
      <c r="H45" s="166">
        <v>23</v>
      </c>
      <c r="I45" s="166">
        <v>364203.91824000003</v>
      </c>
      <c r="J45" s="168">
        <v>2.1490862246732506E-3</v>
      </c>
      <c r="K45" s="166">
        <v>24</v>
      </c>
      <c r="L45" s="166">
        <v>373524.03068000008</v>
      </c>
      <c r="M45" s="168">
        <v>2.1016439118717394E-3</v>
      </c>
      <c r="N45" s="166">
        <v>23</v>
      </c>
      <c r="O45" s="169">
        <v>1.7557623810890099E-2</v>
      </c>
      <c r="P45" s="169">
        <v>2.0498541798782854E-2</v>
      </c>
      <c r="Q45" s="360"/>
      <c r="V45" s="493"/>
      <c r="X45" s="166"/>
    </row>
    <row r="46" spans="1:24" s="79" customFormat="1" ht="23.25" customHeight="1">
      <c r="A46" s="79" t="s">
        <v>1169</v>
      </c>
      <c r="B46" s="79" t="s">
        <v>140</v>
      </c>
      <c r="C46" s="166">
        <v>86792.387760000027</v>
      </c>
      <c r="D46" s="168">
        <v>6.6235919634489743E-4</v>
      </c>
      <c r="E46" s="166">
        <v>48</v>
      </c>
      <c r="F46" s="166">
        <v>83426</v>
      </c>
      <c r="G46" s="168">
        <v>5.9999999999999995E-4</v>
      </c>
      <c r="H46" s="166">
        <v>49</v>
      </c>
      <c r="I46" s="166">
        <v>83339.113890000008</v>
      </c>
      <c r="J46" s="168">
        <v>4.9176555404176192E-4</v>
      </c>
      <c r="K46" s="166">
        <v>50</v>
      </c>
      <c r="L46" s="166">
        <v>90118.726410000003</v>
      </c>
      <c r="M46" s="168">
        <v>5.0705565679512921E-4</v>
      </c>
      <c r="N46" s="166">
        <v>49</v>
      </c>
      <c r="O46" s="169">
        <v>-8.6095384149883936E-2</v>
      </c>
      <c r="P46" s="169">
        <v>-8.3454041329507733E-2</v>
      </c>
      <c r="Q46" s="360"/>
      <c r="V46" s="493"/>
      <c r="X46" s="166"/>
    </row>
    <row r="47" spans="1:24" s="79" customFormat="1" ht="23.25" customHeight="1">
      <c r="A47" s="79" t="s">
        <v>1169</v>
      </c>
      <c r="B47" s="79" t="s">
        <v>142</v>
      </c>
      <c r="C47" s="166">
        <v>162939.63941</v>
      </c>
      <c r="D47" s="168">
        <v>1.2434796575797645E-3</v>
      </c>
      <c r="E47" s="166">
        <v>35</v>
      </c>
      <c r="F47" s="166">
        <v>184264</v>
      </c>
      <c r="G47" s="168">
        <v>1.1999999999999999E-3</v>
      </c>
      <c r="H47" s="166">
        <v>35</v>
      </c>
      <c r="I47" s="166">
        <v>189730.29246</v>
      </c>
      <c r="J47" s="168">
        <v>1.1195562087838922E-3</v>
      </c>
      <c r="K47" s="166">
        <v>37</v>
      </c>
      <c r="L47" s="166">
        <v>194925.91155999998</v>
      </c>
      <c r="M47" s="168">
        <v>1.0967563574164924E-3</v>
      </c>
      <c r="N47" s="166">
        <v>37</v>
      </c>
      <c r="O47" s="169">
        <v>0.14546598013998002</v>
      </c>
      <c r="P47" s="169">
        <v>0.14877657545830369</v>
      </c>
      <c r="Q47" s="360"/>
      <c r="V47" s="493"/>
      <c r="X47" s="166"/>
    </row>
    <row r="48" spans="1:24" s="79" customFormat="1" ht="23.25" customHeight="1">
      <c r="A48" s="79" t="s">
        <v>1169</v>
      </c>
      <c r="B48" s="79" t="s">
        <v>176</v>
      </c>
      <c r="C48" s="166">
        <v>105979.68848</v>
      </c>
      <c r="D48" s="168">
        <v>8.0878776471278132E-4</v>
      </c>
      <c r="E48" s="166">
        <v>45</v>
      </c>
      <c r="F48" s="166">
        <v>108519</v>
      </c>
      <c r="G48" s="168">
        <v>6.9999999999999999E-4</v>
      </c>
      <c r="H48" s="166">
        <v>43</v>
      </c>
      <c r="I48" s="166">
        <v>113451.42066</v>
      </c>
      <c r="J48" s="168">
        <v>6.6945157121936244E-4</v>
      </c>
      <c r="K48" s="166">
        <v>44</v>
      </c>
      <c r="L48" s="166">
        <v>117172.06886000001</v>
      </c>
      <c r="M48" s="168">
        <v>6.5927208140458904E-4</v>
      </c>
      <c r="N48" s="166">
        <v>43</v>
      </c>
      <c r="O48" s="169">
        <v>7.5530706160014782E-2</v>
      </c>
      <c r="P48" s="169">
        <v>7.8639176409032174E-2</v>
      </c>
      <c r="Q48" s="360"/>
    </row>
    <row r="49" spans="1:24" s="79" customFormat="1" ht="23.25" customHeight="1">
      <c r="A49" s="79" t="s">
        <v>1169</v>
      </c>
      <c r="B49" s="79" t="s">
        <v>144</v>
      </c>
      <c r="C49" s="166">
        <v>247604.09329000002</v>
      </c>
      <c r="D49" s="168">
        <v>1.8895994507810436E-3</v>
      </c>
      <c r="E49" s="166">
        <v>26</v>
      </c>
      <c r="F49" s="166">
        <v>277508</v>
      </c>
      <c r="G49" s="168">
        <v>1.8E-3</v>
      </c>
      <c r="H49" s="166">
        <v>25</v>
      </c>
      <c r="I49" s="166">
        <v>327531.76511999994</v>
      </c>
      <c r="J49" s="168">
        <v>1.9326920148576227E-3</v>
      </c>
      <c r="K49" s="166">
        <v>25</v>
      </c>
      <c r="L49" s="166">
        <v>332636.32209000003</v>
      </c>
      <c r="M49" s="168">
        <v>1.8715880204954298E-3</v>
      </c>
      <c r="N49" s="166">
        <v>25</v>
      </c>
      <c r="O49" s="169">
        <v>8.6599093572336194E-2</v>
      </c>
      <c r="P49" s="169">
        <v>8.9739553380348891E-2</v>
      </c>
      <c r="Q49" s="360"/>
      <c r="V49" s="493"/>
      <c r="X49" s="166"/>
    </row>
    <row r="50" spans="1:24" s="79" customFormat="1" ht="23.25" customHeight="1">
      <c r="A50" s="79" t="s">
        <v>1169</v>
      </c>
      <c r="B50" s="79" t="s">
        <v>146</v>
      </c>
      <c r="C50" s="166">
        <v>172363.33953</v>
      </c>
      <c r="D50" s="168">
        <v>1.3153969604581997E-3</v>
      </c>
      <c r="E50" s="166">
        <v>33</v>
      </c>
      <c r="F50" s="166">
        <v>187435</v>
      </c>
      <c r="G50" s="168">
        <v>1.1999999999999999E-3</v>
      </c>
      <c r="H50" s="166">
        <v>33</v>
      </c>
      <c r="I50" s="166">
        <v>196442.20200999998</v>
      </c>
      <c r="J50" s="168">
        <v>1.1591616925053839E-3</v>
      </c>
      <c r="K50" s="166">
        <v>36</v>
      </c>
      <c r="L50" s="166">
        <v>202227.71968000001</v>
      </c>
      <c r="M50" s="168">
        <v>1.1378401949225204E-3</v>
      </c>
      <c r="N50" s="166">
        <v>36</v>
      </c>
      <c r="O50" s="169">
        <v>7.1268218650006654E-2</v>
      </c>
      <c r="P50" s="169">
        <v>7.4364369570960598E-2</v>
      </c>
      <c r="Q50" s="360"/>
      <c r="V50" s="493"/>
      <c r="X50" s="166"/>
    </row>
    <row r="51" spans="1:24" s="79" customFormat="1" ht="23.25" customHeight="1">
      <c r="A51" s="79" t="s">
        <v>1169</v>
      </c>
      <c r="B51" s="79" t="s">
        <v>148</v>
      </c>
      <c r="C51" s="166">
        <v>159458.22405000002</v>
      </c>
      <c r="D51" s="168">
        <v>1.2169111123477932E-3</v>
      </c>
      <c r="E51" s="166">
        <v>36</v>
      </c>
      <c r="F51" s="166">
        <v>169863</v>
      </c>
      <c r="G51" s="168">
        <v>1.1000000000000001E-3</v>
      </c>
      <c r="H51" s="166">
        <v>37</v>
      </c>
      <c r="I51" s="166">
        <v>179185.04944999999</v>
      </c>
      <c r="J51" s="168">
        <v>1.0573310778788237E-3</v>
      </c>
      <c r="K51" s="166">
        <v>38</v>
      </c>
      <c r="L51" s="166">
        <v>183330.07491</v>
      </c>
      <c r="M51" s="168">
        <v>1.0315120424679589E-3</v>
      </c>
      <c r="N51" s="166">
        <v>38</v>
      </c>
      <c r="O51" s="169">
        <v>7.267929494532166E-2</v>
      </c>
      <c r="P51" s="169">
        <v>7.5779524121464048E-2</v>
      </c>
      <c r="Q51" s="360"/>
      <c r="V51" s="493"/>
      <c r="X51" s="166"/>
    </row>
    <row r="52" spans="1:24" s="79" customFormat="1" ht="23.25" customHeight="1">
      <c r="A52" s="79" t="s">
        <v>1169</v>
      </c>
      <c r="B52" s="79" t="s">
        <v>150</v>
      </c>
      <c r="C52" s="166">
        <v>153987.07272999999</v>
      </c>
      <c r="D52" s="168">
        <v>1.1751578263174867E-3</v>
      </c>
      <c r="E52" s="166">
        <v>38</v>
      </c>
      <c r="F52" s="166">
        <v>150811</v>
      </c>
      <c r="G52" s="168">
        <v>1E-3</v>
      </c>
      <c r="H52" s="166">
        <v>39</v>
      </c>
      <c r="I52" s="166">
        <v>155856.70339000001</v>
      </c>
      <c r="J52" s="168">
        <v>9.1967570227432735E-4</v>
      </c>
      <c r="K52" s="166">
        <v>41</v>
      </c>
      <c r="L52" s="166">
        <v>162946.24114</v>
      </c>
      <c r="M52" s="168">
        <v>9.1682180402376376E-4</v>
      </c>
      <c r="N52" s="166">
        <v>40</v>
      </c>
      <c r="O52" s="169">
        <v>0.10942988599319903</v>
      </c>
      <c r="P52" s="169">
        <v>0.1126363307504048</v>
      </c>
      <c r="Q52" s="360"/>
      <c r="V52" s="493"/>
      <c r="X52" s="166"/>
    </row>
    <row r="53" spans="1:24" s="79" customFormat="1" ht="23.25" customHeight="1">
      <c r="A53" s="79" t="s">
        <v>1169</v>
      </c>
      <c r="B53" s="79" t="s">
        <v>152</v>
      </c>
      <c r="C53" s="166">
        <v>106834.32735000001</v>
      </c>
      <c r="D53" s="168">
        <v>8.1530997166788489E-4</v>
      </c>
      <c r="E53" s="166">
        <v>44</v>
      </c>
      <c r="F53" s="166">
        <v>113390</v>
      </c>
      <c r="G53" s="168">
        <v>6.9999999999999999E-4</v>
      </c>
      <c r="H53" s="166">
        <v>42</v>
      </c>
      <c r="I53" s="166">
        <v>123650.57569999999</v>
      </c>
      <c r="J53" s="168">
        <v>7.2963451407646483E-4</v>
      </c>
      <c r="K53" s="166">
        <v>43</v>
      </c>
      <c r="L53" s="166">
        <v>124719.45076000001</v>
      </c>
      <c r="M53" s="168">
        <v>7.0173764698501333E-4</v>
      </c>
      <c r="N53" s="166">
        <v>42</v>
      </c>
      <c r="O53" s="169">
        <v>3.8624587111036668E-2</v>
      </c>
      <c r="P53" s="169">
        <v>4.1626392276097546E-2</v>
      </c>
      <c r="Q53" s="360"/>
    </row>
    <row r="54" spans="1:24" s="79" customFormat="1" ht="23.25" customHeight="1">
      <c r="A54" s="79" t="s">
        <v>1169</v>
      </c>
      <c r="B54" s="79" t="s">
        <v>164</v>
      </c>
      <c r="C54" s="166">
        <v>52597.270360000002</v>
      </c>
      <c r="D54" s="168">
        <v>4.0139794081850118E-4</v>
      </c>
      <c r="E54" s="166">
        <v>55</v>
      </c>
      <c r="F54" s="166">
        <v>53112</v>
      </c>
      <c r="G54" s="168">
        <v>4.0000000000000002E-4</v>
      </c>
      <c r="H54" s="166">
        <v>55</v>
      </c>
      <c r="I54" s="166">
        <v>58532.957779999997</v>
      </c>
      <c r="J54" s="168">
        <v>3.4538995039445284E-4</v>
      </c>
      <c r="K54" s="166">
        <v>54</v>
      </c>
      <c r="L54" s="166">
        <v>60045.63820999999</v>
      </c>
      <c r="M54" s="168">
        <v>3.3784854417201091E-4</v>
      </c>
      <c r="N54" s="166">
        <v>54</v>
      </c>
      <c r="O54" s="169">
        <v>2.8019463748944595E-2</v>
      </c>
      <c r="P54" s="169">
        <v>3.0990618268450287E-2</v>
      </c>
      <c r="Q54" s="360"/>
    </row>
    <row r="55" spans="1:24" s="79" customFormat="1" ht="23.25" customHeight="1">
      <c r="A55" s="79" t="s">
        <v>1169</v>
      </c>
      <c r="B55" s="79" t="s">
        <v>160</v>
      </c>
      <c r="C55" s="166">
        <v>94940.770810000016</v>
      </c>
      <c r="D55" s="168">
        <v>7.2454387161195776E-4</v>
      </c>
      <c r="E55" s="166">
        <v>46</v>
      </c>
      <c r="F55" s="166">
        <v>106369</v>
      </c>
      <c r="G55" s="168">
        <v>6.9999999999999999E-4</v>
      </c>
      <c r="H55" s="166">
        <v>44</v>
      </c>
      <c r="I55" s="166">
        <v>111041.5212</v>
      </c>
      <c r="J55" s="168">
        <v>6.5523129111539973E-4</v>
      </c>
      <c r="K55" s="166">
        <v>45</v>
      </c>
      <c r="L55" s="166">
        <v>113098.21023</v>
      </c>
      <c r="M55" s="168">
        <v>6.3635039636071404E-4</v>
      </c>
      <c r="N55" s="166">
        <v>44</v>
      </c>
      <c r="O55" s="169">
        <v>-2.9907646108273456E-2</v>
      </c>
      <c r="P55" s="169">
        <v>-2.7103910981418844E-2</v>
      </c>
      <c r="Q55" s="360"/>
    </row>
    <row r="56" spans="1:24" s="79" customFormat="1" ht="23.25" customHeight="1">
      <c r="A56" s="79" t="s">
        <v>1169</v>
      </c>
      <c r="B56" s="79" t="s">
        <v>178</v>
      </c>
      <c r="C56" s="166">
        <v>142034.16965999999</v>
      </c>
      <c r="D56" s="168">
        <v>1.0839388211055755E-3</v>
      </c>
      <c r="E56" s="166">
        <v>39</v>
      </c>
      <c r="F56" s="166">
        <v>158272</v>
      </c>
      <c r="G56" s="168">
        <v>1E-3</v>
      </c>
      <c r="H56" s="166">
        <v>38</v>
      </c>
      <c r="I56" s="166">
        <v>176626.84106999999</v>
      </c>
      <c r="J56" s="168">
        <v>1.042235659861715E-3</v>
      </c>
      <c r="K56" s="166">
        <v>39</v>
      </c>
      <c r="L56" s="166">
        <v>178528.62349999999</v>
      </c>
      <c r="M56" s="168">
        <v>1.0044965353114207E-3</v>
      </c>
      <c r="N56" s="166">
        <v>39</v>
      </c>
      <c r="O56" s="169">
        <v>8.7342133334168404E-2</v>
      </c>
      <c r="P56" s="169">
        <v>9.0484740655943474E-2</v>
      </c>
      <c r="Q56" s="360"/>
    </row>
    <row r="57" spans="1:24" s="79" customFormat="1" ht="23.25" customHeight="1">
      <c r="A57" s="79" t="s">
        <v>1169</v>
      </c>
      <c r="B57" s="79" t="s">
        <v>162</v>
      </c>
      <c r="C57" s="166">
        <v>73072.275450000001</v>
      </c>
      <c r="D57" s="168">
        <v>5.576536709186046E-4</v>
      </c>
      <c r="E57" s="166">
        <v>52</v>
      </c>
      <c r="F57" s="166">
        <v>82308</v>
      </c>
      <c r="G57" s="168">
        <v>5.0000000000000001E-4</v>
      </c>
      <c r="H57" s="166">
        <v>50</v>
      </c>
      <c r="I57" s="166">
        <v>79101.092940000002</v>
      </c>
      <c r="J57" s="168">
        <v>4.6675793609098569E-4</v>
      </c>
      <c r="K57" s="166">
        <v>51</v>
      </c>
      <c r="L57" s="166">
        <v>79242.918720000016</v>
      </c>
      <c r="M57" s="168">
        <v>4.4586260590422658E-4</v>
      </c>
      <c r="N57" s="166">
        <v>51</v>
      </c>
      <c r="O57" s="169">
        <v>9.0832062801857738E-2</v>
      </c>
      <c r="P57" s="169">
        <v>9.3984756624984511E-2</v>
      </c>
      <c r="Q57" s="360"/>
    </row>
    <row r="58" spans="1:24" s="79" customFormat="1" ht="23.25" customHeight="1">
      <c r="A58" s="79" t="s">
        <v>1169</v>
      </c>
      <c r="B58" s="79" t="s">
        <v>158</v>
      </c>
      <c r="C58" s="166">
        <v>171337.07311</v>
      </c>
      <c r="D58" s="168">
        <v>1.3075649717466248E-3</v>
      </c>
      <c r="E58" s="166">
        <v>34</v>
      </c>
      <c r="F58" s="166">
        <v>185391</v>
      </c>
      <c r="G58" s="168">
        <v>1.1999999999999999E-3</v>
      </c>
      <c r="H58" s="166">
        <v>34</v>
      </c>
      <c r="I58" s="166">
        <v>208068.86620999998</v>
      </c>
      <c r="J58" s="168">
        <v>1.2277680490538495E-3</v>
      </c>
      <c r="K58" s="166">
        <v>35</v>
      </c>
      <c r="L58" s="166">
        <v>219316.98220999999</v>
      </c>
      <c r="M58" s="168">
        <v>1.2339934316745657E-3</v>
      </c>
      <c r="N58" s="166">
        <v>34</v>
      </c>
      <c r="O58" s="169">
        <v>7.6639795978845848E-2</v>
      </c>
      <c r="P58" s="169">
        <v>7.9751471689767595E-2</v>
      </c>
      <c r="Q58" s="360"/>
    </row>
    <row r="59" spans="1:24" s="79" customFormat="1" ht="23.25" customHeight="1">
      <c r="A59" s="79" t="s">
        <v>1169</v>
      </c>
      <c r="B59" s="79" t="s">
        <v>154</v>
      </c>
      <c r="C59" s="166">
        <v>84030.966970000009</v>
      </c>
      <c r="D59" s="168">
        <v>6.4128531530025748E-4</v>
      </c>
      <c r="E59" s="166">
        <v>50</v>
      </c>
      <c r="F59" s="166">
        <v>90020</v>
      </c>
      <c r="G59" s="168">
        <v>5.9999999999999995E-4</v>
      </c>
      <c r="H59" s="166">
        <v>47</v>
      </c>
      <c r="I59" s="166">
        <v>98747.20848999999</v>
      </c>
      <c r="J59" s="168">
        <v>5.8268528937393789E-4</v>
      </c>
      <c r="K59" s="166">
        <v>47</v>
      </c>
      <c r="L59" s="166">
        <v>100760.13433999999</v>
      </c>
      <c r="M59" s="168">
        <v>5.6692985056283314E-4</v>
      </c>
      <c r="N59" s="166">
        <v>47</v>
      </c>
      <c r="O59" s="169">
        <v>9.6284764761467079E-2</v>
      </c>
      <c r="P59" s="169">
        <v>9.9453217838812558E-2</v>
      </c>
      <c r="Q59" s="360"/>
    </row>
    <row r="60" spans="1:24" s="79" customFormat="1" ht="23.25" customHeight="1">
      <c r="A60" s="79" t="s">
        <v>1169</v>
      </c>
      <c r="B60" s="79" t="s">
        <v>156</v>
      </c>
      <c r="C60" s="166">
        <v>50510.18899000001</v>
      </c>
      <c r="D60" s="168">
        <v>3.8547030505898925E-4</v>
      </c>
      <c r="E60" s="166">
        <v>56</v>
      </c>
      <c r="F60" s="166">
        <v>52555</v>
      </c>
      <c r="G60" s="168">
        <v>2.9999999999999997E-4</v>
      </c>
      <c r="H60" s="166">
        <v>56</v>
      </c>
      <c r="I60" s="166">
        <v>58459.645840000005</v>
      </c>
      <c r="J60" s="168">
        <v>3.4495735296079689E-4</v>
      </c>
      <c r="K60" s="166">
        <v>55</v>
      </c>
      <c r="L60" s="166">
        <v>61140.954389999999</v>
      </c>
      <c r="M60" s="168">
        <v>3.4401137277792661E-4</v>
      </c>
      <c r="N60" s="166">
        <v>53</v>
      </c>
      <c r="O60" s="169">
        <v>-5.7236648709287463E-2</v>
      </c>
      <c r="P60" s="169">
        <v>-5.4511899139083053E-2</v>
      </c>
      <c r="Q60" s="360"/>
    </row>
    <row r="61" spans="1:24" s="79" customFormat="1" ht="23.25" customHeight="1">
      <c r="A61" s="79" t="s">
        <v>1169</v>
      </c>
      <c r="B61" s="79" t="s">
        <v>172</v>
      </c>
      <c r="C61" s="166">
        <v>155184.41085000001</v>
      </c>
      <c r="D61" s="168">
        <v>1.1842953547964742E-3</v>
      </c>
      <c r="E61" s="166">
        <v>37</v>
      </c>
      <c r="F61" s="166">
        <v>177516</v>
      </c>
      <c r="G61" s="168">
        <v>1.1999999999999999E-3</v>
      </c>
      <c r="H61" s="166">
        <v>36</v>
      </c>
      <c r="I61" s="166">
        <v>210071.35300000003</v>
      </c>
      <c r="J61" s="168">
        <v>1.2395842777102456E-3</v>
      </c>
      <c r="K61" s="166">
        <v>33</v>
      </c>
      <c r="L61" s="166">
        <v>231158.54540999999</v>
      </c>
      <c r="M61" s="168">
        <v>1.3006203342623807E-3</v>
      </c>
      <c r="N61" s="166">
        <v>33</v>
      </c>
      <c r="O61" s="169">
        <v>7.0375775809571106E-2</v>
      </c>
      <c r="P61" s="169">
        <v>7.3469347415957342E-2</v>
      </c>
      <c r="Q61" s="360"/>
    </row>
    <row r="62" spans="1:24" s="79" customFormat="1" ht="23.25" customHeight="1">
      <c r="A62" s="79" t="s">
        <v>1169</v>
      </c>
      <c r="B62" s="79" t="s">
        <v>174</v>
      </c>
      <c r="C62" s="166">
        <v>190413.29255000001</v>
      </c>
      <c r="D62" s="168">
        <v>1.4531458193725332E-3</v>
      </c>
      <c r="E62" s="166">
        <v>31</v>
      </c>
      <c r="F62" s="166">
        <v>212481</v>
      </c>
      <c r="G62" s="168">
        <v>1.4E-3</v>
      </c>
      <c r="H62" s="166">
        <v>30</v>
      </c>
      <c r="I62" s="166">
        <v>244899.06930999999</v>
      </c>
      <c r="J62" s="168">
        <v>1.4450948766086525E-3</v>
      </c>
      <c r="K62" s="166">
        <v>29</v>
      </c>
      <c r="L62" s="166">
        <v>256197.20317000002</v>
      </c>
      <c r="M62" s="168">
        <v>1.4415010763847691E-3</v>
      </c>
      <c r="N62" s="166">
        <v>28</v>
      </c>
      <c r="O62" s="169">
        <v>7.680456069878705E-2</v>
      </c>
      <c r="P62" s="169">
        <v>7.9916712608321339E-2</v>
      </c>
      <c r="Q62" s="360"/>
    </row>
    <row r="63" spans="1:24" s="79" customFormat="1" ht="23.25" customHeight="1">
      <c r="A63" s="79" t="s">
        <v>1169</v>
      </c>
      <c r="B63" s="79" t="s">
        <v>170</v>
      </c>
      <c r="C63" s="166">
        <v>55390.432699999998</v>
      </c>
      <c r="D63" s="168">
        <v>4.2271405863172575E-4</v>
      </c>
      <c r="E63" s="166">
        <v>54</v>
      </c>
      <c r="F63" s="166">
        <v>59680</v>
      </c>
      <c r="G63" s="168">
        <v>4.0000000000000002E-4</v>
      </c>
      <c r="H63" s="166">
        <v>53</v>
      </c>
      <c r="I63" s="166">
        <v>69525.326289999997</v>
      </c>
      <c r="J63" s="168">
        <v>4.1025346931410864E-4</v>
      </c>
      <c r="K63" s="166">
        <v>53</v>
      </c>
      <c r="L63" s="166">
        <v>69992.346109999984</v>
      </c>
      <c r="M63" s="168">
        <v>3.9381398784947661E-4</v>
      </c>
      <c r="N63" s="166">
        <v>52</v>
      </c>
      <c r="O63" s="169">
        <v>-1.2645278098955437E-2</v>
      </c>
      <c r="P63" s="169">
        <v>-9.7916517350795651E-3</v>
      </c>
      <c r="Q63" s="360"/>
    </row>
    <row r="64" spans="1:24" s="79" customFormat="1" ht="23.25" customHeight="1">
      <c r="A64" s="79" t="s">
        <v>1169</v>
      </c>
      <c r="B64" s="79" t="s">
        <v>168</v>
      </c>
      <c r="C64" s="166">
        <v>134996.51210999998</v>
      </c>
      <c r="D64" s="168">
        <v>1.0302306870252163E-3</v>
      </c>
      <c r="E64" s="166">
        <v>41</v>
      </c>
      <c r="F64" s="166">
        <v>143672</v>
      </c>
      <c r="G64" s="168">
        <v>8.9999999999999998E-4</v>
      </c>
      <c r="H64" s="166">
        <v>40</v>
      </c>
      <c r="I64" s="166">
        <v>156734.11573999998</v>
      </c>
      <c r="J64" s="168">
        <v>9.2485311717929427E-4</v>
      </c>
      <c r="K64" s="166">
        <v>40</v>
      </c>
      <c r="L64" s="166">
        <v>162916.53321000002</v>
      </c>
      <c r="M64" s="168">
        <v>9.1665465148446103E-4</v>
      </c>
      <c r="N64" s="166">
        <v>41</v>
      </c>
      <c r="O64" s="169">
        <v>0.17809956023232032</v>
      </c>
      <c r="P64" s="169">
        <v>0.18150447225611344</v>
      </c>
      <c r="Q64" s="360"/>
    </row>
    <row r="65" spans="1:24" s="79" customFormat="1" ht="23.25" customHeight="1">
      <c r="A65" s="79" t="s">
        <v>1169</v>
      </c>
      <c r="B65" s="79" t="s">
        <v>166</v>
      </c>
      <c r="C65" s="166">
        <v>78114.531410000011</v>
      </c>
      <c r="D65" s="168">
        <v>5.9613382674363058E-4</v>
      </c>
      <c r="E65" s="166">
        <v>51</v>
      </c>
      <c r="F65" s="166">
        <v>79629</v>
      </c>
      <c r="G65" s="168">
        <v>5.0000000000000001E-4</v>
      </c>
      <c r="H65" s="166">
        <v>51</v>
      </c>
      <c r="I65" s="166">
        <v>92306.438940000007</v>
      </c>
      <c r="J65" s="168">
        <v>5.4467974241801916E-4</v>
      </c>
      <c r="K65" s="166">
        <v>49</v>
      </c>
      <c r="L65" s="166">
        <v>94912.240779999978</v>
      </c>
      <c r="M65" s="168">
        <v>5.3402650596336067E-4</v>
      </c>
      <c r="N65" s="166">
        <v>48</v>
      </c>
      <c r="O65" s="169">
        <v>6.3687550819317318E-2</v>
      </c>
      <c r="P65" s="169">
        <v>6.6761792295673805E-2</v>
      </c>
      <c r="Q65" s="360"/>
    </row>
    <row r="66" spans="1:24" s="79" customFormat="1" ht="23.25" customHeight="1">
      <c r="A66" s="79" t="s">
        <v>1169</v>
      </c>
      <c r="B66" s="79" t="s">
        <v>180</v>
      </c>
      <c r="C66" s="166">
        <v>84672.68366000001</v>
      </c>
      <c r="D66" s="168">
        <v>6.4618259906026713E-4</v>
      </c>
      <c r="E66" s="166">
        <v>49</v>
      </c>
      <c r="F66" s="166">
        <v>89364</v>
      </c>
      <c r="G66" s="168">
        <v>5.9999999999999995E-4</v>
      </c>
      <c r="H66" s="166">
        <v>48</v>
      </c>
      <c r="I66" s="166">
        <v>98677.295780000015</v>
      </c>
      <c r="J66" s="168">
        <v>5.8227275003960952E-4</v>
      </c>
      <c r="K66" s="166">
        <v>48</v>
      </c>
      <c r="L66" s="166">
        <v>101904.82956</v>
      </c>
      <c r="M66" s="168">
        <v>5.7337051178530404E-4</v>
      </c>
      <c r="N66" s="166">
        <v>46</v>
      </c>
      <c r="O66" s="169">
        <v>5.9923179020099138E-2</v>
      </c>
      <c r="P66" s="169">
        <v>6.298654080917454E-2</v>
      </c>
      <c r="Q66" s="360"/>
    </row>
    <row r="67" spans="1:24" s="79" customFormat="1" ht="23.25" customHeight="1">
      <c r="A67" s="79" t="s">
        <v>1169</v>
      </c>
      <c r="B67" s="79" t="s">
        <v>182</v>
      </c>
      <c r="C67" s="166">
        <v>241326.75918999998</v>
      </c>
      <c r="D67" s="168">
        <v>1.8416937521711402E-3</v>
      </c>
      <c r="E67" s="166">
        <v>28</v>
      </c>
      <c r="F67" s="166">
        <v>240232</v>
      </c>
      <c r="G67" s="168">
        <v>1.6000000000000001E-3</v>
      </c>
      <c r="H67" s="166">
        <v>27</v>
      </c>
      <c r="I67" s="166">
        <v>250909.86620999995</v>
      </c>
      <c r="J67" s="168">
        <v>1.4805632506984287E-3</v>
      </c>
      <c r="K67" s="166">
        <v>28</v>
      </c>
      <c r="L67" s="166">
        <v>245926.51011999999</v>
      </c>
      <c r="M67" s="168">
        <v>1.3837127207602599E-3</v>
      </c>
      <c r="N67" s="166">
        <v>30</v>
      </c>
      <c r="O67" s="169">
        <v>4.6380575315769335E-2</v>
      </c>
      <c r="P67" s="169">
        <v>4.9404796631710823E-2</v>
      </c>
      <c r="Q67" s="360"/>
    </row>
    <row r="68" spans="1:24" s="79" customFormat="1" ht="23.25" customHeight="1">
      <c r="B68" s="79" t="s">
        <v>184</v>
      </c>
      <c r="C68" s="166">
        <v>91440.577129999991</v>
      </c>
      <c r="D68" s="168">
        <v>6.9783201896253934E-4</v>
      </c>
      <c r="E68" s="166">
        <v>47</v>
      </c>
      <c r="F68" s="166">
        <v>96351</v>
      </c>
      <c r="G68" s="168">
        <v>5.9999999999999995E-4</v>
      </c>
      <c r="H68" s="166">
        <v>46</v>
      </c>
      <c r="I68" s="166">
        <v>108544.70018</v>
      </c>
      <c r="J68" s="168">
        <v>6.404981062405993E-4</v>
      </c>
      <c r="K68" s="166">
        <v>46</v>
      </c>
      <c r="L68" s="166">
        <v>112216.89742000001</v>
      </c>
      <c r="M68" s="168">
        <v>6.3139166399155664E-4</v>
      </c>
      <c r="N68" s="166">
        <v>45</v>
      </c>
      <c r="O68" s="169">
        <v>0.12831007946180684</v>
      </c>
      <c r="P68" s="169">
        <v>0.13157109125215882</v>
      </c>
      <c r="Q68" s="360"/>
    </row>
    <row r="69" spans="1:24" s="79" customFormat="1" ht="23.25" customHeight="1">
      <c r="B69" s="79" t="s">
        <v>186</v>
      </c>
      <c r="C69" s="166">
        <v>188653.31239999997</v>
      </c>
      <c r="D69" s="168">
        <v>1.4397144682157875E-3</v>
      </c>
      <c r="E69" s="166">
        <v>32</v>
      </c>
      <c r="F69" s="166">
        <v>216664</v>
      </c>
      <c r="G69" s="168">
        <v>1.4E-3</v>
      </c>
      <c r="H69" s="166">
        <v>29</v>
      </c>
      <c r="I69" s="166">
        <v>244190.63350999999</v>
      </c>
      <c r="J69" s="168">
        <v>1.4409145546994244E-3</v>
      </c>
      <c r="K69" s="166">
        <v>30</v>
      </c>
      <c r="L69" s="166">
        <v>250674.98439999999</v>
      </c>
      <c r="M69" s="168">
        <v>1.410430150541347E-3</v>
      </c>
      <c r="N69" s="166">
        <v>29</v>
      </c>
      <c r="O69" s="169" t="e">
        <v>#VALUE!</v>
      </c>
      <c r="P69" s="169" t="e">
        <v>#VALUE!</v>
      </c>
      <c r="Q69" s="360"/>
    </row>
    <row r="70" spans="1:24" s="79" customFormat="1" ht="23.25" customHeight="1">
      <c r="B70" s="79" t="s">
        <v>188</v>
      </c>
      <c r="C70" s="166">
        <v>215911.65406999999</v>
      </c>
      <c r="D70" s="168">
        <v>1.6477374728617866E-3</v>
      </c>
      <c r="E70" s="166">
        <v>29</v>
      </c>
      <c r="F70" s="166">
        <v>221939</v>
      </c>
      <c r="G70" s="168">
        <v>1.5E-3</v>
      </c>
      <c r="H70" s="166">
        <v>28</v>
      </c>
      <c r="I70" s="166">
        <v>235339.82723</v>
      </c>
      <c r="J70" s="168">
        <v>1.3886879176398387E-3</v>
      </c>
      <c r="K70" s="166">
        <v>31</v>
      </c>
      <c r="L70" s="166">
        <v>235725.42465999999</v>
      </c>
      <c r="M70" s="168">
        <v>1.3263160142820646E-3</v>
      </c>
      <c r="N70" s="166">
        <v>32</v>
      </c>
      <c r="O70" s="169" t="e">
        <v>#VALUE!</v>
      </c>
      <c r="P70" s="169" t="e">
        <v>#VALUE!</v>
      </c>
      <c r="Q70" s="360"/>
    </row>
    <row r="71" spans="1:24" s="79" customFormat="1" ht="23.25" customHeight="1">
      <c r="B71" s="79" t="s">
        <v>190</v>
      </c>
      <c r="C71" s="168" t="s">
        <v>1163</v>
      </c>
      <c r="D71" s="168" t="s">
        <v>1163</v>
      </c>
      <c r="E71" s="168" t="s">
        <v>1163</v>
      </c>
      <c r="F71" s="166">
        <v>55466</v>
      </c>
      <c r="G71" s="168">
        <v>4.0000000000000002E-4</v>
      </c>
      <c r="H71" s="166">
        <v>54</v>
      </c>
      <c r="I71" s="166">
        <v>57337.720070000003</v>
      </c>
      <c r="J71" s="168">
        <v>3.3833711880992741E-4</v>
      </c>
      <c r="K71" s="166">
        <v>56</v>
      </c>
      <c r="L71" s="166">
        <v>51800.273800000003</v>
      </c>
      <c r="M71" s="168">
        <v>2.9145575953137267E-4</v>
      </c>
      <c r="N71" s="166">
        <v>55</v>
      </c>
      <c r="O71" s="169" t="e">
        <v>#VALUE!</v>
      </c>
      <c r="P71" s="169" t="e">
        <v>#VALUE!</v>
      </c>
      <c r="Q71" s="360"/>
    </row>
    <row r="72" spans="1:24" s="79" customFormat="1" ht="23.25" customHeight="1">
      <c r="B72" s="79" t="s">
        <v>192</v>
      </c>
      <c r="C72" s="168" t="s">
        <v>1163</v>
      </c>
      <c r="D72" s="168" t="s">
        <v>1163</v>
      </c>
      <c r="E72" s="168" t="s">
        <v>1163</v>
      </c>
      <c r="F72" s="166">
        <v>193568</v>
      </c>
      <c r="G72" s="168">
        <v>1.2999999999999999E-3</v>
      </c>
      <c r="H72" s="166">
        <v>32</v>
      </c>
      <c r="I72" s="166">
        <v>208166.65814999997</v>
      </c>
      <c r="J72" s="168">
        <v>1.2283450975165723E-3</v>
      </c>
      <c r="K72" s="166">
        <v>34</v>
      </c>
      <c r="L72" s="166">
        <v>216417.82960000003</v>
      </c>
      <c r="M72" s="168">
        <v>1.2176812644994011E-3</v>
      </c>
      <c r="N72" s="166">
        <v>35</v>
      </c>
      <c r="O72" s="169" t="e">
        <v>#VALUE!</v>
      </c>
      <c r="P72" s="169" t="e">
        <v>#VALUE!</v>
      </c>
      <c r="Q72" s="360"/>
    </row>
    <row r="73" spans="1:24" s="79" customFormat="1" ht="23.25" customHeight="1">
      <c r="A73" s="79" t="s">
        <v>1169</v>
      </c>
      <c r="B73" s="299" t="s">
        <v>579</v>
      </c>
      <c r="C73" s="166">
        <v>5560672.1343299998</v>
      </c>
      <c r="D73" s="168">
        <v>4.2436467311131425E-2</v>
      </c>
      <c r="E73" s="166"/>
      <c r="F73" s="166">
        <v>6122576</v>
      </c>
      <c r="G73" s="168">
        <v>4.0399999999999998E-2</v>
      </c>
      <c r="H73" s="166"/>
      <c r="I73" s="166">
        <v>6559961.7408499997</v>
      </c>
      <c r="J73" s="168">
        <v>3.8708873533738745E-2</v>
      </c>
      <c r="K73" s="166"/>
      <c r="L73" s="166">
        <v>6727493.6250299998</v>
      </c>
      <c r="M73" s="168">
        <v>3.7852440158831477E-2</v>
      </c>
      <c r="N73" s="166"/>
      <c r="O73" s="169">
        <v>0.12733002087102818</v>
      </c>
      <c r="P73" s="169">
        <v>0.1305882001221006</v>
      </c>
      <c r="Q73" s="360"/>
      <c r="V73" s="493"/>
      <c r="X73" s="166"/>
    </row>
    <row r="74" spans="1:24" s="79" customFormat="1" ht="14.25" customHeight="1">
      <c r="B74" s="299"/>
      <c r="C74" s="167"/>
      <c r="D74" s="168"/>
      <c r="E74" s="166"/>
      <c r="F74" s="167"/>
      <c r="G74" s="168"/>
      <c r="H74" s="166"/>
      <c r="I74" s="167"/>
      <c r="J74" s="168"/>
      <c r="K74" s="166"/>
      <c r="L74" s="167"/>
      <c r="M74" s="168"/>
      <c r="N74" s="166"/>
      <c r="O74" s="169"/>
      <c r="P74" s="169"/>
      <c r="Q74" s="360"/>
      <c r="V74" s="493"/>
      <c r="X74" s="166"/>
    </row>
    <row r="75" spans="1:24" s="79" customFormat="1" ht="23.25" customHeight="1">
      <c r="B75" s="500" t="s">
        <v>588</v>
      </c>
      <c r="C75" s="491"/>
      <c r="D75" s="492"/>
      <c r="E75" s="491"/>
      <c r="F75" s="491"/>
      <c r="G75" s="492"/>
      <c r="H75" s="491"/>
      <c r="I75" s="491"/>
      <c r="J75" s="492"/>
      <c r="K75" s="491"/>
      <c r="L75" s="491"/>
      <c r="M75" s="492"/>
      <c r="N75" s="491"/>
      <c r="O75" s="169"/>
      <c r="P75" s="169"/>
      <c r="Q75" s="360"/>
      <c r="V75" s="493"/>
      <c r="X75" s="166"/>
    </row>
    <row r="76" spans="1:24" s="79" customFormat="1" ht="23.25" customHeight="1">
      <c r="B76" s="79" t="s">
        <v>195</v>
      </c>
      <c r="C76" s="166">
        <v>598873</v>
      </c>
      <c r="D76" s="168">
        <v>4.4000000000000003E-3</v>
      </c>
      <c r="E76" s="167">
        <v>21</v>
      </c>
      <c r="F76" s="166">
        <v>652923</v>
      </c>
      <c r="G76" s="168">
        <v>4.3E-3</v>
      </c>
      <c r="H76" s="167">
        <v>20</v>
      </c>
      <c r="I76" s="166">
        <v>688032.21108000004</v>
      </c>
      <c r="J76" s="168">
        <v>4.0599248742544392E-3</v>
      </c>
      <c r="K76" s="167">
        <v>21</v>
      </c>
      <c r="L76" s="166">
        <v>714475.08656000008</v>
      </c>
      <c r="M76" s="168">
        <v>4.0200150258585705E-3</v>
      </c>
      <c r="N76" s="167">
        <v>21</v>
      </c>
      <c r="O76" s="169"/>
      <c r="P76" s="169"/>
      <c r="Q76" s="360"/>
      <c r="V76" s="493"/>
      <c r="X76" s="166"/>
    </row>
    <row r="77" spans="1:24" s="79" customFormat="1" ht="23.25" customHeight="1">
      <c r="B77" s="79" t="s">
        <v>197</v>
      </c>
      <c r="C77" s="166">
        <v>1521947</v>
      </c>
      <c r="D77" s="168">
        <v>1.1299999999999999E-2</v>
      </c>
      <c r="E77" s="167">
        <v>16</v>
      </c>
      <c r="F77" s="166">
        <v>1695865</v>
      </c>
      <c r="G77" s="168">
        <v>1.12E-2</v>
      </c>
      <c r="H77" s="167">
        <v>15</v>
      </c>
      <c r="I77" s="166">
        <v>1951289.03562</v>
      </c>
      <c r="J77" s="168">
        <v>1.1514122107943671E-2</v>
      </c>
      <c r="K77" s="167">
        <v>14</v>
      </c>
      <c r="L77" s="166">
        <v>2013188.3152800002</v>
      </c>
      <c r="M77" s="168">
        <v>1.1327263090829782E-2</v>
      </c>
      <c r="N77" s="167">
        <v>14</v>
      </c>
      <c r="O77" s="169"/>
      <c r="P77" s="169"/>
      <c r="Q77" s="360"/>
      <c r="V77" s="493"/>
      <c r="X77" s="166"/>
    </row>
    <row r="78" spans="1:24" s="79" customFormat="1" ht="23.25" customHeight="1">
      <c r="B78" s="79" t="s">
        <v>199</v>
      </c>
      <c r="C78" s="166">
        <v>855752</v>
      </c>
      <c r="D78" s="168">
        <v>6.3E-3</v>
      </c>
      <c r="E78" s="167">
        <v>19</v>
      </c>
      <c r="F78" s="166">
        <v>1045624</v>
      </c>
      <c r="G78" s="168">
        <v>6.8999999999999999E-3</v>
      </c>
      <c r="H78" s="167">
        <v>17</v>
      </c>
      <c r="I78" s="166">
        <v>1078411.3914700001</v>
      </c>
      <c r="J78" s="168">
        <v>6.3634654924597973E-3</v>
      </c>
      <c r="K78" s="167">
        <v>17</v>
      </c>
      <c r="L78" s="166">
        <v>1163112.3363300001</v>
      </c>
      <c r="M78" s="168">
        <v>6.5442856675666751E-3</v>
      </c>
      <c r="N78" s="167">
        <v>17</v>
      </c>
      <c r="O78" s="169"/>
      <c r="P78" s="169"/>
      <c r="Q78" s="360"/>
      <c r="V78" s="493"/>
      <c r="X78" s="166"/>
    </row>
    <row r="79" spans="1:24" s="79" customFormat="1" ht="23.25" customHeight="1">
      <c r="B79" s="79" t="s">
        <v>201</v>
      </c>
      <c r="C79" s="166">
        <v>141312</v>
      </c>
      <c r="D79" s="168">
        <v>1E-3</v>
      </c>
      <c r="E79" s="167">
        <v>40</v>
      </c>
      <c r="F79" s="166">
        <v>99248</v>
      </c>
      <c r="G79" s="168">
        <v>6.9999999999999999E-4</v>
      </c>
      <c r="H79" s="167">
        <v>45</v>
      </c>
      <c r="I79" s="166">
        <v>70036.839229999998</v>
      </c>
      <c r="J79" s="168">
        <v>4.1327179327505989E-4</v>
      </c>
      <c r="K79" s="167">
        <v>52</v>
      </c>
      <c r="L79" s="166">
        <v>51643.76382</v>
      </c>
      <c r="M79" s="168">
        <v>2.9057515153939058E-4</v>
      </c>
      <c r="N79" s="167">
        <v>56</v>
      </c>
      <c r="O79" s="169"/>
      <c r="P79" s="169"/>
      <c r="Q79" s="360"/>
      <c r="V79" s="493"/>
      <c r="X79" s="166"/>
    </row>
    <row r="80" spans="1:24" s="79" customFormat="1" ht="23.25" customHeight="1">
      <c r="B80" s="79" t="s">
        <v>203</v>
      </c>
      <c r="C80" s="166">
        <v>245549</v>
      </c>
      <c r="D80" s="168">
        <v>1.8E-3</v>
      </c>
      <c r="E80" s="167">
        <v>27</v>
      </c>
      <c r="F80" s="166">
        <v>259760</v>
      </c>
      <c r="G80" s="168">
        <v>1.6999999999999999E-3</v>
      </c>
      <c r="H80" s="167">
        <v>26</v>
      </c>
      <c r="I80" s="166">
        <v>270938.52343</v>
      </c>
      <c r="J80" s="168">
        <v>1.5987478971959445E-3</v>
      </c>
      <c r="K80" s="167">
        <v>27</v>
      </c>
      <c r="L80" s="166">
        <v>280047.69872000004</v>
      </c>
      <c r="M80" s="168">
        <v>1.5756965889908217E-3</v>
      </c>
      <c r="N80" s="167">
        <v>26</v>
      </c>
      <c r="O80" s="169"/>
      <c r="P80" s="169"/>
      <c r="Q80" s="360"/>
      <c r="V80" s="493"/>
      <c r="X80" s="166"/>
    </row>
    <row r="81" spans="1:24" s="79" customFormat="1" ht="23.25" customHeight="1">
      <c r="B81" s="79" t="s">
        <v>205</v>
      </c>
      <c r="C81" s="166">
        <v>377680</v>
      </c>
      <c r="D81" s="168">
        <v>2.8E-3</v>
      </c>
      <c r="E81" s="167">
        <v>23</v>
      </c>
      <c r="F81" s="166">
        <v>362299</v>
      </c>
      <c r="G81" s="168">
        <v>2.3999999999999998E-3</v>
      </c>
      <c r="H81" s="167">
        <v>22</v>
      </c>
      <c r="I81" s="166">
        <v>306715.43326000002</v>
      </c>
      <c r="J81" s="168">
        <v>1.8098594757000595E-3</v>
      </c>
      <c r="K81" s="167">
        <v>26</v>
      </c>
      <c r="L81" s="166">
        <v>271067.30174999998</v>
      </c>
      <c r="M81" s="168">
        <v>1.5251681220971854E-3</v>
      </c>
      <c r="N81" s="167">
        <v>27</v>
      </c>
      <c r="O81" s="169"/>
      <c r="P81" s="169"/>
      <c r="Q81" s="360"/>
      <c r="V81" s="493"/>
      <c r="X81" s="166"/>
    </row>
    <row r="82" spans="1:24" s="79" customFormat="1" ht="23.25" customHeight="1">
      <c r="B82" s="79" t="s">
        <v>207</v>
      </c>
      <c r="C82" s="166">
        <v>27199</v>
      </c>
      <c r="D82" s="168">
        <v>2.0000000000000001E-4</v>
      </c>
      <c r="E82" s="167">
        <v>60</v>
      </c>
      <c r="F82" s="166">
        <v>29071</v>
      </c>
      <c r="G82" s="168">
        <v>2.0000000000000001E-4</v>
      </c>
      <c r="H82" s="167">
        <v>59</v>
      </c>
      <c r="I82" s="166">
        <v>30854.300990000003</v>
      </c>
      <c r="J82" s="168">
        <v>1.8206435985083442E-4</v>
      </c>
      <c r="K82" s="167">
        <v>58</v>
      </c>
      <c r="L82" s="166">
        <v>31437.874619999999</v>
      </c>
      <c r="M82" s="168">
        <v>1.768861234363623E-4</v>
      </c>
      <c r="N82" s="167">
        <v>57</v>
      </c>
      <c r="O82" s="169"/>
      <c r="P82" s="169"/>
      <c r="Q82" s="360"/>
      <c r="V82" s="493"/>
      <c r="X82" s="166"/>
    </row>
    <row r="83" spans="1:24" s="79" customFormat="1" ht="23.25" customHeight="1">
      <c r="B83" s="79" t="s">
        <v>209</v>
      </c>
      <c r="C83" s="167" t="s">
        <v>1179</v>
      </c>
      <c r="D83" s="167" t="s">
        <v>1179</v>
      </c>
      <c r="E83" s="167" t="s">
        <v>1179</v>
      </c>
      <c r="F83" s="167" t="s">
        <v>1179</v>
      </c>
      <c r="G83" s="167" t="s">
        <v>1179</v>
      </c>
      <c r="H83" s="167" t="s">
        <v>1179</v>
      </c>
      <c r="I83" s="166">
        <v>609008.15871999995</v>
      </c>
      <c r="J83" s="168">
        <v>3.5936215374714974E-3</v>
      </c>
      <c r="K83" s="167">
        <v>22</v>
      </c>
      <c r="L83" s="166">
        <v>582796.61940999993</v>
      </c>
      <c r="M83" s="168">
        <v>3.279122269088428E-3</v>
      </c>
      <c r="N83" s="167">
        <v>22</v>
      </c>
      <c r="O83" s="169"/>
      <c r="P83" s="169"/>
      <c r="Q83" s="360"/>
      <c r="V83" s="493"/>
      <c r="X83" s="166"/>
    </row>
    <row r="84" spans="1:24" s="79" customFormat="1" ht="23.25" customHeight="1">
      <c r="B84" s="299" t="s">
        <v>579</v>
      </c>
      <c r="C84" s="166">
        <v>3768312</v>
      </c>
      <c r="D84" s="168">
        <v>2.8000000000000001E-2</v>
      </c>
      <c r="E84" s="167"/>
      <c r="F84" s="166">
        <v>4144790</v>
      </c>
      <c r="G84" s="168">
        <v>2.7400000000000001E-2</v>
      </c>
      <c r="H84" s="167"/>
      <c r="I84" s="166">
        <v>5005285.8938000007</v>
      </c>
      <c r="J84" s="168">
        <v>2.9535077538151305E-2</v>
      </c>
      <c r="K84" s="167"/>
      <c r="L84" s="166">
        <v>5107768.9964899998</v>
      </c>
      <c r="M84" s="168">
        <v>2.8739012039407218E-2</v>
      </c>
      <c r="N84" s="167"/>
      <c r="O84" s="169"/>
      <c r="P84" s="169"/>
      <c r="Q84" s="360"/>
      <c r="V84" s="493"/>
      <c r="X84" s="166"/>
    </row>
    <row r="85" spans="1:24" s="79" customFormat="1" ht="10.5" customHeight="1">
      <c r="B85" s="299"/>
      <c r="C85" s="166"/>
      <c r="D85" s="168"/>
      <c r="E85" s="166"/>
      <c r="F85" s="166"/>
      <c r="G85" s="168"/>
      <c r="H85" s="166"/>
      <c r="I85" s="166"/>
      <c r="J85" s="168"/>
      <c r="K85" s="166"/>
      <c r="L85" s="166"/>
      <c r="M85" s="168"/>
      <c r="N85" s="166"/>
      <c r="O85" s="169"/>
      <c r="P85" s="169"/>
      <c r="Q85" s="360"/>
      <c r="V85" s="493"/>
      <c r="X85" s="166"/>
    </row>
    <row r="86" spans="1:24" s="288" customFormat="1" ht="18.75" customHeight="1">
      <c r="B86" s="488" t="s">
        <v>279</v>
      </c>
      <c r="C86" s="494">
        <v>134803540</v>
      </c>
      <c r="D86" s="490">
        <v>1</v>
      </c>
      <c r="E86" s="489"/>
      <c r="F86" s="494">
        <v>151544775</v>
      </c>
      <c r="G86" s="490">
        <v>1</v>
      </c>
      <c r="H86" s="489"/>
      <c r="I86" s="494">
        <v>169469197.67975992</v>
      </c>
      <c r="J86" s="490">
        <v>1</v>
      </c>
      <c r="K86" s="489"/>
      <c r="L86" s="494">
        <v>177729456.72197002</v>
      </c>
      <c r="M86" s="490">
        <v>1</v>
      </c>
      <c r="N86" s="489"/>
      <c r="O86" s="1514"/>
      <c r="P86" s="1514"/>
      <c r="Q86" s="362"/>
    </row>
    <row r="87" spans="1:24" s="106" customFormat="1" ht="5.25" customHeight="1" thickBot="1">
      <c r="B87" s="506"/>
      <c r="C87" s="507"/>
      <c r="D87" s="508"/>
      <c r="E87" s="509"/>
      <c r="F87" s="507"/>
      <c r="G87" s="508"/>
      <c r="H87" s="507"/>
      <c r="I87" s="507"/>
      <c r="J87" s="508"/>
      <c r="K87" s="507"/>
      <c r="L87" s="507"/>
      <c r="M87" s="508"/>
      <c r="N87" s="507"/>
      <c r="O87" s="508"/>
      <c r="P87" s="508"/>
      <c r="Q87" s="149"/>
    </row>
    <row r="88" spans="1:24" s="106" customFormat="1" ht="15.75" thickTop="1">
      <c r="B88" s="246" t="s">
        <v>1180</v>
      </c>
      <c r="C88" s="166"/>
      <c r="D88" s="169"/>
      <c r="E88" s="329"/>
      <c r="F88" s="496"/>
      <c r="G88" s="180"/>
      <c r="H88" s="496"/>
      <c r="I88" s="496"/>
      <c r="J88" s="180"/>
      <c r="K88" s="496"/>
      <c r="L88" s="496"/>
      <c r="M88" s="180"/>
      <c r="N88" s="496"/>
      <c r="O88" s="180"/>
      <c r="P88" s="180"/>
      <c r="Q88" s="368"/>
    </row>
    <row r="89" spans="1:24" s="106" customFormat="1" ht="12.75" customHeight="1">
      <c r="B89" s="246" t="s">
        <v>1170</v>
      </c>
      <c r="C89" s="166"/>
      <c r="D89" s="169"/>
      <c r="E89" s="329"/>
      <c r="F89" s="496"/>
      <c r="G89" s="180"/>
      <c r="H89" s="496"/>
      <c r="I89" s="496"/>
      <c r="J89" s="180"/>
      <c r="K89" s="496"/>
      <c r="L89" s="496"/>
      <c r="M89" s="180"/>
      <c r="N89" s="496"/>
      <c r="O89" s="180"/>
      <c r="P89" s="180"/>
      <c r="Q89" s="368"/>
    </row>
    <row r="90" spans="1:24" s="106" customFormat="1">
      <c r="B90" s="246" t="s">
        <v>1171</v>
      </c>
      <c r="C90" s="496"/>
      <c r="D90" s="180"/>
      <c r="E90" s="496"/>
      <c r="F90" s="166"/>
      <c r="G90" s="169"/>
      <c r="H90" s="329"/>
      <c r="I90" s="166"/>
      <c r="J90" s="169"/>
      <c r="K90" s="329"/>
      <c r="L90" s="496"/>
      <c r="M90" s="180"/>
      <c r="N90" s="496"/>
      <c r="O90" s="180"/>
      <c r="P90" s="180"/>
      <c r="Q90" s="368"/>
    </row>
    <row r="91" spans="1:24" s="106" customFormat="1">
      <c r="B91" s="246" t="s">
        <v>1172</v>
      </c>
      <c r="C91" s="166"/>
      <c r="D91" s="169"/>
      <c r="E91" s="329"/>
      <c r="F91" s="496"/>
      <c r="G91" s="180"/>
      <c r="H91" s="496"/>
      <c r="I91" s="496"/>
      <c r="J91" s="180"/>
      <c r="K91" s="496"/>
      <c r="L91" s="496"/>
      <c r="M91" s="180"/>
      <c r="N91" s="496"/>
      <c r="O91" s="180"/>
      <c r="P91" s="180"/>
      <c r="Q91" s="368"/>
    </row>
    <row r="92" spans="1:24" s="106" customFormat="1">
      <c r="A92" s="106" t="s">
        <v>924</v>
      </c>
      <c r="B92" s="246" t="s">
        <v>1173</v>
      </c>
      <c r="C92" s="166"/>
      <c r="D92" s="169"/>
      <c r="E92" s="329"/>
      <c r="F92" s="496"/>
      <c r="G92" s="180"/>
      <c r="H92" s="496"/>
      <c r="I92" s="496"/>
      <c r="J92" s="180"/>
      <c r="K92" s="496"/>
      <c r="L92" s="496"/>
      <c r="M92" s="180"/>
      <c r="N92" s="496"/>
      <c r="O92" s="180"/>
      <c r="P92" s="180"/>
      <c r="Q92" s="368"/>
    </row>
    <row r="93" spans="1:24" s="106" customFormat="1">
      <c r="B93" s="510" t="s">
        <v>1174</v>
      </c>
      <c r="C93" s="166"/>
      <c r="D93" s="169"/>
      <c r="E93" s="329"/>
      <c r="F93" s="496"/>
      <c r="G93" s="180"/>
      <c r="H93" s="496"/>
      <c r="I93" s="496"/>
      <c r="J93" s="180"/>
      <c r="K93" s="496"/>
      <c r="L93" s="496"/>
      <c r="M93" s="180"/>
      <c r="N93" s="496"/>
      <c r="O93" s="180"/>
      <c r="P93" s="180"/>
      <c r="Q93" s="368"/>
    </row>
    <row r="94" spans="1:24" s="106" customFormat="1">
      <c r="C94" s="166"/>
      <c r="D94" s="169"/>
      <c r="E94" s="329"/>
      <c r="F94" s="496"/>
      <c r="G94" s="180"/>
      <c r="H94" s="496"/>
      <c r="I94" s="496"/>
      <c r="J94" s="180"/>
      <c r="K94" s="496"/>
      <c r="L94" s="496"/>
      <c r="M94" s="180"/>
      <c r="N94" s="496"/>
      <c r="O94" s="180"/>
      <c r="P94" s="180"/>
      <c r="Q94" s="368"/>
    </row>
    <row r="95" spans="1:24" s="106" customFormat="1">
      <c r="C95" s="166"/>
      <c r="D95" s="169"/>
      <c r="E95" s="329"/>
      <c r="F95" s="496"/>
      <c r="G95" s="180"/>
      <c r="H95" s="496"/>
      <c r="I95" s="496"/>
      <c r="J95" s="180"/>
      <c r="K95" s="496"/>
      <c r="L95" s="496"/>
      <c r="M95" s="180"/>
      <c r="N95" s="496"/>
      <c r="O95" s="180"/>
      <c r="P95" s="180"/>
      <c r="Q95" s="368"/>
    </row>
    <row r="96" spans="1:24" s="106" customFormat="1">
      <c r="C96" s="166"/>
      <c r="D96" s="169"/>
      <c r="E96" s="329"/>
      <c r="F96" s="496"/>
      <c r="G96" s="180"/>
      <c r="H96" s="496"/>
      <c r="I96" s="496"/>
      <c r="J96" s="180"/>
      <c r="K96" s="496"/>
      <c r="L96" s="496"/>
      <c r="M96" s="180"/>
      <c r="N96" s="496"/>
      <c r="O96" s="180"/>
      <c r="P96" s="180"/>
      <c r="Q96" s="368"/>
    </row>
    <row r="97" spans="2:17" s="106" customFormat="1">
      <c r="C97" s="166"/>
      <c r="D97" s="169"/>
      <c r="E97" s="329"/>
      <c r="F97" s="496"/>
      <c r="G97" s="180"/>
      <c r="H97" s="496"/>
      <c r="I97" s="496"/>
      <c r="J97" s="180"/>
      <c r="K97" s="496"/>
      <c r="L97" s="496"/>
      <c r="M97" s="180"/>
      <c r="N97" s="496"/>
      <c r="O97" s="180"/>
      <c r="P97" s="180"/>
      <c r="Q97" s="368"/>
    </row>
    <row r="98" spans="2:17" s="106" customFormat="1">
      <c r="C98" s="166"/>
      <c r="D98" s="169"/>
      <c r="E98" s="329"/>
      <c r="F98" s="496"/>
      <c r="G98" s="180"/>
      <c r="H98" s="496"/>
      <c r="I98" s="496"/>
      <c r="J98" s="180"/>
      <c r="K98" s="496"/>
      <c r="L98" s="496"/>
      <c r="M98" s="180"/>
      <c r="N98" s="496"/>
      <c r="O98" s="180"/>
      <c r="P98" s="180"/>
      <c r="Q98" s="368"/>
    </row>
    <row r="99" spans="2:17" s="106" customFormat="1">
      <c r="C99" s="166"/>
      <c r="D99" s="169"/>
      <c r="E99" s="329"/>
      <c r="F99" s="496"/>
      <c r="G99" s="180"/>
      <c r="H99" s="496"/>
      <c r="I99" s="496"/>
      <c r="J99" s="180"/>
      <c r="K99" s="496"/>
      <c r="L99" s="496"/>
      <c r="M99" s="180"/>
      <c r="N99" s="496"/>
      <c r="O99" s="180"/>
      <c r="P99" s="180"/>
      <c r="Q99" s="368"/>
    </row>
    <row r="100" spans="2:17" s="106" customFormat="1">
      <c r="C100" s="166"/>
      <c r="D100" s="169"/>
      <c r="E100" s="329"/>
      <c r="F100" s="496"/>
      <c r="G100" s="180"/>
      <c r="H100" s="496"/>
      <c r="I100" s="496"/>
      <c r="J100" s="180"/>
      <c r="K100" s="496"/>
      <c r="L100" s="496"/>
      <c r="M100" s="180"/>
      <c r="N100" s="496"/>
      <c r="O100" s="180"/>
      <c r="P100" s="180"/>
      <c r="Q100" s="368"/>
    </row>
    <row r="101" spans="2:17" s="106" customFormat="1">
      <c r="C101" s="166"/>
      <c r="D101" s="169"/>
      <c r="E101" s="329"/>
      <c r="F101" s="496"/>
      <c r="G101" s="180"/>
      <c r="H101" s="496"/>
      <c r="I101" s="496"/>
      <c r="J101" s="180"/>
      <c r="K101" s="496"/>
      <c r="L101" s="496"/>
      <c r="M101" s="180"/>
      <c r="N101" s="496"/>
      <c r="O101" s="180"/>
      <c r="P101" s="180"/>
      <c r="Q101" s="368"/>
    </row>
    <row r="102" spans="2:17" s="106" customFormat="1">
      <c r="C102" s="166"/>
      <c r="D102" s="169"/>
      <c r="E102" s="329"/>
      <c r="F102" s="496"/>
      <c r="G102" s="180"/>
      <c r="H102" s="496"/>
      <c r="I102" s="496"/>
      <c r="J102" s="180"/>
      <c r="K102" s="496"/>
      <c r="L102" s="496"/>
      <c r="M102" s="180"/>
      <c r="N102" s="496"/>
      <c r="O102" s="180"/>
      <c r="P102" s="180"/>
      <c r="Q102" s="368"/>
    </row>
    <row r="103" spans="2:17" s="106" customFormat="1">
      <c r="C103" s="166"/>
      <c r="D103" s="169"/>
      <c r="E103" s="329"/>
      <c r="F103" s="496"/>
      <c r="G103" s="180"/>
      <c r="H103" s="496"/>
      <c r="I103" s="496"/>
      <c r="J103" s="180"/>
      <c r="K103" s="496"/>
      <c r="L103" s="496"/>
      <c r="M103" s="180"/>
      <c r="N103" s="496"/>
      <c r="O103" s="180"/>
      <c r="P103" s="180"/>
      <c r="Q103" s="368"/>
    </row>
    <row r="104" spans="2:17" s="106" customFormat="1">
      <c r="B104" s="498"/>
      <c r="C104" s="166"/>
      <c r="D104" s="169"/>
      <c r="E104" s="329"/>
      <c r="F104" s="496"/>
      <c r="G104" s="180"/>
      <c r="H104" s="496"/>
      <c r="I104" s="496"/>
      <c r="J104" s="180"/>
      <c r="K104" s="496"/>
      <c r="L104" s="496"/>
      <c r="M104" s="180"/>
      <c r="N104" s="496"/>
      <c r="O104" s="180"/>
      <c r="P104" s="180"/>
      <c r="Q104" s="368"/>
    </row>
    <row r="105" spans="2:17" s="106" customFormat="1">
      <c r="B105" s="498"/>
      <c r="C105" s="166"/>
      <c r="D105" s="169"/>
      <c r="E105" s="329"/>
      <c r="F105" s="496"/>
      <c r="G105" s="180"/>
      <c r="H105" s="496"/>
      <c r="I105" s="496"/>
      <c r="J105" s="180"/>
      <c r="K105" s="496"/>
      <c r="L105" s="496"/>
      <c r="M105" s="180"/>
      <c r="N105" s="496"/>
      <c r="O105" s="180"/>
      <c r="P105" s="180"/>
      <c r="Q105" s="368"/>
    </row>
    <row r="106" spans="2:17" s="106" customFormat="1">
      <c r="B106" s="498"/>
      <c r="C106" s="166"/>
      <c r="D106" s="169"/>
      <c r="E106" s="329"/>
      <c r="F106" s="496"/>
      <c r="G106" s="180"/>
      <c r="H106" s="496"/>
      <c r="I106" s="496"/>
      <c r="J106" s="180"/>
      <c r="K106" s="496"/>
      <c r="L106" s="496"/>
      <c r="M106" s="180"/>
      <c r="N106" s="496"/>
      <c r="O106" s="180"/>
      <c r="P106" s="180"/>
      <c r="Q106" s="368"/>
    </row>
    <row r="107" spans="2:17" s="106" customFormat="1">
      <c r="B107" s="498"/>
      <c r="C107" s="166"/>
      <c r="D107" s="169"/>
      <c r="E107" s="329"/>
      <c r="F107" s="496"/>
      <c r="G107" s="180"/>
      <c r="H107" s="496"/>
      <c r="I107" s="496"/>
      <c r="J107" s="180"/>
      <c r="K107" s="496"/>
      <c r="L107" s="496"/>
      <c r="M107" s="180"/>
      <c r="N107" s="496"/>
      <c r="O107" s="180"/>
      <c r="P107" s="180"/>
      <c r="Q107" s="368"/>
    </row>
    <row r="108" spans="2:17" s="106" customFormat="1">
      <c r="B108" s="498"/>
      <c r="C108" s="166"/>
      <c r="D108" s="169"/>
      <c r="E108" s="329"/>
      <c r="F108" s="496"/>
      <c r="G108" s="180"/>
      <c r="H108" s="496"/>
      <c r="I108" s="496"/>
      <c r="J108" s="180"/>
      <c r="K108" s="496"/>
      <c r="L108" s="496"/>
      <c r="M108" s="180"/>
      <c r="N108" s="496"/>
      <c r="O108" s="180"/>
      <c r="P108" s="180"/>
      <c r="Q108" s="368"/>
    </row>
    <row r="109" spans="2:17" s="106" customFormat="1">
      <c r="B109" s="498"/>
      <c r="C109" s="166"/>
      <c r="D109" s="169"/>
      <c r="E109" s="329"/>
      <c r="F109" s="496"/>
      <c r="G109" s="180"/>
      <c r="H109" s="496"/>
      <c r="I109" s="496"/>
      <c r="J109" s="180"/>
      <c r="K109" s="496"/>
      <c r="L109" s="496"/>
      <c r="M109" s="180"/>
      <c r="N109" s="496"/>
      <c r="O109" s="180"/>
      <c r="P109" s="180"/>
      <c r="Q109" s="368"/>
    </row>
    <row r="110" spans="2:17" s="106" customFormat="1">
      <c r="B110" s="498"/>
      <c r="C110" s="166"/>
      <c r="D110" s="169"/>
      <c r="E110" s="329"/>
      <c r="F110" s="496"/>
      <c r="G110" s="180"/>
      <c r="H110" s="496"/>
      <c r="I110" s="496"/>
      <c r="J110" s="180"/>
      <c r="K110" s="496"/>
      <c r="L110" s="496"/>
      <c r="M110" s="180"/>
      <c r="N110" s="496"/>
      <c r="O110" s="180"/>
      <c r="P110" s="180"/>
      <c r="Q110" s="368"/>
    </row>
    <row r="111" spans="2:17" ht="15.75">
      <c r="B111" s="47"/>
      <c r="C111" s="166"/>
      <c r="D111" s="169"/>
      <c r="E111" s="329"/>
      <c r="F111" s="187"/>
      <c r="G111" s="177"/>
      <c r="H111" s="187"/>
      <c r="I111" s="187"/>
      <c r="J111" s="177"/>
      <c r="K111" s="187"/>
      <c r="L111" s="187"/>
      <c r="M111" s="177"/>
      <c r="N111" s="187"/>
      <c r="O111" s="177"/>
      <c r="P111" s="177"/>
    </row>
    <row r="112" spans="2:17" ht="15.75">
      <c r="B112" s="47"/>
      <c r="C112" s="166"/>
      <c r="D112" s="169"/>
      <c r="E112" s="329"/>
      <c r="F112" s="187"/>
      <c r="G112" s="177"/>
      <c r="H112" s="187"/>
      <c r="I112" s="187"/>
      <c r="J112" s="177"/>
      <c r="K112" s="187"/>
      <c r="L112" s="187"/>
      <c r="M112" s="177"/>
      <c r="N112" s="187"/>
      <c r="O112" s="177"/>
      <c r="P112" s="177"/>
    </row>
    <row r="113" spans="2:16" ht="15.75">
      <c r="B113" s="47"/>
      <c r="C113" s="166"/>
      <c r="D113" s="169"/>
      <c r="E113" s="329"/>
      <c r="F113" s="187"/>
      <c r="G113" s="177"/>
      <c r="H113" s="187"/>
      <c r="I113" s="187"/>
      <c r="J113" s="177"/>
      <c r="K113" s="187"/>
      <c r="L113" s="187"/>
      <c r="M113" s="177"/>
      <c r="N113" s="187"/>
      <c r="O113" s="177"/>
      <c r="P113" s="177"/>
    </row>
    <row r="114" spans="2:16" ht="15.75">
      <c r="B114" s="47"/>
      <c r="C114" s="166"/>
      <c r="D114" s="169"/>
      <c r="E114" s="329"/>
      <c r="F114" s="187"/>
      <c r="G114" s="177"/>
      <c r="H114" s="187"/>
      <c r="I114" s="187"/>
      <c r="J114" s="177"/>
      <c r="K114" s="187"/>
      <c r="L114" s="187"/>
      <c r="M114" s="177"/>
      <c r="N114" s="187"/>
      <c r="O114" s="177"/>
      <c r="P114" s="177"/>
    </row>
    <row r="115" spans="2:16" ht="15.75">
      <c r="B115" s="47"/>
      <c r="C115" s="166"/>
      <c r="D115" s="169"/>
      <c r="E115" s="329"/>
      <c r="F115" s="187"/>
      <c r="G115" s="177"/>
      <c r="H115" s="187"/>
      <c r="I115" s="187"/>
      <c r="J115" s="177"/>
      <c r="K115" s="187"/>
      <c r="L115" s="187"/>
      <c r="M115" s="177"/>
      <c r="N115" s="187"/>
      <c r="O115" s="177"/>
      <c r="P115" s="177"/>
    </row>
    <row r="116" spans="2:16" ht="15.75">
      <c r="B116" s="47"/>
      <c r="C116" s="166"/>
      <c r="D116" s="169"/>
      <c r="E116" s="329"/>
      <c r="F116" s="187"/>
      <c r="G116" s="177"/>
      <c r="H116" s="187"/>
      <c r="I116" s="187"/>
      <c r="J116" s="177"/>
      <c r="K116" s="187"/>
      <c r="L116" s="187"/>
      <c r="M116" s="177"/>
      <c r="N116" s="187"/>
      <c r="O116" s="177"/>
      <c r="P116" s="177"/>
    </row>
    <row r="117" spans="2:16" ht="15.75">
      <c r="B117" s="47"/>
      <c r="C117" s="166"/>
      <c r="D117" s="169"/>
      <c r="E117" s="329"/>
      <c r="F117" s="187"/>
      <c r="G117" s="177"/>
      <c r="H117" s="187"/>
      <c r="I117" s="187"/>
      <c r="J117" s="177"/>
      <c r="K117" s="187"/>
      <c r="L117" s="187"/>
      <c r="M117" s="177"/>
      <c r="N117" s="187"/>
      <c r="O117" s="177"/>
      <c r="P117" s="177"/>
    </row>
    <row r="118" spans="2:16" ht="15.75">
      <c r="B118" s="47"/>
      <c r="C118" s="166"/>
      <c r="D118" s="169"/>
      <c r="E118" s="329"/>
      <c r="F118" s="187"/>
      <c r="G118" s="177"/>
      <c r="H118" s="187"/>
      <c r="I118" s="187"/>
      <c r="J118" s="177"/>
      <c r="K118" s="187"/>
      <c r="L118" s="187"/>
      <c r="M118" s="177"/>
      <c r="N118" s="187"/>
      <c r="O118" s="177"/>
      <c r="P118" s="177"/>
    </row>
    <row r="119" spans="2:16" ht="15.75">
      <c r="B119" s="47"/>
      <c r="C119" s="166"/>
      <c r="D119" s="169"/>
      <c r="E119" s="329"/>
      <c r="F119" s="187"/>
      <c r="G119" s="177"/>
      <c r="H119" s="187"/>
      <c r="I119" s="187"/>
      <c r="J119" s="177"/>
      <c r="K119" s="187"/>
      <c r="L119" s="187"/>
      <c r="M119" s="177"/>
      <c r="N119" s="187"/>
      <c r="O119" s="177"/>
      <c r="P119" s="177"/>
    </row>
    <row r="120" spans="2:16" ht="15.75">
      <c r="B120" s="47"/>
      <c r="C120" s="166"/>
      <c r="D120" s="169"/>
      <c r="E120" s="329"/>
      <c r="F120" s="187"/>
      <c r="G120" s="177"/>
      <c r="H120" s="187"/>
      <c r="I120" s="187"/>
      <c r="J120" s="177"/>
      <c r="K120" s="187"/>
      <c r="L120" s="187"/>
      <c r="M120" s="177"/>
      <c r="N120" s="187"/>
      <c r="O120" s="177"/>
      <c r="P120" s="177"/>
    </row>
    <row r="121" spans="2:16" ht="15.75">
      <c r="B121" s="47"/>
      <c r="C121" s="166"/>
      <c r="D121" s="169"/>
      <c r="E121" s="329"/>
      <c r="F121" s="187"/>
      <c r="G121" s="177"/>
      <c r="H121" s="187"/>
      <c r="I121" s="187"/>
      <c r="J121" s="177"/>
      <c r="K121" s="187"/>
      <c r="L121" s="187"/>
      <c r="M121" s="177"/>
      <c r="N121" s="187"/>
      <c r="O121" s="177"/>
      <c r="P121" s="177"/>
    </row>
    <row r="122" spans="2:16" ht="15.75">
      <c r="B122" s="47"/>
      <c r="C122" s="166"/>
      <c r="D122" s="169"/>
      <c r="E122" s="329"/>
      <c r="F122" s="187"/>
      <c r="G122" s="177"/>
      <c r="H122" s="187"/>
      <c r="I122" s="187"/>
      <c r="J122" s="177"/>
      <c r="K122" s="187"/>
      <c r="L122" s="187"/>
      <c r="M122" s="177"/>
      <c r="N122" s="187"/>
      <c r="O122" s="177"/>
      <c r="P122" s="177"/>
    </row>
    <row r="123" spans="2:16" ht="15.75">
      <c r="B123" s="47"/>
      <c r="C123" s="166"/>
      <c r="D123" s="169"/>
      <c r="E123" s="329"/>
      <c r="F123" s="187"/>
      <c r="G123" s="177"/>
      <c r="H123" s="187"/>
      <c r="I123" s="187"/>
      <c r="J123" s="177"/>
      <c r="K123" s="187"/>
      <c r="L123" s="187"/>
      <c r="M123" s="177"/>
      <c r="N123" s="187"/>
      <c r="O123" s="177"/>
      <c r="P123" s="177"/>
    </row>
    <row r="124" spans="2:16" ht="15.75">
      <c r="B124" s="47"/>
      <c r="C124" s="166"/>
      <c r="D124" s="169"/>
      <c r="E124" s="329"/>
      <c r="F124" s="187"/>
      <c r="G124" s="177"/>
      <c r="H124" s="187"/>
      <c r="I124" s="187"/>
      <c r="J124" s="177"/>
      <c r="K124" s="187"/>
      <c r="L124" s="187"/>
      <c r="M124" s="177"/>
      <c r="N124" s="187"/>
      <c r="O124" s="177"/>
      <c r="P124" s="177"/>
    </row>
    <row r="125" spans="2:16" ht="15.75">
      <c r="B125" s="47"/>
      <c r="C125" s="166"/>
      <c r="D125" s="169"/>
      <c r="E125" s="329"/>
      <c r="F125" s="187"/>
      <c r="G125" s="177"/>
      <c r="H125" s="187"/>
      <c r="I125" s="187"/>
      <c r="J125" s="177"/>
      <c r="K125" s="187"/>
      <c r="L125" s="187"/>
      <c r="M125" s="177"/>
      <c r="N125" s="187"/>
      <c r="O125" s="177"/>
      <c r="P125" s="177"/>
    </row>
    <row r="126" spans="2:16" ht="15.75">
      <c r="B126" s="47"/>
      <c r="C126" s="166"/>
      <c r="D126" s="169"/>
      <c r="E126" s="329"/>
      <c r="F126" s="187"/>
      <c r="G126" s="177"/>
      <c r="H126" s="187"/>
      <c r="I126" s="187"/>
      <c r="J126" s="177"/>
      <c r="K126" s="187"/>
      <c r="L126" s="187"/>
      <c r="M126" s="177"/>
      <c r="N126" s="187"/>
      <c r="O126" s="177"/>
      <c r="P126" s="177"/>
    </row>
    <row r="127" spans="2:16" ht="15.75">
      <c r="B127" s="47"/>
      <c r="C127" s="166"/>
      <c r="D127" s="169"/>
      <c r="E127" s="329"/>
      <c r="F127" s="187"/>
      <c r="G127" s="177"/>
      <c r="H127" s="187"/>
      <c r="I127" s="187"/>
      <c r="J127" s="177"/>
      <c r="K127" s="187"/>
      <c r="L127" s="187"/>
      <c r="M127" s="177"/>
      <c r="N127" s="187"/>
      <c r="O127" s="177"/>
      <c r="P127" s="177"/>
    </row>
    <row r="128" spans="2:16" ht="15.75">
      <c r="B128" s="47"/>
      <c r="C128" s="166"/>
      <c r="D128" s="169"/>
      <c r="E128" s="329"/>
      <c r="F128" s="187"/>
      <c r="G128" s="177"/>
      <c r="H128" s="187"/>
      <c r="I128" s="187"/>
      <c r="J128" s="177"/>
      <c r="K128" s="187"/>
      <c r="L128" s="187"/>
      <c r="M128" s="177"/>
      <c r="N128" s="187"/>
      <c r="O128" s="177"/>
      <c r="P128" s="177"/>
    </row>
    <row r="129" spans="2:16" ht="15.75">
      <c r="B129" s="47"/>
      <c r="C129" s="166"/>
      <c r="D129" s="169"/>
      <c r="E129" s="329"/>
      <c r="F129" s="187"/>
      <c r="G129" s="177"/>
      <c r="H129" s="187"/>
      <c r="I129" s="187"/>
      <c r="J129" s="177"/>
      <c r="K129" s="187"/>
      <c r="L129" s="187"/>
      <c r="M129" s="177"/>
      <c r="N129" s="187"/>
      <c r="O129" s="177"/>
      <c r="P129" s="177"/>
    </row>
    <row r="130" spans="2:16" ht="15.75">
      <c r="B130" s="47"/>
      <c r="C130" s="166"/>
      <c r="D130" s="169"/>
      <c r="E130" s="329"/>
      <c r="F130" s="187"/>
      <c r="G130" s="177"/>
      <c r="H130" s="187"/>
      <c r="I130" s="187"/>
      <c r="J130" s="177"/>
      <c r="K130" s="187"/>
      <c r="L130" s="187"/>
      <c r="M130" s="177"/>
      <c r="N130" s="187"/>
      <c r="O130" s="177"/>
      <c r="P130" s="177"/>
    </row>
    <row r="131" spans="2:16" ht="15.75">
      <c r="B131" s="47"/>
      <c r="C131" s="166"/>
      <c r="D131" s="169"/>
      <c r="E131" s="329"/>
      <c r="F131" s="187"/>
      <c r="G131" s="177"/>
      <c r="H131" s="187"/>
      <c r="I131" s="187"/>
      <c r="J131" s="177"/>
      <c r="K131" s="187"/>
      <c r="L131" s="187"/>
      <c r="M131" s="177"/>
      <c r="N131" s="187"/>
      <c r="O131" s="177"/>
      <c r="P131" s="177"/>
    </row>
    <row r="132" spans="2:16" ht="15.75">
      <c r="B132" s="47"/>
      <c r="C132" s="166"/>
      <c r="D132" s="169"/>
      <c r="E132" s="329"/>
      <c r="F132" s="187"/>
      <c r="G132" s="177"/>
      <c r="H132" s="187"/>
      <c r="I132" s="187"/>
      <c r="J132" s="177"/>
      <c r="K132" s="187"/>
      <c r="L132" s="187"/>
      <c r="M132" s="177"/>
      <c r="N132" s="187"/>
      <c r="O132" s="177"/>
      <c r="P132" s="177"/>
    </row>
    <row r="133" spans="2:16" ht="15.75">
      <c r="B133" s="47"/>
      <c r="C133" s="166"/>
      <c r="D133" s="169"/>
      <c r="E133" s="329"/>
      <c r="F133" s="187"/>
      <c r="G133" s="177"/>
      <c r="H133" s="187"/>
      <c r="I133" s="187"/>
      <c r="J133" s="177"/>
      <c r="K133" s="187"/>
      <c r="L133" s="187"/>
      <c r="M133" s="177"/>
      <c r="N133" s="187"/>
      <c r="O133" s="177"/>
      <c r="P133" s="177"/>
    </row>
    <row r="134" spans="2:16" ht="15.75">
      <c r="B134" s="47"/>
      <c r="C134" s="166"/>
      <c r="D134" s="169"/>
      <c r="E134" s="329"/>
      <c r="F134" s="187"/>
      <c r="G134" s="177"/>
      <c r="H134" s="187"/>
      <c r="I134" s="187"/>
      <c r="J134" s="177"/>
      <c r="K134" s="187"/>
      <c r="L134" s="187"/>
      <c r="M134" s="177"/>
      <c r="N134" s="187"/>
      <c r="O134" s="177"/>
      <c r="P134" s="177"/>
    </row>
    <row r="135" spans="2:16" ht="15.75">
      <c r="B135" s="47"/>
      <c r="C135" s="166"/>
      <c r="D135" s="169"/>
      <c r="E135" s="329"/>
      <c r="F135" s="187"/>
      <c r="G135" s="177"/>
      <c r="H135" s="187"/>
      <c r="I135" s="187"/>
      <c r="J135" s="177"/>
      <c r="K135" s="187"/>
      <c r="L135" s="187"/>
      <c r="M135" s="177"/>
      <c r="N135" s="187"/>
      <c r="O135" s="177"/>
      <c r="P135" s="177"/>
    </row>
    <row r="136" spans="2:16" ht="15.75">
      <c r="B136" s="47"/>
      <c r="C136" s="166"/>
      <c r="D136" s="169"/>
      <c r="E136" s="329"/>
      <c r="F136" s="187"/>
      <c r="G136" s="177"/>
      <c r="H136" s="187"/>
      <c r="I136" s="187"/>
      <c r="J136" s="177"/>
      <c r="K136" s="187"/>
      <c r="L136" s="187"/>
      <c r="M136" s="177"/>
      <c r="N136" s="187"/>
      <c r="O136" s="177"/>
      <c r="P136" s="177"/>
    </row>
    <row r="137" spans="2:16" ht="15.75">
      <c r="B137" s="47"/>
      <c r="C137" s="166"/>
      <c r="D137" s="169"/>
      <c r="E137" s="329"/>
      <c r="F137" s="187"/>
      <c r="G137" s="177"/>
      <c r="H137" s="187"/>
      <c r="I137" s="187"/>
      <c r="J137" s="177"/>
      <c r="K137" s="187"/>
      <c r="L137" s="187"/>
      <c r="M137" s="177"/>
      <c r="N137" s="187"/>
      <c r="O137" s="177"/>
      <c r="P137" s="177"/>
    </row>
    <row r="138" spans="2:16" ht="15.75">
      <c r="B138" s="47"/>
      <c r="C138" s="166"/>
      <c r="D138" s="169"/>
      <c r="E138" s="329"/>
      <c r="F138" s="187"/>
      <c r="G138" s="177"/>
      <c r="H138" s="187"/>
      <c r="I138" s="187"/>
      <c r="J138" s="177"/>
      <c r="K138" s="187"/>
      <c r="L138" s="187"/>
      <c r="M138" s="177"/>
      <c r="N138" s="187"/>
      <c r="O138" s="177"/>
      <c r="P138" s="177"/>
    </row>
    <row r="139" spans="2:16" ht="15.75">
      <c r="B139" s="47"/>
      <c r="C139" s="166"/>
      <c r="D139" s="169"/>
      <c r="E139" s="329"/>
      <c r="F139" s="187"/>
      <c r="G139" s="177"/>
      <c r="H139" s="187"/>
      <c r="I139" s="187"/>
      <c r="J139" s="177"/>
      <c r="K139" s="187"/>
      <c r="L139" s="187"/>
      <c r="M139" s="177"/>
      <c r="N139" s="187"/>
      <c r="O139" s="177"/>
      <c r="P139" s="177"/>
    </row>
    <row r="140" spans="2:16" ht="15.75">
      <c r="B140" s="47"/>
      <c r="C140" s="166"/>
      <c r="D140" s="169"/>
      <c r="E140" s="329"/>
      <c r="F140" s="187"/>
      <c r="G140" s="177"/>
      <c r="H140" s="187"/>
      <c r="I140" s="187"/>
      <c r="J140" s="177"/>
      <c r="K140" s="187"/>
      <c r="L140" s="187"/>
      <c r="M140" s="177"/>
      <c r="N140" s="187"/>
      <c r="O140" s="177"/>
      <c r="P140" s="177"/>
    </row>
    <row r="141" spans="2:16" ht="15.75">
      <c r="B141" s="47"/>
      <c r="C141" s="166"/>
      <c r="D141" s="169"/>
      <c r="E141" s="329"/>
      <c r="F141" s="187"/>
      <c r="G141" s="177"/>
      <c r="H141" s="187"/>
      <c r="I141" s="187"/>
      <c r="J141" s="177"/>
      <c r="K141" s="187"/>
      <c r="L141" s="187"/>
      <c r="M141" s="177"/>
      <c r="N141" s="187"/>
      <c r="O141" s="177"/>
      <c r="P141" s="177"/>
    </row>
    <row r="142" spans="2:16" ht="15.75">
      <c r="B142" s="47"/>
      <c r="C142" s="166"/>
      <c r="D142" s="169"/>
      <c r="E142" s="329"/>
      <c r="F142" s="187"/>
      <c r="G142" s="177"/>
      <c r="H142" s="187"/>
      <c r="I142" s="187"/>
      <c r="J142" s="177"/>
      <c r="K142" s="187"/>
      <c r="L142" s="187"/>
      <c r="M142" s="177"/>
      <c r="N142" s="187"/>
      <c r="O142" s="177"/>
      <c r="P142" s="177"/>
    </row>
    <row r="143" spans="2:16" ht="15.75">
      <c r="B143" s="47"/>
      <c r="C143" s="166"/>
      <c r="D143" s="169"/>
      <c r="E143" s="329"/>
      <c r="F143" s="187"/>
      <c r="G143" s="177"/>
      <c r="H143" s="187"/>
      <c r="I143" s="187"/>
      <c r="J143" s="177"/>
      <c r="K143" s="187"/>
      <c r="L143" s="187"/>
      <c r="M143" s="177"/>
      <c r="N143" s="187"/>
      <c r="O143" s="177"/>
      <c r="P143" s="177"/>
    </row>
    <row r="144" spans="2:16" ht="15.75">
      <c r="B144" s="47"/>
      <c r="C144" s="166"/>
      <c r="D144" s="169"/>
      <c r="E144" s="329"/>
      <c r="F144" s="187"/>
      <c r="G144" s="177"/>
      <c r="H144" s="187"/>
      <c r="I144" s="187"/>
      <c r="J144" s="177"/>
      <c r="K144" s="187"/>
      <c r="L144" s="187"/>
      <c r="M144" s="177"/>
      <c r="N144" s="187"/>
      <c r="O144" s="177"/>
      <c r="P144" s="177"/>
    </row>
    <row r="145" spans="2:16" ht="15.75">
      <c r="B145" s="47"/>
      <c r="C145" s="166"/>
      <c r="D145" s="169"/>
      <c r="E145" s="329"/>
      <c r="F145" s="187"/>
      <c r="G145" s="177"/>
      <c r="H145" s="187"/>
      <c r="I145" s="187"/>
      <c r="J145" s="177"/>
      <c r="K145" s="187"/>
      <c r="L145" s="187"/>
      <c r="M145" s="177"/>
      <c r="N145" s="187"/>
      <c r="O145" s="177"/>
      <c r="P145" s="177"/>
    </row>
    <row r="146" spans="2:16" ht="15.75">
      <c r="B146" s="47"/>
      <c r="C146" s="166"/>
      <c r="D146" s="169"/>
      <c r="E146" s="329"/>
      <c r="F146" s="187"/>
      <c r="G146" s="177"/>
      <c r="H146" s="187"/>
      <c r="I146" s="187"/>
      <c r="J146" s="177"/>
      <c r="K146" s="187"/>
      <c r="L146" s="187"/>
      <c r="M146" s="177"/>
      <c r="N146" s="187"/>
      <c r="O146" s="177"/>
      <c r="P146" s="177"/>
    </row>
    <row r="147" spans="2:16" ht="15.75">
      <c r="B147" s="47"/>
      <c r="C147" s="166"/>
      <c r="D147" s="169"/>
      <c r="E147" s="329"/>
      <c r="F147" s="187"/>
      <c r="G147" s="177"/>
      <c r="H147" s="187"/>
      <c r="I147" s="187"/>
      <c r="J147" s="177"/>
      <c r="K147" s="187"/>
      <c r="L147" s="187"/>
      <c r="M147" s="177"/>
      <c r="N147" s="187"/>
      <c r="O147" s="177"/>
      <c r="P147" s="177"/>
    </row>
    <row r="148" spans="2:16" ht="15.75">
      <c r="B148" s="47"/>
      <c r="C148" s="166"/>
      <c r="D148" s="169"/>
      <c r="E148" s="329"/>
      <c r="F148" s="187"/>
      <c r="G148" s="177"/>
      <c r="H148" s="187"/>
      <c r="I148" s="187"/>
      <c r="J148" s="177"/>
      <c r="K148" s="187"/>
      <c r="L148" s="187"/>
      <c r="M148" s="177"/>
      <c r="N148" s="187"/>
      <c r="O148" s="177"/>
      <c r="P148" s="177"/>
    </row>
    <row r="149" spans="2:16" ht="15.75">
      <c r="B149" s="47"/>
      <c r="C149" s="166"/>
      <c r="D149" s="169"/>
      <c r="E149" s="329"/>
      <c r="F149" s="187"/>
      <c r="G149" s="177"/>
      <c r="H149" s="187"/>
      <c r="I149" s="187"/>
      <c r="J149" s="177"/>
      <c r="K149" s="187"/>
      <c r="L149" s="187"/>
      <c r="M149" s="177"/>
      <c r="N149" s="187"/>
      <c r="O149" s="177"/>
      <c r="P149" s="177"/>
    </row>
    <row r="150" spans="2:16" ht="15.75">
      <c r="B150" s="47"/>
      <c r="C150" s="166"/>
      <c r="D150" s="169"/>
      <c r="E150" s="329"/>
      <c r="F150" s="187"/>
      <c r="G150" s="177"/>
      <c r="H150" s="187"/>
      <c r="I150" s="187"/>
      <c r="J150" s="177"/>
      <c r="K150" s="187"/>
      <c r="L150" s="187"/>
      <c r="M150" s="177"/>
      <c r="N150" s="187"/>
      <c r="O150" s="177"/>
      <c r="P150" s="177"/>
    </row>
    <row r="151" spans="2:16" ht="15.75">
      <c r="B151" s="47"/>
      <c r="C151" s="166"/>
      <c r="D151" s="169"/>
      <c r="E151" s="329"/>
      <c r="F151" s="187"/>
      <c r="G151" s="177"/>
      <c r="H151" s="187"/>
      <c r="I151" s="187"/>
      <c r="J151" s="177"/>
      <c r="K151" s="187"/>
      <c r="L151" s="187"/>
      <c r="M151" s="177"/>
      <c r="N151" s="187"/>
      <c r="O151" s="177"/>
      <c r="P151" s="177"/>
    </row>
    <row r="152" spans="2:16" ht="15.75">
      <c r="B152" s="47"/>
      <c r="C152" s="166"/>
      <c r="D152" s="169"/>
      <c r="E152" s="329"/>
      <c r="F152" s="187"/>
      <c r="G152" s="177"/>
      <c r="H152" s="187"/>
      <c r="I152" s="187"/>
      <c r="J152" s="177"/>
      <c r="K152" s="187"/>
      <c r="L152" s="187"/>
      <c r="M152" s="177"/>
      <c r="N152" s="187"/>
      <c r="O152" s="177"/>
      <c r="P152" s="177"/>
    </row>
    <row r="153" spans="2:16" ht="15.75">
      <c r="B153" s="47"/>
      <c r="C153" s="166"/>
      <c r="D153" s="169"/>
      <c r="E153" s="329"/>
      <c r="F153" s="187"/>
      <c r="G153" s="177"/>
      <c r="H153" s="187"/>
      <c r="I153" s="187"/>
      <c r="J153" s="177"/>
      <c r="K153" s="187"/>
      <c r="L153" s="187"/>
      <c r="M153" s="177"/>
      <c r="N153" s="187"/>
      <c r="O153" s="177"/>
      <c r="P153" s="177"/>
    </row>
    <row r="154" spans="2:16" ht="15.75">
      <c r="B154" s="47"/>
      <c r="C154" s="166"/>
      <c r="D154" s="169"/>
      <c r="E154" s="329"/>
      <c r="F154" s="187"/>
      <c r="G154" s="177"/>
      <c r="H154" s="187"/>
      <c r="I154" s="187"/>
      <c r="J154" s="177"/>
      <c r="K154" s="187"/>
      <c r="L154" s="187"/>
      <c r="M154" s="177"/>
      <c r="N154" s="187"/>
      <c r="O154" s="177"/>
      <c r="P154" s="177"/>
    </row>
    <row r="155" spans="2:16" ht="15.75">
      <c r="B155" s="47"/>
      <c r="C155" s="166"/>
      <c r="D155" s="169"/>
      <c r="E155" s="329"/>
      <c r="F155" s="187"/>
      <c r="G155" s="177"/>
      <c r="H155" s="187"/>
      <c r="I155" s="187"/>
      <c r="J155" s="177"/>
      <c r="K155" s="187"/>
      <c r="L155" s="187"/>
      <c r="M155" s="177"/>
      <c r="N155" s="187"/>
      <c r="O155" s="177"/>
      <c r="P155" s="177"/>
    </row>
    <row r="156" spans="2:16" ht="15.75">
      <c r="B156" s="47"/>
      <c r="C156" s="166"/>
      <c r="D156" s="169"/>
      <c r="E156" s="329"/>
      <c r="F156" s="187"/>
      <c r="G156" s="177"/>
      <c r="H156" s="187"/>
      <c r="I156" s="187"/>
      <c r="J156" s="177"/>
      <c r="K156" s="187"/>
      <c r="L156" s="187"/>
      <c r="M156" s="177"/>
      <c r="N156" s="187"/>
      <c r="O156" s="177"/>
      <c r="P156" s="177"/>
    </row>
    <row r="157" spans="2:16" ht="15.75">
      <c r="B157" s="47"/>
      <c r="C157" s="166"/>
      <c r="D157" s="169"/>
      <c r="E157" s="329"/>
      <c r="F157" s="187"/>
      <c r="G157" s="177"/>
      <c r="H157" s="187"/>
      <c r="I157" s="187"/>
      <c r="J157" s="177"/>
      <c r="K157" s="187"/>
      <c r="L157" s="187"/>
      <c r="M157" s="177"/>
      <c r="N157" s="187"/>
      <c r="O157" s="177"/>
      <c r="P157" s="177"/>
    </row>
    <row r="158" spans="2:16" ht="15.75">
      <c r="B158" s="47"/>
      <c r="C158" s="166"/>
      <c r="D158" s="169"/>
      <c r="E158" s="329"/>
      <c r="F158" s="187"/>
      <c r="G158" s="177"/>
      <c r="H158" s="187"/>
      <c r="I158" s="187"/>
      <c r="J158" s="177"/>
      <c r="K158" s="187"/>
      <c r="L158" s="187"/>
      <c r="M158" s="177"/>
      <c r="N158" s="187"/>
      <c r="O158" s="177"/>
      <c r="P158" s="177"/>
    </row>
    <row r="159" spans="2:16" ht="15.75">
      <c r="B159" s="47"/>
      <c r="C159" s="166"/>
      <c r="D159" s="169"/>
      <c r="E159" s="329"/>
      <c r="F159" s="187"/>
      <c r="H159" s="187"/>
      <c r="I159" s="187"/>
      <c r="K159" s="187"/>
      <c r="L159" s="187"/>
      <c r="N159" s="187"/>
      <c r="O159" s="177"/>
      <c r="P159" s="177"/>
    </row>
    <row r="160" spans="2:16" ht="15.75">
      <c r="B160" s="47"/>
      <c r="C160" s="166"/>
      <c r="D160" s="169"/>
      <c r="E160" s="329"/>
      <c r="F160" s="187"/>
      <c r="H160" s="187"/>
      <c r="I160" s="187"/>
      <c r="K160" s="187"/>
      <c r="L160" s="187"/>
      <c r="N160" s="187"/>
      <c r="O160" s="177"/>
      <c r="P160" s="177"/>
    </row>
    <row r="161" spans="2:16" ht="15.75">
      <c r="B161" s="47"/>
      <c r="C161" s="166"/>
      <c r="D161" s="169"/>
      <c r="E161" s="329"/>
      <c r="F161" s="187"/>
      <c r="H161" s="187"/>
      <c r="I161" s="187"/>
      <c r="K161" s="187"/>
      <c r="L161" s="187"/>
      <c r="N161" s="187"/>
      <c r="O161" s="177"/>
      <c r="P161" s="177"/>
    </row>
    <row r="162" spans="2:16" ht="15.75">
      <c r="B162" s="47"/>
      <c r="C162" s="166"/>
      <c r="D162" s="169"/>
      <c r="E162" s="329"/>
      <c r="F162" s="187"/>
      <c r="H162" s="187"/>
      <c r="I162" s="187"/>
      <c r="K162" s="187"/>
      <c r="L162" s="187"/>
      <c r="N162" s="187"/>
      <c r="O162" s="177"/>
      <c r="P162" s="177"/>
    </row>
    <row r="163" spans="2:16" ht="15.75">
      <c r="B163" s="47"/>
      <c r="C163" s="166"/>
      <c r="D163" s="169"/>
      <c r="E163" s="329"/>
      <c r="F163" s="187"/>
      <c r="H163" s="187"/>
      <c r="I163" s="187"/>
      <c r="K163" s="187"/>
      <c r="L163" s="187"/>
      <c r="N163" s="187"/>
      <c r="O163" s="177"/>
      <c r="P163" s="177"/>
    </row>
    <row r="164" spans="2:16" ht="15.75">
      <c r="B164" s="47"/>
      <c r="C164" s="166"/>
      <c r="D164" s="169"/>
      <c r="E164" s="329"/>
      <c r="F164" s="187"/>
      <c r="H164" s="187"/>
      <c r="I164" s="187"/>
      <c r="K164" s="187"/>
      <c r="L164" s="187"/>
      <c r="N164" s="187"/>
      <c r="O164" s="177"/>
      <c r="P164" s="177"/>
    </row>
    <row r="165" spans="2:16" ht="15.75">
      <c r="B165" s="47"/>
      <c r="C165" s="166"/>
      <c r="D165" s="169"/>
      <c r="E165" s="329"/>
      <c r="F165" s="187"/>
      <c r="H165" s="187"/>
      <c r="I165" s="187"/>
      <c r="K165" s="187"/>
      <c r="L165" s="187"/>
      <c r="N165" s="187"/>
      <c r="O165" s="177"/>
      <c r="P165" s="177"/>
    </row>
    <row r="166" spans="2:16" ht="15.75">
      <c r="B166" s="47"/>
      <c r="C166" s="166"/>
      <c r="D166" s="169"/>
      <c r="E166" s="329"/>
      <c r="F166" s="187"/>
      <c r="H166" s="187"/>
      <c r="I166" s="187"/>
      <c r="K166" s="187"/>
      <c r="L166" s="187"/>
      <c r="N166" s="187"/>
      <c r="O166" s="177"/>
      <c r="P166" s="177"/>
    </row>
    <row r="167" spans="2:16" ht="15.75">
      <c r="B167" s="47"/>
      <c r="C167" s="166"/>
      <c r="D167" s="169"/>
      <c r="E167" s="329"/>
      <c r="F167" s="187"/>
      <c r="H167" s="187"/>
      <c r="I167" s="187"/>
      <c r="K167" s="187"/>
      <c r="L167" s="187"/>
      <c r="N167" s="187"/>
      <c r="O167" s="177"/>
      <c r="P167" s="177"/>
    </row>
    <row r="168" spans="2:16" ht="15.75">
      <c r="B168" s="47"/>
      <c r="C168" s="166"/>
      <c r="D168" s="169"/>
      <c r="E168" s="329"/>
      <c r="F168" s="187"/>
      <c r="H168" s="187"/>
      <c r="I168" s="187"/>
      <c r="K168" s="187"/>
      <c r="L168" s="187"/>
      <c r="N168" s="187"/>
      <c r="O168" s="177"/>
      <c r="P168" s="177"/>
    </row>
    <row r="169" spans="2:16" ht="15.75">
      <c r="B169" s="47"/>
      <c r="C169" s="166"/>
      <c r="D169" s="169"/>
      <c r="E169" s="329"/>
      <c r="F169" s="187"/>
      <c r="H169" s="187"/>
      <c r="I169" s="187"/>
      <c r="K169" s="187"/>
      <c r="L169" s="187"/>
      <c r="N169" s="187"/>
      <c r="O169" s="177"/>
      <c r="P169" s="177"/>
    </row>
    <row r="170" spans="2:16" ht="15.75">
      <c r="B170" s="47"/>
      <c r="C170" s="166"/>
      <c r="D170" s="169"/>
      <c r="E170" s="329"/>
      <c r="F170" s="187"/>
      <c r="H170" s="187"/>
      <c r="I170" s="187"/>
      <c r="K170" s="187"/>
      <c r="L170" s="187"/>
      <c r="N170" s="187"/>
      <c r="O170" s="177"/>
      <c r="P170" s="177"/>
    </row>
    <row r="171" spans="2:16" ht="15.75">
      <c r="B171" s="47"/>
      <c r="C171" s="166"/>
      <c r="D171" s="169"/>
      <c r="E171" s="329"/>
      <c r="F171" s="187"/>
      <c r="H171" s="187"/>
      <c r="I171" s="187"/>
      <c r="K171" s="187"/>
      <c r="L171" s="187"/>
      <c r="N171" s="187"/>
      <c r="O171" s="177"/>
      <c r="P171" s="177"/>
    </row>
    <row r="172" spans="2:16" ht="15.75">
      <c r="B172" s="47"/>
      <c r="C172" s="166"/>
      <c r="D172" s="169"/>
      <c r="E172" s="329"/>
      <c r="F172" s="187"/>
      <c r="H172" s="187"/>
      <c r="I172" s="187"/>
      <c r="K172" s="187"/>
      <c r="L172" s="187"/>
      <c r="N172" s="187"/>
      <c r="O172" s="177"/>
      <c r="P172" s="177"/>
    </row>
    <row r="173" spans="2:16" ht="15.75">
      <c r="B173" s="47"/>
      <c r="C173" s="166"/>
      <c r="D173" s="169"/>
      <c r="E173" s="329"/>
      <c r="F173" s="187"/>
      <c r="H173" s="187"/>
      <c r="I173" s="187"/>
      <c r="K173" s="187"/>
      <c r="L173" s="187"/>
      <c r="N173" s="187"/>
      <c r="O173" s="177"/>
      <c r="P173" s="177"/>
    </row>
    <row r="174" spans="2:16" ht="15.75">
      <c r="B174" s="47"/>
      <c r="C174" s="166"/>
      <c r="D174" s="169"/>
      <c r="E174" s="329"/>
      <c r="F174" s="187"/>
      <c r="H174" s="187"/>
      <c r="I174" s="187"/>
      <c r="K174" s="187"/>
      <c r="L174" s="187"/>
      <c r="N174" s="187"/>
      <c r="O174" s="177"/>
      <c r="P174" s="177"/>
    </row>
    <row r="175" spans="2:16" ht="15.75">
      <c r="B175" s="47"/>
      <c r="C175" s="166"/>
      <c r="D175" s="169"/>
      <c r="E175" s="329"/>
      <c r="F175" s="187"/>
      <c r="H175" s="187"/>
      <c r="I175" s="187"/>
      <c r="K175" s="187"/>
      <c r="L175" s="187"/>
      <c r="N175" s="187"/>
      <c r="O175" s="177"/>
      <c r="P175" s="177"/>
    </row>
    <row r="176" spans="2:16" ht="15.75">
      <c r="B176" s="47"/>
      <c r="C176" s="166"/>
      <c r="D176" s="169"/>
      <c r="E176" s="329"/>
      <c r="F176" s="187"/>
      <c r="H176" s="187"/>
      <c r="I176" s="187"/>
      <c r="K176" s="187"/>
      <c r="L176" s="187"/>
      <c r="N176" s="187"/>
      <c r="O176" s="177"/>
      <c r="P176" s="177"/>
    </row>
    <row r="177" spans="2:16" ht="15.75">
      <c r="B177" s="47"/>
      <c r="C177" s="166"/>
      <c r="D177" s="169"/>
      <c r="E177" s="329"/>
      <c r="F177" s="187"/>
      <c r="H177" s="187"/>
      <c r="I177" s="187"/>
      <c r="K177" s="187"/>
      <c r="L177" s="187"/>
      <c r="N177" s="187"/>
      <c r="O177" s="177"/>
      <c r="P177" s="177"/>
    </row>
    <row r="178" spans="2:16" ht="15.75">
      <c r="B178" s="47"/>
      <c r="C178" s="166"/>
      <c r="D178" s="169"/>
      <c r="E178" s="329"/>
      <c r="F178" s="187"/>
      <c r="H178" s="187"/>
      <c r="I178" s="187"/>
      <c r="K178" s="187"/>
      <c r="L178" s="187"/>
      <c r="N178" s="187"/>
      <c r="O178" s="177"/>
      <c r="P178" s="177"/>
    </row>
    <row r="179" spans="2:16" ht="15.75">
      <c r="B179" s="47"/>
      <c r="C179" s="166"/>
      <c r="D179" s="169"/>
      <c r="E179" s="329"/>
      <c r="F179" s="187"/>
      <c r="H179" s="187"/>
      <c r="I179" s="187"/>
      <c r="K179" s="187"/>
      <c r="L179" s="187"/>
      <c r="N179" s="187"/>
      <c r="O179" s="177"/>
      <c r="P179" s="177"/>
    </row>
    <row r="180" spans="2:16" ht="15.75">
      <c r="B180" s="47"/>
      <c r="C180" s="166"/>
      <c r="D180" s="169"/>
      <c r="E180" s="329"/>
      <c r="F180" s="187"/>
      <c r="H180" s="187"/>
      <c r="I180" s="187"/>
      <c r="K180" s="187"/>
      <c r="L180" s="187"/>
      <c r="N180" s="187"/>
      <c r="O180" s="177"/>
      <c r="P180" s="177"/>
    </row>
    <row r="181" spans="2:16" ht="15.75">
      <c r="B181" s="47"/>
      <c r="C181" s="166"/>
      <c r="D181" s="169"/>
      <c r="E181" s="329"/>
      <c r="F181" s="187"/>
      <c r="H181" s="177"/>
      <c r="I181" s="187"/>
      <c r="K181" s="177"/>
      <c r="L181" s="187"/>
      <c r="N181" s="177"/>
      <c r="O181" s="177"/>
      <c r="P181" s="177"/>
    </row>
    <row r="182" spans="2:16" ht="15.75">
      <c r="B182" s="47"/>
      <c r="C182" s="166"/>
      <c r="D182" s="169"/>
      <c r="E182" s="329"/>
      <c r="F182" s="187"/>
      <c r="H182" s="177"/>
      <c r="I182" s="187"/>
      <c r="K182" s="177"/>
      <c r="L182" s="187"/>
      <c r="N182" s="177"/>
      <c r="O182" s="177"/>
      <c r="P182" s="177"/>
    </row>
    <row r="183" spans="2:16" ht="15.75">
      <c r="B183" s="47"/>
      <c r="C183" s="166"/>
      <c r="D183" s="169"/>
      <c r="E183" s="329"/>
      <c r="F183" s="187"/>
      <c r="H183" s="177"/>
      <c r="I183" s="187"/>
      <c r="K183" s="177"/>
      <c r="L183" s="187"/>
      <c r="N183" s="177"/>
      <c r="O183" s="177"/>
      <c r="P183" s="177"/>
    </row>
    <row r="184" spans="2:16" ht="15.75">
      <c r="B184" s="47"/>
      <c r="C184" s="166"/>
      <c r="D184" s="169"/>
      <c r="E184" s="329"/>
      <c r="F184" s="187"/>
      <c r="H184" s="177"/>
      <c r="I184" s="187"/>
      <c r="K184" s="177"/>
      <c r="L184" s="187"/>
      <c r="N184" s="177"/>
      <c r="O184" s="177"/>
      <c r="P184" s="177"/>
    </row>
    <row r="185" spans="2:16" ht="15.75">
      <c r="B185" s="47"/>
      <c r="C185" s="166"/>
      <c r="D185" s="169"/>
      <c r="E185" s="329"/>
      <c r="F185" s="187"/>
      <c r="H185" s="177"/>
      <c r="I185" s="187"/>
      <c r="K185" s="177"/>
      <c r="L185" s="187"/>
      <c r="N185" s="177"/>
      <c r="O185" s="177"/>
      <c r="P185" s="177"/>
    </row>
    <row r="186" spans="2:16" ht="15.75">
      <c r="B186" s="47"/>
      <c r="C186" s="166"/>
      <c r="D186" s="169"/>
      <c r="E186" s="329"/>
      <c r="F186" s="187"/>
      <c r="H186" s="177"/>
      <c r="I186" s="187"/>
      <c r="K186" s="177"/>
      <c r="L186" s="187"/>
      <c r="N186" s="177"/>
      <c r="O186" s="177"/>
      <c r="P186" s="177"/>
    </row>
    <row r="187" spans="2:16" ht="15.75">
      <c r="B187" s="47"/>
      <c r="C187" s="166"/>
      <c r="D187" s="169"/>
      <c r="E187" s="329"/>
      <c r="F187" s="187"/>
      <c r="H187" s="177"/>
      <c r="I187" s="187"/>
      <c r="K187" s="177"/>
      <c r="L187" s="187"/>
      <c r="N187" s="177"/>
      <c r="O187" s="177"/>
      <c r="P187" s="177"/>
    </row>
    <row r="188" spans="2:16" ht="15.75">
      <c r="B188" s="47"/>
      <c r="C188" s="166"/>
      <c r="D188" s="169"/>
      <c r="E188" s="329"/>
      <c r="F188" s="187"/>
      <c r="H188" s="177"/>
      <c r="I188" s="187"/>
      <c r="K188" s="177"/>
      <c r="L188" s="187"/>
      <c r="N188" s="177"/>
      <c r="O188" s="177"/>
      <c r="P188" s="177"/>
    </row>
    <row r="189" spans="2:16" ht="15.75">
      <c r="B189" s="47"/>
      <c r="C189" s="166"/>
      <c r="D189" s="169"/>
      <c r="E189" s="329"/>
      <c r="F189" s="187"/>
      <c r="H189" s="177"/>
      <c r="I189" s="187"/>
      <c r="K189" s="177"/>
      <c r="L189" s="187"/>
      <c r="N189" s="177"/>
      <c r="O189" s="177"/>
      <c r="P189" s="177"/>
    </row>
    <row r="190" spans="2:16" ht="15.75">
      <c r="B190" s="47"/>
      <c r="C190" s="166"/>
      <c r="D190" s="169"/>
      <c r="E190" s="329"/>
      <c r="F190" s="187"/>
      <c r="H190" s="177"/>
      <c r="I190" s="187"/>
      <c r="K190" s="177"/>
      <c r="L190" s="187"/>
      <c r="N190" s="177"/>
      <c r="O190" s="177"/>
      <c r="P190" s="177"/>
    </row>
    <row r="191" spans="2:16" ht="15.75">
      <c r="B191" s="47"/>
      <c r="C191" s="166"/>
      <c r="D191" s="169"/>
      <c r="E191" s="329"/>
      <c r="F191" s="187"/>
      <c r="H191" s="177"/>
      <c r="I191" s="187"/>
      <c r="K191" s="177"/>
      <c r="L191" s="187"/>
      <c r="N191" s="177"/>
      <c r="O191" s="177"/>
      <c r="P191" s="177"/>
    </row>
    <row r="192" spans="2:16" ht="15.75">
      <c r="B192" s="47"/>
      <c r="C192" s="166"/>
      <c r="D192" s="169"/>
      <c r="E192" s="329"/>
      <c r="F192" s="187"/>
      <c r="H192" s="177"/>
      <c r="I192" s="187"/>
      <c r="K192" s="177"/>
      <c r="L192" s="187"/>
      <c r="N192" s="177"/>
      <c r="O192" s="177"/>
      <c r="P192" s="177"/>
    </row>
    <row r="193" spans="2:16" ht="15.75">
      <c r="B193" s="47"/>
      <c r="C193" s="166"/>
      <c r="D193" s="169"/>
      <c r="E193" s="329"/>
      <c r="F193" s="187"/>
      <c r="H193" s="177"/>
      <c r="I193" s="187"/>
      <c r="K193" s="177"/>
      <c r="L193" s="187"/>
      <c r="N193" s="177"/>
      <c r="O193" s="177"/>
      <c r="P193" s="177"/>
    </row>
    <row r="194" spans="2:16" ht="15.75">
      <c r="B194" s="47"/>
      <c r="C194" s="166"/>
      <c r="D194" s="169"/>
      <c r="E194" s="329"/>
      <c r="F194" s="187"/>
      <c r="H194" s="177"/>
      <c r="I194" s="187"/>
      <c r="K194" s="177"/>
      <c r="L194" s="187"/>
      <c r="N194" s="177"/>
      <c r="O194" s="177"/>
      <c r="P194" s="177"/>
    </row>
    <row r="195" spans="2:16" ht="15.75">
      <c r="B195" s="47"/>
      <c r="C195" s="166"/>
      <c r="D195" s="169"/>
      <c r="E195" s="329"/>
      <c r="F195" s="187"/>
      <c r="H195" s="177"/>
      <c r="I195" s="187"/>
      <c r="K195" s="177"/>
      <c r="L195" s="187"/>
      <c r="N195" s="177"/>
      <c r="O195" s="177"/>
      <c r="P195" s="177"/>
    </row>
    <row r="196" spans="2:16" ht="15.75">
      <c r="B196" s="47"/>
      <c r="C196" s="166"/>
      <c r="D196" s="169"/>
      <c r="E196" s="329"/>
      <c r="F196" s="187"/>
      <c r="H196" s="177"/>
      <c r="I196" s="187"/>
      <c r="K196" s="177"/>
      <c r="L196" s="187"/>
      <c r="N196" s="177"/>
      <c r="O196" s="177"/>
      <c r="P196" s="177"/>
    </row>
    <row r="197" spans="2:16" ht="15.75">
      <c r="B197" s="47"/>
      <c r="C197" s="166"/>
      <c r="D197" s="169"/>
      <c r="E197" s="329"/>
      <c r="F197" s="187"/>
      <c r="H197" s="177"/>
      <c r="I197" s="187"/>
      <c r="K197" s="177"/>
      <c r="L197" s="187"/>
      <c r="N197" s="177"/>
      <c r="O197" s="177"/>
      <c r="P197" s="177"/>
    </row>
    <row r="198" spans="2:16" ht="15.75">
      <c r="B198" s="47"/>
      <c r="C198" s="166"/>
      <c r="D198" s="169"/>
      <c r="E198" s="329"/>
      <c r="F198" s="187"/>
      <c r="H198" s="177"/>
      <c r="I198" s="187"/>
      <c r="K198" s="177"/>
      <c r="L198" s="187"/>
      <c r="N198" s="177"/>
      <c r="O198" s="177"/>
      <c r="P198" s="177"/>
    </row>
    <row r="199" spans="2:16" ht="15.75">
      <c r="B199" s="47"/>
      <c r="C199" s="166"/>
      <c r="D199" s="169"/>
      <c r="E199" s="329"/>
      <c r="F199" s="187"/>
      <c r="H199" s="177"/>
      <c r="I199" s="187"/>
      <c r="K199" s="177"/>
      <c r="L199" s="187"/>
      <c r="N199" s="177"/>
      <c r="O199" s="177"/>
      <c r="P199" s="177"/>
    </row>
    <row r="200" spans="2:16" ht="15.75">
      <c r="B200" s="47"/>
      <c r="C200" s="166"/>
      <c r="D200" s="169"/>
      <c r="E200" s="329"/>
      <c r="F200" s="187"/>
      <c r="I200" s="187"/>
      <c r="L200" s="187"/>
    </row>
    <row r="201" spans="2:16" ht="15.75">
      <c r="B201" s="47"/>
      <c r="C201" s="166"/>
      <c r="D201" s="169"/>
      <c r="E201" s="329"/>
    </row>
    <row r="202" spans="2:16" ht="15.75">
      <c r="B202" s="47"/>
      <c r="C202" s="166"/>
      <c r="D202" s="169"/>
      <c r="E202" s="329"/>
    </row>
    <row r="203" spans="2:16" ht="15.75">
      <c r="B203" s="47"/>
      <c r="C203" s="166"/>
      <c r="D203" s="169"/>
      <c r="E203" s="329"/>
    </row>
    <row r="204" spans="2:16" ht="15.75">
      <c r="B204" s="47"/>
      <c r="C204" s="166"/>
      <c r="D204" s="169"/>
      <c r="E204" s="329"/>
    </row>
    <row r="205" spans="2:16" ht="15.75">
      <c r="B205" s="47"/>
      <c r="C205" s="166"/>
      <c r="D205" s="169"/>
      <c r="E205" s="329"/>
    </row>
    <row r="206" spans="2:16" ht="15.75">
      <c r="B206" s="47"/>
      <c r="C206" s="166"/>
      <c r="D206" s="169"/>
      <c r="E206" s="329"/>
    </row>
    <row r="207" spans="2:16" ht="15.75">
      <c r="B207" s="47"/>
      <c r="C207" s="166"/>
      <c r="D207" s="169"/>
      <c r="E207" s="329"/>
    </row>
    <row r="208" spans="2:16" ht="15.75">
      <c r="B208" s="47"/>
      <c r="C208" s="166"/>
      <c r="D208" s="169"/>
      <c r="E208" s="329"/>
    </row>
    <row r="209" spans="2:5" ht="15.75">
      <c r="B209" s="47"/>
      <c r="C209" s="166"/>
      <c r="D209" s="169"/>
      <c r="E209" s="329"/>
    </row>
    <row r="210" spans="2:5" ht="15.75">
      <c r="B210" s="47"/>
      <c r="C210" s="166"/>
      <c r="D210" s="169"/>
      <c r="E210" s="329"/>
    </row>
    <row r="211" spans="2:5" ht="15.75">
      <c r="B211" s="47"/>
      <c r="C211" s="166"/>
      <c r="D211" s="169"/>
      <c r="E211" s="329"/>
    </row>
    <row r="212" spans="2:5" ht="15.75">
      <c r="B212" s="47"/>
      <c r="C212" s="166"/>
      <c r="D212" s="169"/>
      <c r="E212" s="329"/>
    </row>
    <row r="213" spans="2:5" ht="15.75">
      <c r="B213" s="47"/>
      <c r="C213" s="166"/>
      <c r="D213" s="169"/>
      <c r="E213" s="329"/>
    </row>
    <row r="214" spans="2:5" ht="15.75">
      <c r="B214" s="47"/>
      <c r="C214" s="166"/>
      <c r="D214" s="169"/>
      <c r="E214" s="329"/>
    </row>
    <row r="215" spans="2:5" ht="15.75">
      <c r="B215" s="47"/>
      <c r="C215" s="166"/>
      <c r="D215" s="169"/>
      <c r="E215" s="329"/>
    </row>
    <row r="216" spans="2:5" ht="15.75">
      <c r="B216" s="47"/>
      <c r="C216" s="166"/>
      <c r="D216" s="169"/>
      <c r="E216" s="329"/>
    </row>
    <row r="217" spans="2:5" ht="15.75">
      <c r="B217" s="47"/>
      <c r="C217" s="166"/>
      <c r="D217" s="169"/>
      <c r="E217" s="329"/>
    </row>
    <row r="218" spans="2:5" ht="15.75">
      <c r="B218" s="47"/>
      <c r="C218" s="166"/>
      <c r="D218" s="169"/>
      <c r="E218" s="329"/>
    </row>
    <row r="219" spans="2:5" ht="15.75">
      <c r="B219" s="47"/>
      <c r="C219" s="166"/>
      <c r="D219" s="169"/>
      <c r="E219" s="329"/>
    </row>
    <row r="220" spans="2:5" ht="15.75">
      <c r="B220" s="47"/>
      <c r="C220" s="166"/>
      <c r="D220" s="169"/>
      <c r="E220" s="329"/>
    </row>
    <row r="221" spans="2:5" ht="15.75">
      <c r="B221" s="47"/>
      <c r="C221" s="166"/>
      <c r="D221" s="169"/>
      <c r="E221" s="329"/>
    </row>
    <row r="222" spans="2:5" ht="15.75">
      <c r="B222" s="47"/>
      <c r="C222" s="166"/>
      <c r="D222" s="169"/>
      <c r="E222" s="329"/>
    </row>
    <row r="223" spans="2:5" ht="15.75">
      <c r="B223" s="47"/>
      <c r="C223" s="166"/>
      <c r="D223" s="169"/>
      <c r="E223" s="329"/>
    </row>
    <row r="224" spans="2:5" ht="15.75">
      <c r="B224" s="47"/>
      <c r="C224" s="166"/>
      <c r="D224" s="169"/>
      <c r="E224" s="329"/>
    </row>
    <row r="225" spans="2:5" ht="15.75">
      <c r="B225" s="47"/>
      <c r="C225" s="166"/>
      <c r="D225" s="169"/>
      <c r="E225" s="329"/>
    </row>
    <row r="226" spans="2:5" ht="15.75">
      <c r="B226" s="47"/>
      <c r="C226" s="166"/>
      <c r="D226" s="169"/>
      <c r="E226" s="329"/>
    </row>
    <row r="227" spans="2:5" ht="15.75">
      <c r="B227" s="47"/>
      <c r="C227" s="166"/>
      <c r="D227" s="169"/>
      <c r="E227" s="329"/>
    </row>
    <row r="228" spans="2:5" ht="15.75">
      <c r="B228" s="47"/>
      <c r="C228" s="166"/>
      <c r="D228" s="169"/>
      <c r="E228" s="329"/>
    </row>
    <row r="229" spans="2:5" ht="15.75">
      <c r="B229" s="47"/>
      <c r="C229" s="166"/>
      <c r="D229" s="169"/>
      <c r="E229" s="329"/>
    </row>
    <row r="230" spans="2:5" ht="15.75">
      <c r="B230" s="47"/>
      <c r="C230" s="166"/>
      <c r="D230" s="169"/>
      <c r="E230" s="329"/>
    </row>
    <row r="231" spans="2:5" ht="15.75">
      <c r="B231" s="47"/>
      <c r="C231" s="166"/>
      <c r="D231" s="169"/>
      <c r="E231" s="329"/>
    </row>
    <row r="232" spans="2:5" ht="15.75">
      <c r="B232" s="47"/>
      <c r="C232" s="166"/>
      <c r="D232" s="169"/>
      <c r="E232" s="329"/>
    </row>
    <row r="233" spans="2:5" ht="15.75">
      <c r="B233" s="47"/>
      <c r="C233" s="166"/>
      <c r="D233" s="169"/>
      <c r="E233" s="329"/>
    </row>
    <row r="234" spans="2:5" ht="15.75">
      <c r="B234" s="47"/>
      <c r="C234" s="166"/>
      <c r="D234" s="169"/>
      <c r="E234" s="329"/>
    </row>
    <row r="235" spans="2:5" ht="15.75">
      <c r="B235" s="47"/>
      <c r="C235" s="166"/>
      <c r="D235" s="169"/>
      <c r="E235" s="329"/>
    </row>
    <row r="236" spans="2:5" ht="15.75">
      <c r="B236" s="47"/>
      <c r="C236" s="166"/>
      <c r="D236" s="169"/>
      <c r="E236" s="329"/>
    </row>
    <row r="237" spans="2:5" ht="15.75">
      <c r="B237" s="47"/>
      <c r="C237" s="166"/>
      <c r="D237" s="169"/>
      <c r="E237" s="329"/>
    </row>
    <row r="238" spans="2:5" ht="15.75">
      <c r="B238" s="47"/>
      <c r="C238" s="166"/>
      <c r="D238" s="169"/>
      <c r="E238" s="329"/>
    </row>
    <row r="239" spans="2:5" ht="15.75">
      <c r="B239" s="47"/>
      <c r="C239" s="166"/>
      <c r="D239" s="169"/>
      <c r="E239" s="329"/>
    </row>
    <row r="240" spans="2:5" ht="15.75">
      <c r="B240" s="47"/>
      <c r="C240" s="166"/>
      <c r="D240" s="169"/>
      <c r="E240" s="329"/>
    </row>
    <row r="241" spans="2:5" ht="15.75">
      <c r="B241" s="47"/>
      <c r="C241" s="166"/>
      <c r="D241" s="169"/>
      <c r="E241" s="329"/>
    </row>
    <row r="242" spans="2:5" ht="15.75">
      <c r="B242" s="47"/>
      <c r="C242" s="166"/>
      <c r="D242" s="169"/>
      <c r="E242" s="329"/>
    </row>
    <row r="243" spans="2:5" ht="15.75">
      <c r="B243" s="47"/>
      <c r="C243" s="166"/>
      <c r="D243" s="169"/>
      <c r="E243" s="329"/>
    </row>
    <row r="244" spans="2:5" ht="15.75">
      <c r="B244" s="47"/>
      <c r="C244" s="166"/>
      <c r="D244" s="169"/>
      <c r="E244" s="329"/>
    </row>
    <row r="245" spans="2:5" ht="15.75">
      <c r="B245" s="47"/>
      <c r="C245" s="166"/>
      <c r="D245" s="169"/>
      <c r="E245" s="329"/>
    </row>
    <row r="246" spans="2:5" ht="15.75">
      <c r="B246" s="47"/>
      <c r="C246" s="166"/>
      <c r="D246" s="169"/>
      <c r="E246" s="329"/>
    </row>
    <row r="247" spans="2:5" ht="15.75">
      <c r="B247" s="47"/>
      <c r="C247" s="166"/>
      <c r="D247" s="169"/>
      <c r="E247" s="329"/>
    </row>
    <row r="248" spans="2:5" ht="15.75">
      <c r="B248" s="47"/>
      <c r="C248" s="166"/>
      <c r="D248" s="169"/>
      <c r="E248" s="329"/>
    </row>
    <row r="249" spans="2:5" ht="15.75">
      <c r="B249" s="47"/>
      <c r="C249" s="166"/>
      <c r="D249" s="169"/>
      <c r="E249" s="329"/>
    </row>
    <row r="250" spans="2:5" ht="15.75">
      <c r="B250" s="47"/>
      <c r="C250" s="166"/>
      <c r="D250" s="169"/>
      <c r="E250" s="329"/>
    </row>
    <row r="251" spans="2:5" ht="15.75">
      <c r="B251" s="47"/>
      <c r="C251" s="166"/>
      <c r="D251" s="169"/>
      <c r="E251" s="329"/>
    </row>
    <row r="252" spans="2:5" ht="15.75">
      <c r="B252" s="47"/>
      <c r="C252" s="166"/>
      <c r="D252" s="169"/>
      <c r="E252" s="329"/>
    </row>
    <row r="253" spans="2:5" ht="15.75">
      <c r="B253" s="47"/>
      <c r="C253" s="166"/>
      <c r="D253" s="169"/>
      <c r="E253" s="329"/>
    </row>
    <row r="254" spans="2:5" ht="15.75">
      <c r="B254" s="47"/>
      <c r="C254" s="166"/>
      <c r="D254" s="169"/>
      <c r="E254" s="329"/>
    </row>
    <row r="255" spans="2:5" ht="15.75">
      <c r="B255" s="47"/>
      <c r="C255" s="166"/>
      <c r="D255" s="169"/>
      <c r="E255" s="329"/>
    </row>
    <row r="256" spans="2:5" ht="15.75">
      <c r="B256" s="47"/>
      <c r="C256" s="166"/>
      <c r="D256" s="169"/>
      <c r="E256" s="329"/>
    </row>
    <row r="257" spans="2:5" ht="15.75">
      <c r="B257" s="47"/>
      <c r="C257" s="166"/>
      <c r="D257" s="169"/>
      <c r="E257" s="329"/>
    </row>
    <row r="258" spans="2:5" ht="15.75">
      <c r="B258" s="47"/>
      <c r="C258" s="166"/>
      <c r="D258" s="169"/>
      <c r="E258" s="329"/>
    </row>
    <row r="259" spans="2:5" ht="15.75">
      <c r="B259" s="47"/>
      <c r="C259" s="166"/>
      <c r="D259" s="169"/>
      <c r="E259" s="329"/>
    </row>
    <row r="260" spans="2:5" ht="15.75">
      <c r="B260" s="47"/>
      <c r="C260" s="166"/>
      <c r="D260" s="169"/>
      <c r="E260" s="329"/>
    </row>
    <row r="261" spans="2:5" ht="15.75">
      <c r="B261" s="47"/>
      <c r="C261" s="166"/>
      <c r="D261" s="169"/>
      <c r="E261" s="329"/>
    </row>
    <row r="262" spans="2:5" ht="15.75">
      <c r="B262" s="47"/>
      <c r="C262" s="166"/>
      <c r="D262" s="169"/>
      <c r="E262" s="329"/>
    </row>
    <row r="263" spans="2:5" ht="15.75">
      <c r="B263" s="47"/>
      <c r="C263" s="166"/>
      <c r="D263" s="169"/>
      <c r="E263" s="329"/>
    </row>
    <row r="264" spans="2:5" ht="15.75">
      <c r="B264" s="47"/>
      <c r="C264" s="166"/>
      <c r="D264" s="169"/>
      <c r="E264" s="329"/>
    </row>
    <row r="265" spans="2:5" ht="15.75">
      <c r="B265" s="47"/>
      <c r="C265" s="166"/>
      <c r="D265" s="169"/>
      <c r="E265" s="329"/>
    </row>
    <row r="266" spans="2:5" ht="15.75">
      <c r="B266" s="47"/>
      <c r="C266" s="166"/>
      <c r="D266" s="169"/>
      <c r="E266" s="329"/>
    </row>
    <row r="267" spans="2:5" ht="15.75">
      <c r="B267" s="47"/>
      <c r="C267" s="166"/>
      <c r="D267" s="169"/>
      <c r="E267" s="329"/>
    </row>
    <row r="268" spans="2:5" ht="15.75">
      <c r="B268" s="47"/>
      <c r="C268" s="166"/>
      <c r="D268" s="169"/>
      <c r="E268" s="329"/>
    </row>
    <row r="269" spans="2:5" ht="15.75">
      <c r="B269" s="47"/>
      <c r="C269" s="166"/>
      <c r="D269" s="169"/>
      <c r="E269" s="329"/>
    </row>
    <row r="270" spans="2:5" ht="15.75">
      <c r="B270" s="47"/>
      <c r="C270" s="166"/>
      <c r="D270" s="169"/>
      <c r="E270" s="329"/>
    </row>
    <row r="271" spans="2:5" ht="15.75">
      <c r="B271" s="47"/>
      <c r="C271" s="166"/>
      <c r="D271" s="169"/>
      <c r="E271" s="329"/>
    </row>
    <row r="272" spans="2:5" ht="15.75">
      <c r="B272" s="47"/>
      <c r="C272" s="166"/>
      <c r="D272" s="169"/>
      <c r="E272" s="329"/>
    </row>
    <row r="273" spans="2:5" ht="15.75">
      <c r="B273" s="47"/>
      <c r="C273" s="166"/>
      <c r="D273" s="169"/>
      <c r="E273" s="329"/>
    </row>
    <row r="274" spans="2:5" ht="15.75">
      <c r="B274" s="47"/>
      <c r="C274" s="166"/>
      <c r="D274" s="169"/>
      <c r="E274" s="329"/>
    </row>
    <row r="275" spans="2:5" ht="15.75">
      <c r="B275" s="47"/>
      <c r="C275" s="166"/>
      <c r="D275" s="169"/>
      <c r="E275" s="329"/>
    </row>
    <row r="276" spans="2:5" ht="15.75">
      <c r="B276" s="47"/>
      <c r="C276" s="166"/>
      <c r="D276" s="169"/>
      <c r="E276" s="329"/>
    </row>
    <row r="277" spans="2:5" ht="15.75">
      <c r="B277" s="47"/>
      <c r="C277" s="166"/>
      <c r="D277" s="169"/>
      <c r="E277" s="329"/>
    </row>
    <row r="278" spans="2:5" ht="15.75">
      <c r="B278" s="47"/>
      <c r="C278" s="166"/>
      <c r="D278" s="169"/>
      <c r="E278" s="329"/>
    </row>
    <row r="279" spans="2:5" ht="15.75">
      <c r="B279" s="47"/>
      <c r="C279" s="166"/>
      <c r="D279" s="169"/>
      <c r="E279" s="329"/>
    </row>
    <row r="280" spans="2:5" ht="15.75">
      <c r="B280" s="47"/>
      <c r="C280" s="166"/>
      <c r="D280" s="169"/>
      <c r="E280" s="329"/>
    </row>
    <row r="281" spans="2:5" ht="15.75">
      <c r="B281" s="47"/>
      <c r="C281" s="166"/>
      <c r="D281" s="169"/>
      <c r="E281" s="329"/>
    </row>
    <row r="282" spans="2:5" ht="15.75">
      <c r="B282" s="47"/>
      <c r="C282" s="166"/>
      <c r="D282" s="169"/>
      <c r="E282" s="329"/>
    </row>
    <row r="283" spans="2:5" ht="15.75">
      <c r="B283" s="47"/>
      <c r="C283" s="166"/>
      <c r="D283" s="169"/>
      <c r="E283" s="329"/>
    </row>
    <row r="284" spans="2:5" ht="15.75">
      <c r="B284" s="47"/>
      <c r="C284" s="166"/>
      <c r="D284" s="169"/>
      <c r="E284" s="329"/>
    </row>
    <row r="285" spans="2:5" ht="15.75">
      <c r="B285" s="47"/>
      <c r="C285" s="166"/>
      <c r="D285" s="169"/>
      <c r="E285" s="329"/>
    </row>
    <row r="286" spans="2:5" ht="15.75">
      <c r="B286" s="47"/>
      <c r="C286" s="166"/>
      <c r="D286" s="169"/>
      <c r="E286" s="329"/>
    </row>
    <row r="287" spans="2:5" ht="15.75">
      <c r="B287" s="47"/>
      <c r="C287" s="166"/>
      <c r="D287" s="169"/>
      <c r="E287" s="329"/>
    </row>
    <row r="288" spans="2:5" ht="15.75">
      <c r="B288" s="47"/>
      <c r="C288" s="166"/>
      <c r="D288" s="169"/>
      <c r="E288" s="329"/>
    </row>
    <row r="289" spans="2:5" ht="15.75">
      <c r="B289" s="47"/>
      <c r="C289" s="166"/>
      <c r="D289" s="169"/>
      <c r="E289" s="329"/>
    </row>
    <row r="290" spans="2:5" ht="15.75">
      <c r="B290" s="47"/>
      <c r="C290" s="166"/>
      <c r="D290" s="169"/>
      <c r="E290" s="329"/>
    </row>
    <row r="291" spans="2:5" ht="15.75">
      <c r="B291" s="47"/>
      <c r="C291" s="166"/>
      <c r="D291" s="169"/>
      <c r="E291" s="329"/>
    </row>
    <row r="292" spans="2:5" ht="15.75">
      <c r="B292" s="47"/>
      <c r="C292" s="166"/>
      <c r="D292" s="169"/>
      <c r="E292" s="329"/>
    </row>
    <row r="293" spans="2:5" ht="15.75">
      <c r="B293" s="47"/>
      <c r="C293" s="166"/>
      <c r="D293" s="169"/>
      <c r="E293" s="329"/>
    </row>
    <row r="294" spans="2:5" ht="15.75">
      <c r="B294" s="47"/>
      <c r="C294" s="166"/>
      <c r="D294" s="169"/>
      <c r="E294" s="329"/>
    </row>
    <row r="295" spans="2:5" ht="15.75">
      <c r="B295" s="47"/>
      <c r="C295" s="166"/>
      <c r="D295" s="169"/>
      <c r="E295" s="329"/>
    </row>
    <row r="296" spans="2:5" ht="15.75">
      <c r="B296" s="47"/>
      <c r="C296" s="166"/>
      <c r="D296" s="169"/>
      <c r="E296" s="329"/>
    </row>
    <row r="297" spans="2:5" ht="15.75">
      <c r="B297" s="47"/>
      <c r="C297" s="166"/>
      <c r="D297" s="169"/>
      <c r="E297" s="329"/>
    </row>
    <row r="298" spans="2:5" ht="15.75">
      <c r="B298" s="47"/>
      <c r="C298" s="166"/>
      <c r="D298" s="169"/>
      <c r="E298" s="329"/>
    </row>
    <row r="299" spans="2:5" ht="15.75">
      <c r="B299" s="47"/>
      <c r="C299" s="166"/>
      <c r="D299" s="169"/>
      <c r="E299" s="329"/>
    </row>
    <row r="300" spans="2:5" ht="15.75">
      <c r="B300" s="47"/>
      <c r="C300" s="166"/>
      <c r="D300" s="169"/>
      <c r="E300" s="329"/>
    </row>
    <row r="301" spans="2:5" ht="15.75">
      <c r="B301" s="47"/>
      <c r="C301" s="166"/>
      <c r="D301" s="169"/>
      <c r="E301" s="329"/>
    </row>
    <row r="302" spans="2:5" ht="15.75">
      <c r="B302" s="47"/>
      <c r="C302" s="166"/>
      <c r="D302" s="169"/>
      <c r="E302" s="329"/>
    </row>
    <row r="303" spans="2:5" ht="15.75">
      <c r="B303" s="47"/>
      <c r="C303" s="166"/>
      <c r="D303" s="169"/>
      <c r="E303" s="329"/>
    </row>
    <row r="304" spans="2:5" ht="15.75">
      <c r="B304" s="47"/>
      <c r="C304" s="166"/>
      <c r="D304" s="169"/>
      <c r="E304" s="329"/>
    </row>
    <row r="305" spans="2:5" ht="15.75">
      <c r="B305" s="47"/>
      <c r="C305" s="166"/>
      <c r="D305" s="169"/>
      <c r="E305" s="329"/>
    </row>
    <row r="306" spans="2:5" ht="15.75">
      <c r="B306" s="47"/>
      <c r="C306" s="166"/>
      <c r="D306" s="169"/>
      <c r="E306" s="329"/>
    </row>
    <row r="307" spans="2:5" ht="15.75">
      <c r="B307" s="47"/>
      <c r="C307" s="166"/>
      <c r="D307" s="169"/>
      <c r="E307" s="329"/>
    </row>
    <row r="308" spans="2:5" ht="15.75">
      <c r="B308" s="47"/>
      <c r="C308" s="166"/>
      <c r="D308" s="169"/>
      <c r="E308" s="329"/>
    </row>
    <row r="309" spans="2:5" ht="15.75">
      <c r="B309" s="47"/>
      <c r="C309" s="166"/>
      <c r="D309" s="169"/>
      <c r="E309" s="329"/>
    </row>
    <row r="310" spans="2:5" ht="15.75">
      <c r="B310" s="47"/>
      <c r="C310" s="166"/>
      <c r="D310" s="169"/>
      <c r="E310" s="329"/>
    </row>
    <row r="311" spans="2:5" ht="15.75">
      <c r="B311" s="47"/>
      <c r="C311" s="166"/>
      <c r="D311" s="169"/>
      <c r="E311" s="329"/>
    </row>
    <row r="312" spans="2:5" ht="15.75">
      <c r="B312" s="47"/>
      <c r="C312" s="166"/>
      <c r="D312" s="169"/>
      <c r="E312" s="329"/>
    </row>
    <row r="313" spans="2:5" ht="15.75">
      <c r="B313" s="47"/>
      <c r="C313" s="166"/>
      <c r="D313" s="169"/>
      <c r="E313" s="329"/>
    </row>
    <row r="314" spans="2:5" ht="15.75">
      <c r="B314" s="47"/>
      <c r="C314" s="166"/>
      <c r="D314" s="169"/>
      <c r="E314" s="329"/>
    </row>
    <row r="315" spans="2:5" ht="15.75">
      <c r="B315" s="47"/>
      <c r="C315" s="166"/>
      <c r="D315" s="169"/>
      <c r="E315" s="329"/>
    </row>
    <row r="316" spans="2:5" ht="15.75">
      <c r="B316" s="47"/>
      <c r="C316" s="166"/>
      <c r="D316" s="169"/>
      <c r="E316" s="329"/>
    </row>
    <row r="317" spans="2:5" ht="15.75">
      <c r="B317" s="47"/>
      <c r="C317" s="166"/>
      <c r="D317" s="169"/>
      <c r="E317" s="329"/>
    </row>
    <row r="318" spans="2:5" ht="15.75">
      <c r="B318" s="47"/>
      <c r="C318" s="166"/>
      <c r="D318" s="169"/>
      <c r="E318" s="329"/>
    </row>
    <row r="319" spans="2:5" ht="15.75">
      <c r="B319" s="47"/>
      <c r="C319" s="166"/>
      <c r="D319" s="169"/>
      <c r="E319" s="329"/>
    </row>
    <row r="320" spans="2:5" ht="15.75">
      <c r="B320" s="47"/>
      <c r="C320" s="166"/>
      <c r="D320" s="169"/>
      <c r="E320" s="329"/>
    </row>
    <row r="321" spans="2:5" ht="15.75">
      <c r="B321" s="47"/>
      <c r="C321" s="166"/>
      <c r="D321" s="169"/>
      <c r="E321" s="329"/>
    </row>
    <row r="322" spans="2:5" ht="15.75">
      <c r="B322" s="47"/>
      <c r="C322" s="166"/>
      <c r="D322" s="169"/>
      <c r="E322" s="329"/>
    </row>
    <row r="323" spans="2:5" ht="15.75">
      <c r="B323" s="47"/>
      <c r="C323" s="166"/>
      <c r="D323" s="169"/>
      <c r="E323" s="329"/>
    </row>
    <row r="324" spans="2:5" ht="15.75">
      <c r="B324" s="47"/>
      <c r="C324" s="166"/>
      <c r="D324" s="169"/>
      <c r="E324" s="329"/>
    </row>
    <row r="325" spans="2:5" ht="15.75">
      <c r="B325" s="47"/>
      <c r="C325" s="166"/>
      <c r="D325" s="169"/>
      <c r="E325" s="329"/>
    </row>
    <row r="326" spans="2:5" ht="15.75">
      <c r="B326" s="47"/>
      <c r="C326" s="166"/>
      <c r="D326" s="169"/>
      <c r="E326" s="329"/>
    </row>
    <row r="327" spans="2:5" ht="15.75">
      <c r="B327" s="47"/>
      <c r="C327" s="166"/>
      <c r="D327" s="169"/>
      <c r="E327" s="329"/>
    </row>
    <row r="328" spans="2:5" ht="15.75">
      <c r="B328" s="47"/>
      <c r="C328" s="166"/>
      <c r="D328" s="169"/>
      <c r="E328" s="329"/>
    </row>
    <row r="329" spans="2:5" ht="15.75">
      <c r="B329" s="47"/>
      <c r="C329" s="166"/>
      <c r="D329" s="169"/>
      <c r="E329" s="329"/>
    </row>
    <row r="330" spans="2:5" ht="15.75">
      <c r="B330" s="47"/>
      <c r="C330" s="166"/>
      <c r="D330" s="169"/>
      <c r="E330" s="329"/>
    </row>
    <row r="331" spans="2:5" ht="15.75">
      <c r="B331" s="47"/>
      <c r="C331" s="166"/>
      <c r="D331" s="169"/>
      <c r="E331" s="329"/>
    </row>
    <row r="332" spans="2:5" ht="15.75">
      <c r="B332" s="47"/>
      <c r="C332" s="166"/>
      <c r="D332" s="169"/>
      <c r="E332" s="329"/>
    </row>
    <row r="333" spans="2:5" ht="15.75">
      <c r="B333" s="47"/>
      <c r="C333" s="166"/>
      <c r="D333" s="169"/>
      <c r="E333" s="329"/>
    </row>
    <row r="334" spans="2:5" ht="15.75">
      <c r="B334" s="47"/>
      <c r="C334" s="166"/>
      <c r="D334" s="169"/>
      <c r="E334" s="329"/>
    </row>
    <row r="335" spans="2:5" ht="15.75">
      <c r="B335" s="47"/>
      <c r="C335" s="166"/>
      <c r="D335" s="169"/>
      <c r="E335" s="329"/>
    </row>
    <row r="336" spans="2:5" ht="15.75">
      <c r="B336" s="47"/>
      <c r="C336" s="166"/>
      <c r="D336" s="169"/>
      <c r="E336" s="329"/>
    </row>
    <row r="337" spans="2:5" ht="15.75">
      <c r="B337" s="47"/>
      <c r="C337" s="166"/>
      <c r="D337" s="169"/>
      <c r="E337" s="329"/>
    </row>
    <row r="338" spans="2:5" ht="15.75">
      <c r="B338" s="47"/>
      <c r="C338" s="166"/>
      <c r="D338" s="169"/>
      <c r="E338" s="329"/>
    </row>
    <row r="339" spans="2:5" ht="15.75">
      <c r="B339" s="47"/>
      <c r="C339" s="166"/>
      <c r="D339" s="169"/>
      <c r="E339" s="329"/>
    </row>
    <row r="340" spans="2:5" ht="15.75">
      <c r="B340" s="47"/>
      <c r="C340" s="166"/>
      <c r="D340" s="169"/>
      <c r="E340" s="329"/>
    </row>
    <row r="341" spans="2:5" ht="15.75">
      <c r="B341" s="47"/>
      <c r="C341" s="166"/>
      <c r="D341" s="169"/>
      <c r="E341" s="329"/>
    </row>
    <row r="342" spans="2:5" ht="15.75">
      <c r="B342" s="47"/>
      <c r="C342" s="166"/>
      <c r="D342" s="169"/>
      <c r="E342" s="329"/>
    </row>
    <row r="343" spans="2:5" ht="15.75">
      <c r="B343" s="47"/>
      <c r="C343" s="166"/>
      <c r="D343" s="169"/>
      <c r="E343" s="329"/>
    </row>
    <row r="344" spans="2:5" ht="15.75">
      <c r="B344" s="47"/>
      <c r="C344" s="166"/>
      <c r="D344" s="169"/>
      <c r="E344" s="329"/>
    </row>
    <row r="345" spans="2:5" ht="15.75">
      <c r="B345" s="47"/>
      <c r="C345" s="166"/>
      <c r="D345" s="169"/>
      <c r="E345" s="329"/>
    </row>
    <row r="346" spans="2:5" ht="15.75">
      <c r="B346" s="47"/>
      <c r="C346" s="166"/>
      <c r="D346" s="169"/>
      <c r="E346" s="329"/>
    </row>
    <row r="347" spans="2:5" ht="15.75">
      <c r="B347" s="47"/>
      <c r="C347" s="166"/>
      <c r="D347" s="169"/>
      <c r="E347" s="329"/>
    </row>
    <row r="348" spans="2:5" ht="15.75">
      <c r="B348" s="47"/>
      <c r="C348" s="166"/>
      <c r="D348" s="169"/>
      <c r="E348" s="329"/>
    </row>
    <row r="349" spans="2:5" ht="15.75">
      <c r="B349" s="47"/>
      <c r="C349" s="166"/>
      <c r="D349" s="169"/>
      <c r="E349" s="329"/>
    </row>
    <row r="350" spans="2:5" ht="15.75">
      <c r="B350" s="47"/>
      <c r="C350" s="166"/>
      <c r="D350" s="169"/>
      <c r="E350" s="329"/>
    </row>
    <row r="351" spans="2:5" ht="15.75">
      <c r="B351" s="47"/>
      <c r="C351" s="166"/>
      <c r="D351" s="169"/>
      <c r="E351" s="329"/>
    </row>
    <row r="352" spans="2:5" ht="15.75">
      <c r="B352" s="47"/>
      <c r="C352" s="166"/>
      <c r="D352" s="169"/>
      <c r="E352" s="329"/>
    </row>
    <row r="353" spans="2:5" ht="15.75">
      <c r="B353" s="47"/>
      <c r="C353" s="166"/>
      <c r="D353" s="169"/>
      <c r="E353" s="329"/>
    </row>
    <row r="354" spans="2:5" ht="15.75">
      <c r="B354" s="47"/>
      <c r="C354" s="166"/>
      <c r="D354" s="169"/>
      <c r="E354" s="329"/>
    </row>
    <row r="355" spans="2:5" ht="15.75">
      <c r="B355" s="47"/>
      <c r="C355" s="166"/>
      <c r="D355" s="169"/>
      <c r="E355" s="329"/>
    </row>
    <row r="356" spans="2:5" ht="15.75">
      <c r="B356" s="47"/>
      <c r="C356" s="166"/>
      <c r="D356" s="169"/>
      <c r="E356" s="329"/>
    </row>
    <row r="357" spans="2:5" ht="15.75">
      <c r="B357" s="47"/>
      <c r="C357" s="166"/>
      <c r="D357" s="169"/>
      <c r="E357" s="329"/>
    </row>
    <row r="358" spans="2:5" ht="15.75">
      <c r="B358" s="47"/>
      <c r="C358" s="166"/>
      <c r="D358" s="169"/>
      <c r="E358" s="329"/>
    </row>
    <row r="359" spans="2:5" ht="15.75">
      <c r="B359" s="47"/>
      <c r="C359" s="166"/>
      <c r="D359" s="169"/>
      <c r="E359" s="329"/>
    </row>
    <row r="360" spans="2:5" ht="15.75">
      <c r="B360" s="47"/>
      <c r="C360" s="166"/>
      <c r="D360" s="169"/>
      <c r="E360" s="329"/>
    </row>
    <row r="361" spans="2:5" ht="15.75">
      <c r="B361" s="47"/>
      <c r="C361" s="166"/>
      <c r="D361" s="169"/>
      <c r="E361" s="329"/>
    </row>
    <row r="362" spans="2:5" ht="15.75">
      <c r="B362" s="47"/>
      <c r="C362" s="166"/>
      <c r="D362" s="169"/>
      <c r="E362" s="329"/>
    </row>
    <row r="363" spans="2:5" ht="15.75">
      <c r="B363" s="47"/>
      <c r="C363" s="166"/>
      <c r="D363" s="169"/>
      <c r="E363" s="329"/>
    </row>
    <row r="364" spans="2:5" ht="15.75">
      <c r="B364" s="47"/>
      <c r="C364" s="166"/>
      <c r="D364" s="169"/>
      <c r="E364" s="329"/>
    </row>
    <row r="365" spans="2:5" ht="15.75">
      <c r="B365" s="47"/>
      <c r="C365" s="166"/>
      <c r="D365" s="169"/>
      <c r="E365" s="329"/>
    </row>
    <row r="366" spans="2:5" ht="15.75">
      <c r="B366" s="47"/>
      <c r="C366" s="166"/>
      <c r="D366" s="169"/>
      <c r="E366" s="329"/>
    </row>
    <row r="367" spans="2:5" ht="15.75">
      <c r="B367" s="47"/>
      <c r="C367" s="166"/>
      <c r="D367" s="169"/>
      <c r="E367" s="329"/>
    </row>
    <row r="368" spans="2:5" ht="15.75">
      <c r="B368" s="47"/>
      <c r="C368" s="166"/>
      <c r="D368" s="169"/>
      <c r="E368" s="329"/>
    </row>
    <row r="369" spans="2:5" ht="15.75">
      <c r="B369" s="47"/>
      <c r="C369" s="166"/>
      <c r="D369" s="169"/>
      <c r="E369" s="329"/>
    </row>
    <row r="370" spans="2:5" ht="15.75">
      <c r="B370" s="47"/>
      <c r="C370" s="166"/>
      <c r="D370" s="169"/>
      <c r="E370" s="329"/>
    </row>
    <row r="371" spans="2:5" ht="15.75">
      <c r="B371" s="47"/>
      <c r="C371" s="166"/>
      <c r="D371" s="169"/>
      <c r="E371" s="329"/>
    </row>
    <row r="372" spans="2:5" ht="15.75">
      <c r="B372" s="47"/>
      <c r="C372" s="166"/>
      <c r="D372" s="169"/>
      <c r="E372" s="329"/>
    </row>
    <row r="373" spans="2:5" ht="15.75">
      <c r="B373" s="47"/>
      <c r="C373" s="166"/>
      <c r="D373" s="169"/>
      <c r="E373" s="329"/>
    </row>
    <row r="374" spans="2:5" ht="15.75">
      <c r="B374" s="47"/>
      <c r="C374" s="166"/>
      <c r="D374" s="169"/>
      <c r="E374" s="329"/>
    </row>
    <row r="375" spans="2:5" ht="15.75">
      <c r="B375" s="47"/>
      <c r="C375" s="166"/>
      <c r="D375" s="169"/>
      <c r="E375" s="329"/>
    </row>
    <row r="376" spans="2:5" ht="15.75">
      <c r="B376" s="47"/>
      <c r="C376" s="166"/>
      <c r="D376" s="169"/>
      <c r="E376" s="329"/>
    </row>
    <row r="377" spans="2:5" ht="15.75">
      <c r="B377" s="47"/>
      <c r="C377" s="166"/>
      <c r="D377" s="169"/>
      <c r="E377" s="329"/>
    </row>
    <row r="378" spans="2:5" ht="15.75">
      <c r="B378" s="47"/>
      <c r="C378" s="166"/>
      <c r="D378" s="169"/>
      <c r="E378" s="329"/>
    </row>
    <row r="379" spans="2:5" ht="15.75">
      <c r="B379" s="47"/>
      <c r="C379" s="166"/>
      <c r="D379" s="169"/>
      <c r="E379" s="329"/>
    </row>
    <row r="380" spans="2:5" ht="15.75">
      <c r="B380" s="47"/>
      <c r="C380" s="166"/>
      <c r="D380" s="169"/>
      <c r="E380" s="329"/>
    </row>
    <row r="381" spans="2:5" ht="15.75">
      <c r="B381" s="47"/>
      <c r="C381" s="166"/>
      <c r="D381" s="169"/>
      <c r="E381" s="329"/>
    </row>
    <row r="382" spans="2:5" ht="15.75">
      <c r="B382" s="47"/>
      <c r="C382" s="166"/>
      <c r="D382" s="169"/>
      <c r="E382" s="329"/>
    </row>
    <row r="383" spans="2:5" ht="15.75">
      <c r="B383" s="47"/>
      <c r="C383" s="166"/>
      <c r="D383" s="169"/>
      <c r="E383" s="329"/>
    </row>
    <row r="384" spans="2:5" ht="15.75">
      <c r="B384" s="47"/>
      <c r="C384" s="166"/>
      <c r="D384" s="169"/>
      <c r="E384" s="329"/>
    </row>
    <row r="385" spans="2:5" ht="15.75">
      <c r="B385" s="47"/>
      <c r="C385" s="166"/>
      <c r="D385" s="169"/>
      <c r="E385" s="329"/>
    </row>
    <row r="386" spans="2:5" ht="15.75">
      <c r="B386" s="47"/>
      <c r="C386" s="166"/>
      <c r="D386" s="169"/>
      <c r="E386" s="329"/>
    </row>
    <row r="387" spans="2:5" ht="15.75">
      <c r="B387" s="47"/>
      <c r="C387" s="166"/>
      <c r="D387" s="169"/>
      <c r="E387" s="329"/>
    </row>
    <row r="388" spans="2:5" ht="15.75">
      <c r="B388" s="47"/>
      <c r="C388" s="166"/>
      <c r="D388" s="169"/>
      <c r="E388" s="329"/>
    </row>
    <row r="389" spans="2:5" ht="15.75">
      <c r="B389" s="47"/>
      <c r="C389" s="166"/>
      <c r="D389" s="169"/>
      <c r="E389" s="329"/>
    </row>
    <row r="390" spans="2:5" ht="15.75">
      <c r="B390" s="47"/>
      <c r="C390" s="166"/>
      <c r="D390" s="169"/>
      <c r="E390" s="329"/>
    </row>
    <row r="391" spans="2:5" ht="15.75">
      <c r="B391" s="47"/>
      <c r="C391" s="166"/>
      <c r="D391" s="169"/>
      <c r="E391" s="329"/>
    </row>
    <row r="392" spans="2:5" ht="15.75">
      <c r="B392" s="47"/>
      <c r="C392" s="166"/>
      <c r="D392" s="169"/>
      <c r="E392" s="329"/>
    </row>
    <row r="393" spans="2:5" ht="15.75">
      <c r="B393" s="47"/>
      <c r="C393" s="166"/>
      <c r="D393" s="169"/>
      <c r="E393" s="329"/>
    </row>
    <row r="394" spans="2:5" ht="15.75">
      <c r="B394" s="47"/>
      <c r="C394" s="166"/>
      <c r="D394" s="169"/>
      <c r="E394" s="329"/>
    </row>
    <row r="395" spans="2:5" ht="15.75">
      <c r="B395" s="47"/>
      <c r="C395" s="166"/>
      <c r="D395" s="169"/>
      <c r="E395" s="329"/>
    </row>
    <row r="396" spans="2:5" ht="15.75">
      <c r="B396" s="47"/>
      <c r="C396" s="166"/>
      <c r="D396" s="169"/>
      <c r="E396" s="329"/>
    </row>
    <row r="397" spans="2:5" ht="15.75">
      <c r="B397" s="47"/>
      <c r="C397" s="166"/>
      <c r="D397" s="169"/>
      <c r="E397" s="329"/>
    </row>
    <row r="398" spans="2:5" ht="15.75">
      <c r="B398" s="47"/>
      <c r="C398" s="166"/>
      <c r="D398" s="169"/>
      <c r="E398" s="329"/>
    </row>
    <row r="399" spans="2:5" ht="15.75">
      <c r="B399" s="47"/>
      <c r="C399" s="166"/>
      <c r="D399" s="169"/>
      <c r="E399" s="329"/>
    </row>
    <row r="400" spans="2:5" ht="15.75">
      <c r="B400" s="47"/>
      <c r="C400" s="166"/>
      <c r="D400" s="169"/>
      <c r="E400" s="329"/>
    </row>
    <row r="401" spans="2:5" ht="15.75">
      <c r="B401" s="47"/>
      <c r="C401" s="166"/>
      <c r="D401" s="169"/>
      <c r="E401" s="329"/>
    </row>
    <row r="402" spans="2:5" ht="15.75">
      <c r="B402" s="47"/>
      <c r="C402" s="166"/>
      <c r="D402" s="169"/>
      <c r="E402" s="329"/>
    </row>
    <row r="403" spans="2:5" ht="15.75">
      <c r="B403" s="47"/>
      <c r="C403" s="166"/>
      <c r="D403" s="169"/>
      <c r="E403" s="329"/>
    </row>
    <row r="404" spans="2:5" ht="15.75">
      <c r="B404" s="47"/>
      <c r="C404" s="166"/>
      <c r="D404" s="169"/>
      <c r="E404" s="329"/>
    </row>
    <row r="405" spans="2:5" ht="15.75">
      <c r="B405" s="47"/>
      <c r="C405" s="166"/>
      <c r="D405" s="169"/>
      <c r="E405" s="329"/>
    </row>
    <row r="406" spans="2:5" ht="15.75">
      <c r="B406" s="47"/>
      <c r="C406" s="166"/>
      <c r="D406" s="169"/>
      <c r="E406" s="329"/>
    </row>
    <row r="407" spans="2:5" ht="15.75">
      <c r="B407" s="47"/>
      <c r="C407" s="166"/>
      <c r="D407" s="169"/>
      <c r="E407" s="329"/>
    </row>
    <row r="408" spans="2:5" ht="15.75">
      <c r="B408" s="47"/>
      <c r="C408" s="166"/>
      <c r="D408" s="169"/>
      <c r="E408" s="329"/>
    </row>
    <row r="409" spans="2:5" ht="15.75">
      <c r="B409" s="47"/>
      <c r="C409" s="166"/>
      <c r="D409" s="169"/>
      <c r="E409" s="329"/>
    </row>
    <row r="410" spans="2:5" ht="15.75">
      <c r="B410" s="47"/>
      <c r="C410" s="166"/>
      <c r="D410" s="169"/>
      <c r="E410" s="329"/>
    </row>
    <row r="411" spans="2:5" ht="15.75">
      <c r="B411" s="47"/>
      <c r="C411" s="166"/>
      <c r="D411" s="169"/>
      <c r="E411" s="329"/>
    </row>
    <row r="412" spans="2:5" ht="15.75">
      <c r="B412" s="47"/>
      <c r="C412" s="166"/>
      <c r="D412" s="169"/>
      <c r="E412" s="329"/>
    </row>
    <row r="413" spans="2:5" ht="15.75">
      <c r="B413" s="47"/>
      <c r="C413" s="166"/>
      <c r="D413" s="169"/>
      <c r="E413" s="329"/>
    </row>
    <row r="414" spans="2:5" ht="15.75">
      <c r="B414" s="47"/>
      <c r="C414" s="166"/>
      <c r="D414" s="169"/>
      <c r="E414" s="329"/>
    </row>
    <row r="415" spans="2:5" ht="15.75">
      <c r="B415" s="47"/>
      <c r="C415" s="166"/>
      <c r="D415" s="169"/>
      <c r="E415" s="329"/>
    </row>
    <row r="416" spans="2:5" ht="15.75">
      <c r="B416" s="47"/>
      <c r="C416" s="166"/>
      <c r="D416" s="169"/>
      <c r="E416" s="329"/>
    </row>
    <row r="417" spans="2:5" ht="15.75">
      <c r="B417" s="47"/>
      <c r="C417" s="166"/>
      <c r="D417" s="169"/>
      <c r="E417" s="329"/>
    </row>
    <row r="418" spans="2:5" ht="15.75">
      <c r="B418" s="47"/>
      <c r="C418" s="166"/>
      <c r="D418" s="169"/>
      <c r="E418" s="329"/>
    </row>
    <row r="419" spans="2:5" ht="15.75">
      <c r="B419" s="47"/>
      <c r="C419" s="166"/>
      <c r="D419" s="169"/>
      <c r="E419" s="329"/>
    </row>
    <row r="420" spans="2:5" ht="15.75">
      <c r="B420" s="47"/>
      <c r="C420" s="166"/>
      <c r="D420" s="169"/>
      <c r="E420" s="329"/>
    </row>
    <row r="421" spans="2:5" ht="15.75">
      <c r="B421" s="47"/>
      <c r="C421" s="166"/>
      <c r="D421" s="169"/>
      <c r="E421" s="329"/>
    </row>
    <row r="422" spans="2:5" ht="15.75">
      <c r="B422" s="47"/>
      <c r="C422" s="166"/>
      <c r="D422" s="169"/>
      <c r="E422" s="329"/>
    </row>
    <row r="423" spans="2:5" ht="15.75">
      <c r="B423" s="47"/>
      <c r="C423" s="166"/>
      <c r="D423" s="169"/>
      <c r="E423" s="329"/>
    </row>
    <row r="424" spans="2:5" ht="15.75">
      <c r="B424" s="47"/>
      <c r="C424" s="166"/>
      <c r="D424" s="169"/>
      <c r="E424" s="329"/>
    </row>
    <row r="425" spans="2:5" ht="15.75">
      <c r="B425" s="47"/>
      <c r="C425" s="166"/>
      <c r="D425" s="169"/>
      <c r="E425" s="329"/>
    </row>
    <row r="426" spans="2:5" ht="15.75">
      <c r="B426" s="47"/>
      <c r="C426" s="166"/>
      <c r="D426" s="169"/>
      <c r="E426" s="329"/>
    </row>
    <row r="427" spans="2:5" ht="15.75">
      <c r="B427" s="47"/>
      <c r="C427" s="166"/>
      <c r="D427" s="169"/>
      <c r="E427" s="329"/>
    </row>
    <row r="428" spans="2:5" ht="15.75">
      <c r="B428" s="47"/>
      <c r="C428" s="166"/>
      <c r="D428" s="169"/>
      <c r="E428" s="329"/>
    </row>
    <row r="429" spans="2:5" ht="15.75">
      <c r="B429" s="47"/>
      <c r="C429" s="166"/>
      <c r="D429" s="169"/>
      <c r="E429" s="329"/>
    </row>
    <row r="430" spans="2:5" ht="15.75">
      <c r="B430" s="47"/>
      <c r="C430" s="166"/>
      <c r="D430" s="169"/>
      <c r="E430" s="329"/>
    </row>
    <row r="431" spans="2:5" ht="15.75">
      <c r="B431" s="47"/>
      <c r="C431" s="166"/>
      <c r="D431" s="169"/>
      <c r="E431" s="329"/>
    </row>
    <row r="432" spans="2:5" ht="15.75">
      <c r="B432" s="47"/>
      <c r="C432" s="166"/>
      <c r="D432" s="169"/>
      <c r="E432" s="329"/>
    </row>
    <row r="433" spans="2:5" ht="15.75">
      <c r="B433" s="47"/>
      <c r="C433" s="166"/>
      <c r="D433" s="169"/>
      <c r="E433" s="329"/>
    </row>
    <row r="434" spans="2:5" ht="15.75">
      <c r="B434" s="47"/>
      <c r="C434" s="166"/>
      <c r="D434" s="169"/>
      <c r="E434" s="329"/>
    </row>
    <row r="435" spans="2:5" ht="15.75">
      <c r="B435" s="47"/>
      <c r="C435" s="166"/>
      <c r="D435" s="169"/>
      <c r="E435" s="329"/>
    </row>
    <row r="436" spans="2:5" ht="15.75">
      <c r="B436" s="47"/>
      <c r="C436" s="166"/>
      <c r="D436" s="169"/>
      <c r="E436" s="329"/>
    </row>
    <row r="437" spans="2:5" ht="15.75">
      <c r="B437" s="47"/>
      <c r="C437" s="166"/>
      <c r="D437" s="169"/>
      <c r="E437" s="329"/>
    </row>
    <row r="438" spans="2:5" ht="15.75">
      <c r="B438" s="47"/>
      <c r="C438" s="166"/>
      <c r="D438" s="169"/>
      <c r="E438" s="329"/>
    </row>
    <row r="439" spans="2:5" ht="15.75">
      <c r="B439" s="47"/>
      <c r="C439" s="166"/>
      <c r="D439" s="169"/>
      <c r="E439" s="329"/>
    </row>
    <row r="440" spans="2:5" ht="15.75">
      <c r="B440" s="47"/>
      <c r="C440" s="166"/>
      <c r="D440" s="169"/>
      <c r="E440" s="329"/>
    </row>
    <row r="441" spans="2:5" ht="15.75">
      <c r="B441" s="47"/>
      <c r="C441" s="166"/>
      <c r="D441" s="169"/>
      <c r="E441" s="329"/>
    </row>
    <row r="442" spans="2:5" ht="15.75">
      <c r="B442" s="47"/>
      <c r="C442" s="166"/>
      <c r="D442" s="169"/>
      <c r="E442" s="329"/>
    </row>
    <row r="443" spans="2:5" ht="15.75">
      <c r="B443" s="47"/>
      <c r="C443" s="166"/>
      <c r="D443" s="169"/>
      <c r="E443" s="329"/>
    </row>
    <row r="444" spans="2:5" ht="15.75">
      <c r="B444" s="47"/>
      <c r="C444" s="166"/>
      <c r="D444" s="169"/>
      <c r="E444" s="329"/>
    </row>
    <row r="445" spans="2:5" ht="15.75">
      <c r="B445" s="47"/>
      <c r="C445" s="166"/>
      <c r="D445" s="169"/>
      <c r="E445" s="329"/>
    </row>
    <row r="446" spans="2:5" ht="15.75">
      <c r="B446" s="47"/>
      <c r="C446" s="166"/>
      <c r="D446" s="169"/>
      <c r="E446" s="329"/>
    </row>
    <row r="447" spans="2:5" ht="15.75">
      <c r="B447" s="47"/>
      <c r="C447" s="166"/>
      <c r="D447" s="169"/>
      <c r="E447" s="329"/>
    </row>
    <row r="448" spans="2:5" ht="15.75">
      <c r="B448" s="47"/>
      <c r="C448" s="166"/>
      <c r="D448" s="169"/>
      <c r="E448" s="329"/>
    </row>
    <row r="449" spans="2:5" ht="15.75">
      <c r="B449" s="47"/>
      <c r="C449" s="166"/>
      <c r="D449" s="169"/>
      <c r="E449" s="329"/>
    </row>
    <row r="450" spans="2:5" ht="15.75">
      <c r="B450" s="47"/>
      <c r="C450" s="166"/>
      <c r="D450" s="169"/>
      <c r="E450" s="329"/>
    </row>
    <row r="451" spans="2:5" ht="15.75">
      <c r="B451" s="47"/>
      <c r="C451" s="166"/>
      <c r="D451" s="169"/>
      <c r="E451" s="329"/>
    </row>
    <row r="452" spans="2:5" ht="15.75">
      <c r="B452" s="47"/>
      <c r="C452" s="166"/>
      <c r="D452" s="169"/>
      <c r="E452" s="329"/>
    </row>
    <row r="453" spans="2:5" ht="15.75">
      <c r="B453" s="47"/>
      <c r="C453" s="166"/>
      <c r="D453" s="169"/>
      <c r="E453" s="329"/>
    </row>
    <row r="454" spans="2:5" ht="15.75">
      <c r="B454" s="47"/>
      <c r="C454" s="166"/>
      <c r="D454" s="169"/>
      <c r="E454" s="329"/>
    </row>
    <row r="455" spans="2:5" ht="15.75">
      <c r="B455" s="47"/>
      <c r="C455" s="166"/>
      <c r="D455" s="169"/>
      <c r="E455" s="329"/>
    </row>
    <row r="456" spans="2:5" ht="15.75">
      <c r="B456" s="47"/>
      <c r="C456" s="166"/>
      <c r="D456" s="169"/>
      <c r="E456" s="329"/>
    </row>
    <row r="457" spans="2:5" ht="15.75">
      <c r="B457" s="47"/>
      <c r="C457" s="166"/>
      <c r="D457" s="169"/>
      <c r="E457" s="329"/>
    </row>
    <row r="458" spans="2:5" ht="15.75">
      <c r="B458" s="47"/>
      <c r="C458" s="166"/>
      <c r="D458" s="169"/>
      <c r="E458" s="329"/>
    </row>
    <row r="459" spans="2:5" ht="15.75">
      <c r="B459" s="47"/>
      <c r="C459" s="166"/>
      <c r="D459" s="169"/>
      <c r="E459" s="329"/>
    </row>
    <row r="460" spans="2:5" ht="15.75">
      <c r="B460" s="47"/>
    </row>
    <row r="461" spans="2:5" ht="15.75">
      <c r="B461" s="47"/>
    </row>
    <row r="462" spans="2:5" ht="15.75">
      <c r="B462" s="47"/>
    </row>
    <row r="463" spans="2:5" ht="15.75">
      <c r="B463" s="47"/>
    </row>
    <row r="464" spans="2:5" ht="15.75">
      <c r="B464" s="47"/>
    </row>
    <row r="465" spans="2:2" ht="15.75">
      <c r="B465" s="47"/>
    </row>
    <row r="466" spans="2:2" ht="15.75">
      <c r="B466" s="47"/>
    </row>
    <row r="467" spans="2:2" ht="15.75">
      <c r="B467" s="47"/>
    </row>
    <row r="468" spans="2:2" ht="15.75">
      <c r="B468" s="47"/>
    </row>
    <row r="469" spans="2:2" ht="15.75">
      <c r="B469" s="47"/>
    </row>
    <row r="470" spans="2:2" ht="15.75">
      <c r="B470" s="47"/>
    </row>
    <row r="471" spans="2:2" ht="15.75">
      <c r="B471" s="47"/>
    </row>
    <row r="472" spans="2:2" ht="15.75">
      <c r="B472" s="47"/>
    </row>
    <row r="473" spans="2:2" ht="15.75">
      <c r="B473" s="47"/>
    </row>
    <row r="474" spans="2:2" ht="15.75">
      <c r="B474" s="47"/>
    </row>
    <row r="475" spans="2:2" ht="15.75">
      <c r="B475" s="47"/>
    </row>
    <row r="476" spans="2:2" ht="15.75">
      <c r="B476" s="47"/>
    </row>
    <row r="477" spans="2:2" ht="15.75">
      <c r="B477" s="47"/>
    </row>
    <row r="478" spans="2:2" ht="15.75">
      <c r="B478" s="47"/>
    </row>
    <row r="479" spans="2:2" ht="15.75">
      <c r="B479" s="47"/>
    </row>
    <row r="480" spans="2:2" ht="15.75">
      <c r="B480" s="47"/>
    </row>
    <row r="481" spans="2:2" ht="15.75">
      <c r="B481" s="47"/>
    </row>
    <row r="482" spans="2:2" ht="15.75">
      <c r="B482" s="47"/>
    </row>
    <row r="483" spans="2:2" ht="15.75">
      <c r="B483" s="47"/>
    </row>
    <row r="484" spans="2:2" ht="15.75">
      <c r="B484" s="47"/>
    </row>
    <row r="485" spans="2:2" ht="15.75">
      <c r="B485" s="47"/>
    </row>
    <row r="486" spans="2:2" ht="15.75">
      <c r="B486" s="47"/>
    </row>
    <row r="487" spans="2:2" ht="15.75">
      <c r="B487" s="47"/>
    </row>
    <row r="488" spans="2:2" ht="15.75">
      <c r="B488" s="47"/>
    </row>
    <row r="489" spans="2:2" ht="15.75">
      <c r="B489" s="47"/>
    </row>
    <row r="490" spans="2:2" ht="15.75">
      <c r="B490" s="47"/>
    </row>
    <row r="491" spans="2:2" ht="15.75">
      <c r="B491" s="47"/>
    </row>
    <row r="492" spans="2:2" ht="15.75">
      <c r="B492" s="47"/>
    </row>
    <row r="493" spans="2:2" ht="15.75">
      <c r="B493" s="47"/>
    </row>
    <row r="494" spans="2:2" ht="15.75">
      <c r="B494" s="47"/>
    </row>
    <row r="495" spans="2:2" ht="15.75">
      <c r="B495" s="47"/>
    </row>
    <row r="496" spans="2:2" ht="15.75">
      <c r="B496" s="47"/>
    </row>
    <row r="497" spans="2:2" ht="15.75">
      <c r="B497" s="47"/>
    </row>
    <row r="498" spans="2:2" ht="15.75">
      <c r="B498" s="47"/>
    </row>
    <row r="499" spans="2:2" ht="15.75">
      <c r="B499" s="47"/>
    </row>
    <row r="500" spans="2:2" ht="15.75">
      <c r="B500" s="47"/>
    </row>
    <row r="501" spans="2:2" ht="15.75">
      <c r="B501" s="47"/>
    </row>
    <row r="502" spans="2:2" ht="15.75">
      <c r="B502" s="47"/>
    </row>
    <row r="503" spans="2:2" ht="15.75">
      <c r="B503" s="47"/>
    </row>
    <row r="504" spans="2:2" ht="15.75">
      <c r="B504" s="47"/>
    </row>
    <row r="505" spans="2:2" ht="15.75">
      <c r="B505" s="47"/>
    </row>
    <row r="506" spans="2:2" ht="15.75">
      <c r="B506" s="47"/>
    </row>
    <row r="507" spans="2:2" ht="15.75">
      <c r="B507" s="47"/>
    </row>
    <row r="508" spans="2:2" ht="15.75">
      <c r="B508" s="47"/>
    </row>
    <row r="509" spans="2:2" ht="15.75">
      <c r="B509" s="47"/>
    </row>
    <row r="510" spans="2:2" ht="15.75">
      <c r="B510" s="47"/>
    </row>
    <row r="511" spans="2:2" ht="15.75">
      <c r="B511" s="47"/>
    </row>
    <row r="512" spans="2:2" ht="15.75">
      <c r="B512" s="47"/>
    </row>
    <row r="513" spans="2:2" ht="15.75">
      <c r="B513" s="47"/>
    </row>
    <row r="514" spans="2:2" ht="15.75">
      <c r="B514" s="47"/>
    </row>
    <row r="515" spans="2:2" ht="15.75">
      <c r="B515" s="47"/>
    </row>
    <row r="516" spans="2:2" ht="15.75">
      <c r="B516" s="47"/>
    </row>
    <row r="517" spans="2:2" ht="15.75">
      <c r="B517" s="47"/>
    </row>
    <row r="518" spans="2:2" ht="15.75">
      <c r="B518" s="47"/>
    </row>
    <row r="519" spans="2:2" ht="15.75">
      <c r="B519" s="47"/>
    </row>
    <row r="520" spans="2:2" ht="15.75">
      <c r="B520" s="47"/>
    </row>
    <row r="521" spans="2:2" ht="15.75">
      <c r="B521" s="47"/>
    </row>
    <row r="522" spans="2:2" ht="15.75">
      <c r="B522" s="47"/>
    </row>
    <row r="523" spans="2:2" ht="15.75">
      <c r="B523" s="47"/>
    </row>
    <row r="524" spans="2:2" ht="15.75">
      <c r="B524" s="47"/>
    </row>
    <row r="525" spans="2:2" ht="15.75">
      <c r="B525" s="47"/>
    </row>
    <row r="526" spans="2:2" ht="15.75">
      <c r="B526" s="47"/>
    </row>
    <row r="527" spans="2:2" ht="15.75">
      <c r="B527" s="47"/>
    </row>
    <row r="528" spans="2:2" ht="15.75">
      <c r="B528" s="47"/>
    </row>
    <row r="529" spans="2:2" ht="15.75">
      <c r="B529" s="47"/>
    </row>
    <row r="530" spans="2:2" ht="15.75">
      <c r="B530" s="47"/>
    </row>
    <row r="531" spans="2:2" ht="15.75">
      <c r="B531" s="47"/>
    </row>
    <row r="532" spans="2:2" ht="15.75">
      <c r="B532" s="47"/>
    </row>
    <row r="533" spans="2:2" ht="15.75">
      <c r="B533" s="47"/>
    </row>
    <row r="534" spans="2:2" ht="15.75">
      <c r="B534" s="47"/>
    </row>
    <row r="535" spans="2:2" ht="15.75">
      <c r="B535" s="47"/>
    </row>
    <row r="536" spans="2:2" ht="15.75">
      <c r="B536" s="47"/>
    </row>
    <row r="537" spans="2:2" ht="15.75">
      <c r="B537" s="47"/>
    </row>
    <row r="538" spans="2:2" ht="15.75">
      <c r="B538" s="47"/>
    </row>
    <row r="539" spans="2:2" ht="15.75">
      <c r="B539" s="47"/>
    </row>
    <row r="540" spans="2:2" ht="15.75">
      <c r="B540" s="47"/>
    </row>
    <row r="541" spans="2:2" ht="15.75">
      <c r="B541" s="47"/>
    </row>
    <row r="542" spans="2:2" ht="15.75">
      <c r="B542" s="47"/>
    </row>
    <row r="543" spans="2:2" ht="15.75">
      <c r="B543" s="47"/>
    </row>
    <row r="544" spans="2:2" ht="15.75">
      <c r="B544" s="47"/>
    </row>
    <row r="545" spans="2:2" ht="15.75">
      <c r="B545" s="47"/>
    </row>
    <row r="546" spans="2:2" ht="15.75">
      <c r="B546" s="47"/>
    </row>
    <row r="547" spans="2:2" ht="15.75">
      <c r="B547" s="47"/>
    </row>
    <row r="548" spans="2:2" ht="15.75">
      <c r="B548" s="47"/>
    </row>
    <row r="549" spans="2:2" ht="15.75">
      <c r="B549" s="47"/>
    </row>
    <row r="550" spans="2:2" ht="15.75">
      <c r="B550" s="47"/>
    </row>
    <row r="551" spans="2:2" ht="15.75">
      <c r="B551" s="47"/>
    </row>
    <row r="552" spans="2:2" ht="15.75">
      <c r="B552" s="47"/>
    </row>
    <row r="553" spans="2:2" ht="15.75">
      <c r="B553" s="47"/>
    </row>
    <row r="554" spans="2:2" ht="15.75">
      <c r="B554" s="47"/>
    </row>
    <row r="555" spans="2:2" ht="15.75">
      <c r="B555" s="47"/>
    </row>
    <row r="556" spans="2:2" ht="15.75">
      <c r="B556" s="47"/>
    </row>
    <row r="557" spans="2:2" ht="15.75">
      <c r="B557" s="47"/>
    </row>
    <row r="558" spans="2:2" ht="15.75">
      <c r="B558" s="47"/>
    </row>
    <row r="559" spans="2:2" ht="15.75">
      <c r="B559" s="47"/>
    </row>
    <row r="560" spans="2:2" ht="15.75">
      <c r="B560" s="47"/>
    </row>
    <row r="561" spans="2:2" ht="15.75">
      <c r="B561" s="47"/>
    </row>
    <row r="562" spans="2:2" ht="15.75">
      <c r="B562" s="47"/>
    </row>
    <row r="563" spans="2:2" ht="15.75">
      <c r="B563" s="47"/>
    </row>
    <row r="564" spans="2:2" ht="15.75">
      <c r="B564" s="47"/>
    </row>
    <row r="565" spans="2:2" ht="15.75">
      <c r="B565" s="47"/>
    </row>
    <row r="566" spans="2:2" ht="15.75">
      <c r="B566" s="47"/>
    </row>
    <row r="567" spans="2:2" ht="15.75">
      <c r="B567" s="47"/>
    </row>
    <row r="568" spans="2:2" ht="15.75">
      <c r="B568" s="47"/>
    </row>
    <row r="569" spans="2:2" ht="15.75">
      <c r="B569" s="47"/>
    </row>
    <row r="570" spans="2:2" ht="15.75">
      <c r="B570" s="47"/>
    </row>
    <row r="571" spans="2:2" ht="15.75">
      <c r="B571" s="47"/>
    </row>
    <row r="572" spans="2:2" ht="15.75">
      <c r="B572" s="47"/>
    </row>
    <row r="573" spans="2:2" ht="15.75">
      <c r="B573" s="47"/>
    </row>
    <row r="574" spans="2:2" ht="15.75">
      <c r="B574" s="47"/>
    </row>
    <row r="575" spans="2:2" ht="15.75">
      <c r="B575" s="47"/>
    </row>
    <row r="576" spans="2:2" ht="15.75">
      <c r="B576" s="47"/>
    </row>
    <row r="577" spans="2:2" ht="15.75">
      <c r="B577" s="47"/>
    </row>
    <row r="578" spans="2:2" ht="15.75">
      <c r="B578" s="47"/>
    </row>
    <row r="579" spans="2:2" ht="15.75">
      <c r="B579" s="47"/>
    </row>
    <row r="580" spans="2:2" ht="15.75">
      <c r="B580" s="47"/>
    </row>
    <row r="581" spans="2:2" ht="15.75">
      <c r="B581" s="47"/>
    </row>
    <row r="582" spans="2:2" ht="15.75">
      <c r="B582" s="47"/>
    </row>
    <row r="583" spans="2:2" ht="15.75">
      <c r="B583" s="47"/>
    </row>
    <row r="584" spans="2:2" ht="15.75">
      <c r="B584" s="47"/>
    </row>
    <row r="585" spans="2:2" ht="15.75">
      <c r="B585" s="47"/>
    </row>
    <row r="586" spans="2:2" ht="15.75">
      <c r="B586" s="47"/>
    </row>
    <row r="587" spans="2:2" ht="15.75">
      <c r="B587" s="47"/>
    </row>
    <row r="588" spans="2:2" ht="15.75">
      <c r="B588" s="47"/>
    </row>
    <row r="589" spans="2:2" ht="15.75">
      <c r="B589" s="47"/>
    </row>
    <row r="590" spans="2:2" ht="15.75">
      <c r="B590" s="47"/>
    </row>
    <row r="591" spans="2:2" ht="15.75">
      <c r="B591" s="47"/>
    </row>
    <row r="592" spans="2:2" ht="15.75">
      <c r="B592" s="47"/>
    </row>
    <row r="593" spans="2:2" ht="15.75">
      <c r="B593" s="47"/>
    </row>
    <row r="594" spans="2:2" ht="15.75">
      <c r="B594" s="47"/>
    </row>
    <row r="595" spans="2:2" ht="15.75">
      <c r="B595" s="47"/>
    </row>
    <row r="596" spans="2:2" ht="15.75">
      <c r="B596" s="47"/>
    </row>
    <row r="597" spans="2:2" ht="15.75">
      <c r="B597" s="47"/>
    </row>
    <row r="598" spans="2:2" ht="15.75">
      <c r="B598" s="47"/>
    </row>
    <row r="599" spans="2:2" ht="15.75">
      <c r="B599" s="47"/>
    </row>
    <row r="600" spans="2:2" ht="15.75">
      <c r="B600" s="47"/>
    </row>
    <row r="601" spans="2:2" ht="15.75">
      <c r="B601" s="47"/>
    </row>
    <row r="602" spans="2:2" ht="15.75">
      <c r="B602" s="47"/>
    </row>
    <row r="603" spans="2:2" ht="15.75">
      <c r="B603" s="47"/>
    </row>
    <row r="604" spans="2:2" ht="15.75">
      <c r="B604" s="47"/>
    </row>
    <row r="605" spans="2:2" ht="15.75">
      <c r="B605" s="47"/>
    </row>
    <row r="606" spans="2:2" ht="15.75">
      <c r="B606" s="47"/>
    </row>
    <row r="607" spans="2:2" ht="15.75">
      <c r="B607" s="47"/>
    </row>
    <row r="608" spans="2:2" ht="15.75">
      <c r="B608" s="47"/>
    </row>
    <row r="609" spans="2:2" ht="15.75">
      <c r="B609" s="47"/>
    </row>
    <row r="610" spans="2:2" ht="15.75">
      <c r="B610" s="47"/>
    </row>
    <row r="611" spans="2:2" ht="15.75">
      <c r="B611" s="47"/>
    </row>
    <row r="612" spans="2:2" ht="15.75">
      <c r="B612" s="47"/>
    </row>
    <row r="613" spans="2:2" ht="15.75">
      <c r="B613" s="47"/>
    </row>
    <row r="614" spans="2:2" ht="15.75">
      <c r="B614" s="47"/>
    </row>
    <row r="615" spans="2:2" ht="15.75">
      <c r="B615" s="47"/>
    </row>
    <row r="616" spans="2:2" ht="15.75">
      <c r="B616" s="47"/>
    </row>
    <row r="617" spans="2:2" ht="15.75">
      <c r="B617" s="47"/>
    </row>
    <row r="618" spans="2:2" ht="15.75">
      <c r="B618" s="47"/>
    </row>
    <row r="619" spans="2:2" ht="15.75">
      <c r="B619" s="47"/>
    </row>
    <row r="620" spans="2:2" ht="15.75">
      <c r="B620" s="47"/>
    </row>
    <row r="621" spans="2:2" ht="15.75">
      <c r="B621" s="47"/>
    </row>
    <row r="622" spans="2:2" ht="15.75">
      <c r="B622" s="47"/>
    </row>
    <row r="623" spans="2:2" ht="15.75">
      <c r="B623" s="47"/>
    </row>
    <row r="624" spans="2:2" ht="15.75">
      <c r="B624" s="47"/>
    </row>
    <row r="625" spans="2:2" ht="15.75">
      <c r="B625" s="47"/>
    </row>
    <row r="626" spans="2:2" ht="15.75">
      <c r="B626" s="47"/>
    </row>
    <row r="627" spans="2:2" ht="15.75">
      <c r="B627" s="47"/>
    </row>
    <row r="628" spans="2:2" ht="15.75">
      <c r="B628" s="47"/>
    </row>
    <row r="629" spans="2:2" ht="15.75">
      <c r="B629" s="47"/>
    </row>
    <row r="630" spans="2:2" ht="15.75">
      <c r="B630" s="47"/>
    </row>
    <row r="631" spans="2:2" ht="15.75">
      <c r="B631" s="47"/>
    </row>
    <row r="632" spans="2:2" ht="15.75">
      <c r="B632" s="47"/>
    </row>
    <row r="633" spans="2:2" ht="15.75">
      <c r="B633" s="47"/>
    </row>
    <row r="634" spans="2:2" ht="15.75">
      <c r="B634" s="47"/>
    </row>
    <row r="635" spans="2:2" ht="15.75">
      <c r="B635" s="47"/>
    </row>
    <row r="636" spans="2:2" ht="15.75">
      <c r="B636" s="47"/>
    </row>
    <row r="637" spans="2:2" ht="15.75">
      <c r="B637" s="47"/>
    </row>
    <row r="638" spans="2:2" ht="15.75">
      <c r="B638" s="47"/>
    </row>
    <row r="639" spans="2:2" ht="15.75">
      <c r="B639" s="47"/>
    </row>
    <row r="640" spans="2:2" ht="15.75">
      <c r="B640" s="47"/>
    </row>
    <row r="641" spans="2:2" ht="15.75">
      <c r="B641" s="47"/>
    </row>
    <row r="642" spans="2:2" ht="15.75">
      <c r="B642" s="47"/>
    </row>
    <row r="643" spans="2:2" ht="15.75">
      <c r="B643" s="47"/>
    </row>
    <row r="644" spans="2:2" ht="15.75">
      <c r="B644" s="47"/>
    </row>
    <row r="645" spans="2:2" ht="15.75">
      <c r="B645" s="47"/>
    </row>
    <row r="646" spans="2:2" ht="15.75">
      <c r="B646" s="47"/>
    </row>
    <row r="647" spans="2:2" ht="15.75">
      <c r="B647" s="47"/>
    </row>
    <row r="648" spans="2:2" ht="15.75">
      <c r="B648" s="47"/>
    </row>
    <row r="649" spans="2:2" ht="15.75">
      <c r="B649" s="47"/>
    </row>
    <row r="650" spans="2:2" ht="15.75">
      <c r="B650" s="47"/>
    </row>
  </sheetData>
  <mergeCells count="9">
    <mergeCell ref="B2:P2"/>
    <mergeCell ref="B3:P3"/>
    <mergeCell ref="B4:P4"/>
    <mergeCell ref="B5:P5"/>
    <mergeCell ref="Q7:Q8"/>
    <mergeCell ref="C7:E7"/>
    <mergeCell ref="F7:H7"/>
    <mergeCell ref="I7:K7"/>
    <mergeCell ref="L7:N7"/>
  </mergeCells>
  <pageMargins left="0.7" right="0.7" top="0.75" bottom="0.75" header="0.3" footer="0.3"/>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614"/>
  <sheetViews>
    <sheetView topLeftCell="B1" zoomScale="70" zoomScaleNormal="70" workbookViewId="0">
      <selection activeCell="B1" sqref="B1"/>
    </sheetView>
  </sheetViews>
  <sheetFormatPr baseColWidth="10" defaultColWidth="11.42578125" defaultRowHeight="18"/>
  <cols>
    <col min="1" max="1" width="26" style="66" hidden="1" customWidth="1"/>
    <col min="2" max="2" width="27" style="76" customWidth="1"/>
    <col min="3" max="3" width="19.85546875" style="66" customWidth="1"/>
    <col min="4" max="4" width="21.5703125" style="66" customWidth="1"/>
    <col min="5" max="5" width="14.42578125" style="66" customWidth="1"/>
    <col min="6" max="6" width="19.85546875" style="66" customWidth="1"/>
    <col min="7" max="7" width="21.5703125" style="66" customWidth="1"/>
    <col min="8" max="8" width="14.42578125" style="66" customWidth="1"/>
    <col min="9" max="9" width="19.85546875" style="66" customWidth="1"/>
    <col min="10" max="10" width="21.5703125" style="66" customWidth="1"/>
    <col min="11" max="11" width="14.42578125" style="66" customWidth="1"/>
    <col min="12" max="12" width="19.85546875" style="66" customWidth="1"/>
    <col min="13" max="13" width="21.5703125" style="66" customWidth="1"/>
    <col min="14" max="14" width="14.42578125" style="66" customWidth="1"/>
    <col min="15" max="15" width="22.7109375" style="66" hidden="1" customWidth="1"/>
    <col min="16" max="16" width="25" style="66" hidden="1" customWidth="1"/>
    <col min="17" max="17" width="4" style="66" customWidth="1"/>
    <col min="18" max="21" width="9.140625" style="66" customWidth="1"/>
    <col min="22" max="25" width="9.140625" style="118" customWidth="1"/>
    <col min="26" max="256" width="11.42578125" style="66"/>
    <col min="257" max="257" width="0" style="66" hidden="1" customWidth="1"/>
    <col min="258" max="258" width="27" style="66" customWidth="1"/>
    <col min="259" max="259" width="19.85546875" style="66" customWidth="1"/>
    <col min="260" max="260" width="21.5703125" style="66" customWidth="1"/>
    <col min="261" max="261" width="14.42578125" style="66" customWidth="1"/>
    <col min="262" max="262" width="19.85546875" style="66" customWidth="1"/>
    <col min="263" max="263" width="21.5703125" style="66" customWidth="1"/>
    <col min="264" max="264" width="14.42578125" style="66" customWidth="1"/>
    <col min="265" max="265" width="19.85546875" style="66" customWidth="1"/>
    <col min="266" max="266" width="21.5703125" style="66" customWidth="1"/>
    <col min="267" max="267" width="14.42578125" style="66" customWidth="1"/>
    <col min="268" max="268" width="19.85546875" style="66" customWidth="1"/>
    <col min="269" max="269" width="21.5703125" style="66" customWidth="1"/>
    <col min="270" max="270" width="14.42578125" style="66" customWidth="1"/>
    <col min="271" max="272" width="0" style="66" hidden="1" customWidth="1"/>
    <col min="273" max="273" width="4" style="66" customWidth="1"/>
    <col min="274" max="281" width="9.140625" style="66" customWidth="1"/>
    <col min="282" max="512" width="11.42578125" style="66"/>
    <col min="513" max="513" width="0" style="66" hidden="1" customWidth="1"/>
    <col min="514" max="514" width="27" style="66" customWidth="1"/>
    <col min="515" max="515" width="19.85546875" style="66" customWidth="1"/>
    <col min="516" max="516" width="21.5703125" style="66" customWidth="1"/>
    <col min="517" max="517" width="14.42578125" style="66" customWidth="1"/>
    <col min="518" max="518" width="19.85546875" style="66" customWidth="1"/>
    <col min="519" max="519" width="21.5703125" style="66" customWidth="1"/>
    <col min="520" max="520" width="14.42578125" style="66" customWidth="1"/>
    <col min="521" max="521" width="19.85546875" style="66" customWidth="1"/>
    <col min="522" max="522" width="21.5703125" style="66" customWidth="1"/>
    <col min="523" max="523" width="14.42578125" style="66" customWidth="1"/>
    <col min="524" max="524" width="19.85546875" style="66" customWidth="1"/>
    <col min="525" max="525" width="21.5703125" style="66" customWidth="1"/>
    <col min="526" max="526" width="14.42578125" style="66" customWidth="1"/>
    <col min="527" max="528" width="0" style="66" hidden="1" customWidth="1"/>
    <col min="529" max="529" width="4" style="66" customWidth="1"/>
    <col min="530" max="537" width="9.140625" style="66" customWidth="1"/>
    <col min="538" max="768" width="11.42578125" style="66"/>
    <col min="769" max="769" width="0" style="66" hidden="1" customWidth="1"/>
    <col min="770" max="770" width="27" style="66" customWidth="1"/>
    <col min="771" max="771" width="19.85546875" style="66" customWidth="1"/>
    <col min="772" max="772" width="21.5703125" style="66" customWidth="1"/>
    <col min="773" max="773" width="14.42578125" style="66" customWidth="1"/>
    <col min="774" max="774" width="19.85546875" style="66" customWidth="1"/>
    <col min="775" max="775" width="21.5703125" style="66" customWidth="1"/>
    <col min="776" max="776" width="14.42578125" style="66" customWidth="1"/>
    <col min="777" max="777" width="19.85546875" style="66" customWidth="1"/>
    <col min="778" max="778" width="21.5703125" style="66" customWidth="1"/>
    <col min="779" max="779" width="14.42578125" style="66" customWidth="1"/>
    <col min="780" max="780" width="19.85546875" style="66" customWidth="1"/>
    <col min="781" max="781" width="21.5703125" style="66" customWidth="1"/>
    <col min="782" max="782" width="14.42578125" style="66" customWidth="1"/>
    <col min="783" max="784" width="0" style="66" hidden="1" customWidth="1"/>
    <col min="785" max="785" width="4" style="66" customWidth="1"/>
    <col min="786" max="793" width="9.140625" style="66" customWidth="1"/>
    <col min="794" max="1024" width="11.42578125" style="66"/>
    <col min="1025" max="1025" width="0" style="66" hidden="1" customWidth="1"/>
    <col min="1026" max="1026" width="27" style="66" customWidth="1"/>
    <col min="1027" max="1027" width="19.85546875" style="66" customWidth="1"/>
    <col min="1028" max="1028" width="21.5703125" style="66" customWidth="1"/>
    <col min="1029" max="1029" width="14.42578125" style="66" customWidth="1"/>
    <col min="1030" max="1030" width="19.85546875" style="66" customWidth="1"/>
    <col min="1031" max="1031" width="21.5703125" style="66" customWidth="1"/>
    <col min="1032" max="1032" width="14.42578125" style="66" customWidth="1"/>
    <col min="1033" max="1033" width="19.85546875" style="66" customWidth="1"/>
    <col min="1034" max="1034" width="21.5703125" style="66" customWidth="1"/>
    <col min="1035" max="1035" width="14.42578125" style="66" customWidth="1"/>
    <col min="1036" max="1036" width="19.85546875" style="66" customWidth="1"/>
    <col min="1037" max="1037" width="21.5703125" style="66" customWidth="1"/>
    <col min="1038" max="1038" width="14.42578125" style="66" customWidth="1"/>
    <col min="1039" max="1040" width="0" style="66" hidden="1" customWidth="1"/>
    <col min="1041" max="1041" width="4" style="66" customWidth="1"/>
    <col min="1042" max="1049" width="9.140625" style="66" customWidth="1"/>
    <col min="1050" max="1280" width="11.42578125" style="66"/>
    <col min="1281" max="1281" width="0" style="66" hidden="1" customWidth="1"/>
    <col min="1282" max="1282" width="27" style="66" customWidth="1"/>
    <col min="1283" max="1283" width="19.85546875" style="66" customWidth="1"/>
    <col min="1284" max="1284" width="21.5703125" style="66" customWidth="1"/>
    <col min="1285" max="1285" width="14.42578125" style="66" customWidth="1"/>
    <col min="1286" max="1286" width="19.85546875" style="66" customWidth="1"/>
    <col min="1287" max="1287" width="21.5703125" style="66" customWidth="1"/>
    <col min="1288" max="1288" width="14.42578125" style="66" customWidth="1"/>
    <col min="1289" max="1289" width="19.85546875" style="66" customWidth="1"/>
    <col min="1290" max="1290" width="21.5703125" style="66" customWidth="1"/>
    <col min="1291" max="1291" width="14.42578125" style="66" customWidth="1"/>
    <col min="1292" max="1292" width="19.85546875" style="66" customWidth="1"/>
    <col min="1293" max="1293" width="21.5703125" style="66" customWidth="1"/>
    <col min="1294" max="1294" width="14.42578125" style="66" customWidth="1"/>
    <col min="1295" max="1296" width="0" style="66" hidden="1" customWidth="1"/>
    <col min="1297" max="1297" width="4" style="66" customWidth="1"/>
    <col min="1298" max="1305" width="9.140625" style="66" customWidth="1"/>
    <col min="1306" max="1536" width="11.42578125" style="66"/>
    <col min="1537" max="1537" width="0" style="66" hidden="1" customWidth="1"/>
    <col min="1538" max="1538" width="27" style="66" customWidth="1"/>
    <col min="1539" max="1539" width="19.85546875" style="66" customWidth="1"/>
    <col min="1540" max="1540" width="21.5703125" style="66" customWidth="1"/>
    <col min="1541" max="1541" width="14.42578125" style="66" customWidth="1"/>
    <col min="1542" max="1542" width="19.85546875" style="66" customWidth="1"/>
    <col min="1543" max="1543" width="21.5703125" style="66" customWidth="1"/>
    <col min="1544" max="1544" width="14.42578125" style="66" customWidth="1"/>
    <col min="1545" max="1545" width="19.85546875" style="66" customWidth="1"/>
    <col min="1546" max="1546" width="21.5703125" style="66" customWidth="1"/>
    <col min="1547" max="1547" width="14.42578125" style="66" customWidth="1"/>
    <col min="1548" max="1548" width="19.85546875" style="66" customWidth="1"/>
    <col min="1549" max="1549" width="21.5703125" style="66" customWidth="1"/>
    <col min="1550" max="1550" width="14.42578125" style="66" customWidth="1"/>
    <col min="1551" max="1552" width="0" style="66" hidden="1" customWidth="1"/>
    <col min="1553" max="1553" width="4" style="66" customWidth="1"/>
    <col min="1554" max="1561" width="9.140625" style="66" customWidth="1"/>
    <col min="1562" max="1792" width="11.42578125" style="66"/>
    <col min="1793" max="1793" width="0" style="66" hidden="1" customWidth="1"/>
    <col min="1794" max="1794" width="27" style="66" customWidth="1"/>
    <col min="1795" max="1795" width="19.85546875" style="66" customWidth="1"/>
    <col min="1796" max="1796" width="21.5703125" style="66" customWidth="1"/>
    <col min="1797" max="1797" width="14.42578125" style="66" customWidth="1"/>
    <col min="1798" max="1798" width="19.85546875" style="66" customWidth="1"/>
    <col min="1799" max="1799" width="21.5703125" style="66" customWidth="1"/>
    <col min="1800" max="1800" width="14.42578125" style="66" customWidth="1"/>
    <col min="1801" max="1801" width="19.85546875" style="66" customWidth="1"/>
    <col min="1802" max="1802" width="21.5703125" style="66" customWidth="1"/>
    <col min="1803" max="1803" width="14.42578125" style="66" customWidth="1"/>
    <col min="1804" max="1804" width="19.85546875" style="66" customWidth="1"/>
    <col min="1805" max="1805" width="21.5703125" style="66" customWidth="1"/>
    <col min="1806" max="1806" width="14.42578125" style="66" customWidth="1"/>
    <col min="1807" max="1808" width="0" style="66" hidden="1" customWidth="1"/>
    <col min="1809" max="1809" width="4" style="66" customWidth="1"/>
    <col min="1810" max="1817" width="9.140625" style="66" customWidth="1"/>
    <col min="1818" max="2048" width="11.42578125" style="66"/>
    <col min="2049" max="2049" width="0" style="66" hidden="1" customWidth="1"/>
    <col min="2050" max="2050" width="27" style="66" customWidth="1"/>
    <col min="2051" max="2051" width="19.85546875" style="66" customWidth="1"/>
    <col min="2052" max="2052" width="21.5703125" style="66" customWidth="1"/>
    <col min="2053" max="2053" width="14.42578125" style="66" customWidth="1"/>
    <col min="2054" max="2054" width="19.85546875" style="66" customWidth="1"/>
    <col min="2055" max="2055" width="21.5703125" style="66" customWidth="1"/>
    <col min="2056" max="2056" width="14.42578125" style="66" customWidth="1"/>
    <col min="2057" max="2057" width="19.85546875" style="66" customWidth="1"/>
    <col min="2058" max="2058" width="21.5703125" style="66" customWidth="1"/>
    <col min="2059" max="2059" width="14.42578125" style="66" customWidth="1"/>
    <col min="2060" max="2060" width="19.85546875" style="66" customWidth="1"/>
    <col min="2061" max="2061" width="21.5703125" style="66" customWidth="1"/>
    <col min="2062" max="2062" width="14.42578125" style="66" customWidth="1"/>
    <col min="2063" max="2064" width="0" style="66" hidden="1" customWidth="1"/>
    <col min="2065" max="2065" width="4" style="66" customWidth="1"/>
    <col min="2066" max="2073" width="9.140625" style="66" customWidth="1"/>
    <col min="2074" max="2304" width="11.42578125" style="66"/>
    <col min="2305" max="2305" width="0" style="66" hidden="1" customWidth="1"/>
    <col min="2306" max="2306" width="27" style="66" customWidth="1"/>
    <col min="2307" max="2307" width="19.85546875" style="66" customWidth="1"/>
    <col min="2308" max="2308" width="21.5703125" style="66" customWidth="1"/>
    <col min="2309" max="2309" width="14.42578125" style="66" customWidth="1"/>
    <col min="2310" max="2310" width="19.85546875" style="66" customWidth="1"/>
    <col min="2311" max="2311" width="21.5703125" style="66" customWidth="1"/>
    <col min="2312" max="2312" width="14.42578125" style="66" customWidth="1"/>
    <col min="2313" max="2313" width="19.85546875" style="66" customWidth="1"/>
    <col min="2314" max="2314" width="21.5703125" style="66" customWidth="1"/>
    <col min="2315" max="2315" width="14.42578125" style="66" customWidth="1"/>
    <col min="2316" max="2316" width="19.85546875" style="66" customWidth="1"/>
    <col min="2317" max="2317" width="21.5703125" style="66" customWidth="1"/>
    <col min="2318" max="2318" width="14.42578125" style="66" customWidth="1"/>
    <col min="2319" max="2320" width="0" style="66" hidden="1" customWidth="1"/>
    <col min="2321" max="2321" width="4" style="66" customWidth="1"/>
    <col min="2322" max="2329" width="9.140625" style="66" customWidth="1"/>
    <col min="2330" max="2560" width="11.42578125" style="66"/>
    <col min="2561" max="2561" width="0" style="66" hidden="1" customWidth="1"/>
    <col min="2562" max="2562" width="27" style="66" customWidth="1"/>
    <col min="2563" max="2563" width="19.85546875" style="66" customWidth="1"/>
    <col min="2564" max="2564" width="21.5703125" style="66" customWidth="1"/>
    <col min="2565" max="2565" width="14.42578125" style="66" customWidth="1"/>
    <col min="2566" max="2566" width="19.85546875" style="66" customWidth="1"/>
    <col min="2567" max="2567" width="21.5703125" style="66" customWidth="1"/>
    <col min="2568" max="2568" width="14.42578125" style="66" customWidth="1"/>
    <col min="2569" max="2569" width="19.85546875" style="66" customWidth="1"/>
    <col min="2570" max="2570" width="21.5703125" style="66" customWidth="1"/>
    <col min="2571" max="2571" width="14.42578125" style="66" customWidth="1"/>
    <col min="2572" max="2572" width="19.85546875" style="66" customWidth="1"/>
    <col min="2573" max="2573" width="21.5703125" style="66" customWidth="1"/>
    <col min="2574" max="2574" width="14.42578125" style="66" customWidth="1"/>
    <col min="2575" max="2576" width="0" style="66" hidden="1" customWidth="1"/>
    <col min="2577" max="2577" width="4" style="66" customWidth="1"/>
    <col min="2578" max="2585" width="9.140625" style="66" customWidth="1"/>
    <col min="2586" max="2816" width="11.42578125" style="66"/>
    <col min="2817" max="2817" width="0" style="66" hidden="1" customWidth="1"/>
    <col min="2818" max="2818" width="27" style="66" customWidth="1"/>
    <col min="2819" max="2819" width="19.85546875" style="66" customWidth="1"/>
    <col min="2820" max="2820" width="21.5703125" style="66" customWidth="1"/>
    <col min="2821" max="2821" width="14.42578125" style="66" customWidth="1"/>
    <col min="2822" max="2822" width="19.85546875" style="66" customWidth="1"/>
    <col min="2823" max="2823" width="21.5703125" style="66" customWidth="1"/>
    <col min="2824" max="2824" width="14.42578125" style="66" customWidth="1"/>
    <col min="2825" max="2825" width="19.85546875" style="66" customWidth="1"/>
    <col min="2826" max="2826" width="21.5703125" style="66" customWidth="1"/>
    <col min="2827" max="2827" width="14.42578125" style="66" customWidth="1"/>
    <col min="2828" max="2828" width="19.85546875" style="66" customWidth="1"/>
    <col min="2829" max="2829" width="21.5703125" style="66" customWidth="1"/>
    <col min="2830" max="2830" width="14.42578125" style="66" customWidth="1"/>
    <col min="2831" max="2832" width="0" style="66" hidden="1" customWidth="1"/>
    <col min="2833" max="2833" width="4" style="66" customWidth="1"/>
    <col min="2834" max="2841" width="9.140625" style="66" customWidth="1"/>
    <col min="2842" max="3072" width="11.42578125" style="66"/>
    <col min="3073" max="3073" width="0" style="66" hidden="1" customWidth="1"/>
    <col min="3074" max="3074" width="27" style="66" customWidth="1"/>
    <col min="3075" max="3075" width="19.85546875" style="66" customWidth="1"/>
    <col min="3076" max="3076" width="21.5703125" style="66" customWidth="1"/>
    <col min="3077" max="3077" width="14.42578125" style="66" customWidth="1"/>
    <col min="3078" max="3078" width="19.85546875" style="66" customWidth="1"/>
    <col min="3079" max="3079" width="21.5703125" style="66" customWidth="1"/>
    <col min="3080" max="3080" width="14.42578125" style="66" customWidth="1"/>
    <col min="3081" max="3081" width="19.85546875" style="66" customWidth="1"/>
    <col min="3082" max="3082" width="21.5703125" style="66" customWidth="1"/>
    <col min="3083" max="3083" width="14.42578125" style="66" customWidth="1"/>
    <col min="3084" max="3084" width="19.85546875" style="66" customWidth="1"/>
    <col min="3085" max="3085" width="21.5703125" style="66" customWidth="1"/>
    <col min="3086" max="3086" width="14.42578125" style="66" customWidth="1"/>
    <col min="3087" max="3088" width="0" style="66" hidden="1" customWidth="1"/>
    <col min="3089" max="3089" width="4" style="66" customWidth="1"/>
    <col min="3090" max="3097" width="9.140625" style="66" customWidth="1"/>
    <col min="3098" max="3328" width="11.42578125" style="66"/>
    <col min="3329" max="3329" width="0" style="66" hidden="1" customWidth="1"/>
    <col min="3330" max="3330" width="27" style="66" customWidth="1"/>
    <col min="3331" max="3331" width="19.85546875" style="66" customWidth="1"/>
    <col min="3332" max="3332" width="21.5703125" style="66" customWidth="1"/>
    <col min="3333" max="3333" width="14.42578125" style="66" customWidth="1"/>
    <col min="3334" max="3334" width="19.85546875" style="66" customWidth="1"/>
    <col min="3335" max="3335" width="21.5703125" style="66" customWidth="1"/>
    <col min="3336" max="3336" width="14.42578125" style="66" customWidth="1"/>
    <col min="3337" max="3337" width="19.85546875" style="66" customWidth="1"/>
    <col min="3338" max="3338" width="21.5703125" style="66" customWidth="1"/>
    <col min="3339" max="3339" width="14.42578125" style="66" customWidth="1"/>
    <col min="3340" max="3340" width="19.85546875" style="66" customWidth="1"/>
    <col min="3341" max="3341" width="21.5703125" style="66" customWidth="1"/>
    <col min="3342" max="3342" width="14.42578125" style="66" customWidth="1"/>
    <col min="3343" max="3344" width="0" style="66" hidden="1" customWidth="1"/>
    <col min="3345" max="3345" width="4" style="66" customWidth="1"/>
    <col min="3346" max="3353" width="9.140625" style="66" customWidth="1"/>
    <col min="3354" max="3584" width="11.42578125" style="66"/>
    <col min="3585" max="3585" width="0" style="66" hidden="1" customWidth="1"/>
    <col min="3586" max="3586" width="27" style="66" customWidth="1"/>
    <col min="3587" max="3587" width="19.85546875" style="66" customWidth="1"/>
    <col min="3588" max="3588" width="21.5703125" style="66" customWidth="1"/>
    <col min="3589" max="3589" width="14.42578125" style="66" customWidth="1"/>
    <col min="3590" max="3590" width="19.85546875" style="66" customWidth="1"/>
    <col min="3591" max="3591" width="21.5703125" style="66" customWidth="1"/>
    <col min="3592" max="3592" width="14.42578125" style="66" customWidth="1"/>
    <col min="3593" max="3593" width="19.85546875" style="66" customWidth="1"/>
    <col min="3594" max="3594" width="21.5703125" style="66" customWidth="1"/>
    <col min="3595" max="3595" width="14.42578125" style="66" customWidth="1"/>
    <col min="3596" max="3596" width="19.85546875" style="66" customWidth="1"/>
    <col min="3597" max="3597" width="21.5703125" style="66" customWidth="1"/>
    <col min="3598" max="3598" width="14.42578125" style="66" customWidth="1"/>
    <col min="3599" max="3600" width="0" style="66" hidden="1" customWidth="1"/>
    <col min="3601" max="3601" width="4" style="66" customWidth="1"/>
    <col min="3602" max="3609" width="9.140625" style="66" customWidth="1"/>
    <col min="3610" max="3840" width="11.42578125" style="66"/>
    <col min="3841" max="3841" width="0" style="66" hidden="1" customWidth="1"/>
    <col min="3842" max="3842" width="27" style="66" customWidth="1"/>
    <col min="3843" max="3843" width="19.85546875" style="66" customWidth="1"/>
    <col min="3844" max="3844" width="21.5703125" style="66" customWidth="1"/>
    <col min="3845" max="3845" width="14.42578125" style="66" customWidth="1"/>
    <col min="3846" max="3846" width="19.85546875" style="66" customWidth="1"/>
    <col min="3847" max="3847" width="21.5703125" style="66" customWidth="1"/>
    <col min="3848" max="3848" width="14.42578125" style="66" customWidth="1"/>
    <col min="3849" max="3849" width="19.85546875" style="66" customWidth="1"/>
    <col min="3850" max="3850" width="21.5703125" style="66" customWidth="1"/>
    <col min="3851" max="3851" width="14.42578125" style="66" customWidth="1"/>
    <col min="3852" max="3852" width="19.85546875" style="66" customWidth="1"/>
    <col min="3853" max="3853" width="21.5703125" style="66" customWidth="1"/>
    <col min="3854" max="3854" width="14.42578125" style="66" customWidth="1"/>
    <col min="3855" max="3856" width="0" style="66" hidden="1" customWidth="1"/>
    <col min="3857" max="3857" width="4" style="66" customWidth="1"/>
    <col min="3858" max="3865" width="9.140625" style="66" customWidth="1"/>
    <col min="3866" max="4096" width="11.42578125" style="66"/>
    <col min="4097" max="4097" width="0" style="66" hidden="1" customWidth="1"/>
    <col min="4098" max="4098" width="27" style="66" customWidth="1"/>
    <col min="4099" max="4099" width="19.85546875" style="66" customWidth="1"/>
    <col min="4100" max="4100" width="21.5703125" style="66" customWidth="1"/>
    <col min="4101" max="4101" width="14.42578125" style="66" customWidth="1"/>
    <col min="4102" max="4102" width="19.85546875" style="66" customWidth="1"/>
    <col min="4103" max="4103" width="21.5703125" style="66" customWidth="1"/>
    <col min="4104" max="4104" width="14.42578125" style="66" customWidth="1"/>
    <col min="4105" max="4105" width="19.85546875" style="66" customWidth="1"/>
    <col min="4106" max="4106" width="21.5703125" style="66" customWidth="1"/>
    <col min="4107" max="4107" width="14.42578125" style="66" customWidth="1"/>
    <col min="4108" max="4108" width="19.85546875" style="66" customWidth="1"/>
    <col min="4109" max="4109" width="21.5703125" style="66" customWidth="1"/>
    <col min="4110" max="4110" width="14.42578125" style="66" customWidth="1"/>
    <col min="4111" max="4112" width="0" style="66" hidden="1" customWidth="1"/>
    <col min="4113" max="4113" width="4" style="66" customWidth="1"/>
    <col min="4114" max="4121" width="9.140625" style="66" customWidth="1"/>
    <col min="4122" max="4352" width="11.42578125" style="66"/>
    <col min="4353" max="4353" width="0" style="66" hidden="1" customWidth="1"/>
    <col min="4354" max="4354" width="27" style="66" customWidth="1"/>
    <col min="4355" max="4355" width="19.85546875" style="66" customWidth="1"/>
    <col min="4356" max="4356" width="21.5703125" style="66" customWidth="1"/>
    <col min="4357" max="4357" width="14.42578125" style="66" customWidth="1"/>
    <col min="4358" max="4358" width="19.85546875" style="66" customWidth="1"/>
    <col min="4359" max="4359" width="21.5703125" style="66" customWidth="1"/>
    <col min="4360" max="4360" width="14.42578125" style="66" customWidth="1"/>
    <col min="4361" max="4361" width="19.85546875" style="66" customWidth="1"/>
    <col min="4362" max="4362" width="21.5703125" style="66" customWidth="1"/>
    <col min="4363" max="4363" width="14.42578125" style="66" customWidth="1"/>
    <col min="4364" max="4364" width="19.85546875" style="66" customWidth="1"/>
    <col min="4365" max="4365" width="21.5703125" style="66" customWidth="1"/>
    <col min="4366" max="4366" width="14.42578125" style="66" customWidth="1"/>
    <col min="4367" max="4368" width="0" style="66" hidden="1" customWidth="1"/>
    <col min="4369" max="4369" width="4" style="66" customWidth="1"/>
    <col min="4370" max="4377" width="9.140625" style="66" customWidth="1"/>
    <col min="4378" max="4608" width="11.42578125" style="66"/>
    <col min="4609" max="4609" width="0" style="66" hidden="1" customWidth="1"/>
    <col min="4610" max="4610" width="27" style="66" customWidth="1"/>
    <col min="4611" max="4611" width="19.85546875" style="66" customWidth="1"/>
    <col min="4612" max="4612" width="21.5703125" style="66" customWidth="1"/>
    <col min="4613" max="4613" width="14.42578125" style="66" customWidth="1"/>
    <col min="4614" max="4614" width="19.85546875" style="66" customWidth="1"/>
    <col min="4615" max="4615" width="21.5703125" style="66" customWidth="1"/>
    <col min="4616" max="4616" width="14.42578125" style="66" customWidth="1"/>
    <col min="4617" max="4617" width="19.85546875" style="66" customWidth="1"/>
    <col min="4618" max="4618" width="21.5703125" style="66" customWidth="1"/>
    <col min="4619" max="4619" width="14.42578125" style="66" customWidth="1"/>
    <col min="4620" max="4620" width="19.85546875" style="66" customWidth="1"/>
    <col min="4621" max="4621" width="21.5703125" style="66" customWidth="1"/>
    <col min="4622" max="4622" width="14.42578125" style="66" customWidth="1"/>
    <col min="4623" max="4624" width="0" style="66" hidden="1" customWidth="1"/>
    <col min="4625" max="4625" width="4" style="66" customWidth="1"/>
    <col min="4626" max="4633" width="9.140625" style="66" customWidth="1"/>
    <col min="4634" max="4864" width="11.42578125" style="66"/>
    <col min="4865" max="4865" width="0" style="66" hidden="1" customWidth="1"/>
    <col min="4866" max="4866" width="27" style="66" customWidth="1"/>
    <col min="4867" max="4867" width="19.85546875" style="66" customWidth="1"/>
    <col min="4868" max="4868" width="21.5703125" style="66" customWidth="1"/>
    <col min="4869" max="4869" width="14.42578125" style="66" customWidth="1"/>
    <col min="4870" max="4870" width="19.85546875" style="66" customWidth="1"/>
    <col min="4871" max="4871" width="21.5703125" style="66" customWidth="1"/>
    <col min="4872" max="4872" width="14.42578125" style="66" customWidth="1"/>
    <col min="4873" max="4873" width="19.85546875" style="66" customWidth="1"/>
    <col min="4874" max="4874" width="21.5703125" style="66" customWidth="1"/>
    <col min="4875" max="4875" width="14.42578125" style="66" customWidth="1"/>
    <col min="4876" max="4876" width="19.85546875" style="66" customWidth="1"/>
    <col min="4877" max="4877" width="21.5703125" style="66" customWidth="1"/>
    <col min="4878" max="4878" width="14.42578125" style="66" customWidth="1"/>
    <col min="4879" max="4880" width="0" style="66" hidden="1" customWidth="1"/>
    <col min="4881" max="4881" width="4" style="66" customWidth="1"/>
    <col min="4882" max="4889" width="9.140625" style="66" customWidth="1"/>
    <col min="4890" max="5120" width="11.42578125" style="66"/>
    <col min="5121" max="5121" width="0" style="66" hidden="1" customWidth="1"/>
    <col min="5122" max="5122" width="27" style="66" customWidth="1"/>
    <col min="5123" max="5123" width="19.85546875" style="66" customWidth="1"/>
    <col min="5124" max="5124" width="21.5703125" style="66" customWidth="1"/>
    <col min="5125" max="5125" width="14.42578125" style="66" customWidth="1"/>
    <col min="5126" max="5126" width="19.85546875" style="66" customWidth="1"/>
    <col min="5127" max="5127" width="21.5703125" style="66" customWidth="1"/>
    <col min="5128" max="5128" width="14.42578125" style="66" customWidth="1"/>
    <col min="5129" max="5129" width="19.85546875" style="66" customWidth="1"/>
    <col min="5130" max="5130" width="21.5703125" style="66" customWidth="1"/>
    <col min="5131" max="5131" width="14.42578125" style="66" customWidth="1"/>
    <col min="5132" max="5132" width="19.85546875" style="66" customWidth="1"/>
    <col min="5133" max="5133" width="21.5703125" style="66" customWidth="1"/>
    <col min="5134" max="5134" width="14.42578125" style="66" customWidth="1"/>
    <col min="5135" max="5136" width="0" style="66" hidden="1" customWidth="1"/>
    <col min="5137" max="5137" width="4" style="66" customWidth="1"/>
    <col min="5138" max="5145" width="9.140625" style="66" customWidth="1"/>
    <col min="5146" max="5376" width="11.42578125" style="66"/>
    <col min="5377" max="5377" width="0" style="66" hidden="1" customWidth="1"/>
    <col min="5378" max="5378" width="27" style="66" customWidth="1"/>
    <col min="5379" max="5379" width="19.85546875" style="66" customWidth="1"/>
    <col min="5380" max="5380" width="21.5703125" style="66" customWidth="1"/>
    <col min="5381" max="5381" width="14.42578125" style="66" customWidth="1"/>
    <col min="5382" max="5382" width="19.85546875" style="66" customWidth="1"/>
    <col min="5383" max="5383" width="21.5703125" style="66" customWidth="1"/>
    <col min="5384" max="5384" width="14.42578125" style="66" customWidth="1"/>
    <col min="5385" max="5385" width="19.85546875" style="66" customWidth="1"/>
    <col min="5386" max="5386" width="21.5703125" style="66" customWidth="1"/>
    <col min="5387" max="5387" width="14.42578125" style="66" customWidth="1"/>
    <col min="5388" max="5388" width="19.85546875" style="66" customWidth="1"/>
    <col min="5389" max="5389" width="21.5703125" style="66" customWidth="1"/>
    <col min="5390" max="5390" width="14.42578125" style="66" customWidth="1"/>
    <col min="5391" max="5392" width="0" style="66" hidden="1" customWidth="1"/>
    <col min="5393" max="5393" width="4" style="66" customWidth="1"/>
    <col min="5394" max="5401" width="9.140625" style="66" customWidth="1"/>
    <col min="5402" max="5632" width="11.42578125" style="66"/>
    <col min="5633" max="5633" width="0" style="66" hidden="1" customWidth="1"/>
    <col min="5634" max="5634" width="27" style="66" customWidth="1"/>
    <col min="5635" max="5635" width="19.85546875" style="66" customWidth="1"/>
    <col min="5636" max="5636" width="21.5703125" style="66" customWidth="1"/>
    <col min="5637" max="5637" width="14.42578125" style="66" customWidth="1"/>
    <col min="5638" max="5638" width="19.85546875" style="66" customWidth="1"/>
    <col min="5639" max="5639" width="21.5703125" style="66" customWidth="1"/>
    <col min="5640" max="5640" width="14.42578125" style="66" customWidth="1"/>
    <col min="5641" max="5641" width="19.85546875" style="66" customWidth="1"/>
    <col min="5642" max="5642" width="21.5703125" style="66" customWidth="1"/>
    <col min="5643" max="5643" width="14.42578125" style="66" customWidth="1"/>
    <col min="5644" max="5644" width="19.85546875" style="66" customWidth="1"/>
    <col min="5645" max="5645" width="21.5703125" style="66" customWidth="1"/>
    <col min="5646" max="5646" width="14.42578125" style="66" customWidth="1"/>
    <col min="5647" max="5648" width="0" style="66" hidden="1" customWidth="1"/>
    <col min="5649" max="5649" width="4" style="66" customWidth="1"/>
    <col min="5650" max="5657" width="9.140625" style="66" customWidth="1"/>
    <col min="5658" max="5888" width="11.42578125" style="66"/>
    <col min="5889" max="5889" width="0" style="66" hidden="1" customWidth="1"/>
    <col min="5890" max="5890" width="27" style="66" customWidth="1"/>
    <col min="5891" max="5891" width="19.85546875" style="66" customWidth="1"/>
    <col min="5892" max="5892" width="21.5703125" style="66" customWidth="1"/>
    <col min="5893" max="5893" width="14.42578125" style="66" customWidth="1"/>
    <col min="5894" max="5894" width="19.85546875" style="66" customWidth="1"/>
    <col min="5895" max="5895" width="21.5703125" style="66" customWidth="1"/>
    <col min="5896" max="5896" width="14.42578125" style="66" customWidth="1"/>
    <col min="5897" max="5897" width="19.85546875" style="66" customWidth="1"/>
    <col min="5898" max="5898" width="21.5703125" style="66" customWidth="1"/>
    <col min="5899" max="5899" width="14.42578125" style="66" customWidth="1"/>
    <col min="5900" max="5900" width="19.85546875" style="66" customWidth="1"/>
    <col min="5901" max="5901" width="21.5703125" style="66" customWidth="1"/>
    <col min="5902" max="5902" width="14.42578125" style="66" customWidth="1"/>
    <col min="5903" max="5904" width="0" style="66" hidden="1" customWidth="1"/>
    <col min="5905" max="5905" width="4" style="66" customWidth="1"/>
    <col min="5906" max="5913" width="9.140625" style="66" customWidth="1"/>
    <col min="5914" max="6144" width="11.42578125" style="66"/>
    <col min="6145" max="6145" width="0" style="66" hidden="1" customWidth="1"/>
    <col min="6146" max="6146" width="27" style="66" customWidth="1"/>
    <col min="6147" max="6147" width="19.85546875" style="66" customWidth="1"/>
    <col min="6148" max="6148" width="21.5703125" style="66" customWidth="1"/>
    <col min="6149" max="6149" width="14.42578125" style="66" customWidth="1"/>
    <col min="6150" max="6150" width="19.85546875" style="66" customWidth="1"/>
    <col min="6151" max="6151" width="21.5703125" style="66" customWidth="1"/>
    <col min="6152" max="6152" width="14.42578125" style="66" customWidth="1"/>
    <col min="6153" max="6153" width="19.85546875" style="66" customWidth="1"/>
    <col min="6154" max="6154" width="21.5703125" style="66" customWidth="1"/>
    <col min="6155" max="6155" width="14.42578125" style="66" customWidth="1"/>
    <col min="6156" max="6156" width="19.85546875" style="66" customWidth="1"/>
    <col min="6157" max="6157" width="21.5703125" style="66" customWidth="1"/>
    <col min="6158" max="6158" width="14.42578125" style="66" customWidth="1"/>
    <col min="6159" max="6160" width="0" style="66" hidden="1" customWidth="1"/>
    <col min="6161" max="6161" width="4" style="66" customWidth="1"/>
    <col min="6162" max="6169" width="9.140625" style="66" customWidth="1"/>
    <col min="6170" max="6400" width="11.42578125" style="66"/>
    <col min="6401" max="6401" width="0" style="66" hidden="1" customWidth="1"/>
    <col min="6402" max="6402" width="27" style="66" customWidth="1"/>
    <col min="6403" max="6403" width="19.85546875" style="66" customWidth="1"/>
    <col min="6404" max="6404" width="21.5703125" style="66" customWidth="1"/>
    <col min="6405" max="6405" width="14.42578125" style="66" customWidth="1"/>
    <col min="6406" max="6406" width="19.85546875" style="66" customWidth="1"/>
    <col min="6407" max="6407" width="21.5703125" style="66" customWidth="1"/>
    <col min="6408" max="6408" width="14.42578125" style="66" customWidth="1"/>
    <col min="6409" max="6409" width="19.85546875" style="66" customWidth="1"/>
    <col min="6410" max="6410" width="21.5703125" style="66" customWidth="1"/>
    <col min="6411" max="6411" width="14.42578125" style="66" customWidth="1"/>
    <col min="6412" max="6412" width="19.85546875" style="66" customWidth="1"/>
    <col min="6413" max="6413" width="21.5703125" style="66" customWidth="1"/>
    <col min="6414" max="6414" width="14.42578125" style="66" customWidth="1"/>
    <col min="6415" max="6416" width="0" style="66" hidden="1" customWidth="1"/>
    <col min="6417" max="6417" width="4" style="66" customWidth="1"/>
    <col min="6418" max="6425" width="9.140625" style="66" customWidth="1"/>
    <col min="6426" max="6656" width="11.42578125" style="66"/>
    <col min="6657" max="6657" width="0" style="66" hidden="1" customWidth="1"/>
    <col min="6658" max="6658" width="27" style="66" customWidth="1"/>
    <col min="6659" max="6659" width="19.85546875" style="66" customWidth="1"/>
    <col min="6660" max="6660" width="21.5703125" style="66" customWidth="1"/>
    <col min="6661" max="6661" width="14.42578125" style="66" customWidth="1"/>
    <col min="6662" max="6662" width="19.85546875" style="66" customWidth="1"/>
    <col min="6663" max="6663" width="21.5703125" style="66" customWidth="1"/>
    <col min="6664" max="6664" width="14.42578125" style="66" customWidth="1"/>
    <col min="6665" max="6665" width="19.85546875" style="66" customWidth="1"/>
    <col min="6666" max="6666" width="21.5703125" style="66" customWidth="1"/>
    <col min="6667" max="6667" width="14.42578125" style="66" customWidth="1"/>
    <col min="6668" max="6668" width="19.85546875" style="66" customWidth="1"/>
    <col min="6669" max="6669" width="21.5703125" style="66" customWidth="1"/>
    <col min="6670" max="6670" width="14.42578125" style="66" customWidth="1"/>
    <col min="6671" max="6672" width="0" style="66" hidden="1" customWidth="1"/>
    <col min="6673" max="6673" width="4" style="66" customWidth="1"/>
    <col min="6674" max="6681" width="9.140625" style="66" customWidth="1"/>
    <col min="6682" max="6912" width="11.42578125" style="66"/>
    <col min="6913" max="6913" width="0" style="66" hidden="1" customWidth="1"/>
    <col min="6914" max="6914" width="27" style="66" customWidth="1"/>
    <col min="6915" max="6915" width="19.85546875" style="66" customWidth="1"/>
    <col min="6916" max="6916" width="21.5703125" style="66" customWidth="1"/>
    <col min="6917" max="6917" width="14.42578125" style="66" customWidth="1"/>
    <col min="6918" max="6918" width="19.85546875" style="66" customWidth="1"/>
    <col min="6919" max="6919" width="21.5703125" style="66" customWidth="1"/>
    <col min="6920" max="6920" width="14.42578125" style="66" customWidth="1"/>
    <col min="6921" max="6921" width="19.85546875" style="66" customWidth="1"/>
    <col min="6922" max="6922" width="21.5703125" style="66" customWidth="1"/>
    <col min="6923" max="6923" width="14.42578125" style="66" customWidth="1"/>
    <col min="6924" max="6924" width="19.85546875" style="66" customWidth="1"/>
    <col min="6925" max="6925" width="21.5703125" style="66" customWidth="1"/>
    <col min="6926" max="6926" width="14.42578125" style="66" customWidth="1"/>
    <col min="6927" max="6928" width="0" style="66" hidden="1" customWidth="1"/>
    <col min="6929" max="6929" width="4" style="66" customWidth="1"/>
    <col min="6930" max="6937" width="9.140625" style="66" customWidth="1"/>
    <col min="6938" max="7168" width="11.42578125" style="66"/>
    <col min="7169" max="7169" width="0" style="66" hidden="1" customWidth="1"/>
    <col min="7170" max="7170" width="27" style="66" customWidth="1"/>
    <col min="7171" max="7171" width="19.85546875" style="66" customWidth="1"/>
    <col min="7172" max="7172" width="21.5703125" style="66" customWidth="1"/>
    <col min="7173" max="7173" width="14.42578125" style="66" customWidth="1"/>
    <col min="7174" max="7174" width="19.85546875" style="66" customWidth="1"/>
    <col min="7175" max="7175" width="21.5703125" style="66" customWidth="1"/>
    <col min="7176" max="7176" width="14.42578125" style="66" customWidth="1"/>
    <col min="7177" max="7177" width="19.85546875" style="66" customWidth="1"/>
    <col min="7178" max="7178" width="21.5703125" style="66" customWidth="1"/>
    <col min="7179" max="7179" width="14.42578125" style="66" customWidth="1"/>
    <col min="7180" max="7180" width="19.85546875" style="66" customWidth="1"/>
    <col min="7181" max="7181" width="21.5703125" style="66" customWidth="1"/>
    <col min="7182" max="7182" width="14.42578125" style="66" customWidth="1"/>
    <col min="7183" max="7184" width="0" style="66" hidden="1" customWidth="1"/>
    <col min="7185" max="7185" width="4" style="66" customWidth="1"/>
    <col min="7186" max="7193" width="9.140625" style="66" customWidth="1"/>
    <col min="7194" max="7424" width="11.42578125" style="66"/>
    <col min="7425" max="7425" width="0" style="66" hidden="1" customWidth="1"/>
    <col min="7426" max="7426" width="27" style="66" customWidth="1"/>
    <col min="7427" max="7427" width="19.85546875" style="66" customWidth="1"/>
    <col min="7428" max="7428" width="21.5703125" style="66" customWidth="1"/>
    <col min="7429" max="7429" width="14.42578125" style="66" customWidth="1"/>
    <col min="7430" max="7430" width="19.85546875" style="66" customWidth="1"/>
    <col min="7431" max="7431" width="21.5703125" style="66" customWidth="1"/>
    <col min="7432" max="7432" width="14.42578125" style="66" customWidth="1"/>
    <col min="7433" max="7433" width="19.85546875" style="66" customWidth="1"/>
    <col min="7434" max="7434" width="21.5703125" style="66" customWidth="1"/>
    <col min="7435" max="7435" width="14.42578125" style="66" customWidth="1"/>
    <col min="7436" max="7436" width="19.85546875" style="66" customWidth="1"/>
    <col min="7437" max="7437" width="21.5703125" style="66" customWidth="1"/>
    <col min="7438" max="7438" width="14.42578125" style="66" customWidth="1"/>
    <col min="7439" max="7440" width="0" style="66" hidden="1" customWidth="1"/>
    <col min="7441" max="7441" width="4" style="66" customWidth="1"/>
    <col min="7442" max="7449" width="9.140625" style="66" customWidth="1"/>
    <col min="7450" max="7680" width="11.42578125" style="66"/>
    <col min="7681" max="7681" width="0" style="66" hidden="1" customWidth="1"/>
    <col min="7682" max="7682" width="27" style="66" customWidth="1"/>
    <col min="7683" max="7683" width="19.85546875" style="66" customWidth="1"/>
    <col min="7684" max="7684" width="21.5703125" style="66" customWidth="1"/>
    <col min="7685" max="7685" width="14.42578125" style="66" customWidth="1"/>
    <col min="7686" max="7686" width="19.85546875" style="66" customWidth="1"/>
    <col min="7687" max="7687" width="21.5703125" style="66" customWidth="1"/>
    <col min="7688" max="7688" width="14.42578125" style="66" customWidth="1"/>
    <col min="7689" max="7689" width="19.85546875" style="66" customWidth="1"/>
    <col min="7690" max="7690" width="21.5703125" style="66" customWidth="1"/>
    <col min="7691" max="7691" width="14.42578125" style="66" customWidth="1"/>
    <col min="7692" max="7692" width="19.85546875" style="66" customWidth="1"/>
    <col min="7693" max="7693" width="21.5703125" style="66" customWidth="1"/>
    <col min="7694" max="7694" width="14.42578125" style="66" customWidth="1"/>
    <col min="7695" max="7696" width="0" style="66" hidden="1" customWidth="1"/>
    <col min="7697" max="7697" width="4" style="66" customWidth="1"/>
    <col min="7698" max="7705" width="9.140625" style="66" customWidth="1"/>
    <col min="7706" max="7936" width="11.42578125" style="66"/>
    <col min="7937" max="7937" width="0" style="66" hidden="1" customWidth="1"/>
    <col min="7938" max="7938" width="27" style="66" customWidth="1"/>
    <col min="7939" max="7939" width="19.85546875" style="66" customWidth="1"/>
    <col min="7940" max="7940" width="21.5703125" style="66" customWidth="1"/>
    <col min="7941" max="7941" width="14.42578125" style="66" customWidth="1"/>
    <col min="7942" max="7942" width="19.85546875" style="66" customWidth="1"/>
    <col min="7943" max="7943" width="21.5703125" style="66" customWidth="1"/>
    <col min="7944" max="7944" width="14.42578125" style="66" customWidth="1"/>
    <col min="7945" max="7945" width="19.85546875" style="66" customWidth="1"/>
    <col min="7946" max="7946" width="21.5703125" style="66" customWidth="1"/>
    <col min="7947" max="7947" width="14.42578125" style="66" customWidth="1"/>
    <col min="7948" max="7948" width="19.85546875" style="66" customWidth="1"/>
    <col min="7949" max="7949" width="21.5703125" style="66" customWidth="1"/>
    <col min="7950" max="7950" width="14.42578125" style="66" customWidth="1"/>
    <col min="7951" max="7952" width="0" style="66" hidden="1" customWidth="1"/>
    <col min="7953" max="7953" width="4" style="66" customWidth="1"/>
    <col min="7954" max="7961" width="9.140625" style="66" customWidth="1"/>
    <col min="7962" max="8192" width="11.42578125" style="66"/>
    <col min="8193" max="8193" width="0" style="66" hidden="1" customWidth="1"/>
    <col min="8194" max="8194" width="27" style="66" customWidth="1"/>
    <col min="8195" max="8195" width="19.85546875" style="66" customWidth="1"/>
    <col min="8196" max="8196" width="21.5703125" style="66" customWidth="1"/>
    <col min="8197" max="8197" width="14.42578125" style="66" customWidth="1"/>
    <col min="8198" max="8198" width="19.85546875" style="66" customWidth="1"/>
    <col min="8199" max="8199" width="21.5703125" style="66" customWidth="1"/>
    <col min="8200" max="8200" width="14.42578125" style="66" customWidth="1"/>
    <col min="8201" max="8201" width="19.85546875" style="66" customWidth="1"/>
    <col min="8202" max="8202" width="21.5703125" style="66" customWidth="1"/>
    <col min="8203" max="8203" width="14.42578125" style="66" customWidth="1"/>
    <col min="8204" max="8204" width="19.85546875" style="66" customWidth="1"/>
    <col min="8205" max="8205" width="21.5703125" style="66" customWidth="1"/>
    <col min="8206" max="8206" width="14.42578125" style="66" customWidth="1"/>
    <col min="8207" max="8208" width="0" style="66" hidden="1" customWidth="1"/>
    <col min="8209" max="8209" width="4" style="66" customWidth="1"/>
    <col min="8210" max="8217" width="9.140625" style="66" customWidth="1"/>
    <col min="8218" max="8448" width="11.42578125" style="66"/>
    <col min="8449" max="8449" width="0" style="66" hidden="1" customWidth="1"/>
    <col min="8450" max="8450" width="27" style="66" customWidth="1"/>
    <col min="8451" max="8451" width="19.85546875" style="66" customWidth="1"/>
    <col min="8452" max="8452" width="21.5703125" style="66" customWidth="1"/>
    <col min="8453" max="8453" width="14.42578125" style="66" customWidth="1"/>
    <col min="8454" max="8454" width="19.85546875" style="66" customWidth="1"/>
    <col min="8455" max="8455" width="21.5703125" style="66" customWidth="1"/>
    <col min="8456" max="8456" width="14.42578125" style="66" customWidth="1"/>
    <col min="8457" max="8457" width="19.85546875" style="66" customWidth="1"/>
    <col min="8458" max="8458" width="21.5703125" style="66" customWidth="1"/>
    <col min="8459" max="8459" width="14.42578125" style="66" customWidth="1"/>
    <col min="8460" max="8460" width="19.85546875" style="66" customWidth="1"/>
    <col min="8461" max="8461" width="21.5703125" style="66" customWidth="1"/>
    <col min="8462" max="8462" width="14.42578125" style="66" customWidth="1"/>
    <col min="8463" max="8464" width="0" style="66" hidden="1" customWidth="1"/>
    <col min="8465" max="8465" width="4" style="66" customWidth="1"/>
    <col min="8466" max="8473" width="9.140625" style="66" customWidth="1"/>
    <col min="8474" max="8704" width="11.42578125" style="66"/>
    <col min="8705" max="8705" width="0" style="66" hidden="1" customWidth="1"/>
    <col min="8706" max="8706" width="27" style="66" customWidth="1"/>
    <col min="8707" max="8707" width="19.85546875" style="66" customWidth="1"/>
    <col min="8708" max="8708" width="21.5703125" style="66" customWidth="1"/>
    <col min="8709" max="8709" width="14.42578125" style="66" customWidth="1"/>
    <col min="8710" max="8710" width="19.85546875" style="66" customWidth="1"/>
    <col min="8711" max="8711" width="21.5703125" style="66" customWidth="1"/>
    <col min="8712" max="8712" width="14.42578125" style="66" customWidth="1"/>
    <col min="8713" max="8713" width="19.85546875" style="66" customWidth="1"/>
    <col min="8714" max="8714" width="21.5703125" style="66" customWidth="1"/>
    <col min="8715" max="8715" width="14.42578125" style="66" customWidth="1"/>
    <col min="8716" max="8716" width="19.85546875" style="66" customWidth="1"/>
    <col min="8717" max="8717" width="21.5703125" style="66" customWidth="1"/>
    <col min="8718" max="8718" width="14.42578125" style="66" customWidth="1"/>
    <col min="8719" max="8720" width="0" style="66" hidden="1" customWidth="1"/>
    <col min="8721" max="8721" width="4" style="66" customWidth="1"/>
    <col min="8722" max="8729" width="9.140625" style="66" customWidth="1"/>
    <col min="8730" max="8960" width="11.42578125" style="66"/>
    <col min="8961" max="8961" width="0" style="66" hidden="1" customWidth="1"/>
    <col min="8962" max="8962" width="27" style="66" customWidth="1"/>
    <col min="8963" max="8963" width="19.85546875" style="66" customWidth="1"/>
    <col min="8964" max="8964" width="21.5703125" style="66" customWidth="1"/>
    <col min="8965" max="8965" width="14.42578125" style="66" customWidth="1"/>
    <col min="8966" max="8966" width="19.85546875" style="66" customWidth="1"/>
    <col min="8967" max="8967" width="21.5703125" style="66" customWidth="1"/>
    <col min="8968" max="8968" width="14.42578125" style="66" customWidth="1"/>
    <col min="8969" max="8969" width="19.85546875" style="66" customWidth="1"/>
    <col min="8970" max="8970" width="21.5703125" style="66" customWidth="1"/>
    <col min="8971" max="8971" width="14.42578125" style="66" customWidth="1"/>
    <col min="8972" max="8972" width="19.85546875" style="66" customWidth="1"/>
    <col min="8973" max="8973" width="21.5703125" style="66" customWidth="1"/>
    <col min="8974" max="8974" width="14.42578125" style="66" customWidth="1"/>
    <col min="8975" max="8976" width="0" style="66" hidden="1" customWidth="1"/>
    <col min="8977" max="8977" width="4" style="66" customWidth="1"/>
    <col min="8978" max="8985" width="9.140625" style="66" customWidth="1"/>
    <col min="8986" max="9216" width="11.42578125" style="66"/>
    <col min="9217" max="9217" width="0" style="66" hidden="1" customWidth="1"/>
    <col min="9218" max="9218" width="27" style="66" customWidth="1"/>
    <col min="9219" max="9219" width="19.85546875" style="66" customWidth="1"/>
    <col min="9220" max="9220" width="21.5703125" style="66" customWidth="1"/>
    <col min="9221" max="9221" width="14.42578125" style="66" customWidth="1"/>
    <col min="9222" max="9222" width="19.85546875" style="66" customWidth="1"/>
    <col min="9223" max="9223" width="21.5703125" style="66" customWidth="1"/>
    <col min="9224" max="9224" width="14.42578125" style="66" customWidth="1"/>
    <col min="9225" max="9225" width="19.85546875" style="66" customWidth="1"/>
    <col min="9226" max="9226" width="21.5703125" style="66" customWidth="1"/>
    <col min="9227" max="9227" width="14.42578125" style="66" customWidth="1"/>
    <col min="9228" max="9228" width="19.85546875" style="66" customWidth="1"/>
    <col min="9229" max="9229" width="21.5703125" style="66" customWidth="1"/>
    <col min="9230" max="9230" width="14.42578125" style="66" customWidth="1"/>
    <col min="9231" max="9232" width="0" style="66" hidden="1" customWidth="1"/>
    <col min="9233" max="9233" width="4" style="66" customWidth="1"/>
    <col min="9234" max="9241" width="9.140625" style="66" customWidth="1"/>
    <col min="9242" max="9472" width="11.42578125" style="66"/>
    <col min="9473" max="9473" width="0" style="66" hidden="1" customWidth="1"/>
    <col min="9474" max="9474" width="27" style="66" customWidth="1"/>
    <col min="9475" max="9475" width="19.85546875" style="66" customWidth="1"/>
    <col min="9476" max="9476" width="21.5703125" style="66" customWidth="1"/>
    <col min="9477" max="9477" width="14.42578125" style="66" customWidth="1"/>
    <col min="9478" max="9478" width="19.85546875" style="66" customWidth="1"/>
    <col min="9479" max="9479" width="21.5703125" style="66" customWidth="1"/>
    <col min="9480" max="9480" width="14.42578125" style="66" customWidth="1"/>
    <col min="9481" max="9481" width="19.85546875" style="66" customWidth="1"/>
    <col min="9482" max="9482" width="21.5703125" style="66" customWidth="1"/>
    <col min="9483" max="9483" width="14.42578125" style="66" customWidth="1"/>
    <col min="9484" max="9484" width="19.85546875" style="66" customWidth="1"/>
    <col min="9485" max="9485" width="21.5703125" style="66" customWidth="1"/>
    <col min="9486" max="9486" width="14.42578125" style="66" customWidth="1"/>
    <col min="9487" max="9488" width="0" style="66" hidden="1" customWidth="1"/>
    <col min="9489" max="9489" width="4" style="66" customWidth="1"/>
    <col min="9490" max="9497" width="9.140625" style="66" customWidth="1"/>
    <col min="9498" max="9728" width="11.42578125" style="66"/>
    <col min="9729" max="9729" width="0" style="66" hidden="1" customWidth="1"/>
    <col min="9730" max="9730" width="27" style="66" customWidth="1"/>
    <col min="9731" max="9731" width="19.85546875" style="66" customWidth="1"/>
    <col min="9732" max="9732" width="21.5703125" style="66" customWidth="1"/>
    <col min="9733" max="9733" width="14.42578125" style="66" customWidth="1"/>
    <col min="9734" max="9734" width="19.85546875" style="66" customWidth="1"/>
    <col min="9735" max="9735" width="21.5703125" style="66" customWidth="1"/>
    <col min="9736" max="9736" width="14.42578125" style="66" customWidth="1"/>
    <col min="9737" max="9737" width="19.85546875" style="66" customWidth="1"/>
    <col min="9738" max="9738" width="21.5703125" style="66" customWidth="1"/>
    <col min="9739" max="9739" width="14.42578125" style="66" customWidth="1"/>
    <col min="9740" max="9740" width="19.85546875" style="66" customWidth="1"/>
    <col min="9741" max="9741" width="21.5703125" style="66" customWidth="1"/>
    <col min="9742" max="9742" width="14.42578125" style="66" customWidth="1"/>
    <col min="9743" max="9744" width="0" style="66" hidden="1" customWidth="1"/>
    <col min="9745" max="9745" width="4" style="66" customWidth="1"/>
    <col min="9746" max="9753" width="9.140625" style="66" customWidth="1"/>
    <col min="9754" max="9984" width="11.42578125" style="66"/>
    <col min="9985" max="9985" width="0" style="66" hidden="1" customWidth="1"/>
    <col min="9986" max="9986" width="27" style="66" customWidth="1"/>
    <col min="9987" max="9987" width="19.85546875" style="66" customWidth="1"/>
    <col min="9988" max="9988" width="21.5703125" style="66" customWidth="1"/>
    <col min="9989" max="9989" width="14.42578125" style="66" customWidth="1"/>
    <col min="9990" max="9990" width="19.85546875" style="66" customWidth="1"/>
    <col min="9991" max="9991" width="21.5703125" style="66" customWidth="1"/>
    <col min="9992" max="9992" width="14.42578125" style="66" customWidth="1"/>
    <col min="9993" max="9993" width="19.85546875" style="66" customWidth="1"/>
    <col min="9994" max="9994" width="21.5703125" style="66" customWidth="1"/>
    <col min="9995" max="9995" width="14.42578125" style="66" customWidth="1"/>
    <col min="9996" max="9996" width="19.85546875" style="66" customWidth="1"/>
    <col min="9997" max="9997" width="21.5703125" style="66" customWidth="1"/>
    <col min="9998" max="9998" width="14.42578125" style="66" customWidth="1"/>
    <col min="9999" max="10000" width="0" style="66" hidden="1" customWidth="1"/>
    <col min="10001" max="10001" width="4" style="66" customWidth="1"/>
    <col min="10002" max="10009" width="9.140625" style="66" customWidth="1"/>
    <col min="10010" max="10240" width="11.42578125" style="66"/>
    <col min="10241" max="10241" width="0" style="66" hidden="1" customWidth="1"/>
    <col min="10242" max="10242" width="27" style="66" customWidth="1"/>
    <col min="10243" max="10243" width="19.85546875" style="66" customWidth="1"/>
    <col min="10244" max="10244" width="21.5703125" style="66" customWidth="1"/>
    <col min="10245" max="10245" width="14.42578125" style="66" customWidth="1"/>
    <col min="10246" max="10246" width="19.85546875" style="66" customWidth="1"/>
    <col min="10247" max="10247" width="21.5703125" style="66" customWidth="1"/>
    <col min="10248" max="10248" width="14.42578125" style="66" customWidth="1"/>
    <col min="10249" max="10249" width="19.85546875" style="66" customWidth="1"/>
    <col min="10250" max="10250" width="21.5703125" style="66" customWidth="1"/>
    <col min="10251" max="10251" width="14.42578125" style="66" customWidth="1"/>
    <col min="10252" max="10252" width="19.85546875" style="66" customWidth="1"/>
    <col min="10253" max="10253" width="21.5703125" style="66" customWidth="1"/>
    <col min="10254" max="10254" width="14.42578125" style="66" customWidth="1"/>
    <col min="10255" max="10256" width="0" style="66" hidden="1" customWidth="1"/>
    <col min="10257" max="10257" width="4" style="66" customWidth="1"/>
    <col min="10258" max="10265" width="9.140625" style="66" customWidth="1"/>
    <col min="10266" max="10496" width="11.42578125" style="66"/>
    <col min="10497" max="10497" width="0" style="66" hidden="1" customWidth="1"/>
    <col min="10498" max="10498" width="27" style="66" customWidth="1"/>
    <col min="10499" max="10499" width="19.85546875" style="66" customWidth="1"/>
    <col min="10500" max="10500" width="21.5703125" style="66" customWidth="1"/>
    <col min="10501" max="10501" width="14.42578125" style="66" customWidth="1"/>
    <col min="10502" max="10502" width="19.85546875" style="66" customWidth="1"/>
    <col min="10503" max="10503" width="21.5703125" style="66" customWidth="1"/>
    <col min="10504" max="10504" width="14.42578125" style="66" customWidth="1"/>
    <col min="10505" max="10505" width="19.85546875" style="66" customWidth="1"/>
    <col min="10506" max="10506" width="21.5703125" style="66" customWidth="1"/>
    <col min="10507" max="10507" width="14.42578125" style="66" customWidth="1"/>
    <col min="10508" max="10508" width="19.85546875" style="66" customWidth="1"/>
    <col min="10509" max="10509" width="21.5703125" style="66" customWidth="1"/>
    <col min="10510" max="10510" width="14.42578125" style="66" customWidth="1"/>
    <col min="10511" max="10512" width="0" style="66" hidden="1" customWidth="1"/>
    <col min="10513" max="10513" width="4" style="66" customWidth="1"/>
    <col min="10514" max="10521" width="9.140625" style="66" customWidth="1"/>
    <col min="10522" max="10752" width="11.42578125" style="66"/>
    <col min="10753" max="10753" width="0" style="66" hidden="1" customWidth="1"/>
    <col min="10754" max="10754" width="27" style="66" customWidth="1"/>
    <col min="10755" max="10755" width="19.85546875" style="66" customWidth="1"/>
    <col min="10756" max="10756" width="21.5703125" style="66" customWidth="1"/>
    <col min="10757" max="10757" width="14.42578125" style="66" customWidth="1"/>
    <col min="10758" max="10758" width="19.85546875" style="66" customWidth="1"/>
    <col min="10759" max="10759" width="21.5703125" style="66" customWidth="1"/>
    <col min="10760" max="10760" width="14.42578125" style="66" customWidth="1"/>
    <col min="10761" max="10761" width="19.85546875" style="66" customWidth="1"/>
    <col min="10762" max="10762" width="21.5703125" style="66" customWidth="1"/>
    <col min="10763" max="10763" width="14.42578125" style="66" customWidth="1"/>
    <col min="10764" max="10764" width="19.85546875" style="66" customWidth="1"/>
    <col min="10765" max="10765" width="21.5703125" style="66" customWidth="1"/>
    <col min="10766" max="10766" width="14.42578125" style="66" customWidth="1"/>
    <col min="10767" max="10768" width="0" style="66" hidden="1" customWidth="1"/>
    <col min="10769" max="10769" width="4" style="66" customWidth="1"/>
    <col min="10770" max="10777" width="9.140625" style="66" customWidth="1"/>
    <col min="10778" max="11008" width="11.42578125" style="66"/>
    <col min="11009" max="11009" width="0" style="66" hidden="1" customWidth="1"/>
    <col min="11010" max="11010" width="27" style="66" customWidth="1"/>
    <col min="11011" max="11011" width="19.85546875" style="66" customWidth="1"/>
    <col min="11012" max="11012" width="21.5703125" style="66" customWidth="1"/>
    <col min="11013" max="11013" width="14.42578125" style="66" customWidth="1"/>
    <col min="11014" max="11014" width="19.85546875" style="66" customWidth="1"/>
    <col min="11015" max="11015" width="21.5703125" style="66" customWidth="1"/>
    <col min="11016" max="11016" width="14.42578125" style="66" customWidth="1"/>
    <col min="11017" max="11017" width="19.85546875" style="66" customWidth="1"/>
    <col min="11018" max="11018" width="21.5703125" style="66" customWidth="1"/>
    <col min="11019" max="11019" width="14.42578125" style="66" customWidth="1"/>
    <col min="11020" max="11020" width="19.85546875" style="66" customWidth="1"/>
    <col min="11021" max="11021" width="21.5703125" style="66" customWidth="1"/>
    <col min="11022" max="11022" width="14.42578125" style="66" customWidth="1"/>
    <col min="11023" max="11024" width="0" style="66" hidden="1" customWidth="1"/>
    <col min="11025" max="11025" width="4" style="66" customWidth="1"/>
    <col min="11026" max="11033" width="9.140625" style="66" customWidth="1"/>
    <col min="11034" max="11264" width="11.42578125" style="66"/>
    <col min="11265" max="11265" width="0" style="66" hidden="1" customWidth="1"/>
    <col min="11266" max="11266" width="27" style="66" customWidth="1"/>
    <col min="11267" max="11267" width="19.85546875" style="66" customWidth="1"/>
    <col min="11268" max="11268" width="21.5703125" style="66" customWidth="1"/>
    <col min="11269" max="11269" width="14.42578125" style="66" customWidth="1"/>
    <col min="11270" max="11270" width="19.85546875" style="66" customWidth="1"/>
    <col min="11271" max="11271" width="21.5703125" style="66" customWidth="1"/>
    <col min="11272" max="11272" width="14.42578125" style="66" customWidth="1"/>
    <col min="11273" max="11273" width="19.85546875" style="66" customWidth="1"/>
    <col min="11274" max="11274" width="21.5703125" style="66" customWidth="1"/>
    <col min="11275" max="11275" width="14.42578125" style="66" customWidth="1"/>
    <col min="11276" max="11276" width="19.85546875" style="66" customWidth="1"/>
    <col min="11277" max="11277" width="21.5703125" style="66" customWidth="1"/>
    <col min="11278" max="11278" width="14.42578125" style="66" customWidth="1"/>
    <col min="11279" max="11280" width="0" style="66" hidden="1" customWidth="1"/>
    <col min="11281" max="11281" width="4" style="66" customWidth="1"/>
    <col min="11282" max="11289" width="9.140625" style="66" customWidth="1"/>
    <col min="11290" max="11520" width="11.42578125" style="66"/>
    <col min="11521" max="11521" width="0" style="66" hidden="1" customWidth="1"/>
    <col min="11522" max="11522" width="27" style="66" customWidth="1"/>
    <col min="11523" max="11523" width="19.85546875" style="66" customWidth="1"/>
    <col min="11524" max="11524" width="21.5703125" style="66" customWidth="1"/>
    <col min="11525" max="11525" width="14.42578125" style="66" customWidth="1"/>
    <col min="11526" max="11526" width="19.85546875" style="66" customWidth="1"/>
    <col min="11527" max="11527" width="21.5703125" style="66" customWidth="1"/>
    <col min="11528" max="11528" width="14.42578125" style="66" customWidth="1"/>
    <col min="11529" max="11529" width="19.85546875" style="66" customWidth="1"/>
    <col min="11530" max="11530" width="21.5703125" style="66" customWidth="1"/>
    <col min="11531" max="11531" width="14.42578125" style="66" customWidth="1"/>
    <col min="11532" max="11532" width="19.85546875" style="66" customWidth="1"/>
    <col min="11533" max="11533" width="21.5703125" style="66" customWidth="1"/>
    <col min="11534" max="11534" width="14.42578125" style="66" customWidth="1"/>
    <col min="11535" max="11536" width="0" style="66" hidden="1" customWidth="1"/>
    <col min="11537" max="11537" width="4" style="66" customWidth="1"/>
    <col min="11538" max="11545" width="9.140625" style="66" customWidth="1"/>
    <col min="11546" max="11776" width="11.42578125" style="66"/>
    <col min="11777" max="11777" width="0" style="66" hidden="1" customWidth="1"/>
    <col min="11778" max="11778" width="27" style="66" customWidth="1"/>
    <col min="11779" max="11779" width="19.85546875" style="66" customWidth="1"/>
    <col min="11780" max="11780" width="21.5703125" style="66" customWidth="1"/>
    <col min="11781" max="11781" width="14.42578125" style="66" customWidth="1"/>
    <col min="11782" max="11782" width="19.85546875" style="66" customWidth="1"/>
    <col min="11783" max="11783" width="21.5703125" style="66" customWidth="1"/>
    <col min="11784" max="11784" width="14.42578125" style="66" customWidth="1"/>
    <col min="11785" max="11785" width="19.85546875" style="66" customWidth="1"/>
    <col min="11786" max="11786" width="21.5703125" style="66" customWidth="1"/>
    <col min="11787" max="11787" width="14.42578125" style="66" customWidth="1"/>
    <col min="11788" max="11788" width="19.85546875" style="66" customWidth="1"/>
    <col min="11789" max="11789" width="21.5703125" style="66" customWidth="1"/>
    <col min="11790" max="11790" width="14.42578125" style="66" customWidth="1"/>
    <col min="11791" max="11792" width="0" style="66" hidden="1" customWidth="1"/>
    <col min="11793" max="11793" width="4" style="66" customWidth="1"/>
    <col min="11794" max="11801" width="9.140625" style="66" customWidth="1"/>
    <col min="11802" max="12032" width="11.42578125" style="66"/>
    <col min="12033" max="12033" width="0" style="66" hidden="1" customWidth="1"/>
    <col min="12034" max="12034" width="27" style="66" customWidth="1"/>
    <col min="12035" max="12035" width="19.85546875" style="66" customWidth="1"/>
    <col min="12036" max="12036" width="21.5703125" style="66" customWidth="1"/>
    <col min="12037" max="12037" width="14.42578125" style="66" customWidth="1"/>
    <col min="12038" max="12038" width="19.85546875" style="66" customWidth="1"/>
    <col min="12039" max="12039" width="21.5703125" style="66" customWidth="1"/>
    <col min="12040" max="12040" width="14.42578125" style="66" customWidth="1"/>
    <col min="12041" max="12041" width="19.85546875" style="66" customWidth="1"/>
    <col min="12042" max="12042" width="21.5703125" style="66" customWidth="1"/>
    <col min="12043" max="12043" width="14.42578125" style="66" customWidth="1"/>
    <col min="12044" max="12044" width="19.85546875" style="66" customWidth="1"/>
    <col min="12045" max="12045" width="21.5703125" style="66" customWidth="1"/>
    <col min="12046" max="12046" width="14.42578125" style="66" customWidth="1"/>
    <col min="12047" max="12048" width="0" style="66" hidden="1" customWidth="1"/>
    <col min="12049" max="12049" width="4" style="66" customWidth="1"/>
    <col min="12050" max="12057" width="9.140625" style="66" customWidth="1"/>
    <col min="12058" max="12288" width="11.42578125" style="66"/>
    <col min="12289" max="12289" width="0" style="66" hidden="1" customWidth="1"/>
    <col min="12290" max="12290" width="27" style="66" customWidth="1"/>
    <col min="12291" max="12291" width="19.85546875" style="66" customWidth="1"/>
    <col min="12292" max="12292" width="21.5703125" style="66" customWidth="1"/>
    <col min="12293" max="12293" width="14.42578125" style="66" customWidth="1"/>
    <col min="12294" max="12294" width="19.85546875" style="66" customWidth="1"/>
    <col min="12295" max="12295" width="21.5703125" style="66" customWidth="1"/>
    <col min="12296" max="12296" width="14.42578125" style="66" customWidth="1"/>
    <col min="12297" max="12297" width="19.85546875" style="66" customWidth="1"/>
    <col min="12298" max="12298" width="21.5703125" style="66" customWidth="1"/>
    <col min="12299" max="12299" width="14.42578125" style="66" customWidth="1"/>
    <col min="12300" max="12300" width="19.85546875" style="66" customWidth="1"/>
    <col min="12301" max="12301" width="21.5703125" style="66" customWidth="1"/>
    <col min="12302" max="12302" width="14.42578125" style="66" customWidth="1"/>
    <col min="12303" max="12304" width="0" style="66" hidden="1" customWidth="1"/>
    <col min="12305" max="12305" width="4" style="66" customWidth="1"/>
    <col min="12306" max="12313" width="9.140625" style="66" customWidth="1"/>
    <col min="12314" max="12544" width="11.42578125" style="66"/>
    <col min="12545" max="12545" width="0" style="66" hidden="1" customWidth="1"/>
    <col min="12546" max="12546" width="27" style="66" customWidth="1"/>
    <col min="12547" max="12547" width="19.85546875" style="66" customWidth="1"/>
    <col min="12548" max="12548" width="21.5703125" style="66" customWidth="1"/>
    <col min="12549" max="12549" width="14.42578125" style="66" customWidth="1"/>
    <col min="12550" max="12550" width="19.85546875" style="66" customWidth="1"/>
    <col min="12551" max="12551" width="21.5703125" style="66" customWidth="1"/>
    <col min="12552" max="12552" width="14.42578125" style="66" customWidth="1"/>
    <col min="12553" max="12553" width="19.85546875" style="66" customWidth="1"/>
    <col min="12554" max="12554" width="21.5703125" style="66" customWidth="1"/>
    <col min="12555" max="12555" width="14.42578125" style="66" customWidth="1"/>
    <col min="12556" max="12556" width="19.85546875" style="66" customWidth="1"/>
    <col min="12557" max="12557" width="21.5703125" style="66" customWidth="1"/>
    <col min="12558" max="12558" width="14.42578125" style="66" customWidth="1"/>
    <col min="12559" max="12560" width="0" style="66" hidden="1" customWidth="1"/>
    <col min="12561" max="12561" width="4" style="66" customWidth="1"/>
    <col min="12562" max="12569" width="9.140625" style="66" customWidth="1"/>
    <col min="12570" max="12800" width="11.42578125" style="66"/>
    <col min="12801" max="12801" width="0" style="66" hidden="1" customWidth="1"/>
    <col min="12802" max="12802" width="27" style="66" customWidth="1"/>
    <col min="12803" max="12803" width="19.85546875" style="66" customWidth="1"/>
    <col min="12804" max="12804" width="21.5703125" style="66" customWidth="1"/>
    <col min="12805" max="12805" width="14.42578125" style="66" customWidth="1"/>
    <col min="12806" max="12806" width="19.85546875" style="66" customWidth="1"/>
    <col min="12807" max="12807" width="21.5703125" style="66" customWidth="1"/>
    <col min="12808" max="12808" width="14.42578125" style="66" customWidth="1"/>
    <col min="12809" max="12809" width="19.85546875" style="66" customWidth="1"/>
    <col min="12810" max="12810" width="21.5703125" style="66" customWidth="1"/>
    <col min="12811" max="12811" width="14.42578125" style="66" customWidth="1"/>
    <col min="12812" max="12812" width="19.85546875" style="66" customWidth="1"/>
    <col min="12813" max="12813" width="21.5703125" style="66" customWidth="1"/>
    <col min="12814" max="12814" width="14.42578125" style="66" customWidth="1"/>
    <col min="12815" max="12816" width="0" style="66" hidden="1" customWidth="1"/>
    <col min="12817" max="12817" width="4" style="66" customWidth="1"/>
    <col min="12818" max="12825" width="9.140625" style="66" customWidth="1"/>
    <col min="12826" max="13056" width="11.42578125" style="66"/>
    <col min="13057" max="13057" width="0" style="66" hidden="1" customWidth="1"/>
    <col min="13058" max="13058" width="27" style="66" customWidth="1"/>
    <col min="13059" max="13059" width="19.85546875" style="66" customWidth="1"/>
    <col min="13060" max="13060" width="21.5703125" style="66" customWidth="1"/>
    <col min="13061" max="13061" width="14.42578125" style="66" customWidth="1"/>
    <col min="13062" max="13062" width="19.85546875" style="66" customWidth="1"/>
    <col min="13063" max="13063" width="21.5703125" style="66" customWidth="1"/>
    <col min="13064" max="13064" width="14.42578125" style="66" customWidth="1"/>
    <col min="13065" max="13065" width="19.85546875" style="66" customWidth="1"/>
    <col min="13066" max="13066" width="21.5703125" style="66" customWidth="1"/>
    <col min="13067" max="13067" width="14.42578125" style="66" customWidth="1"/>
    <col min="13068" max="13068" width="19.85546875" style="66" customWidth="1"/>
    <col min="13069" max="13069" width="21.5703125" style="66" customWidth="1"/>
    <col min="13070" max="13070" width="14.42578125" style="66" customWidth="1"/>
    <col min="13071" max="13072" width="0" style="66" hidden="1" customWidth="1"/>
    <col min="13073" max="13073" width="4" style="66" customWidth="1"/>
    <col min="13074" max="13081" width="9.140625" style="66" customWidth="1"/>
    <col min="13082" max="13312" width="11.42578125" style="66"/>
    <col min="13313" max="13313" width="0" style="66" hidden="1" customWidth="1"/>
    <col min="13314" max="13314" width="27" style="66" customWidth="1"/>
    <col min="13315" max="13315" width="19.85546875" style="66" customWidth="1"/>
    <col min="13316" max="13316" width="21.5703125" style="66" customWidth="1"/>
    <col min="13317" max="13317" width="14.42578125" style="66" customWidth="1"/>
    <col min="13318" max="13318" width="19.85546875" style="66" customWidth="1"/>
    <col min="13319" max="13319" width="21.5703125" style="66" customWidth="1"/>
    <col min="13320" max="13320" width="14.42578125" style="66" customWidth="1"/>
    <col min="13321" max="13321" width="19.85546875" style="66" customWidth="1"/>
    <col min="13322" max="13322" width="21.5703125" style="66" customWidth="1"/>
    <col min="13323" max="13323" width="14.42578125" style="66" customWidth="1"/>
    <col min="13324" max="13324" width="19.85546875" style="66" customWidth="1"/>
    <col min="13325" max="13325" width="21.5703125" style="66" customWidth="1"/>
    <col min="13326" max="13326" width="14.42578125" style="66" customWidth="1"/>
    <col min="13327" max="13328" width="0" style="66" hidden="1" customWidth="1"/>
    <col min="13329" max="13329" width="4" style="66" customWidth="1"/>
    <col min="13330" max="13337" width="9.140625" style="66" customWidth="1"/>
    <col min="13338" max="13568" width="11.42578125" style="66"/>
    <col min="13569" max="13569" width="0" style="66" hidden="1" customWidth="1"/>
    <col min="13570" max="13570" width="27" style="66" customWidth="1"/>
    <col min="13571" max="13571" width="19.85546875" style="66" customWidth="1"/>
    <col min="13572" max="13572" width="21.5703125" style="66" customWidth="1"/>
    <col min="13573" max="13573" width="14.42578125" style="66" customWidth="1"/>
    <col min="13574" max="13574" width="19.85546875" style="66" customWidth="1"/>
    <col min="13575" max="13575" width="21.5703125" style="66" customWidth="1"/>
    <col min="13576" max="13576" width="14.42578125" style="66" customWidth="1"/>
    <col min="13577" max="13577" width="19.85546875" style="66" customWidth="1"/>
    <col min="13578" max="13578" width="21.5703125" style="66" customWidth="1"/>
    <col min="13579" max="13579" width="14.42578125" style="66" customWidth="1"/>
    <col min="13580" max="13580" width="19.85546875" style="66" customWidth="1"/>
    <col min="13581" max="13581" width="21.5703125" style="66" customWidth="1"/>
    <col min="13582" max="13582" width="14.42578125" style="66" customWidth="1"/>
    <col min="13583" max="13584" width="0" style="66" hidden="1" customWidth="1"/>
    <col min="13585" max="13585" width="4" style="66" customWidth="1"/>
    <col min="13586" max="13593" width="9.140625" style="66" customWidth="1"/>
    <col min="13594" max="13824" width="11.42578125" style="66"/>
    <col min="13825" max="13825" width="0" style="66" hidden="1" customWidth="1"/>
    <col min="13826" max="13826" width="27" style="66" customWidth="1"/>
    <col min="13827" max="13827" width="19.85546875" style="66" customWidth="1"/>
    <col min="13828" max="13828" width="21.5703125" style="66" customWidth="1"/>
    <col min="13829" max="13829" width="14.42578125" style="66" customWidth="1"/>
    <col min="13830" max="13830" width="19.85546875" style="66" customWidth="1"/>
    <col min="13831" max="13831" width="21.5703125" style="66" customWidth="1"/>
    <col min="13832" max="13832" width="14.42578125" style="66" customWidth="1"/>
    <col min="13833" max="13833" width="19.85546875" style="66" customWidth="1"/>
    <col min="13834" max="13834" width="21.5703125" style="66" customWidth="1"/>
    <col min="13835" max="13835" width="14.42578125" style="66" customWidth="1"/>
    <col min="13836" max="13836" width="19.85546875" style="66" customWidth="1"/>
    <col min="13837" max="13837" width="21.5703125" style="66" customWidth="1"/>
    <col min="13838" max="13838" width="14.42578125" style="66" customWidth="1"/>
    <col min="13839" max="13840" width="0" style="66" hidden="1" customWidth="1"/>
    <col min="13841" max="13841" width="4" style="66" customWidth="1"/>
    <col min="13842" max="13849" width="9.140625" style="66" customWidth="1"/>
    <col min="13850" max="14080" width="11.42578125" style="66"/>
    <col min="14081" max="14081" width="0" style="66" hidden="1" customWidth="1"/>
    <col min="14082" max="14082" width="27" style="66" customWidth="1"/>
    <col min="14083" max="14083" width="19.85546875" style="66" customWidth="1"/>
    <col min="14084" max="14084" width="21.5703125" style="66" customWidth="1"/>
    <col min="14085" max="14085" width="14.42578125" style="66" customWidth="1"/>
    <col min="14086" max="14086" width="19.85546875" style="66" customWidth="1"/>
    <col min="14087" max="14087" width="21.5703125" style="66" customWidth="1"/>
    <col min="14088" max="14088" width="14.42578125" style="66" customWidth="1"/>
    <col min="14089" max="14089" width="19.85546875" style="66" customWidth="1"/>
    <col min="14090" max="14090" width="21.5703125" style="66" customWidth="1"/>
    <col min="14091" max="14091" width="14.42578125" style="66" customWidth="1"/>
    <col min="14092" max="14092" width="19.85546875" style="66" customWidth="1"/>
    <col min="14093" max="14093" width="21.5703125" style="66" customWidth="1"/>
    <col min="14094" max="14094" width="14.42578125" style="66" customWidth="1"/>
    <col min="14095" max="14096" width="0" style="66" hidden="1" customWidth="1"/>
    <col min="14097" max="14097" width="4" style="66" customWidth="1"/>
    <col min="14098" max="14105" width="9.140625" style="66" customWidth="1"/>
    <col min="14106" max="14336" width="11.42578125" style="66"/>
    <col min="14337" max="14337" width="0" style="66" hidden="1" customWidth="1"/>
    <col min="14338" max="14338" width="27" style="66" customWidth="1"/>
    <col min="14339" max="14339" width="19.85546875" style="66" customWidth="1"/>
    <col min="14340" max="14340" width="21.5703125" style="66" customWidth="1"/>
    <col min="14341" max="14341" width="14.42578125" style="66" customWidth="1"/>
    <col min="14342" max="14342" width="19.85546875" style="66" customWidth="1"/>
    <col min="14343" max="14343" width="21.5703125" style="66" customWidth="1"/>
    <col min="14344" max="14344" width="14.42578125" style="66" customWidth="1"/>
    <col min="14345" max="14345" width="19.85546875" style="66" customWidth="1"/>
    <col min="14346" max="14346" width="21.5703125" style="66" customWidth="1"/>
    <col min="14347" max="14347" width="14.42578125" style="66" customWidth="1"/>
    <col min="14348" max="14348" width="19.85546875" style="66" customWidth="1"/>
    <col min="14349" max="14349" width="21.5703125" style="66" customWidth="1"/>
    <col min="14350" max="14350" width="14.42578125" style="66" customWidth="1"/>
    <col min="14351" max="14352" width="0" style="66" hidden="1" customWidth="1"/>
    <col min="14353" max="14353" width="4" style="66" customWidth="1"/>
    <col min="14354" max="14361" width="9.140625" style="66" customWidth="1"/>
    <col min="14362" max="14592" width="11.42578125" style="66"/>
    <col min="14593" max="14593" width="0" style="66" hidden="1" customWidth="1"/>
    <col min="14594" max="14594" width="27" style="66" customWidth="1"/>
    <col min="14595" max="14595" width="19.85546875" style="66" customWidth="1"/>
    <col min="14596" max="14596" width="21.5703125" style="66" customWidth="1"/>
    <col min="14597" max="14597" width="14.42578125" style="66" customWidth="1"/>
    <col min="14598" max="14598" width="19.85546875" style="66" customWidth="1"/>
    <col min="14599" max="14599" width="21.5703125" style="66" customWidth="1"/>
    <col min="14600" max="14600" width="14.42578125" style="66" customWidth="1"/>
    <col min="14601" max="14601" width="19.85546875" style="66" customWidth="1"/>
    <col min="14602" max="14602" width="21.5703125" style="66" customWidth="1"/>
    <col min="14603" max="14603" width="14.42578125" style="66" customWidth="1"/>
    <col min="14604" max="14604" width="19.85546875" style="66" customWidth="1"/>
    <col min="14605" max="14605" width="21.5703125" style="66" customWidth="1"/>
    <col min="14606" max="14606" width="14.42578125" style="66" customWidth="1"/>
    <col min="14607" max="14608" width="0" style="66" hidden="1" customWidth="1"/>
    <col min="14609" max="14609" width="4" style="66" customWidth="1"/>
    <col min="14610" max="14617" width="9.140625" style="66" customWidth="1"/>
    <col min="14618" max="14848" width="11.42578125" style="66"/>
    <col min="14849" max="14849" width="0" style="66" hidden="1" customWidth="1"/>
    <col min="14850" max="14850" width="27" style="66" customWidth="1"/>
    <col min="14851" max="14851" width="19.85546875" style="66" customWidth="1"/>
    <col min="14852" max="14852" width="21.5703125" style="66" customWidth="1"/>
    <col min="14853" max="14853" width="14.42578125" style="66" customWidth="1"/>
    <col min="14854" max="14854" width="19.85546875" style="66" customWidth="1"/>
    <col min="14855" max="14855" width="21.5703125" style="66" customWidth="1"/>
    <col min="14856" max="14856" width="14.42578125" style="66" customWidth="1"/>
    <col min="14857" max="14857" width="19.85546875" style="66" customWidth="1"/>
    <col min="14858" max="14858" width="21.5703125" style="66" customWidth="1"/>
    <col min="14859" max="14859" width="14.42578125" style="66" customWidth="1"/>
    <col min="14860" max="14860" width="19.85546875" style="66" customWidth="1"/>
    <col min="14861" max="14861" width="21.5703125" style="66" customWidth="1"/>
    <col min="14862" max="14862" width="14.42578125" style="66" customWidth="1"/>
    <col min="14863" max="14864" width="0" style="66" hidden="1" customWidth="1"/>
    <col min="14865" max="14865" width="4" style="66" customWidth="1"/>
    <col min="14866" max="14873" width="9.140625" style="66" customWidth="1"/>
    <col min="14874" max="15104" width="11.42578125" style="66"/>
    <col min="15105" max="15105" width="0" style="66" hidden="1" customWidth="1"/>
    <col min="15106" max="15106" width="27" style="66" customWidth="1"/>
    <col min="15107" max="15107" width="19.85546875" style="66" customWidth="1"/>
    <col min="15108" max="15108" width="21.5703125" style="66" customWidth="1"/>
    <col min="15109" max="15109" width="14.42578125" style="66" customWidth="1"/>
    <col min="15110" max="15110" width="19.85546875" style="66" customWidth="1"/>
    <col min="15111" max="15111" width="21.5703125" style="66" customWidth="1"/>
    <col min="15112" max="15112" width="14.42578125" style="66" customWidth="1"/>
    <col min="15113" max="15113" width="19.85546875" style="66" customWidth="1"/>
    <col min="15114" max="15114" width="21.5703125" style="66" customWidth="1"/>
    <col min="15115" max="15115" width="14.42578125" style="66" customWidth="1"/>
    <col min="15116" max="15116" width="19.85546875" style="66" customWidth="1"/>
    <col min="15117" max="15117" width="21.5703125" style="66" customWidth="1"/>
    <col min="15118" max="15118" width="14.42578125" style="66" customWidth="1"/>
    <col min="15119" max="15120" width="0" style="66" hidden="1" customWidth="1"/>
    <col min="15121" max="15121" width="4" style="66" customWidth="1"/>
    <col min="15122" max="15129" width="9.140625" style="66" customWidth="1"/>
    <col min="15130" max="15360" width="11.42578125" style="66"/>
    <col min="15361" max="15361" width="0" style="66" hidden="1" customWidth="1"/>
    <col min="15362" max="15362" width="27" style="66" customWidth="1"/>
    <col min="15363" max="15363" width="19.85546875" style="66" customWidth="1"/>
    <col min="15364" max="15364" width="21.5703125" style="66" customWidth="1"/>
    <col min="15365" max="15365" width="14.42578125" style="66" customWidth="1"/>
    <col min="15366" max="15366" width="19.85546875" style="66" customWidth="1"/>
    <col min="15367" max="15367" width="21.5703125" style="66" customWidth="1"/>
    <col min="15368" max="15368" width="14.42578125" style="66" customWidth="1"/>
    <col min="15369" max="15369" width="19.85546875" style="66" customWidth="1"/>
    <col min="15370" max="15370" width="21.5703125" style="66" customWidth="1"/>
    <col min="15371" max="15371" width="14.42578125" style="66" customWidth="1"/>
    <col min="15372" max="15372" width="19.85546875" style="66" customWidth="1"/>
    <col min="15373" max="15373" width="21.5703125" style="66" customWidth="1"/>
    <col min="15374" max="15374" width="14.42578125" style="66" customWidth="1"/>
    <col min="15375" max="15376" width="0" style="66" hidden="1" customWidth="1"/>
    <col min="15377" max="15377" width="4" style="66" customWidth="1"/>
    <col min="15378" max="15385" width="9.140625" style="66" customWidth="1"/>
    <col min="15386" max="15616" width="11.42578125" style="66"/>
    <col min="15617" max="15617" width="0" style="66" hidden="1" customWidth="1"/>
    <col min="15618" max="15618" width="27" style="66" customWidth="1"/>
    <col min="15619" max="15619" width="19.85546875" style="66" customWidth="1"/>
    <col min="15620" max="15620" width="21.5703125" style="66" customWidth="1"/>
    <col min="15621" max="15621" width="14.42578125" style="66" customWidth="1"/>
    <col min="15622" max="15622" width="19.85546875" style="66" customWidth="1"/>
    <col min="15623" max="15623" width="21.5703125" style="66" customWidth="1"/>
    <col min="15624" max="15624" width="14.42578125" style="66" customWidth="1"/>
    <col min="15625" max="15625" width="19.85546875" style="66" customWidth="1"/>
    <col min="15626" max="15626" width="21.5703125" style="66" customWidth="1"/>
    <col min="15627" max="15627" width="14.42578125" style="66" customWidth="1"/>
    <col min="15628" max="15628" width="19.85546875" style="66" customWidth="1"/>
    <col min="15629" max="15629" width="21.5703125" style="66" customWidth="1"/>
    <col min="15630" max="15630" width="14.42578125" style="66" customWidth="1"/>
    <col min="15631" max="15632" width="0" style="66" hidden="1" customWidth="1"/>
    <col min="15633" max="15633" width="4" style="66" customWidth="1"/>
    <col min="15634" max="15641" width="9.140625" style="66" customWidth="1"/>
    <col min="15642" max="15872" width="11.42578125" style="66"/>
    <col min="15873" max="15873" width="0" style="66" hidden="1" customWidth="1"/>
    <col min="15874" max="15874" width="27" style="66" customWidth="1"/>
    <col min="15875" max="15875" width="19.85546875" style="66" customWidth="1"/>
    <col min="15876" max="15876" width="21.5703125" style="66" customWidth="1"/>
    <col min="15877" max="15877" width="14.42578125" style="66" customWidth="1"/>
    <col min="15878" max="15878" width="19.85546875" style="66" customWidth="1"/>
    <col min="15879" max="15879" width="21.5703125" style="66" customWidth="1"/>
    <col min="15880" max="15880" width="14.42578125" style="66" customWidth="1"/>
    <col min="15881" max="15881" width="19.85546875" style="66" customWidth="1"/>
    <col min="15882" max="15882" width="21.5703125" style="66" customWidth="1"/>
    <col min="15883" max="15883" width="14.42578125" style="66" customWidth="1"/>
    <col min="15884" max="15884" width="19.85546875" style="66" customWidth="1"/>
    <col min="15885" max="15885" width="21.5703125" style="66" customWidth="1"/>
    <col min="15886" max="15886" width="14.42578125" style="66" customWidth="1"/>
    <col min="15887" max="15888" width="0" style="66" hidden="1" customWidth="1"/>
    <col min="15889" max="15889" width="4" style="66" customWidth="1"/>
    <col min="15890" max="15897" width="9.140625" style="66" customWidth="1"/>
    <col min="15898" max="16128" width="11.42578125" style="66"/>
    <col min="16129" max="16129" width="0" style="66" hidden="1" customWidth="1"/>
    <col min="16130" max="16130" width="27" style="66" customWidth="1"/>
    <col min="16131" max="16131" width="19.85546875" style="66" customWidth="1"/>
    <col min="16132" max="16132" width="21.5703125" style="66" customWidth="1"/>
    <col min="16133" max="16133" width="14.42578125" style="66" customWidth="1"/>
    <col min="16134" max="16134" width="19.85546875" style="66" customWidth="1"/>
    <col min="16135" max="16135" width="21.5703125" style="66" customWidth="1"/>
    <col min="16136" max="16136" width="14.42578125" style="66" customWidth="1"/>
    <col min="16137" max="16137" width="19.85546875" style="66" customWidth="1"/>
    <col min="16138" max="16138" width="21.5703125" style="66" customWidth="1"/>
    <col min="16139" max="16139" width="14.42578125" style="66" customWidth="1"/>
    <col min="16140" max="16140" width="19.85546875" style="66" customWidth="1"/>
    <col min="16141" max="16141" width="21.5703125" style="66" customWidth="1"/>
    <col min="16142" max="16142" width="14.42578125" style="66" customWidth="1"/>
    <col min="16143" max="16144" width="0" style="66" hidden="1" customWidth="1"/>
    <col min="16145" max="16145" width="4" style="66" customWidth="1"/>
    <col min="16146" max="16153" width="9.140625" style="66" customWidth="1"/>
    <col min="16154" max="16384" width="11.42578125" style="66"/>
  </cols>
  <sheetData>
    <row r="1" spans="1:27" s="511" customFormat="1" ht="2.25" customHeight="1">
      <c r="B1" s="512"/>
      <c r="C1" s="513"/>
      <c r="D1" s="513"/>
      <c r="E1" s="513"/>
      <c r="F1" s="513"/>
      <c r="G1" s="513"/>
      <c r="H1" s="513"/>
      <c r="I1" s="513"/>
      <c r="J1" s="513"/>
      <c r="K1" s="513"/>
      <c r="L1" s="513"/>
      <c r="M1" s="513"/>
      <c r="N1" s="513"/>
      <c r="O1" s="513"/>
      <c r="P1" s="513"/>
    </row>
    <row r="2" spans="1:27" s="511" customFormat="1" ht="39" customHeight="1">
      <c r="B2" s="1642" t="s">
        <v>1</v>
      </c>
      <c r="C2" s="1642"/>
      <c r="D2" s="1642"/>
      <c r="E2" s="1642"/>
      <c r="F2" s="1642"/>
      <c r="G2" s="1642"/>
      <c r="H2" s="1642"/>
      <c r="I2" s="1642"/>
      <c r="J2" s="1642"/>
      <c r="K2" s="1642"/>
      <c r="L2" s="1642"/>
      <c r="M2" s="1642"/>
      <c r="N2" s="1642"/>
      <c r="O2" s="1642"/>
      <c r="P2" s="1642"/>
    </row>
    <row r="3" spans="1:27" s="380" customFormat="1" ht="31.5" customHeight="1">
      <c r="B3" s="1642" t="s">
        <v>1181</v>
      </c>
      <c r="C3" s="1642"/>
      <c r="D3" s="1642"/>
      <c r="E3" s="1642"/>
      <c r="F3" s="1642"/>
      <c r="G3" s="1642"/>
      <c r="H3" s="1642"/>
      <c r="I3" s="1642"/>
      <c r="J3" s="1642"/>
      <c r="K3" s="1642"/>
      <c r="L3" s="1642"/>
      <c r="M3" s="1642"/>
      <c r="N3" s="1642"/>
      <c r="O3" s="1642"/>
      <c r="P3" s="1642"/>
    </row>
    <row r="4" spans="1:27" s="511" customFormat="1" ht="12" customHeight="1">
      <c r="A4" s="511" t="s">
        <v>1422</v>
      </c>
      <c r="B4" s="1642"/>
      <c r="C4" s="1642"/>
      <c r="D4" s="1642"/>
      <c r="E4" s="1642"/>
      <c r="F4" s="1642"/>
      <c r="G4" s="1642"/>
      <c r="H4" s="1642"/>
      <c r="I4" s="1642"/>
      <c r="J4" s="1642"/>
      <c r="K4" s="1642"/>
      <c r="L4" s="1642"/>
      <c r="M4" s="1642"/>
      <c r="N4" s="1642"/>
      <c r="O4" s="1642"/>
      <c r="P4" s="1642"/>
    </row>
    <row r="5" spans="1:27" s="514" customFormat="1" ht="33.75" customHeight="1">
      <c r="B5" s="1680" t="s">
        <v>274</v>
      </c>
      <c r="C5" s="1680"/>
      <c r="D5" s="1680"/>
      <c r="E5" s="1680"/>
      <c r="F5" s="1680"/>
      <c r="G5" s="1680"/>
      <c r="H5" s="1680"/>
      <c r="I5" s="1680"/>
      <c r="J5" s="1680"/>
      <c r="K5" s="1680"/>
      <c r="L5" s="1680"/>
      <c r="M5" s="1680"/>
      <c r="N5" s="1680"/>
      <c r="O5" s="1680"/>
      <c r="P5" s="1680"/>
    </row>
    <row r="6" spans="1:27" s="106" customFormat="1" ht="4.5" customHeight="1">
      <c r="Q6" s="515"/>
      <c r="V6" s="118"/>
      <c r="W6" s="118"/>
      <c r="X6" s="118"/>
      <c r="Y6" s="118"/>
    </row>
    <row r="7" spans="1:27" s="242" customFormat="1" ht="17.25" customHeight="1">
      <c r="B7" s="516"/>
      <c r="C7" s="1679" t="s">
        <v>1154</v>
      </c>
      <c r="D7" s="1679"/>
      <c r="E7" s="1679"/>
      <c r="F7" s="1679" t="s">
        <v>1155</v>
      </c>
      <c r="G7" s="1679"/>
      <c r="H7" s="1679"/>
      <c r="I7" s="1679" t="s">
        <v>1156</v>
      </c>
      <c r="J7" s="1679"/>
      <c r="K7" s="1679"/>
      <c r="L7" s="1679" t="s">
        <v>1544</v>
      </c>
      <c r="M7" s="1679"/>
      <c r="N7" s="1679"/>
      <c r="O7" s="1510" t="s">
        <v>1545</v>
      </c>
      <c r="P7" s="1510"/>
      <c r="Q7" s="1683"/>
    </row>
    <row r="8" spans="1:27" s="246" customFormat="1" ht="33.75" customHeight="1">
      <c r="B8" s="517"/>
      <c r="C8" s="518" t="s">
        <v>1182</v>
      </c>
      <c r="D8" s="519" t="s">
        <v>1158</v>
      </c>
      <c r="E8" s="518" t="s">
        <v>1159</v>
      </c>
      <c r="F8" s="518" t="s">
        <v>1182</v>
      </c>
      <c r="G8" s="519" t="s">
        <v>1158</v>
      </c>
      <c r="H8" s="518" t="s">
        <v>1159</v>
      </c>
      <c r="I8" s="518" t="s">
        <v>1182</v>
      </c>
      <c r="J8" s="519" t="s">
        <v>1158</v>
      </c>
      <c r="K8" s="518" t="s">
        <v>1159</v>
      </c>
      <c r="L8" s="518" t="s">
        <v>1182</v>
      </c>
      <c r="M8" s="519" t="s">
        <v>1158</v>
      </c>
      <c r="N8" s="518" t="s">
        <v>1159</v>
      </c>
      <c r="O8" s="1520" t="s">
        <v>1546</v>
      </c>
      <c r="P8" s="1520" t="s">
        <v>1547</v>
      </c>
      <c r="Q8" s="1683"/>
    </row>
    <row r="9" spans="1:27" s="106" customFormat="1" ht="3" customHeight="1">
      <c r="B9" s="520"/>
      <c r="Q9" s="521"/>
      <c r="V9" s="118"/>
      <c r="W9" s="118"/>
      <c r="X9" s="118"/>
      <c r="Y9" s="118"/>
      <c r="Z9" s="288">
        <v>6.94</v>
      </c>
      <c r="AA9" s="288">
        <v>6.92</v>
      </c>
    </row>
    <row r="10" spans="1:27" s="288" customFormat="1" ht="22.5" customHeight="1">
      <c r="B10" s="522" t="s">
        <v>578</v>
      </c>
      <c r="C10" s="523"/>
      <c r="D10" s="523"/>
      <c r="E10" s="523"/>
      <c r="F10" s="523"/>
      <c r="G10" s="523"/>
      <c r="H10" s="523"/>
      <c r="I10" s="523"/>
      <c r="J10" s="523"/>
      <c r="K10" s="523"/>
      <c r="L10" s="523"/>
      <c r="M10" s="523"/>
      <c r="N10" s="523"/>
      <c r="Q10" s="524"/>
      <c r="V10" s="483"/>
      <c r="X10" s="173"/>
    </row>
    <row r="11" spans="1:27" s="79" customFormat="1" ht="22.5" customHeight="1">
      <c r="A11" s="79" t="s">
        <v>1183</v>
      </c>
      <c r="B11" s="79" t="s">
        <v>85</v>
      </c>
      <c r="C11" s="167">
        <v>4426580.4471899997</v>
      </c>
      <c r="D11" s="168">
        <v>0.19541372583018968</v>
      </c>
      <c r="E11" s="329">
        <v>2</v>
      </c>
      <c r="F11" s="167">
        <v>4487317</v>
      </c>
      <c r="G11" s="168">
        <v>0.2092</v>
      </c>
      <c r="H11" s="329">
        <v>2</v>
      </c>
      <c r="I11" s="167">
        <v>4012596.9292700002</v>
      </c>
      <c r="J11" s="168">
        <v>0.19084504937757932</v>
      </c>
      <c r="K11" s="167">
        <v>3</v>
      </c>
      <c r="L11" s="167">
        <v>3742881.47144</v>
      </c>
      <c r="M11" s="168">
        <v>0.1817920503349757</v>
      </c>
      <c r="N11" s="167">
        <v>3</v>
      </c>
      <c r="O11" s="169">
        <v>0.55969157450581242</v>
      </c>
      <c r="P11" s="169">
        <v>0.56419935362288154</v>
      </c>
      <c r="Q11" s="525"/>
      <c r="V11" s="493"/>
      <c r="X11" s="166"/>
    </row>
    <row r="12" spans="1:27" s="79" customFormat="1" ht="22.5" customHeight="1">
      <c r="A12" s="79" t="s">
        <v>1183</v>
      </c>
      <c r="B12" s="79" t="s">
        <v>212</v>
      </c>
      <c r="C12" s="167">
        <v>1590394.90329</v>
      </c>
      <c r="D12" s="168">
        <v>7.0208820849631204E-2</v>
      </c>
      <c r="E12" s="329">
        <v>5</v>
      </c>
      <c r="F12" s="167">
        <v>1456490</v>
      </c>
      <c r="G12" s="168">
        <v>6.7900000000000002E-2</v>
      </c>
      <c r="H12" s="329">
        <v>5</v>
      </c>
      <c r="I12" s="167">
        <v>1177499.6113699998</v>
      </c>
      <c r="J12" s="168">
        <v>5.6003624444499266E-2</v>
      </c>
      <c r="K12" s="167">
        <v>5</v>
      </c>
      <c r="L12" s="167">
        <v>1190788.9617600001</v>
      </c>
      <c r="M12" s="168">
        <v>5.783671444752498E-2</v>
      </c>
      <c r="N12" s="167">
        <v>5</v>
      </c>
      <c r="O12" s="169">
        <v>0.436217337808954</v>
      </c>
      <c r="P12" s="169">
        <v>0.44036825497025167</v>
      </c>
      <c r="Q12" s="525"/>
      <c r="V12" s="493"/>
      <c r="X12" s="166"/>
    </row>
    <row r="13" spans="1:27" s="79" customFormat="1" ht="22.5" customHeight="1">
      <c r="A13" s="79" t="s">
        <v>1183</v>
      </c>
      <c r="B13" s="79" t="s">
        <v>87</v>
      </c>
      <c r="C13" s="167">
        <v>4130453.9725300004</v>
      </c>
      <c r="D13" s="168">
        <v>0.18234106660245467</v>
      </c>
      <c r="E13" s="329">
        <v>3</v>
      </c>
      <c r="F13" s="167">
        <v>3184105</v>
      </c>
      <c r="G13" s="168">
        <v>0.14849999999999999</v>
      </c>
      <c r="H13" s="329">
        <v>3</v>
      </c>
      <c r="I13" s="167">
        <v>2600412.1929000001</v>
      </c>
      <c r="J13" s="168">
        <v>0.12367945300858957</v>
      </c>
      <c r="K13" s="167">
        <v>4</v>
      </c>
      <c r="L13" s="167">
        <v>2658049.2765700002</v>
      </c>
      <c r="M13" s="168">
        <v>0.12910166447059646</v>
      </c>
      <c r="N13" s="167">
        <v>4</v>
      </c>
      <c r="O13" s="169">
        <v>0.57722051285499631</v>
      </c>
      <c r="P13" s="169">
        <v>0.58177895364359467</v>
      </c>
      <c r="Q13" s="525"/>
      <c r="V13" s="493"/>
      <c r="X13" s="166"/>
    </row>
    <row r="14" spans="1:27" s="79" customFormat="1" ht="22.5" customHeight="1">
      <c r="A14" s="79" t="s">
        <v>1183</v>
      </c>
      <c r="B14" s="79" t="s">
        <v>89</v>
      </c>
      <c r="C14" s="167">
        <v>7111593.8951599998</v>
      </c>
      <c r="D14" s="168">
        <v>0.3139450589961903</v>
      </c>
      <c r="E14" s="329">
        <v>1</v>
      </c>
      <c r="F14" s="167">
        <v>6938425</v>
      </c>
      <c r="G14" s="168">
        <v>0.32350000000000001</v>
      </c>
      <c r="H14" s="329">
        <v>1</v>
      </c>
      <c r="I14" s="167">
        <v>6684108.59088</v>
      </c>
      <c r="J14" s="168">
        <v>0.31790609835901634</v>
      </c>
      <c r="K14" s="167">
        <v>1</v>
      </c>
      <c r="L14" s="167">
        <v>6568635.6138399998</v>
      </c>
      <c r="M14" s="168">
        <v>0.31903915345839123</v>
      </c>
      <c r="N14" s="167">
        <v>1</v>
      </c>
      <c r="O14" s="169">
        <v>0.55822174160672589</v>
      </c>
      <c r="P14" s="169">
        <v>0.56272527265183214</v>
      </c>
      <c r="Q14" s="525"/>
      <c r="V14" s="493"/>
      <c r="X14" s="166"/>
    </row>
    <row r="15" spans="1:27" s="79" customFormat="1" ht="22.5" customHeight="1">
      <c r="A15" s="79" t="s">
        <v>1183</v>
      </c>
      <c r="B15" s="79" t="s">
        <v>97</v>
      </c>
      <c r="C15" s="167">
        <v>3307542.34522</v>
      </c>
      <c r="D15" s="168">
        <v>0.1460131992926641</v>
      </c>
      <c r="E15" s="329">
        <v>4</v>
      </c>
      <c r="F15" s="167">
        <v>3060669</v>
      </c>
      <c r="G15" s="168">
        <v>0.14269999999999999</v>
      </c>
      <c r="H15" s="329">
        <v>4</v>
      </c>
      <c r="I15" s="167">
        <v>4160588.7245900002</v>
      </c>
      <c r="J15" s="168">
        <v>0.1978837582195512</v>
      </c>
      <c r="K15" s="167">
        <v>2</v>
      </c>
      <c r="L15" s="167">
        <v>3967283.72872</v>
      </c>
      <c r="M15" s="168">
        <v>0.19269128579354153</v>
      </c>
      <c r="N15" s="167">
        <v>2</v>
      </c>
      <c r="O15" s="169">
        <v>0.75509676085870248</v>
      </c>
      <c r="P15" s="169">
        <v>0.76016929484962348</v>
      </c>
      <c r="Q15" s="525"/>
      <c r="V15" s="493"/>
      <c r="X15" s="166"/>
    </row>
    <row r="16" spans="1:27" s="79" customFormat="1" ht="22.5" customHeight="1">
      <c r="A16" s="79" t="s">
        <v>1183</v>
      </c>
      <c r="B16" s="79" t="s">
        <v>95</v>
      </c>
      <c r="C16" s="167">
        <v>481237.08393999998</v>
      </c>
      <c r="D16" s="168">
        <v>2.1244464593446637E-2</v>
      </c>
      <c r="E16" s="329">
        <v>6</v>
      </c>
      <c r="F16" s="167">
        <v>447788</v>
      </c>
      <c r="G16" s="168">
        <v>2.0899999999999998E-2</v>
      </c>
      <c r="H16" s="329">
        <v>7</v>
      </c>
      <c r="I16" s="167">
        <v>488392.02611999999</v>
      </c>
      <c r="J16" s="168">
        <v>2.32286476771651E-2</v>
      </c>
      <c r="K16" s="167">
        <v>7</v>
      </c>
      <c r="L16" s="167">
        <v>410418.88267999998</v>
      </c>
      <c r="M16" s="168">
        <v>1.9934077728056391E-2</v>
      </c>
      <c r="N16" s="167">
        <v>8</v>
      </c>
      <c r="O16" s="169">
        <v>-0.3235664998790172</v>
      </c>
      <c r="P16" s="169">
        <v>-0.32161148976306053</v>
      </c>
      <c r="Q16" s="525"/>
      <c r="V16" s="493"/>
      <c r="X16" s="166"/>
    </row>
    <row r="17" spans="1:24" s="79" customFormat="1" ht="22.5" customHeight="1">
      <c r="A17" s="79" t="s">
        <v>1183</v>
      </c>
      <c r="B17" s="79" t="s">
        <v>91</v>
      </c>
      <c r="C17" s="167">
        <v>302677.98375000001</v>
      </c>
      <c r="D17" s="168">
        <v>1.3361879047946364E-2</v>
      </c>
      <c r="E17" s="329">
        <v>9</v>
      </c>
      <c r="F17" s="167">
        <v>385106</v>
      </c>
      <c r="G17" s="168">
        <v>1.7999999999999999E-2</v>
      </c>
      <c r="H17" s="329">
        <v>8</v>
      </c>
      <c r="I17" s="167">
        <v>356467.90607999999</v>
      </c>
      <c r="J17" s="168">
        <v>1.6954141254784946E-2</v>
      </c>
      <c r="K17" s="167">
        <v>9</v>
      </c>
      <c r="L17" s="167">
        <v>481722.42285000003</v>
      </c>
      <c r="M17" s="168">
        <v>2.3397296337183113E-2</v>
      </c>
      <c r="N17" s="167">
        <v>7</v>
      </c>
      <c r="O17" s="169">
        <v>8.5569283588464939E-2</v>
      </c>
      <c r="P17" s="169">
        <v>8.8706767067044279E-2</v>
      </c>
      <c r="Q17" s="525"/>
      <c r="V17" s="493"/>
      <c r="X17" s="166"/>
    </row>
    <row r="18" spans="1:24" s="79" customFormat="1" ht="22.5" customHeight="1">
      <c r="A18" s="79" t="s">
        <v>1183</v>
      </c>
      <c r="B18" s="79" t="s">
        <v>93</v>
      </c>
      <c r="C18" s="167">
        <v>804.95119999999997</v>
      </c>
      <c r="D18" s="168">
        <v>3.5534994784368035E-5</v>
      </c>
      <c r="E18" s="329">
        <v>20</v>
      </c>
      <c r="F18" s="167">
        <v>900</v>
      </c>
      <c r="G18" s="168">
        <v>0</v>
      </c>
      <c r="H18" s="329">
        <v>19</v>
      </c>
      <c r="I18" s="167">
        <v>507.74446999999998</v>
      </c>
      <c r="J18" s="168">
        <v>2.4149078553467281E-5</v>
      </c>
      <c r="K18" s="167">
        <v>19</v>
      </c>
      <c r="L18" s="167">
        <v>442.32751000000002</v>
      </c>
      <c r="M18" s="168">
        <v>2.1483882291235816E-5</v>
      </c>
      <c r="N18" s="167">
        <v>19</v>
      </c>
      <c r="O18" s="169">
        <v>-0.20713149754005755</v>
      </c>
      <c r="P18" s="169">
        <v>-0.2048399700763005</v>
      </c>
      <c r="Q18" s="525"/>
      <c r="V18" s="493"/>
      <c r="X18" s="166"/>
    </row>
    <row r="19" spans="1:24" s="79" customFormat="1" ht="22.5" customHeight="1">
      <c r="A19" s="79" t="s">
        <v>1183</v>
      </c>
      <c r="B19" s="79" t="s">
        <v>99</v>
      </c>
      <c r="C19" s="167">
        <v>89695.080370000011</v>
      </c>
      <c r="D19" s="168">
        <v>3.9596365756475946E-3</v>
      </c>
      <c r="E19" s="329">
        <v>12</v>
      </c>
      <c r="F19" s="167">
        <v>52791</v>
      </c>
      <c r="G19" s="168">
        <v>2.5000000000000001E-3</v>
      </c>
      <c r="H19" s="329">
        <v>13</v>
      </c>
      <c r="I19" s="167">
        <v>37656.62169</v>
      </c>
      <c r="J19" s="168">
        <v>1.7910046666781223E-3</v>
      </c>
      <c r="K19" s="167">
        <v>14</v>
      </c>
      <c r="L19" s="167">
        <v>55502.624779999998</v>
      </c>
      <c r="M19" s="168">
        <v>2.6957668936941049E-3</v>
      </c>
      <c r="N19" s="167">
        <v>13</v>
      </c>
      <c r="O19" s="169">
        <v>0.43423342520972685</v>
      </c>
      <c r="P19" s="169">
        <v>0.43837860851958177</v>
      </c>
      <c r="Q19" s="525"/>
      <c r="V19" s="493"/>
      <c r="X19" s="166"/>
    </row>
    <row r="20" spans="1:24" s="79" customFormat="1" ht="22.5" customHeight="1">
      <c r="A20" s="79" t="s">
        <v>1183</v>
      </c>
      <c r="B20" s="79" t="s">
        <v>101</v>
      </c>
      <c r="C20" s="167">
        <v>228039.40343000001</v>
      </c>
      <c r="D20" s="168">
        <v>1.0066919598996124E-2</v>
      </c>
      <c r="E20" s="329">
        <v>10</v>
      </c>
      <c r="F20" s="167">
        <v>306385</v>
      </c>
      <c r="G20" s="168">
        <v>1.43E-2</v>
      </c>
      <c r="H20" s="329">
        <v>10</v>
      </c>
      <c r="I20" s="167">
        <v>324225.07175</v>
      </c>
      <c r="J20" s="168">
        <v>1.5420624328403451E-2</v>
      </c>
      <c r="K20" s="167">
        <v>10</v>
      </c>
      <c r="L20" s="167">
        <v>222211.82735000001</v>
      </c>
      <c r="M20" s="168">
        <v>1.0792846102897411E-2</v>
      </c>
      <c r="N20" s="167">
        <v>10</v>
      </c>
      <c r="O20" s="169">
        <v>0.55396476596299982</v>
      </c>
      <c r="P20" s="169">
        <v>0.55845599361029175</v>
      </c>
      <c r="Q20" s="525"/>
      <c r="V20" s="493"/>
      <c r="X20" s="166"/>
    </row>
    <row r="21" spans="1:24" s="79" customFormat="1" ht="22.5" customHeight="1">
      <c r="B21" s="79" t="s">
        <v>103</v>
      </c>
      <c r="C21" s="167">
        <v>50907.77145</v>
      </c>
      <c r="D21" s="168">
        <v>2.2473503896379681E-3</v>
      </c>
      <c r="E21" s="329">
        <v>14</v>
      </c>
      <c r="F21" s="167">
        <v>42297</v>
      </c>
      <c r="G21" s="168">
        <v>2E-3</v>
      </c>
      <c r="H21" s="329">
        <v>14</v>
      </c>
      <c r="I21" s="167">
        <v>41461.66719</v>
      </c>
      <c r="J21" s="168">
        <v>1.9719782628632608E-3</v>
      </c>
      <c r="K21" s="167">
        <v>13</v>
      </c>
      <c r="L21" s="167">
        <v>50334.518530000001</v>
      </c>
      <c r="M21" s="168">
        <v>2.4447515626702669E-3</v>
      </c>
      <c r="N21" s="167">
        <v>14</v>
      </c>
      <c r="O21" s="169">
        <v>-6.7184239827332792E-2</v>
      </c>
      <c r="P21" s="169">
        <v>-6.4488240520475304E-2</v>
      </c>
      <c r="Q21" s="525"/>
      <c r="V21" s="493"/>
      <c r="X21" s="166"/>
    </row>
    <row r="22" spans="1:24" s="79" customFormat="1" ht="22.5" customHeight="1">
      <c r="B22" s="79" t="s">
        <v>105</v>
      </c>
      <c r="C22" s="167">
        <v>392672.43607999996</v>
      </c>
      <c r="D22" s="168">
        <v>1.7334731556481797E-2</v>
      </c>
      <c r="E22" s="329">
        <v>7</v>
      </c>
      <c r="F22" s="167">
        <v>480287</v>
      </c>
      <c r="G22" s="168">
        <v>2.24E-2</v>
      </c>
      <c r="H22" s="329">
        <v>6</v>
      </c>
      <c r="I22" s="167">
        <v>490562.03149000002</v>
      </c>
      <c r="J22" s="168">
        <v>2.3331856344591013E-2</v>
      </c>
      <c r="K22" s="167">
        <v>6</v>
      </c>
      <c r="L22" s="167">
        <v>550125.06536999997</v>
      </c>
      <c r="M22" s="168">
        <v>2.6719618117054235E-2</v>
      </c>
      <c r="N22" s="167">
        <v>6</v>
      </c>
      <c r="O22" s="169">
        <v>1.9807519859193641</v>
      </c>
      <c r="P22" s="169">
        <v>1.9893668760520793</v>
      </c>
      <c r="Q22" s="525"/>
      <c r="V22" s="493"/>
      <c r="X22" s="166"/>
    </row>
    <row r="23" spans="1:24" s="79" customFormat="1" ht="22.5" customHeight="1">
      <c r="A23" s="79" t="s">
        <v>1183</v>
      </c>
      <c r="B23" s="79" t="s">
        <v>107</v>
      </c>
      <c r="C23" s="167">
        <v>305353.38844000001</v>
      </c>
      <c r="D23" s="168">
        <v>1.3479986197429742E-2</v>
      </c>
      <c r="E23" s="505">
        <v>8</v>
      </c>
      <c r="F23" s="167">
        <v>361984</v>
      </c>
      <c r="G23" s="168">
        <v>1.6899999999999998E-2</v>
      </c>
      <c r="H23" s="505">
        <v>9</v>
      </c>
      <c r="I23" s="167">
        <v>409859.25811</v>
      </c>
      <c r="J23" s="168">
        <v>1.9493512986885335E-2</v>
      </c>
      <c r="K23" s="167">
        <v>8</v>
      </c>
      <c r="L23" s="167">
        <v>395766.24322</v>
      </c>
      <c r="M23" s="168">
        <v>1.9222397865742251E-2</v>
      </c>
      <c r="N23" s="167">
        <v>9</v>
      </c>
      <c r="O23" s="169">
        <v>0.61570768481785176</v>
      </c>
      <c r="P23" s="169">
        <v>0.6203773602074989</v>
      </c>
      <c r="Q23" s="525"/>
      <c r="V23" s="493"/>
      <c r="X23" s="166"/>
    </row>
    <row r="24" spans="1:24" s="79" customFormat="1" ht="22.5" customHeight="1">
      <c r="A24" s="79" t="s">
        <v>1183</v>
      </c>
      <c r="B24" s="79" t="s">
        <v>109</v>
      </c>
      <c r="C24" s="167">
        <v>140403.91438999999</v>
      </c>
      <c r="D24" s="168">
        <v>6.19820476763499E-3</v>
      </c>
      <c r="E24" s="505">
        <v>11</v>
      </c>
      <c r="F24" s="167">
        <v>138897</v>
      </c>
      <c r="G24" s="168">
        <v>6.4999999999999997E-3</v>
      </c>
      <c r="H24" s="505">
        <v>11</v>
      </c>
      <c r="I24" s="167">
        <v>149469.97477999999</v>
      </c>
      <c r="J24" s="168">
        <v>7.109013245081711E-3</v>
      </c>
      <c r="K24" s="167">
        <v>11</v>
      </c>
      <c r="L24" s="167">
        <v>186812.59049999999</v>
      </c>
      <c r="M24" s="168">
        <v>9.0735023576146955E-3</v>
      </c>
      <c r="N24" s="167">
        <v>11</v>
      </c>
      <c r="O24" s="169">
        <v>0.32981709481232158</v>
      </c>
      <c r="P24" s="169">
        <v>0.33366049682044974</v>
      </c>
      <c r="Q24" s="525"/>
      <c r="V24" s="493"/>
      <c r="X24" s="166"/>
    </row>
    <row r="25" spans="1:24" s="288" customFormat="1" ht="22.5" customHeight="1">
      <c r="B25" s="299" t="s">
        <v>579</v>
      </c>
      <c r="C25" s="167">
        <v>22558357.576440006</v>
      </c>
      <c r="D25" s="168">
        <v>0.99585057929313547</v>
      </c>
      <c r="E25" s="329"/>
      <c r="F25" s="167">
        <v>21343440</v>
      </c>
      <c r="G25" s="168">
        <v>0.99509999999999998</v>
      </c>
      <c r="H25" s="329"/>
      <c r="I25" s="166">
        <v>20933808.350690007</v>
      </c>
      <c r="J25" s="168">
        <v>0.99564291125424187</v>
      </c>
      <c r="K25" s="329"/>
      <c r="L25" s="166">
        <v>20480975.555120006</v>
      </c>
      <c r="M25" s="168">
        <v>0.99476260935223382</v>
      </c>
      <c r="N25" s="329"/>
      <c r="O25" s="1514">
        <v>0.53519117467438493</v>
      </c>
      <c r="P25" s="1514">
        <v>0.53962814338731691</v>
      </c>
      <c r="Q25" s="524"/>
      <c r="V25" s="483"/>
      <c r="X25" s="173"/>
    </row>
    <row r="26" spans="1:24" s="79" customFormat="1" ht="12" customHeight="1">
      <c r="C26" s="329"/>
      <c r="D26" s="329"/>
      <c r="E26" s="329"/>
      <c r="F26" s="329"/>
      <c r="G26" s="329"/>
      <c r="H26" s="329"/>
      <c r="I26" s="329"/>
      <c r="J26" s="329"/>
      <c r="K26" s="329"/>
      <c r="L26" s="329"/>
      <c r="M26" s="329"/>
      <c r="N26" s="329"/>
      <c r="Q26" s="525"/>
      <c r="V26" s="493"/>
      <c r="X26" s="166"/>
    </row>
    <row r="27" spans="1:24" s="288" customFormat="1" ht="22.5" customHeight="1">
      <c r="B27" s="488" t="s">
        <v>580</v>
      </c>
      <c r="C27" s="526"/>
      <c r="D27" s="526"/>
      <c r="E27" s="526"/>
      <c r="F27" s="526"/>
      <c r="G27" s="526"/>
      <c r="H27" s="526"/>
      <c r="I27" s="526"/>
      <c r="J27" s="526"/>
      <c r="K27" s="526"/>
      <c r="L27" s="526"/>
      <c r="M27" s="526"/>
      <c r="N27" s="526"/>
      <c r="Q27" s="524"/>
      <c r="V27" s="483"/>
      <c r="X27" s="173"/>
    </row>
    <row r="28" spans="1:24" s="79" customFormat="1" ht="22.5" customHeight="1">
      <c r="A28" s="79" t="s">
        <v>1183</v>
      </c>
      <c r="B28" s="79" t="s">
        <v>1184</v>
      </c>
      <c r="C28" s="167">
        <v>9482.3485899999996</v>
      </c>
      <c r="D28" s="168">
        <v>4.1860327394904138E-4</v>
      </c>
      <c r="E28" s="329">
        <v>15</v>
      </c>
      <c r="F28" s="167" t="s">
        <v>1163</v>
      </c>
      <c r="G28" s="168" t="s">
        <v>1163</v>
      </c>
      <c r="H28" s="329" t="s">
        <v>1163</v>
      </c>
      <c r="I28" s="329" t="s">
        <v>1163</v>
      </c>
      <c r="J28" s="329" t="s">
        <v>1163</v>
      </c>
      <c r="K28" s="329" t="s">
        <v>1163</v>
      </c>
      <c r="L28" s="329" t="s">
        <v>1163</v>
      </c>
      <c r="M28" s="329" t="s">
        <v>1163</v>
      </c>
      <c r="N28" s="329" t="s">
        <v>1163</v>
      </c>
      <c r="O28" s="169">
        <v>-0.43531527050152174</v>
      </c>
      <c r="P28" s="169">
        <v>-0.43368323371106354</v>
      </c>
      <c r="Q28" s="525"/>
      <c r="V28" s="493"/>
      <c r="X28" s="166"/>
    </row>
    <row r="29" spans="1:24" s="79" customFormat="1" ht="22.5" customHeight="1">
      <c r="B29" s="79" t="s">
        <v>116</v>
      </c>
      <c r="C29" s="167">
        <v>4087.8991499999997</v>
      </c>
      <c r="D29" s="168">
        <v>1.8046246154334886E-4</v>
      </c>
      <c r="E29" s="329">
        <v>17</v>
      </c>
      <c r="F29" s="167">
        <v>6762</v>
      </c>
      <c r="G29" s="168">
        <v>2.9999999999999997E-4</v>
      </c>
      <c r="H29" s="329">
        <v>15</v>
      </c>
      <c r="I29" s="167">
        <v>17582.83164</v>
      </c>
      <c r="J29" s="168">
        <v>8.3626549879853925E-4</v>
      </c>
      <c r="K29" s="167">
        <v>15</v>
      </c>
      <c r="L29" s="167">
        <v>34368.587159999995</v>
      </c>
      <c r="M29" s="168">
        <v>1.6692850079831538E-3</v>
      </c>
      <c r="N29" s="167">
        <v>15</v>
      </c>
      <c r="O29" s="169"/>
      <c r="P29" s="169"/>
      <c r="Q29" s="525"/>
      <c r="V29" s="493"/>
      <c r="X29" s="166"/>
    </row>
    <row r="30" spans="1:24" s="79" customFormat="1" ht="22.5" customHeight="1">
      <c r="A30" s="79" t="s">
        <v>1183</v>
      </c>
      <c r="B30" s="79" t="s">
        <v>114</v>
      </c>
      <c r="C30" s="505">
        <v>71663.501340000003</v>
      </c>
      <c r="D30" s="168">
        <v>3.1636230200619017E-3</v>
      </c>
      <c r="E30" s="505">
        <v>13</v>
      </c>
      <c r="F30" s="505">
        <v>88421</v>
      </c>
      <c r="G30" s="168">
        <v>4.1000000000000003E-3</v>
      </c>
      <c r="H30" s="505">
        <v>12</v>
      </c>
      <c r="I30" s="167">
        <v>62750.019700000004</v>
      </c>
      <c r="J30" s="168">
        <v>2.9844838191283888E-3</v>
      </c>
      <c r="K30" s="167">
        <v>12</v>
      </c>
      <c r="L30" s="167">
        <v>62538.774039999997</v>
      </c>
      <c r="M30" s="168">
        <v>3.0375132220773564E-3</v>
      </c>
      <c r="N30" s="167">
        <v>12</v>
      </c>
      <c r="O30" s="169">
        <v>5.2627553733118448E-2</v>
      </c>
      <c r="P30" s="169">
        <v>5.5669829899977374E-2</v>
      </c>
      <c r="Q30" s="525"/>
      <c r="V30" s="493"/>
      <c r="X30" s="166"/>
    </row>
    <row r="31" spans="1:24" s="288" customFormat="1" ht="22.5" customHeight="1">
      <c r="B31" s="299" t="s">
        <v>579</v>
      </c>
      <c r="C31" s="167">
        <v>85233.749080000009</v>
      </c>
      <c r="D31" s="168">
        <v>3.762688755554292E-3</v>
      </c>
      <c r="E31" s="329"/>
      <c r="F31" s="167">
        <v>95183</v>
      </c>
      <c r="G31" s="168">
        <v>4.4000000000000003E-3</v>
      </c>
      <c r="H31" s="329"/>
      <c r="I31" s="166">
        <v>80332.851340000008</v>
      </c>
      <c r="J31" s="168">
        <v>3.8207493179269279E-3</v>
      </c>
      <c r="K31" s="329"/>
      <c r="L31" s="166">
        <v>96907.361199999985</v>
      </c>
      <c r="M31" s="168">
        <v>4.7067982300605105E-3</v>
      </c>
      <c r="N31" s="329"/>
      <c r="O31" s="1514">
        <v>4.251941527676717E-3</v>
      </c>
      <c r="P31" s="1514">
        <v>7.154403786427288E-3</v>
      </c>
      <c r="Q31" s="524"/>
      <c r="V31" s="483"/>
      <c r="X31" s="173"/>
    </row>
    <row r="32" spans="1:24" s="79" customFormat="1" ht="12" customHeight="1">
      <c r="C32" s="329"/>
      <c r="D32" s="329"/>
      <c r="E32" s="329"/>
      <c r="F32" s="329"/>
      <c r="G32" s="329"/>
      <c r="H32" s="329"/>
      <c r="I32" s="329"/>
      <c r="J32" s="329"/>
      <c r="K32" s="329"/>
      <c r="L32" s="329"/>
      <c r="M32" s="329"/>
      <c r="N32" s="329"/>
      <c r="Q32" s="525"/>
      <c r="V32" s="493"/>
      <c r="X32" s="166"/>
    </row>
    <row r="33" spans="1:24" s="288" customFormat="1" ht="22.5" customHeight="1">
      <c r="B33" s="488" t="s">
        <v>1185</v>
      </c>
      <c r="C33" s="526"/>
      <c r="D33" s="526"/>
      <c r="E33" s="526"/>
      <c r="F33" s="526"/>
      <c r="G33" s="526"/>
      <c r="H33" s="526"/>
      <c r="I33" s="526"/>
      <c r="J33" s="526"/>
      <c r="K33" s="526"/>
      <c r="L33" s="526"/>
      <c r="M33" s="526"/>
      <c r="N33" s="526"/>
      <c r="Q33" s="524"/>
      <c r="V33" s="483"/>
      <c r="X33" s="173"/>
    </row>
    <row r="34" spans="1:24" s="79" customFormat="1" ht="22.5" customHeight="1">
      <c r="A34" s="79" t="s">
        <v>1183</v>
      </c>
      <c r="B34" s="79" t="s">
        <v>119</v>
      </c>
      <c r="C34" s="167">
        <v>2994.1173199999998</v>
      </c>
      <c r="D34" s="168">
        <v>1.3217688643732192E-4</v>
      </c>
      <c r="E34" s="329">
        <v>18</v>
      </c>
      <c r="F34" s="167">
        <v>4149</v>
      </c>
      <c r="G34" s="168">
        <v>2.0000000000000001E-4</v>
      </c>
      <c r="H34" s="329">
        <v>16</v>
      </c>
      <c r="I34" s="167">
        <v>3406.1938799999998</v>
      </c>
      <c r="J34" s="168">
        <v>1.620036227602036E-4</v>
      </c>
      <c r="K34" s="167">
        <v>17</v>
      </c>
      <c r="L34" s="167">
        <v>2395.7824100000003</v>
      </c>
      <c r="M34" s="168">
        <v>1.1636334193153229E-4</v>
      </c>
      <c r="N34" s="167">
        <v>17</v>
      </c>
      <c r="O34" s="169" t="e">
        <v>#VALUE!</v>
      </c>
      <c r="P34" s="169" t="e">
        <v>#VALUE!</v>
      </c>
      <c r="Q34" s="525"/>
      <c r="V34" s="493"/>
      <c r="X34" s="166"/>
    </row>
    <row r="35" spans="1:24" s="79" customFormat="1" ht="22.5" customHeight="1">
      <c r="A35" s="79" t="s">
        <v>1183</v>
      </c>
      <c r="B35" s="79" t="s">
        <v>1186</v>
      </c>
      <c r="C35" s="505">
        <v>4188.6727300000002</v>
      </c>
      <c r="D35" s="168">
        <v>1.8491116432148264E-4</v>
      </c>
      <c r="E35" s="505">
        <v>16</v>
      </c>
      <c r="F35" s="505" t="s">
        <v>1163</v>
      </c>
      <c r="G35" s="168" t="s">
        <v>1163</v>
      </c>
      <c r="H35" s="505" t="s">
        <v>1163</v>
      </c>
      <c r="I35" s="167" t="s">
        <v>1163</v>
      </c>
      <c r="J35" s="167" t="s">
        <v>1163</v>
      </c>
      <c r="K35" s="167" t="s">
        <v>1163</v>
      </c>
      <c r="L35" s="505" t="s">
        <v>1163</v>
      </c>
      <c r="M35" s="505" t="s">
        <v>1163</v>
      </c>
      <c r="N35" s="505" t="s">
        <v>1163</v>
      </c>
      <c r="O35" s="169" t="e">
        <v>#VALUE!</v>
      </c>
      <c r="P35" s="169" t="e">
        <v>#VALUE!</v>
      </c>
      <c r="Q35" s="525"/>
      <c r="V35" s="493"/>
      <c r="X35" s="166"/>
    </row>
    <row r="36" spans="1:24" s="288" customFormat="1" ht="22.5" customHeight="1">
      <c r="B36" s="299" t="s">
        <v>579</v>
      </c>
      <c r="C36" s="167">
        <v>7182.7900499999996</v>
      </c>
      <c r="D36" s="168">
        <v>3.1708805075880459E-4</v>
      </c>
      <c r="E36" s="329"/>
      <c r="F36" s="167">
        <v>4149</v>
      </c>
      <c r="G36" s="168">
        <v>2.0000000000000001E-4</v>
      </c>
      <c r="H36" s="329"/>
      <c r="I36" s="166">
        <v>3406.1938799999998</v>
      </c>
      <c r="J36" s="168">
        <v>1.620036227602036E-4</v>
      </c>
      <c r="K36" s="329"/>
      <c r="L36" s="166">
        <v>2395.7824100000003</v>
      </c>
      <c r="M36" s="168">
        <v>1.1636334193153229E-4</v>
      </c>
      <c r="N36" s="329"/>
      <c r="O36" s="1514">
        <v>0</v>
      </c>
      <c r="P36" s="1514">
        <v>0</v>
      </c>
      <c r="Q36" s="524"/>
      <c r="V36" s="483"/>
      <c r="X36" s="173"/>
    </row>
    <row r="37" spans="1:24" s="79" customFormat="1" ht="12" customHeight="1">
      <c r="C37" s="329"/>
      <c r="D37" s="329"/>
      <c r="E37" s="329"/>
      <c r="F37" s="329"/>
      <c r="G37" s="329"/>
      <c r="H37" s="329"/>
      <c r="I37" s="329"/>
      <c r="J37" s="329"/>
      <c r="K37" s="329"/>
      <c r="L37" s="329"/>
      <c r="M37" s="329"/>
      <c r="N37" s="329"/>
      <c r="Q37" s="525"/>
      <c r="V37" s="493"/>
      <c r="X37" s="166"/>
    </row>
    <row r="38" spans="1:24" s="288" customFormat="1" ht="22.5" customHeight="1">
      <c r="B38" s="488" t="s">
        <v>583</v>
      </c>
      <c r="C38" s="526"/>
      <c r="D38" s="526"/>
      <c r="E38" s="526"/>
      <c r="F38" s="526"/>
      <c r="G38" s="526"/>
      <c r="H38" s="526"/>
      <c r="I38" s="526"/>
      <c r="J38" s="526"/>
      <c r="K38" s="526"/>
      <c r="L38" s="526"/>
      <c r="M38" s="526"/>
      <c r="N38" s="526"/>
      <c r="Q38" s="524"/>
      <c r="V38" s="483"/>
      <c r="X38" s="173"/>
    </row>
    <row r="39" spans="1:24" s="79" customFormat="1" ht="22.5" customHeight="1">
      <c r="A39" s="79" t="s">
        <v>1183</v>
      </c>
      <c r="B39" s="79" t="s">
        <v>134</v>
      </c>
      <c r="C39" s="167">
        <v>1577.5981299999999</v>
      </c>
      <c r="D39" s="168">
        <v>6.9643900551212009E-5</v>
      </c>
      <c r="E39" s="329">
        <v>19</v>
      </c>
      <c r="F39" s="167">
        <v>3195</v>
      </c>
      <c r="G39" s="168">
        <v>1E-4</v>
      </c>
      <c r="H39" s="329">
        <v>17</v>
      </c>
      <c r="I39" s="167">
        <v>6578.0209299999997</v>
      </c>
      <c r="J39" s="168">
        <v>3.1286041217725504E-4</v>
      </c>
      <c r="K39" s="167">
        <v>16</v>
      </c>
      <c r="L39" s="167">
        <v>7723.6397400000005</v>
      </c>
      <c r="M39" s="168">
        <v>3.7513779559872096E-4</v>
      </c>
      <c r="N39" s="167">
        <v>16</v>
      </c>
      <c r="O39" s="169">
        <v>25.986730710049848</v>
      </c>
      <c r="P39" s="169">
        <v>26.064727041581783</v>
      </c>
      <c r="Q39" s="525"/>
      <c r="V39" s="493"/>
      <c r="X39" s="166"/>
    </row>
    <row r="40" spans="1:24" s="79" customFormat="1" ht="22.5" customHeight="1">
      <c r="A40" s="79" t="s">
        <v>1183</v>
      </c>
      <c r="B40" s="79" t="s">
        <v>190</v>
      </c>
      <c r="C40" s="505" t="s">
        <v>1163</v>
      </c>
      <c r="D40" s="168" t="s">
        <v>1163</v>
      </c>
      <c r="E40" s="505" t="s">
        <v>1163</v>
      </c>
      <c r="F40" s="167">
        <v>1715</v>
      </c>
      <c r="G40" s="168">
        <v>1E-4</v>
      </c>
      <c r="H40" s="329">
        <v>18</v>
      </c>
      <c r="I40" s="167">
        <v>487.70299999999997</v>
      </c>
      <c r="J40" s="168">
        <v>2.319587657500564E-5</v>
      </c>
      <c r="K40" s="167">
        <v>20</v>
      </c>
      <c r="L40" s="167">
        <v>0</v>
      </c>
      <c r="M40" s="168">
        <v>0</v>
      </c>
      <c r="N40" s="167">
        <v>21</v>
      </c>
      <c r="O40" s="169">
        <v>25.986730710049848</v>
      </c>
      <c r="P40" s="169">
        <v>26.064727041581783</v>
      </c>
      <c r="Q40" s="525"/>
      <c r="V40" s="493"/>
      <c r="X40" s="166"/>
    </row>
    <row r="41" spans="1:24" s="288" customFormat="1" ht="22.5" customHeight="1">
      <c r="B41" s="299" t="s">
        <v>579</v>
      </c>
      <c r="C41" s="167">
        <v>1577.5981299999999</v>
      </c>
      <c r="D41" s="168">
        <v>6.9643900551212009E-5</v>
      </c>
      <c r="E41" s="329"/>
      <c r="F41" s="167">
        <v>4910</v>
      </c>
      <c r="G41" s="168">
        <v>2.0000000000000001E-4</v>
      </c>
      <c r="H41" s="329"/>
      <c r="I41" s="166">
        <v>7065.7239300000001</v>
      </c>
      <c r="J41" s="168">
        <v>3.3605628875226065E-4</v>
      </c>
      <c r="K41" s="329"/>
      <c r="L41" s="166">
        <v>7723.6397400000005</v>
      </c>
      <c r="M41" s="168">
        <v>3.7513779559872096E-4</v>
      </c>
      <c r="N41" s="329"/>
      <c r="O41" s="1514">
        <v>25.986730710049848</v>
      </c>
      <c r="P41" s="1514">
        <v>26.064727041581783</v>
      </c>
      <c r="Q41" s="524"/>
      <c r="V41" s="483"/>
      <c r="X41" s="173"/>
    </row>
    <row r="42" spans="1:24" s="288" customFormat="1" ht="11.25" customHeight="1">
      <c r="B42" s="299"/>
      <c r="C42" s="167"/>
      <c r="D42" s="168"/>
      <c r="E42" s="329"/>
      <c r="F42" s="167"/>
      <c r="G42" s="168"/>
      <c r="H42" s="329"/>
      <c r="I42" s="167"/>
      <c r="J42" s="168"/>
      <c r="K42" s="329"/>
      <c r="L42" s="167"/>
      <c r="M42" s="168"/>
      <c r="N42" s="329"/>
      <c r="O42" s="1514"/>
      <c r="P42" s="1514"/>
      <c r="Q42" s="524"/>
      <c r="V42" s="483"/>
      <c r="X42" s="173"/>
    </row>
    <row r="43" spans="1:24" s="288" customFormat="1" ht="22.5" customHeight="1">
      <c r="B43" s="488" t="s">
        <v>588</v>
      </c>
      <c r="C43" s="526"/>
      <c r="D43" s="526"/>
      <c r="E43" s="526"/>
      <c r="F43" s="526"/>
      <c r="G43" s="526"/>
      <c r="H43" s="526"/>
      <c r="I43" s="526"/>
      <c r="J43" s="526"/>
      <c r="K43" s="526"/>
      <c r="L43" s="526"/>
      <c r="M43" s="526"/>
      <c r="N43" s="526"/>
      <c r="Q43" s="524"/>
      <c r="V43" s="483"/>
      <c r="X43" s="173"/>
    </row>
    <row r="44" spans="1:24" s="79" customFormat="1" ht="22.5" customHeight="1">
      <c r="A44" s="79" t="s">
        <v>1183</v>
      </c>
      <c r="B44" s="79" t="s">
        <v>209</v>
      </c>
      <c r="C44" s="505" t="s">
        <v>1163</v>
      </c>
      <c r="D44" s="168" t="s">
        <v>1163</v>
      </c>
      <c r="E44" s="505" t="s">
        <v>1163</v>
      </c>
      <c r="F44" s="505" t="s">
        <v>1163</v>
      </c>
      <c r="G44" s="168" t="s">
        <v>1163</v>
      </c>
      <c r="H44" s="505" t="s">
        <v>1163</v>
      </c>
      <c r="I44" s="167">
        <v>804.84282999999994</v>
      </c>
      <c r="J44" s="1521">
        <v>3.8279516318247472E-5</v>
      </c>
      <c r="K44" s="167">
        <v>18</v>
      </c>
      <c r="L44" s="167">
        <v>804.84282999999994</v>
      </c>
      <c r="M44" s="1521">
        <v>3.9091280175327819E-5</v>
      </c>
      <c r="N44" s="167">
        <v>18</v>
      </c>
      <c r="O44" s="169">
        <v>25.986730710049848</v>
      </c>
      <c r="P44" s="169">
        <v>26.064727041581783</v>
      </c>
      <c r="Q44" s="525"/>
      <c r="V44" s="493"/>
      <c r="X44" s="166"/>
    </row>
    <row r="45" spans="1:24" s="79" customFormat="1" ht="22.5" customHeight="1">
      <c r="B45" s="299" t="s">
        <v>579</v>
      </c>
      <c r="C45" s="505" t="s">
        <v>1163</v>
      </c>
      <c r="D45" s="168" t="s">
        <v>1163</v>
      </c>
      <c r="E45" s="505" t="s">
        <v>1163</v>
      </c>
      <c r="F45" s="505" t="s">
        <v>1163</v>
      </c>
      <c r="G45" s="168" t="s">
        <v>1163</v>
      </c>
      <c r="H45" s="505" t="s">
        <v>1163</v>
      </c>
      <c r="I45" s="166">
        <v>804.84282999999994</v>
      </c>
      <c r="J45" s="1521">
        <v>3.8279516318247472E-5</v>
      </c>
      <c r="K45" s="167"/>
      <c r="L45" s="166">
        <v>804.84282999999994</v>
      </c>
      <c r="M45" s="1521">
        <v>3.9091280175327819E-5</v>
      </c>
      <c r="N45" s="167"/>
      <c r="O45" s="169"/>
      <c r="P45" s="169"/>
      <c r="Q45" s="525"/>
      <c r="V45" s="493"/>
      <c r="X45" s="166"/>
    </row>
    <row r="46" spans="1:24" s="288" customFormat="1" ht="11.25" customHeight="1">
      <c r="B46" s="299"/>
      <c r="C46" s="167"/>
      <c r="D46" s="168"/>
      <c r="E46" s="329"/>
      <c r="F46" s="167"/>
      <c r="G46" s="168"/>
      <c r="H46" s="329"/>
      <c r="I46" s="167"/>
      <c r="J46" s="168"/>
      <c r="K46" s="329"/>
      <c r="L46" s="167"/>
      <c r="M46" s="168"/>
      <c r="N46" s="329"/>
      <c r="O46" s="1514"/>
      <c r="P46" s="1514"/>
      <c r="Q46" s="524"/>
      <c r="V46" s="483"/>
      <c r="X46" s="173"/>
    </row>
    <row r="47" spans="1:24" s="288" customFormat="1" ht="22.5" customHeight="1">
      <c r="B47" s="488" t="s">
        <v>279</v>
      </c>
      <c r="C47" s="527">
        <v>22652351.713700004</v>
      </c>
      <c r="D47" s="528">
        <v>0.99999999999999978</v>
      </c>
      <c r="E47" s="526"/>
      <c r="F47" s="527">
        <v>21447683</v>
      </c>
      <c r="G47" s="528">
        <v>0.99999999999999978</v>
      </c>
      <c r="H47" s="526"/>
      <c r="I47" s="494">
        <v>21025417.962670006</v>
      </c>
      <c r="J47" s="490">
        <v>1</v>
      </c>
      <c r="K47" s="526"/>
      <c r="L47" s="494">
        <v>20588807.181300007</v>
      </c>
      <c r="M47" s="490">
        <v>1</v>
      </c>
      <c r="N47" s="526"/>
      <c r="O47" s="1514">
        <v>0.5311775114243773</v>
      </c>
      <c r="P47" s="1514">
        <v>0.5356028799545054</v>
      </c>
      <c r="Q47" s="529"/>
      <c r="V47" s="483"/>
      <c r="X47" s="173"/>
    </row>
    <row r="48" spans="1:24" s="118" customFormat="1" ht="4.5" customHeight="1" thickBot="1">
      <c r="B48" s="530"/>
      <c r="C48" s="531"/>
      <c r="D48" s="530"/>
      <c r="E48" s="530"/>
      <c r="F48" s="531"/>
      <c r="G48" s="530"/>
      <c r="H48" s="530"/>
      <c r="I48" s="531"/>
      <c r="J48" s="530"/>
      <c r="K48" s="530"/>
      <c r="L48" s="531"/>
      <c r="M48" s="530"/>
      <c r="N48" s="530"/>
      <c r="O48" s="530"/>
      <c r="P48" s="1522"/>
    </row>
    <row r="49" spans="2:25" s="106" customFormat="1" ht="14.25" customHeight="1" thickTop="1">
      <c r="B49" s="246" t="s">
        <v>1187</v>
      </c>
      <c r="C49" s="359"/>
      <c r="D49" s="532"/>
      <c r="E49" s="359"/>
      <c r="F49" s="359"/>
      <c r="G49" s="532"/>
      <c r="H49" s="496"/>
      <c r="I49" s="496"/>
      <c r="J49" s="180"/>
      <c r="K49" s="496"/>
      <c r="L49" s="496"/>
      <c r="M49" s="180"/>
      <c r="N49" s="496"/>
      <c r="O49" s="180"/>
      <c r="P49" s="180"/>
      <c r="V49" s="118"/>
      <c r="W49" s="118"/>
      <c r="X49" s="118"/>
      <c r="Y49" s="118"/>
    </row>
    <row r="50" spans="2:25" s="106" customFormat="1" ht="14.25" customHeight="1">
      <c r="B50" s="246" t="s">
        <v>1188</v>
      </c>
      <c r="C50" s="359"/>
      <c r="D50" s="532"/>
      <c r="E50" s="359"/>
      <c r="F50" s="359"/>
      <c r="G50" s="532"/>
      <c r="H50" s="496"/>
      <c r="I50" s="496"/>
      <c r="J50" s="180"/>
      <c r="K50" s="496"/>
      <c r="L50" s="496"/>
      <c r="M50" s="180"/>
      <c r="N50" s="496"/>
      <c r="O50" s="180"/>
      <c r="P50" s="180"/>
      <c r="V50" s="118"/>
      <c r="W50" s="118"/>
      <c r="X50" s="118"/>
      <c r="Y50" s="118"/>
    </row>
    <row r="51" spans="2:25" s="106" customFormat="1" ht="14.25" customHeight="1">
      <c r="B51" s="246" t="s">
        <v>1189</v>
      </c>
      <c r="C51" s="359"/>
      <c r="D51" s="532"/>
      <c r="E51" s="359"/>
      <c r="F51" s="359"/>
      <c r="G51" s="532"/>
      <c r="H51" s="496"/>
      <c r="I51" s="496"/>
      <c r="J51" s="180"/>
      <c r="K51" s="496"/>
      <c r="L51" s="496"/>
      <c r="M51" s="180"/>
      <c r="N51" s="496"/>
      <c r="O51" s="180"/>
      <c r="P51" s="180"/>
      <c r="V51" s="118"/>
      <c r="W51" s="118"/>
      <c r="X51" s="118"/>
      <c r="Y51" s="118"/>
    </row>
    <row r="52" spans="2:25" s="106" customFormat="1" ht="14.25" customHeight="1">
      <c r="B52" s="246" t="s">
        <v>1190</v>
      </c>
      <c r="C52" s="359"/>
      <c r="D52" s="532"/>
      <c r="E52" s="359"/>
      <c r="F52" s="359"/>
      <c r="G52" s="532"/>
      <c r="H52" s="496"/>
      <c r="I52" s="496"/>
      <c r="J52" s="180"/>
      <c r="K52" s="496"/>
      <c r="L52" s="496"/>
      <c r="M52" s="180"/>
      <c r="N52" s="496"/>
      <c r="O52" s="180"/>
      <c r="P52" s="180"/>
      <c r="V52" s="118"/>
      <c r="W52" s="118"/>
      <c r="X52" s="118"/>
      <c r="Y52" s="118"/>
    </row>
    <row r="53" spans="2:25" s="106" customFormat="1">
      <c r="C53" s="496"/>
      <c r="D53" s="180"/>
      <c r="E53" s="496"/>
      <c r="F53" s="496"/>
      <c r="G53" s="180"/>
      <c r="H53" s="496"/>
      <c r="I53" s="496"/>
      <c r="J53" s="180"/>
      <c r="K53" s="496"/>
      <c r="L53" s="496"/>
      <c r="M53" s="180"/>
      <c r="N53" s="496"/>
      <c r="O53" s="180"/>
      <c r="P53" s="180"/>
      <c r="V53" s="118"/>
      <c r="W53" s="118"/>
      <c r="X53" s="118"/>
      <c r="Y53" s="118"/>
    </row>
    <row r="54" spans="2:25" s="106" customFormat="1">
      <c r="C54" s="496"/>
      <c r="D54" s="180"/>
      <c r="E54" s="496"/>
      <c r="F54" s="496"/>
      <c r="G54" s="180"/>
      <c r="H54" s="496"/>
      <c r="I54" s="496"/>
      <c r="J54" s="180"/>
      <c r="K54" s="496"/>
      <c r="L54" s="496"/>
      <c r="M54" s="180"/>
      <c r="N54" s="496"/>
      <c r="O54" s="180"/>
      <c r="P54" s="180"/>
      <c r="V54" s="118"/>
      <c r="W54" s="118"/>
      <c r="X54" s="118"/>
      <c r="Y54" s="118"/>
    </row>
    <row r="55" spans="2:25" s="106" customFormat="1">
      <c r="C55" s="496"/>
      <c r="D55" s="180"/>
      <c r="E55" s="496"/>
      <c r="F55" s="496"/>
      <c r="G55" s="180"/>
      <c r="H55" s="496"/>
      <c r="I55" s="496"/>
      <c r="J55" s="180"/>
      <c r="K55" s="496"/>
      <c r="L55" s="496"/>
      <c r="M55" s="180"/>
      <c r="N55" s="496"/>
      <c r="O55" s="180"/>
      <c r="P55" s="180"/>
      <c r="V55" s="118"/>
      <c r="W55" s="118"/>
      <c r="X55" s="118"/>
      <c r="Y55" s="118"/>
    </row>
    <row r="56" spans="2:25" s="106" customFormat="1">
      <c r="C56" s="496"/>
      <c r="D56" s="180"/>
      <c r="E56" s="496"/>
      <c r="F56" s="496"/>
      <c r="G56" s="180"/>
      <c r="H56" s="496"/>
      <c r="I56" s="496"/>
      <c r="J56" s="180"/>
      <c r="K56" s="496"/>
      <c r="L56" s="496"/>
      <c r="M56" s="180"/>
      <c r="N56" s="496"/>
      <c r="O56" s="180"/>
      <c r="P56" s="180"/>
      <c r="V56" s="118"/>
      <c r="W56" s="118"/>
      <c r="X56" s="118"/>
      <c r="Y56" s="118"/>
    </row>
    <row r="57" spans="2:25" s="106" customFormat="1">
      <c r="C57" s="496"/>
      <c r="D57" s="180"/>
      <c r="E57" s="496"/>
      <c r="F57" s="496"/>
      <c r="G57" s="180"/>
      <c r="H57" s="496"/>
      <c r="I57" s="496"/>
      <c r="J57" s="180"/>
      <c r="K57" s="496"/>
      <c r="L57" s="496"/>
      <c r="M57" s="180"/>
      <c r="N57" s="496"/>
      <c r="O57" s="180"/>
      <c r="P57" s="180"/>
      <c r="V57" s="118"/>
      <c r="W57" s="118"/>
      <c r="X57" s="118"/>
      <c r="Y57" s="118"/>
    </row>
    <row r="58" spans="2:25" s="106" customFormat="1">
      <c r="C58" s="496"/>
      <c r="D58" s="180"/>
      <c r="E58" s="496"/>
      <c r="F58" s="496"/>
      <c r="G58" s="180"/>
      <c r="H58" s="496"/>
      <c r="I58" s="496"/>
      <c r="J58" s="180"/>
      <c r="K58" s="496"/>
      <c r="L58" s="496"/>
      <c r="M58" s="180"/>
      <c r="N58" s="496"/>
      <c r="O58" s="180"/>
      <c r="P58" s="180"/>
      <c r="V58" s="118"/>
      <c r="W58" s="118"/>
      <c r="X58" s="118"/>
      <c r="Y58" s="118"/>
    </row>
    <row r="59" spans="2:25" s="106" customFormat="1">
      <c r="C59" s="496"/>
      <c r="D59" s="180"/>
      <c r="E59" s="496"/>
      <c r="F59" s="496"/>
      <c r="G59" s="180"/>
      <c r="H59" s="496"/>
      <c r="I59" s="496"/>
      <c r="J59" s="180"/>
      <c r="K59" s="496"/>
      <c r="L59" s="496"/>
      <c r="M59" s="180"/>
      <c r="N59" s="496"/>
      <c r="O59" s="180"/>
      <c r="P59" s="180"/>
      <c r="V59" s="118"/>
      <c r="W59" s="118"/>
      <c r="X59" s="118"/>
      <c r="Y59" s="118"/>
    </row>
    <row r="60" spans="2:25" s="106" customFormat="1">
      <c r="C60" s="496"/>
      <c r="D60" s="180"/>
      <c r="E60" s="496"/>
      <c r="F60" s="496"/>
      <c r="G60" s="180"/>
      <c r="H60" s="496"/>
      <c r="I60" s="496"/>
      <c r="J60" s="180"/>
      <c r="K60" s="496"/>
      <c r="L60" s="496"/>
      <c r="M60" s="180"/>
      <c r="N60" s="496"/>
      <c r="O60" s="180"/>
      <c r="P60" s="180"/>
      <c r="V60" s="118"/>
      <c r="W60" s="118"/>
      <c r="X60" s="118"/>
      <c r="Y60" s="118"/>
    </row>
    <row r="61" spans="2:25" s="106" customFormat="1">
      <c r="C61" s="496"/>
      <c r="D61" s="180"/>
      <c r="E61" s="496"/>
      <c r="F61" s="496"/>
      <c r="G61" s="180"/>
      <c r="H61" s="496"/>
      <c r="I61" s="496"/>
      <c r="J61" s="180"/>
      <c r="K61" s="496"/>
      <c r="L61" s="496"/>
      <c r="M61" s="180"/>
      <c r="N61" s="496"/>
      <c r="O61" s="180"/>
      <c r="P61" s="180"/>
      <c r="V61" s="118"/>
      <c r="W61" s="118"/>
      <c r="X61" s="118"/>
      <c r="Y61" s="118"/>
    </row>
    <row r="62" spans="2:25" s="106" customFormat="1">
      <c r="C62" s="496"/>
      <c r="D62" s="180"/>
      <c r="E62" s="496"/>
      <c r="F62" s="496"/>
      <c r="G62" s="180"/>
      <c r="H62" s="496"/>
      <c r="I62" s="496"/>
      <c r="J62" s="180"/>
      <c r="K62" s="496"/>
      <c r="L62" s="496"/>
      <c r="M62" s="180"/>
      <c r="N62" s="496"/>
      <c r="O62" s="180"/>
      <c r="P62" s="180"/>
      <c r="V62" s="118"/>
      <c r="W62" s="118"/>
      <c r="X62" s="118"/>
      <c r="Y62" s="118"/>
    </row>
    <row r="63" spans="2:25" s="106" customFormat="1">
      <c r="C63" s="496"/>
      <c r="D63" s="180"/>
      <c r="E63" s="496"/>
      <c r="F63" s="496"/>
      <c r="G63" s="180"/>
      <c r="H63" s="496"/>
      <c r="I63" s="496"/>
      <c r="J63" s="180"/>
      <c r="K63" s="496"/>
      <c r="L63" s="496"/>
      <c r="M63" s="180"/>
      <c r="N63" s="496"/>
      <c r="O63" s="180"/>
      <c r="P63" s="180"/>
      <c r="V63" s="118"/>
      <c r="W63" s="118"/>
      <c r="X63" s="118"/>
      <c r="Y63" s="118"/>
    </row>
    <row r="64" spans="2:25" s="106" customFormat="1">
      <c r="C64" s="496"/>
      <c r="D64" s="180"/>
      <c r="E64" s="496"/>
      <c r="F64" s="496"/>
      <c r="G64" s="180"/>
      <c r="H64" s="496"/>
      <c r="I64" s="496"/>
      <c r="J64" s="180"/>
      <c r="K64" s="496"/>
      <c r="L64" s="496"/>
      <c r="M64" s="180"/>
      <c r="N64" s="496"/>
      <c r="O64" s="180"/>
      <c r="P64" s="180"/>
      <c r="V64" s="118"/>
      <c r="W64" s="118"/>
      <c r="X64" s="118"/>
      <c r="Y64" s="118"/>
    </row>
    <row r="65" spans="2:25" s="106" customFormat="1">
      <c r="C65" s="496"/>
      <c r="D65" s="180"/>
      <c r="E65" s="496"/>
      <c r="F65" s="496"/>
      <c r="G65" s="180"/>
      <c r="H65" s="496"/>
      <c r="I65" s="496"/>
      <c r="J65" s="180"/>
      <c r="K65" s="496"/>
      <c r="L65" s="496"/>
      <c r="M65" s="180"/>
      <c r="N65" s="496"/>
      <c r="O65" s="180"/>
      <c r="P65" s="180"/>
      <c r="V65" s="118"/>
      <c r="W65" s="118"/>
      <c r="X65" s="118"/>
      <c r="Y65" s="118"/>
    </row>
    <row r="66" spans="2:25" s="106" customFormat="1">
      <c r="C66" s="496"/>
      <c r="D66" s="180"/>
      <c r="E66" s="496"/>
      <c r="F66" s="496"/>
      <c r="G66" s="180"/>
      <c r="H66" s="496"/>
      <c r="I66" s="496"/>
      <c r="J66" s="180"/>
      <c r="K66" s="496"/>
      <c r="L66" s="496"/>
      <c r="M66" s="180"/>
      <c r="N66" s="496"/>
      <c r="O66" s="180"/>
      <c r="P66" s="180"/>
      <c r="V66" s="118"/>
      <c r="W66" s="118"/>
      <c r="X66" s="118"/>
      <c r="Y66" s="118"/>
    </row>
    <row r="67" spans="2:25" s="106" customFormat="1">
      <c r="C67" s="496"/>
      <c r="D67" s="180"/>
      <c r="E67" s="496"/>
      <c r="F67" s="496"/>
      <c r="G67" s="180"/>
      <c r="H67" s="496"/>
      <c r="I67" s="496"/>
      <c r="J67" s="180"/>
      <c r="K67" s="496"/>
      <c r="L67" s="496"/>
      <c r="M67" s="180"/>
      <c r="N67" s="496"/>
      <c r="O67" s="180"/>
      <c r="P67" s="180"/>
      <c r="V67" s="118"/>
      <c r="W67" s="118"/>
      <c r="X67" s="118"/>
      <c r="Y67" s="118"/>
    </row>
    <row r="68" spans="2:25" s="106" customFormat="1">
      <c r="B68" s="498"/>
      <c r="C68" s="496"/>
      <c r="D68" s="180"/>
      <c r="E68" s="496"/>
      <c r="F68" s="496"/>
      <c r="G68" s="180"/>
      <c r="H68" s="496"/>
      <c r="I68" s="496"/>
      <c r="J68" s="180"/>
      <c r="K68" s="496"/>
      <c r="L68" s="496"/>
      <c r="M68" s="180"/>
      <c r="N68" s="496"/>
      <c r="O68" s="180"/>
      <c r="P68" s="180"/>
      <c r="V68" s="118"/>
      <c r="W68" s="118"/>
      <c r="X68" s="118"/>
      <c r="Y68" s="118"/>
    </row>
    <row r="69" spans="2:25" s="106" customFormat="1">
      <c r="B69" s="498"/>
      <c r="C69" s="496"/>
      <c r="D69" s="180"/>
      <c r="E69" s="496"/>
      <c r="F69" s="496"/>
      <c r="G69" s="180"/>
      <c r="H69" s="496"/>
      <c r="I69" s="496"/>
      <c r="J69" s="180"/>
      <c r="K69" s="496"/>
      <c r="L69" s="496"/>
      <c r="M69" s="180"/>
      <c r="N69" s="496"/>
      <c r="O69" s="180"/>
      <c r="P69" s="180"/>
      <c r="V69" s="118"/>
      <c r="W69" s="118"/>
      <c r="X69" s="118"/>
      <c r="Y69" s="118"/>
    </row>
    <row r="70" spans="2:25" s="106" customFormat="1">
      <c r="B70" s="498"/>
      <c r="C70" s="496"/>
      <c r="D70" s="180"/>
      <c r="E70" s="496"/>
      <c r="F70" s="496"/>
      <c r="G70" s="180"/>
      <c r="H70" s="496"/>
      <c r="I70" s="496"/>
      <c r="J70" s="180"/>
      <c r="K70" s="496"/>
      <c r="L70" s="496"/>
      <c r="M70" s="180"/>
      <c r="N70" s="496"/>
      <c r="O70" s="180"/>
      <c r="P70" s="180"/>
      <c r="V70" s="118"/>
      <c r="W70" s="118"/>
      <c r="X70" s="118"/>
      <c r="Y70" s="118"/>
    </row>
    <row r="71" spans="2:25" s="106" customFormat="1">
      <c r="B71" s="498"/>
      <c r="C71" s="496"/>
      <c r="D71" s="180"/>
      <c r="E71" s="496"/>
      <c r="F71" s="496"/>
      <c r="G71" s="180"/>
      <c r="H71" s="496"/>
      <c r="I71" s="496"/>
      <c r="J71" s="180"/>
      <c r="K71" s="496"/>
      <c r="L71" s="496"/>
      <c r="M71" s="180"/>
      <c r="N71" s="496"/>
      <c r="O71" s="180"/>
      <c r="P71" s="180"/>
      <c r="V71" s="118"/>
      <c r="W71" s="118"/>
      <c r="X71" s="118"/>
      <c r="Y71" s="118"/>
    </row>
    <row r="72" spans="2:25" s="106" customFormat="1">
      <c r="B72" s="498"/>
      <c r="C72" s="496"/>
      <c r="D72" s="180"/>
      <c r="E72" s="496"/>
      <c r="F72" s="496"/>
      <c r="G72" s="180"/>
      <c r="H72" s="496"/>
      <c r="I72" s="496"/>
      <c r="J72" s="180"/>
      <c r="K72" s="496"/>
      <c r="L72" s="496"/>
      <c r="M72" s="180"/>
      <c r="N72" s="496"/>
      <c r="O72" s="180"/>
      <c r="P72" s="180"/>
      <c r="V72" s="118"/>
      <c r="W72" s="118"/>
      <c r="X72" s="118"/>
      <c r="Y72" s="118"/>
    </row>
    <row r="73" spans="2:25" s="106" customFormat="1">
      <c r="B73" s="498"/>
      <c r="C73" s="496"/>
      <c r="D73" s="180"/>
      <c r="E73" s="496"/>
      <c r="F73" s="496"/>
      <c r="G73" s="180"/>
      <c r="H73" s="496"/>
      <c r="I73" s="496"/>
      <c r="J73" s="180"/>
      <c r="K73" s="496"/>
      <c r="L73" s="496"/>
      <c r="M73" s="180"/>
      <c r="N73" s="496"/>
      <c r="O73" s="180"/>
      <c r="P73" s="180"/>
      <c r="V73" s="118"/>
      <c r="W73" s="118"/>
      <c r="X73" s="118"/>
      <c r="Y73" s="118"/>
    </row>
    <row r="74" spans="2:25" s="106" customFormat="1">
      <c r="B74" s="498"/>
      <c r="C74" s="496"/>
      <c r="D74" s="180"/>
      <c r="E74" s="496"/>
      <c r="F74" s="496"/>
      <c r="G74" s="180"/>
      <c r="H74" s="496"/>
      <c r="I74" s="496"/>
      <c r="J74" s="180"/>
      <c r="K74" s="496"/>
      <c r="L74" s="496"/>
      <c r="M74" s="180"/>
      <c r="N74" s="496"/>
      <c r="O74" s="180"/>
      <c r="P74" s="180"/>
      <c r="V74" s="118"/>
      <c r="W74" s="118"/>
      <c r="X74" s="118"/>
      <c r="Y74" s="118"/>
    </row>
    <row r="75" spans="2:25">
      <c r="B75" s="47"/>
      <c r="C75" s="187"/>
      <c r="D75" s="177"/>
      <c r="E75" s="187"/>
      <c r="F75" s="187"/>
      <c r="G75" s="177"/>
      <c r="H75" s="187"/>
      <c r="I75" s="187"/>
      <c r="J75" s="177"/>
      <c r="K75" s="187"/>
      <c r="L75" s="187"/>
      <c r="M75" s="177"/>
      <c r="N75" s="187"/>
      <c r="O75" s="177"/>
      <c r="P75" s="177"/>
    </row>
    <row r="76" spans="2:25">
      <c r="B76" s="47"/>
      <c r="C76" s="187"/>
      <c r="D76" s="177"/>
      <c r="E76" s="187"/>
      <c r="F76" s="187"/>
      <c r="G76" s="177"/>
      <c r="H76" s="187"/>
      <c r="I76" s="187"/>
      <c r="J76" s="177"/>
      <c r="K76" s="187"/>
      <c r="L76" s="187"/>
      <c r="M76" s="177"/>
      <c r="N76" s="187"/>
      <c r="O76" s="177"/>
      <c r="P76" s="177"/>
    </row>
    <row r="77" spans="2:25">
      <c r="B77" s="47"/>
      <c r="C77" s="187"/>
      <c r="D77" s="177"/>
      <c r="E77" s="187"/>
      <c r="F77" s="187"/>
      <c r="G77" s="177"/>
      <c r="H77" s="187"/>
      <c r="I77" s="187"/>
      <c r="J77" s="177"/>
      <c r="K77" s="187"/>
      <c r="L77" s="187"/>
      <c r="M77" s="177"/>
      <c r="N77" s="187"/>
      <c r="O77" s="177"/>
      <c r="P77" s="177"/>
    </row>
    <row r="78" spans="2:25">
      <c r="B78" s="47"/>
      <c r="C78" s="187"/>
      <c r="D78" s="177"/>
      <c r="E78" s="187"/>
      <c r="F78" s="187"/>
      <c r="G78" s="177"/>
      <c r="H78" s="187"/>
      <c r="I78" s="187"/>
      <c r="J78" s="177"/>
      <c r="K78" s="187"/>
      <c r="L78" s="187"/>
      <c r="M78" s="177"/>
      <c r="N78" s="187"/>
      <c r="O78" s="177"/>
      <c r="P78" s="177"/>
    </row>
    <row r="79" spans="2:25">
      <c r="B79" s="47"/>
      <c r="C79" s="187"/>
      <c r="D79" s="177"/>
      <c r="E79" s="187"/>
      <c r="F79" s="187"/>
      <c r="G79" s="177"/>
      <c r="H79" s="187"/>
      <c r="I79" s="187"/>
      <c r="J79" s="177"/>
      <c r="K79" s="187"/>
      <c r="L79" s="187"/>
      <c r="M79" s="177"/>
      <c r="N79" s="187"/>
      <c r="O79" s="177"/>
      <c r="P79" s="177"/>
    </row>
    <row r="80" spans="2:25">
      <c r="B80" s="47"/>
      <c r="C80" s="187"/>
      <c r="D80" s="177"/>
      <c r="E80" s="187"/>
      <c r="F80" s="187"/>
      <c r="G80" s="177"/>
      <c r="H80" s="187"/>
      <c r="I80" s="187"/>
      <c r="J80" s="177"/>
      <c r="K80" s="187"/>
      <c r="L80" s="187"/>
      <c r="M80" s="177"/>
      <c r="N80" s="187"/>
      <c r="O80" s="177"/>
      <c r="P80" s="177"/>
    </row>
    <row r="81" spans="2:16">
      <c r="B81" s="47"/>
      <c r="C81" s="187"/>
      <c r="D81" s="177"/>
      <c r="E81" s="187"/>
      <c r="F81" s="187"/>
      <c r="G81" s="177"/>
      <c r="H81" s="187"/>
      <c r="I81" s="187"/>
      <c r="J81" s="177"/>
      <c r="K81" s="187"/>
      <c r="L81" s="187"/>
      <c r="M81" s="177"/>
      <c r="N81" s="187"/>
      <c r="O81" s="177"/>
      <c r="P81" s="177"/>
    </row>
    <row r="82" spans="2:16">
      <c r="B82" s="47"/>
      <c r="C82" s="187"/>
      <c r="D82" s="177"/>
      <c r="E82" s="187"/>
      <c r="F82" s="187"/>
      <c r="G82" s="177"/>
      <c r="H82" s="187"/>
      <c r="I82" s="187"/>
      <c r="J82" s="177"/>
      <c r="K82" s="187"/>
      <c r="L82" s="187"/>
      <c r="M82" s="177"/>
      <c r="N82" s="187"/>
      <c r="O82" s="177"/>
      <c r="P82" s="177"/>
    </row>
    <row r="83" spans="2:16">
      <c r="B83" s="47"/>
      <c r="C83" s="187"/>
      <c r="D83" s="177"/>
      <c r="E83" s="187"/>
      <c r="F83" s="187"/>
      <c r="G83" s="177"/>
      <c r="H83" s="187"/>
      <c r="I83" s="187"/>
      <c r="J83" s="177"/>
      <c r="K83" s="187"/>
      <c r="L83" s="187"/>
      <c r="M83" s="177"/>
      <c r="N83" s="187"/>
      <c r="O83" s="177"/>
      <c r="P83" s="177"/>
    </row>
    <row r="84" spans="2:16">
      <c r="B84" s="47"/>
      <c r="C84" s="187"/>
      <c r="D84" s="177"/>
      <c r="E84" s="187"/>
      <c r="F84" s="187"/>
      <c r="G84" s="177"/>
      <c r="H84" s="187"/>
      <c r="I84" s="187"/>
      <c r="J84" s="177"/>
      <c r="K84" s="187"/>
      <c r="L84" s="187"/>
      <c r="M84" s="177"/>
      <c r="N84" s="187"/>
      <c r="O84" s="177"/>
      <c r="P84" s="177"/>
    </row>
    <row r="85" spans="2:16">
      <c r="B85" s="47"/>
      <c r="C85" s="187"/>
      <c r="D85" s="177"/>
      <c r="E85" s="187"/>
      <c r="F85" s="187"/>
      <c r="G85" s="177"/>
      <c r="H85" s="187"/>
      <c r="I85" s="187"/>
      <c r="J85" s="177"/>
      <c r="K85" s="187"/>
      <c r="L85" s="187"/>
      <c r="M85" s="177"/>
      <c r="N85" s="187"/>
      <c r="O85" s="177"/>
      <c r="P85" s="177"/>
    </row>
    <row r="86" spans="2:16">
      <c r="B86" s="47"/>
      <c r="C86" s="187"/>
      <c r="D86" s="177"/>
      <c r="E86" s="187"/>
      <c r="F86" s="187"/>
      <c r="G86" s="177"/>
      <c r="H86" s="187"/>
      <c r="I86" s="187"/>
      <c r="J86" s="177"/>
      <c r="K86" s="187"/>
      <c r="L86" s="187"/>
      <c r="M86" s="177"/>
      <c r="N86" s="187"/>
      <c r="O86" s="177"/>
      <c r="P86" s="177"/>
    </row>
    <row r="87" spans="2:16">
      <c r="B87" s="47"/>
      <c r="C87" s="187"/>
      <c r="D87" s="177"/>
      <c r="E87" s="187"/>
      <c r="F87" s="187"/>
      <c r="G87" s="177"/>
      <c r="H87" s="187"/>
      <c r="I87" s="187"/>
      <c r="J87" s="177"/>
      <c r="K87" s="187"/>
      <c r="L87" s="187"/>
      <c r="M87" s="177"/>
      <c r="N87" s="187"/>
      <c r="O87" s="177"/>
      <c r="P87" s="177"/>
    </row>
    <row r="88" spans="2:16">
      <c r="B88" s="47"/>
      <c r="C88" s="187"/>
      <c r="D88" s="177"/>
      <c r="E88" s="187"/>
      <c r="F88" s="187"/>
      <c r="G88" s="177"/>
      <c r="H88" s="187"/>
      <c r="I88" s="187"/>
      <c r="J88" s="177"/>
      <c r="K88" s="187"/>
      <c r="L88" s="187"/>
      <c r="M88" s="177"/>
      <c r="N88" s="187"/>
      <c r="O88" s="177"/>
      <c r="P88" s="177"/>
    </row>
    <row r="89" spans="2:16">
      <c r="B89" s="47"/>
      <c r="C89" s="187"/>
      <c r="D89" s="177"/>
      <c r="E89" s="187"/>
      <c r="F89" s="187"/>
      <c r="G89" s="177"/>
      <c r="H89" s="187"/>
      <c r="I89" s="187"/>
      <c r="J89" s="177"/>
      <c r="K89" s="187"/>
      <c r="L89" s="187"/>
      <c r="M89" s="177"/>
      <c r="N89" s="187"/>
      <c r="O89" s="177"/>
      <c r="P89" s="177"/>
    </row>
    <row r="90" spans="2:16">
      <c r="B90" s="47"/>
      <c r="C90" s="187"/>
      <c r="D90" s="177"/>
      <c r="E90" s="187"/>
      <c r="F90" s="187"/>
      <c r="G90" s="177"/>
      <c r="H90" s="187"/>
      <c r="I90" s="187"/>
      <c r="J90" s="177"/>
      <c r="K90" s="187"/>
      <c r="L90" s="187"/>
      <c r="M90" s="177"/>
      <c r="N90" s="187"/>
      <c r="O90" s="177"/>
      <c r="P90" s="177"/>
    </row>
    <row r="91" spans="2:16">
      <c r="B91" s="47"/>
      <c r="C91" s="187"/>
      <c r="D91" s="177"/>
      <c r="E91" s="187"/>
      <c r="F91" s="187"/>
      <c r="G91" s="177"/>
      <c r="H91" s="187"/>
      <c r="I91" s="187"/>
      <c r="J91" s="177"/>
      <c r="K91" s="187"/>
      <c r="L91" s="187"/>
      <c r="M91" s="177"/>
      <c r="N91" s="187"/>
      <c r="O91" s="177"/>
      <c r="P91" s="177"/>
    </row>
    <row r="92" spans="2:16">
      <c r="B92" s="47"/>
      <c r="C92" s="187"/>
      <c r="D92" s="177"/>
      <c r="E92" s="187"/>
      <c r="F92" s="187"/>
      <c r="G92" s="177"/>
      <c r="H92" s="187"/>
      <c r="I92" s="187"/>
      <c r="J92" s="177"/>
      <c r="K92" s="187"/>
      <c r="L92" s="187"/>
      <c r="M92" s="177"/>
      <c r="N92" s="187"/>
      <c r="O92" s="177"/>
      <c r="P92" s="177"/>
    </row>
    <row r="93" spans="2:16">
      <c r="B93" s="47"/>
      <c r="C93" s="187"/>
      <c r="D93" s="177"/>
      <c r="E93" s="187"/>
      <c r="F93" s="187"/>
      <c r="G93" s="177"/>
      <c r="H93" s="187"/>
      <c r="I93" s="187"/>
      <c r="J93" s="177"/>
      <c r="K93" s="187"/>
      <c r="L93" s="187"/>
      <c r="M93" s="177"/>
      <c r="N93" s="187"/>
      <c r="O93" s="177"/>
      <c r="P93" s="177"/>
    </row>
    <row r="94" spans="2:16">
      <c r="B94" s="47"/>
      <c r="C94" s="187"/>
      <c r="D94" s="177"/>
      <c r="E94" s="187"/>
      <c r="F94" s="187"/>
      <c r="G94" s="177"/>
      <c r="H94" s="187"/>
      <c r="I94" s="187"/>
      <c r="J94" s="177"/>
      <c r="K94" s="187"/>
      <c r="L94" s="187"/>
      <c r="M94" s="177"/>
      <c r="N94" s="187"/>
      <c r="O94" s="177"/>
      <c r="P94" s="177"/>
    </row>
    <row r="95" spans="2:16">
      <c r="B95" s="47"/>
      <c r="C95" s="187"/>
      <c r="D95" s="177"/>
      <c r="E95" s="187"/>
      <c r="F95" s="187"/>
      <c r="G95" s="177"/>
      <c r="H95" s="187"/>
      <c r="I95" s="187"/>
      <c r="J95" s="177"/>
      <c r="K95" s="187"/>
      <c r="L95" s="187"/>
      <c r="M95" s="177"/>
      <c r="N95" s="187"/>
      <c r="O95" s="177"/>
      <c r="P95" s="177"/>
    </row>
    <row r="96" spans="2:16">
      <c r="B96" s="47"/>
      <c r="C96" s="187"/>
      <c r="D96" s="177"/>
      <c r="E96" s="187"/>
      <c r="F96" s="187"/>
      <c r="G96" s="177"/>
      <c r="H96" s="187"/>
      <c r="I96" s="187"/>
      <c r="J96" s="177"/>
      <c r="K96" s="187"/>
      <c r="L96" s="187"/>
      <c r="M96" s="177"/>
      <c r="N96" s="187"/>
      <c r="O96" s="177"/>
      <c r="P96" s="177"/>
    </row>
    <row r="97" spans="2:16">
      <c r="B97" s="47"/>
      <c r="C97" s="187"/>
      <c r="D97" s="177"/>
      <c r="E97" s="187"/>
      <c r="F97" s="187"/>
      <c r="G97" s="177"/>
      <c r="H97" s="187"/>
      <c r="I97" s="187"/>
      <c r="J97" s="177"/>
      <c r="K97" s="187"/>
      <c r="L97" s="187"/>
      <c r="M97" s="177"/>
      <c r="N97" s="187"/>
      <c r="O97" s="177"/>
      <c r="P97" s="177"/>
    </row>
    <row r="98" spans="2:16">
      <c r="B98" s="47"/>
      <c r="C98" s="187"/>
      <c r="D98" s="177"/>
      <c r="E98" s="187"/>
      <c r="F98" s="187"/>
      <c r="G98" s="177"/>
      <c r="H98" s="187"/>
      <c r="I98" s="187"/>
      <c r="J98" s="177"/>
      <c r="K98" s="187"/>
      <c r="L98" s="187"/>
      <c r="M98" s="177"/>
      <c r="N98" s="187"/>
      <c r="O98" s="177"/>
      <c r="P98" s="177"/>
    </row>
    <row r="99" spans="2:16">
      <c r="B99" s="47"/>
      <c r="C99" s="187"/>
      <c r="D99" s="177"/>
      <c r="E99" s="187"/>
      <c r="F99" s="187"/>
      <c r="G99" s="177"/>
      <c r="H99" s="187"/>
      <c r="I99" s="187"/>
      <c r="J99" s="177"/>
      <c r="K99" s="187"/>
      <c r="L99" s="187"/>
      <c r="M99" s="177"/>
      <c r="N99" s="187"/>
      <c r="O99" s="177"/>
      <c r="P99" s="177"/>
    </row>
    <row r="100" spans="2:16">
      <c r="B100" s="47"/>
      <c r="C100" s="187"/>
      <c r="D100" s="177"/>
      <c r="E100" s="187"/>
      <c r="F100" s="187"/>
      <c r="G100" s="177"/>
      <c r="H100" s="187"/>
      <c r="I100" s="187"/>
      <c r="J100" s="177"/>
      <c r="K100" s="187"/>
      <c r="L100" s="187"/>
      <c r="M100" s="177"/>
      <c r="N100" s="187"/>
      <c r="O100" s="177"/>
      <c r="P100" s="177"/>
    </row>
    <row r="101" spans="2:16">
      <c r="B101" s="47"/>
      <c r="C101" s="187"/>
      <c r="D101" s="177"/>
      <c r="E101" s="187"/>
      <c r="F101" s="187"/>
      <c r="G101" s="177"/>
      <c r="H101" s="187"/>
      <c r="I101" s="187"/>
      <c r="J101" s="177"/>
      <c r="K101" s="187"/>
      <c r="L101" s="187"/>
      <c r="M101" s="177"/>
      <c r="N101" s="187"/>
      <c r="O101" s="177"/>
      <c r="P101" s="177"/>
    </row>
    <row r="102" spans="2:16">
      <c r="B102" s="47"/>
      <c r="C102" s="187"/>
      <c r="D102" s="177"/>
      <c r="E102" s="187"/>
      <c r="F102" s="187"/>
      <c r="G102" s="177"/>
      <c r="H102" s="187"/>
      <c r="I102" s="187"/>
      <c r="J102" s="177"/>
      <c r="K102" s="187"/>
      <c r="L102" s="187"/>
      <c r="M102" s="177"/>
      <c r="N102" s="187"/>
      <c r="O102" s="177"/>
      <c r="P102" s="177"/>
    </row>
    <row r="103" spans="2:16">
      <c r="B103" s="47"/>
      <c r="C103" s="187"/>
      <c r="D103" s="177"/>
      <c r="E103" s="187"/>
      <c r="F103" s="187"/>
      <c r="G103" s="177"/>
      <c r="H103" s="187"/>
      <c r="I103" s="187"/>
      <c r="J103" s="177"/>
      <c r="K103" s="187"/>
      <c r="L103" s="187"/>
      <c r="M103" s="177"/>
      <c r="N103" s="187"/>
      <c r="O103" s="177"/>
      <c r="P103" s="177"/>
    </row>
    <row r="104" spans="2:16">
      <c r="B104" s="47"/>
      <c r="C104" s="187"/>
      <c r="D104" s="177"/>
      <c r="E104" s="187"/>
      <c r="F104" s="187"/>
      <c r="G104" s="177"/>
      <c r="H104" s="187"/>
      <c r="I104" s="187"/>
      <c r="J104" s="177"/>
      <c r="K104" s="187"/>
      <c r="L104" s="187"/>
      <c r="M104" s="177"/>
      <c r="N104" s="187"/>
      <c r="O104" s="177"/>
      <c r="P104" s="177"/>
    </row>
    <row r="105" spans="2:16">
      <c r="B105" s="47"/>
      <c r="C105" s="187"/>
      <c r="D105" s="177"/>
      <c r="E105" s="187"/>
      <c r="F105" s="187"/>
      <c r="G105" s="177"/>
      <c r="H105" s="187"/>
      <c r="I105" s="187"/>
      <c r="J105" s="177"/>
      <c r="K105" s="187"/>
      <c r="L105" s="187"/>
      <c r="M105" s="177"/>
      <c r="N105" s="187"/>
      <c r="O105" s="177"/>
      <c r="P105" s="177"/>
    </row>
    <row r="106" spans="2:16">
      <c r="B106" s="47"/>
      <c r="C106" s="187"/>
      <c r="D106" s="177"/>
      <c r="E106" s="187"/>
      <c r="F106" s="187"/>
      <c r="G106" s="177"/>
      <c r="H106" s="187"/>
      <c r="I106" s="187"/>
      <c r="J106" s="177"/>
      <c r="K106" s="187"/>
      <c r="L106" s="187"/>
      <c r="M106" s="177"/>
      <c r="N106" s="187"/>
      <c r="O106" s="177"/>
      <c r="P106" s="177"/>
    </row>
    <row r="107" spans="2:16">
      <c r="B107" s="47"/>
      <c r="C107" s="187"/>
      <c r="D107" s="177"/>
      <c r="E107" s="187"/>
      <c r="F107" s="187"/>
      <c r="G107" s="177"/>
      <c r="H107" s="187"/>
      <c r="I107" s="187"/>
      <c r="J107" s="177"/>
      <c r="K107" s="187"/>
      <c r="L107" s="187"/>
      <c r="M107" s="177"/>
      <c r="N107" s="187"/>
      <c r="O107" s="177"/>
      <c r="P107" s="177"/>
    </row>
    <row r="108" spans="2:16">
      <c r="B108" s="47"/>
      <c r="C108" s="187"/>
      <c r="D108" s="177"/>
      <c r="E108" s="187"/>
      <c r="F108" s="187"/>
      <c r="G108" s="177"/>
      <c r="H108" s="187"/>
      <c r="I108" s="187"/>
      <c r="J108" s="177"/>
      <c r="K108" s="187"/>
      <c r="L108" s="187"/>
      <c r="M108" s="177"/>
      <c r="N108" s="187"/>
      <c r="O108" s="177"/>
      <c r="P108" s="177"/>
    </row>
    <row r="109" spans="2:16">
      <c r="B109" s="47"/>
      <c r="C109" s="187"/>
      <c r="D109" s="177"/>
      <c r="E109" s="187"/>
      <c r="F109" s="187"/>
      <c r="G109" s="177"/>
      <c r="H109" s="187"/>
      <c r="I109" s="187"/>
      <c r="J109" s="177"/>
      <c r="K109" s="187"/>
      <c r="L109" s="187"/>
      <c r="M109" s="177"/>
      <c r="N109" s="187"/>
      <c r="O109" s="177"/>
      <c r="P109" s="177"/>
    </row>
    <row r="110" spans="2:16">
      <c r="B110" s="47"/>
      <c r="C110" s="187"/>
      <c r="D110" s="177"/>
      <c r="E110" s="187"/>
      <c r="F110" s="187"/>
      <c r="G110" s="177"/>
      <c r="H110" s="187"/>
      <c r="I110" s="187"/>
      <c r="J110" s="177"/>
      <c r="K110" s="187"/>
      <c r="L110" s="187"/>
      <c r="M110" s="177"/>
      <c r="N110" s="187"/>
      <c r="O110" s="177"/>
      <c r="P110" s="177"/>
    </row>
    <row r="111" spans="2:16">
      <c r="B111" s="47"/>
      <c r="C111" s="187"/>
      <c r="D111" s="177"/>
      <c r="E111" s="187"/>
      <c r="F111" s="187"/>
      <c r="G111" s="177"/>
      <c r="H111" s="187"/>
      <c r="I111" s="187"/>
      <c r="J111" s="177"/>
      <c r="K111" s="187"/>
      <c r="L111" s="187"/>
      <c r="M111" s="177"/>
      <c r="N111" s="187"/>
      <c r="O111" s="177"/>
      <c r="P111" s="177"/>
    </row>
    <row r="112" spans="2:16">
      <c r="B112" s="47"/>
      <c r="C112" s="187"/>
      <c r="D112" s="177"/>
      <c r="E112" s="187"/>
      <c r="F112" s="187"/>
      <c r="G112" s="177"/>
      <c r="H112" s="187"/>
      <c r="I112" s="187"/>
      <c r="J112" s="177"/>
      <c r="K112" s="187"/>
      <c r="L112" s="187"/>
      <c r="M112" s="177"/>
      <c r="N112" s="187"/>
      <c r="O112" s="177"/>
      <c r="P112" s="177"/>
    </row>
    <row r="113" spans="2:16">
      <c r="B113" s="47"/>
      <c r="C113" s="187"/>
      <c r="D113" s="177"/>
      <c r="E113" s="187"/>
      <c r="F113" s="187"/>
      <c r="G113" s="177"/>
      <c r="H113" s="187"/>
      <c r="I113" s="187"/>
      <c r="J113" s="177"/>
      <c r="K113" s="187"/>
      <c r="L113" s="187"/>
      <c r="M113" s="177"/>
      <c r="N113" s="187"/>
      <c r="O113" s="177"/>
      <c r="P113" s="177"/>
    </row>
    <row r="114" spans="2:16">
      <c r="B114" s="47"/>
      <c r="C114" s="187"/>
      <c r="D114" s="177"/>
      <c r="E114" s="187"/>
      <c r="F114" s="187"/>
      <c r="G114" s="177"/>
      <c r="H114" s="187"/>
      <c r="I114" s="187"/>
      <c r="J114" s="177"/>
      <c r="K114" s="187"/>
      <c r="L114" s="187"/>
      <c r="M114" s="177"/>
      <c r="N114" s="187"/>
      <c r="O114" s="177"/>
      <c r="P114" s="177"/>
    </row>
    <row r="115" spans="2:16">
      <c r="B115" s="47"/>
      <c r="C115" s="187"/>
      <c r="D115" s="177"/>
      <c r="E115" s="187"/>
      <c r="F115" s="187"/>
      <c r="G115" s="177"/>
      <c r="H115" s="187"/>
      <c r="I115" s="187"/>
      <c r="J115" s="177"/>
      <c r="K115" s="187"/>
      <c r="L115" s="187"/>
      <c r="M115" s="177"/>
      <c r="N115" s="187"/>
      <c r="O115" s="177"/>
      <c r="P115" s="177"/>
    </row>
    <row r="116" spans="2:16">
      <c r="B116" s="47"/>
      <c r="C116" s="187"/>
      <c r="D116" s="177"/>
      <c r="E116" s="187"/>
      <c r="F116" s="187"/>
      <c r="G116" s="177"/>
      <c r="H116" s="187"/>
      <c r="I116" s="187"/>
      <c r="J116" s="177"/>
      <c r="K116" s="187"/>
      <c r="L116" s="187"/>
      <c r="M116" s="177"/>
      <c r="N116" s="187"/>
      <c r="O116" s="177"/>
      <c r="P116" s="177"/>
    </row>
    <row r="117" spans="2:16">
      <c r="B117" s="47"/>
      <c r="C117" s="187"/>
      <c r="D117" s="177"/>
      <c r="E117" s="187"/>
      <c r="F117" s="187"/>
      <c r="G117" s="177"/>
      <c r="H117" s="187"/>
      <c r="I117" s="187"/>
      <c r="J117" s="177"/>
      <c r="K117" s="187"/>
      <c r="L117" s="187"/>
      <c r="M117" s="177"/>
      <c r="N117" s="187"/>
      <c r="O117" s="177"/>
      <c r="P117" s="177"/>
    </row>
    <row r="118" spans="2:16">
      <c r="B118" s="47"/>
      <c r="C118" s="187"/>
      <c r="D118" s="177"/>
      <c r="E118" s="187"/>
      <c r="F118" s="187"/>
      <c r="G118" s="177"/>
      <c r="H118" s="187"/>
      <c r="I118" s="187"/>
      <c r="J118" s="177"/>
      <c r="K118" s="187"/>
      <c r="L118" s="187"/>
      <c r="M118" s="177"/>
      <c r="N118" s="187"/>
      <c r="O118" s="177"/>
      <c r="P118" s="177"/>
    </row>
    <row r="119" spans="2:16">
      <c r="B119" s="47"/>
      <c r="C119" s="187"/>
      <c r="D119" s="177"/>
      <c r="E119" s="187"/>
      <c r="F119" s="187"/>
      <c r="G119" s="177"/>
      <c r="H119" s="187"/>
      <c r="I119" s="187"/>
      <c r="J119" s="177"/>
      <c r="K119" s="187"/>
      <c r="L119" s="187"/>
      <c r="M119" s="177"/>
      <c r="N119" s="187"/>
      <c r="O119" s="177"/>
      <c r="P119" s="177"/>
    </row>
    <row r="120" spans="2:16">
      <c r="B120" s="47"/>
      <c r="C120" s="187"/>
      <c r="D120" s="177"/>
      <c r="E120" s="187"/>
      <c r="F120" s="187"/>
      <c r="G120" s="177"/>
      <c r="H120" s="187"/>
      <c r="I120" s="187"/>
      <c r="J120" s="177"/>
      <c r="K120" s="187"/>
      <c r="L120" s="187"/>
      <c r="M120" s="177"/>
      <c r="N120" s="187"/>
      <c r="O120" s="177"/>
      <c r="P120" s="177"/>
    </row>
    <row r="121" spans="2:16">
      <c r="B121" s="47"/>
      <c r="C121" s="187"/>
      <c r="D121" s="177"/>
      <c r="E121" s="187"/>
      <c r="F121" s="187"/>
      <c r="G121" s="177"/>
      <c r="H121" s="187"/>
      <c r="I121" s="187"/>
      <c r="J121" s="177"/>
      <c r="K121" s="187"/>
      <c r="L121" s="187"/>
      <c r="M121" s="177"/>
      <c r="N121" s="187"/>
      <c r="O121" s="177"/>
      <c r="P121" s="177"/>
    </row>
    <row r="122" spans="2:16">
      <c r="B122" s="47"/>
      <c r="C122" s="187"/>
      <c r="D122" s="177"/>
      <c r="E122" s="187"/>
      <c r="F122" s="187"/>
      <c r="G122" s="177"/>
      <c r="H122" s="187"/>
      <c r="I122" s="187"/>
      <c r="J122" s="177"/>
      <c r="K122" s="187"/>
      <c r="L122" s="187"/>
      <c r="M122" s="177"/>
      <c r="N122" s="187"/>
      <c r="O122" s="177"/>
      <c r="P122" s="177"/>
    </row>
    <row r="123" spans="2:16">
      <c r="B123" s="47"/>
      <c r="C123" s="187"/>
      <c r="E123" s="187"/>
      <c r="F123" s="187"/>
      <c r="H123" s="187"/>
      <c r="I123" s="187"/>
      <c r="K123" s="187"/>
      <c r="L123" s="187"/>
      <c r="N123" s="187"/>
      <c r="O123" s="177"/>
      <c r="P123" s="177"/>
    </row>
    <row r="124" spans="2:16">
      <c r="B124" s="47"/>
      <c r="C124" s="187"/>
      <c r="E124" s="187"/>
      <c r="F124" s="187"/>
      <c r="H124" s="187"/>
      <c r="I124" s="187"/>
      <c r="K124" s="187"/>
      <c r="L124" s="187"/>
      <c r="N124" s="187"/>
      <c r="O124" s="177"/>
      <c r="P124" s="177"/>
    </row>
    <row r="125" spans="2:16">
      <c r="B125" s="47"/>
      <c r="C125" s="187"/>
      <c r="E125" s="187"/>
      <c r="F125" s="187"/>
      <c r="H125" s="187"/>
      <c r="I125" s="187"/>
      <c r="K125" s="187"/>
      <c r="L125" s="187"/>
      <c r="N125" s="187"/>
      <c r="O125" s="177"/>
      <c r="P125" s="177"/>
    </row>
    <row r="126" spans="2:16">
      <c r="B126" s="47"/>
      <c r="C126" s="187"/>
      <c r="E126" s="187"/>
      <c r="F126" s="187"/>
      <c r="H126" s="187"/>
      <c r="I126" s="187"/>
      <c r="K126" s="187"/>
      <c r="L126" s="187"/>
      <c r="N126" s="187"/>
      <c r="O126" s="177"/>
      <c r="P126" s="177"/>
    </row>
    <row r="127" spans="2:16">
      <c r="B127" s="47"/>
      <c r="C127" s="187"/>
      <c r="E127" s="187"/>
      <c r="F127" s="187"/>
      <c r="H127" s="187"/>
      <c r="I127" s="187"/>
      <c r="K127" s="187"/>
      <c r="L127" s="187"/>
      <c r="N127" s="187"/>
      <c r="O127" s="177"/>
      <c r="P127" s="177"/>
    </row>
    <row r="128" spans="2:16">
      <c r="B128" s="47"/>
      <c r="C128" s="187"/>
      <c r="E128" s="187"/>
      <c r="F128" s="187"/>
      <c r="H128" s="187"/>
      <c r="I128" s="187"/>
      <c r="K128" s="187"/>
      <c r="L128" s="187"/>
      <c r="N128" s="187"/>
      <c r="O128" s="177"/>
      <c r="P128" s="177"/>
    </row>
    <row r="129" spans="2:16">
      <c r="B129" s="47"/>
      <c r="C129" s="187"/>
      <c r="E129" s="187"/>
      <c r="F129" s="187"/>
      <c r="H129" s="187"/>
      <c r="I129" s="187"/>
      <c r="K129" s="187"/>
      <c r="L129" s="187"/>
      <c r="N129" s="187"/>
      <c r="O129" s="177"/>
      <c r="P129" s="177"/>
    </row>
    <row r="130" spans="2:16">
      <c r="B130" s="47"/>
      <c r="C130" s="187"/>
      <c r="E130" s="187"/>
      <c r="F130" s="187"/>
      <c r="H130" s="187"/>
      <c r="I130" s="187"/>
      <c r="K130" s="187"/>
      <c r="L130" s="187"/>
      <c r="N130" s="187"/>
      <c r="O130" s="177"/>
      <c r="P130" s="177"/>
    </row>
    <row r="131" spans="2:16">
      <c r="B131" s="47"/>
      <c r="C131" s="187"/>
      <c r="E131" s="187"/>
      <c r="F131" s="187"/>
      <c r="H131" s="187"/>
      <c r="I131" s="187"/>
      <c r="K131" s="187"/>
      <c r="L131" s="187"/>
      <c r="N131" s="187"/>
      <c r="O131" s="177"/>
      <c r="P131" s="177"/>
    </row>
    <row r="132" spans="2:16">
      <c r="B132" s="47"/>
      <c r="C132" s="187"/>
      <c r="E132" s="187"/>
      <c r="F132" s="187"/>
      <c r="H132" s="187"/>
      <c r="I132" s="187"/>
      <c r="K132" s="187"/>
      <c r="L132" s="187"/>
      <c r="N132" s="187"/>
      <c r="O132" s="177"/>
      <c r="P132" s="177"/>
    </row>
    <row r="133" spans="2:16">
      <c r="B133" s="47"/>
      <c r="C133" s="187"/>
      <c r="E133" s="187"/>
      <c r="F133" s="187"/>
      <c r="H133" s="187"/>
      <c r="I133" s="187"/>
      <c r="K133" s="187"/>
      <c r="L133" s="187"/>
      <c r="N133" s="187"/>
      <c r="O133" s="177"/>
      <c r="P133" s="177"/>
    </row>
    <row r="134" spans="2:16">
      <c r="B134" s="47"/>
      <c r="C134" s="187"/>
      <c r="E134" s="187"/>
      <c r="F134" s="187"/>
      <c r="H134" s="187"/>
      <c r="I134" s="187"/>
      <c r="K134" s="187"/>
      <c r="L134" s="187"/>
      <c r="N134" s="187"/>
      <c r="O134" s="177"/>
      <c r="P134" s="177"/>
    </row>
    <row r="135" spans="2:16">
      <c r="B135" s="47"/>
      <c r="C135" s="187"/>
      <c r="E135" s="187"/>
      <c r="F135" s="187"/>
      <c r="H135" s="187"/>
      <c r="I135" s="187"/>
      <c r="K135" s="187"/>
      <c r="L135" s="187"/>
      <c r="N135" s="187"/>
      <c r="O135" s="177"/>
      <c r="P135" s="177"/>
    </row>
    <row r="136" spans="2:16">
      <c r="B136" s="47"/>
      <c r="C136" s="187"/>
      <c r="E136" s="187"/>
      <c r="F136" s="187"/>
      <c r="H136" s="187"/>
      <c r="I136" s="187"/>
      <c r="K136" s="187"/>
      <c r="L136" s="187"/>
      <c r="N136" s="187"/>
      <c r="O136" s="177"/>
      <c r="P136" s="177"/>
    </row>
    <row r="137" spans="2:16">
      <c r="B137" s="47"/>
      <c r="C137" s="187"/>
      <c r="E137" s="187"/>
      <c r="F137" s="187"/>
      <c r="H137" s="187"/>
      <c r="I137" s="187"/>
      <c r="K137" s="187"/>
      <c r="L137" s="187"/>
      <c r="N137" s="187"/>
      <c r="O137" s="177"/>
      <c r="P137" s="177"/>
    </row>
    <row r="138" spans="2:16">
      <c r="B138" s="47"/>
      <c r="C138" s="187"/>
      <c r="E138" s="187"/>
      <c r="F138" s="187"/>
      <c r="H138" s="187"/>
      <c r="I138" s="187"/>
      <c r="K138" s="187"/>
      <c r="L138" s="187"/>
      <c r="N138" s="187"/>
      <c r="O138" s="177"/>
      <c r="P138" s="177"/>
    </row>
    <row r="139" spans="2:16">
      <c r="B139" s="47"/>
      <c r="C139" s="187"/>
      <c r="E139" s="187"/>
      <c r="F139" s="187"/>
      <c r="H139" s="187"/>
      <c r="I139" s="187"/>
      <c r="K139" s="187"/>
      <c r="L139" s="187"/>
      <c r="N139" s="187"/>
      <c r="O139" s="177"/>
      <c r="P139" s="177"/>
    </row>
    <row r="140" spans="2:16">
      <c r="B140" s="47"/>
      <c r="C140" s="187"/>
      <c r="E140" s="187"/>
      <c r="F140" s="187"/>
      <c r="H140" s="187"/>
      <c r="I140" s="187"/>
      <c r="K140" s="187"/>
      <c r="L140" s="187"/>
      <c r="N140" s="187"/>
      <c r="O140" s="177"/>
      <c r="P140" s="177"/>
    </row>
    <row r="141" spans="2:16">
      <c r="B141" s="47"/>
      <c r="C141" s="187"/>
      <c r="E141" s="187"/>
      <c r="F141" s="187"/>
      <c r="H141" s="187"/>
      <c r="I141" s="187"/>
      <c r="K141" s="187"/>
      <c r="L141" s="187"/>
      <c r="N141" s="187"/>
      <c r="O141" s="177"/>
      <c r="P141" s="177"/>
    </row>
    <row r="142" spans="2:16">
      <c r="B142" s="47"/>
      <c r="C142" s="187"/>
      <c r="E142" s="187"/>
      <c r="F142" s="187"/>
      <c r="H142" s="187"/>
      <c r="I142" s="187"/>
      <c r="K142" s="187"/>
      <c r="L142" s="187"/>
      <c r="N142" s="187"/>
      <c r="O142" s="177"/>
      <c r="P142" s="177"/>
    </row>
    <row r="143" spans="2:16">
      <c r="B143" s="47"/>
      <c r="C143" s="187"/>
      <c r="E143" s="187"/>
      <c r="F143" s="187"/>
      <c r="H143" s="187"/>
      <c r="I143" s="187"/>
      <c r="K143" s="187"/>
      <c r="L143" s="187"/>
      <c r="N143" s="187"/>
      <c r="O143" s="177"/>
      <c r="P143" s="177"/>
    </row>
    <row r="144" spans="2:16">
      <c r="B144" s="47"/>
      <c r="C144" s="187"/>
      <c r="E144" s="187"/>
      <c r="F144" s="187"/>
      <c r="H144" s="187"/>
      <c r="I144" s="187"/>
      <c r="K144" s="187"/>
      <c r="L144" s="187"/>
      <c r="N144" s="187"/>
      <c r="O144" s="177"/>
      <c r="P144" s="177"/>
    </row>
    <row r="145" spans="2:16">
      <c r="B145" s="47"/>
      <c r="C145" s="187"/>
      <c r="E145" s="177"/>
      <c r="F145" s="187"/>
      <c r="H145" s="177"/>
      <c r="I145" s="187"/>
      <c r="K145" s="177"/>
      <c r="L145" s="187"/>
      <c r="N145" s="177"/>
      <c r="O145" s="177"/>
      <c r="P145" s="177"/>
    </row>
    <row r="146" spans="2:16">
      <c r="B146" s="47"/>
      <c r="C146" s="187"/>
      <c r="E146" s="177"/>
      <c r="F146" s="187"/>
      <c r="H146" s="177"/>
      <c r="I146" s="187"/>
      <c r="K146" s="177"/>
      <c r="L146" s="187"/>
      <c r="N146" s="177"/>
      <c r="O146" s="177"/>
      <c r="P146" s="177"/>
    </row>
    <row r="147" spans="2:16">
      <c r="B147" s="47"/>
      <c r="C147" s="187"/>
      <c r="E147" s="177"/>
      <c r="F147" s="187"/>
      <c r="H147" s="177"/>
      <c r="I147" s="187"/>
      <c r="K147" s="177"/>
      <c r="L147" s="187"/>
      <c r="N147" s="177"/>
      <c r="O147" s="177"/>
      <c r="P147" s="177"/>
    </row>
    <row r="148" spans="2:16">
      <c r="B148" s="47"/>
      <c r="C148" s="187"/>
      <c r="E148" s="177"/>
      <c r="F148" s="187"/>
      <c r="H148" s="177"/>
      <c r="I148" s="187"/>
      <c r="K148" s="177"/>
      <c r="L148" s="187"/>
      <c r="N148" s="177"/>
      <c r="O148" s="177"/>
      <c r="P148" s="177"/>
    </row>
    <row r="149" spans="2:16">
      <c r="B149" s="47"/>
      <c r="C149" s="187"/>
      <c r="E149" s="177"/>
      <c r="F149" s="187"/>
      <c r="H149" s="177"/>
      <c r="I149" s="187"/>
      <c r="K149" s="177"/>
      <c r="L149" s="187"/>
      <c r="N149" s="177"/>
      <c r="O149" s="177"/>
      <c r="P149" s="177"/>
    </row>
    <row r="150" spans="2:16">
      <c r="B150" s="47"/>
      <c r="C150" s="187"/>
      <c r="E150" s="177"/>
      <c r="F150" s="187"/>
      <c r="H150" s="177"/>
      <c r="I150" s="187"/>
      <c r="K150" s="177"/>
      <c r="L150" s="187"/>
      <c r="N150" s="177"/>
      <c r="O150" s="177"/>
      <c r="P150" s="177"/>
    </row>
    <row r="151" spans="2:16">
      <c r="B151" s="47"/>
      <c r="C151" s="187"/>
      <c r="E151" s="177"/>
      <c r="F151" s="187"/>
      <c r="H151" s="177"/>
      <c r="I151" s="187"/>
      <c r="K151" s="177"/>
      <c r="L151" s="187"/>
      <c r="N151" s="177"/>
      <c r="O151" s="177"/>
      <c r="P151" s="177"/>
    </row>
    <row r="152" spans="2:16">
      <c r="B152" s="47"/>
      <c r="C152" s="187"/>
      <c r="E152" s="177"/>
      <c r="F152" s="187"/>
      <c r="H152" s="177"/>
      <c r="I152" s="187"/>
      <c r="K152" s="177"/>
      <c r="L152" s="187"/>
      <c r="N152" s="177"/>
      <c r="O152" s="177"/>
      <c r="P152" s="177"/>
    </row>
    <row r="153" spans="2:16">
      <c r="B153" s="47"/>
      <c r="C153" s="187"/>
      <c r="E153" s="177"/>
      <c r="F153" s="187"/>
      <c r="H153" s="177"/>
      <c r="I153" s="187"/>
      <c r="K153" s="177"/>
      <c r="L153" s="187"/>
      <c r="N153" s="177"/>
      <c r="O153" s="177"/>
      <c r="P153" s="177"/>
    </row>
    <row r="154" spans="2:16">
      <c r="B154" s="47"/>
      <c r="C154" s="187"/>
      <c r="E154" s="177"/>
      <c r="F154" s="187"/>
      <c r="H154" s="177"/>
      <c r="I154" s="187"/>
      <c r="K154" s="177"/>
      <c r="L154" s="187"/>
      <c r="N154" s="177"/>
      <c r="O154" s="177"/>
      <c r="P154" s="177"/>
    </row>
    <row r="155" spans="2:16">
      <c r="B155" s="47"/>
      <c r="C155" s="187"/>
      <c r="E155" s="177"/>
      <c r="F155" s="187"/>
      <c r="H155" s="177"/>
      <c r="I155" s="187"/>
      <c r="K155" s="177"/>
      <c r="L155" s="187"/>
      <c r="N155" s="177"/>
      <c r="O155" s="177"/>
      <c r="P155" s="177"/>
    </row>
    <row r="156" spans="2:16">
      <c r="B156" s="47"/>
      <c r="C156" s="187"/>
      <c r="E156" s="177"/>
      <c r="F156" s="187"/>
      <c r="H156" s="177"/>
      <c r="I156" s="187"/>
      <c r="K156" s="177"/>
      <c r="L156" s="187"/>
      <c r="N156" s="177"/>
      <c r="O156" s="177"/>
      <c r="P156" s="177"/>
    </row>
    <row r="157" spans="2:16">
      <c r="B157" s="47"/>
      <c r="C157" s="187"/>
      <c r="E157" s="177"/>
      <c r="F157" s="187"/>
      <c r="H157" s="177"/>
      <c r="I157" s="187"/>
      <c r="K157" s="177"/>
      <c r="L157" s="187"/>
      <c r="N157" s="177"/>
      <c r="O157" s="177"/>
      <c r="P157" s="177"/>
    </row>
    <row r="158" spans="2:16">
      <c r="B158" s="47"/>
      <c r="C158" s="187"/>
      <c r="E158" s="177"/>
      <c r="F158" s="187"/>
      <c r="H158" s="177"/>
      <c r="I158" s="187"/>
      <c r="K158" s="177"/>
      <c r="L158" s="187"/>
      <c r="N158" s="177"/>
      <c r="O158" s="177"/>
      <c r="P158" s="177"/>
    </row>
    <row r="159" spans="2:16">
      <c r="B159" s="47"/>
      <c r="C159" s="187"/>
      <c r="E159" s="177"/>
      <c r="F159" s="187"/>
      <c r="H159" s="177"/>
      <c r="I159" s="187"/>
      <c r="K159" s="177"/>
      <c r="L159" s="187"/>
      <c r="N159" s="177"/>
      <c r="O159" s="177"/>
      <c r="P159" s="177"/>
    </row>
    <row r="160" spans="2:16">
      <c r="B160" s="47"/>
      <c r="C160" s="187"/>
      <c r="E160" s="177"/>
      <c r="F160" s="187"/>
      <c r="H160" s="177"/>
      <c r="I160" s="187"/>
      <c r="K160" s="177"/>
      <c r="L160" s="187"/>
      <c r="N160" s="177"/>
      <c r="O160" s="177"/>
      <c r="P160" s="177"/>
    </row>
    <row r="161" spans="2:16">
      <c r="B161" s="47"/>
      <c r="C161" s="187"/>
      <c r="E161" s="177"/>
      <c r="F161" s="187"/>
      <c r="H161" s="177"/>
      <c r="I161" s="187"/>
      <c r="K161" s="177"/>
      <c r="L161" s="187"/>
      <c r="N161" s="177"/>
      <c r="O161" s="177"/>
      <c r="P161" s="177"/>
    </row>
    <row r="162" spans="2:16">
      <c r="B162" s="47"/>
      <c r="C162" s="187"/>
      <c r="E162" s="177"/>
      <c r="F162" s="187"/>
      <c r="H162" s="177"/>
      <c r="I162" s="187"/>
      <c r="K162" s="177"/>
      <c r="L162" s="187"/>
      <c r="N162" s="177"/>
      <c r="O162" s="177"/>
      <c r="P162" s="177"/>
    </row>
    <row r="163" spans="2:16">
      <c r="B163" s="47"/>
      <c r="C163" s="187"/>
      <c r="E163" s="177"/>
      <c r="F163" s="187"/>
      <c r="H163" s="177"/>
      <c r="I163" s="187"/>
      <c r="K163" s="177"/>
      <c r="L163" s="187"/>
      <c r="N163" s="177"/>
      <c r="O163" s="177"/>
      <c r="P163" s="177"/>
    </row>
    <row r="164" spans="2:16">
      <c r="B164" s="47"/>
      <c r="C164" s="187"/>
      <c r="F164" s="187"/>
      <c r="I164" s="187"/>
      <c r="L164" s="187"/>
    </row>
    <row r="165" spans="2:16">
      <c r="B165" s="47"/>
    </row>
    <row r="166" spans="2:16">
      <c r="B166" s="47"/>
    </row>
    <row r="167" spans="2:16">
      <c r="B167" s="47"/>
    </row>
    <row r="168" spans="2:16">
      <c r="B168" s="47"/>
    </row>
    <row r="169" spans="2:16">
      <c r="B169" s="47"/>
    </row>
    <row r="170" spans="2:16">
      <c r="B170" s="47"/>
    </row>
    <row r="171" spans="2:16">
      <c r="B171" s="47"/>
    </row>
    <row r="172" spans="2:16">
      <c r="B172" s="47"/>
    </row>
    <row r="173" spans="2:16">
      <c r="B173" s="47"/>
    </row>
    <row r="174" spans="2:16">
      <c r="B174" s="47"/>
    </row>
    <row r="175" spans="2:16">
      <c r="B175" s="47"/>
    </row>
    <row r="176" spans="2:16">
      <c r="B176" s="47"/>
    </row>
    <row r="177" spans="2:2">
      <c r="B177" s="47"/>
    </row>
    <row r="178" spans="2:2">
      <c r="B178" s="47"/>
    </row>
    <row r="179" spans="2:2">
      <c r="B179" s="47"/>
    </row>
    <row r="180" spans="2:2">
      <c r="B180" s="47"/>
    </row>
    <row r="181" spans="2:2">
      <c r="B181" s="47"/>
    </row>
    <row r="182" spans="2:2">
      <c r="B182" s="47"/>
    </row>
    <row r="183" spans="2:2">
      <c r="B183" s="47"/>
    </row>
    <row r="184" spans="2:2">
      <c r="B184" s="47"/>
    </row>
    <row r="185" spans="2:2">
      <c r="B185" s="47"/>
    </row>
    <row r="186" spans="2:2">
      <c r="B186" s="47"/>
    </row>
    <row r="187" spans="2:2">
      <c r="B187" s="47"/>
    </row>
    <row r="188" spans="2:2">
      <c r="B188" s="47"/>
    </row>
    <row r="189" spans="2:2">
      <c r="B189" s="47"/>
    </row>
    <row r="190" spans="2:2">
      <c r="B190" s="47"/>
    </row>
    <row r="191" spans="2:2">
      <c r="B191" s="47"/>
    </row>
    <row r="192" spans="2:2">
      <c r="B192" s="47"/>
    </row>
    <row r="193" spans="2:2">
      <c r="B193" s="47"/>
    </row>
    <row r="194" spans="2:2">
      <c r="B194" s="47"/>
    </row>
    <row r="195" spans="2:2">
      <c r="B195" s="47"/>
    </row>
    <row r="196" spans="2:2">
      <c r="B196" s="47"/>
    </row>
    <row r="197" spans="2:2">
      <c r="B197" s="47"/>
    </row>
    <row r="198" spans="2:2">
      <c r="B198" s="47"/>
    </row>
    <row r="199" spans="2:2">
      <c r="B199" s="47"/>
    </row>
    <row r="200" spans="2:2">
      <c r="B200" s="47"/>
    </row>
    <row r="201" spans="2:2">
      <c r="B201" s="47"/>
    </row>
    <row r="202" spans="2:2">
      <c r="B202" s="47"/>
    </row>
    <row r="203" spans="2:2">
      <c r="B203" s="47"/>
    </row>
    <row r="204" spans="2:2">
      <c r="B204" s="47"/>
    </row>
    <row r="205" spans="2:2">
      <c r="B205" s="47"/>
    </row>
    <row r="206" spans="2:2">
      <c r="B206" s="47"/>
    </row>
    <row r="207" spans="2:2">
      <c r="B207" s="47"/>
    </row>
    <row r="208" spans="2:2">
      <c r="B208" s="47"/>
    </row>
    <row r="209" spans="2:2">
      <c r="B209" s="47"/>
    </row>
    <row r="210" spans="2:2">
      <c r="B210" s="47"/>
    </row>
    <row r="211" spans="2:2">
      <c r="B211" s="47"/>
    </row>
    <row r="212" spans="2:2">
      <c r="B212" s="47"/>
    </row>
    <row r="213" spans="2:2">
      <c r="B213" s="47"/>
    </row>
    <row r="214" spans="2:2">
      <c r="B214" s="47"/>
    </row>
    <row r="215" spans="2:2">
      <c r="B215" s="47"/>
    </row>
    <row r="216" spans="2:2">
      <c r="B216" s="47"/>
    </row>
    <row r="217" spans="2:2">
      <c r="B217" s="47"/>
    </row>
    <row r="218" spans="2:2">
      <c r="B218" s="47"/>
    </row>
    <row r="219" spans="2:2">
      <c r="B219" s="47"/>
    </row>
    <row r="220" spans="2:2">
      <c r="B220" s="47"/>
    </row>
    <row r="221" spans="2:2">
      <c r="B221" s="47"/>
    </row>
    <row r="222" spans="2:2">
      <c r="B222" s="47"/>
    </row>
    <row r="223" spans="2:2">
      <c r="B223" s="47"/>
    </row>
    <row r="224" spans="2:2">
      <c r="B224" s="47"/>
    </row>
    <row r="225" spans="2:2">
      <c r="B225" s="47"/>
    </row>
    <row r="226" spans="2:2">
      <c r="B226" s="47"/>
    </row>
    <row r="227" spans="2:2">
      <c r="B227" s="47"/>
    </row>
    <row r="228" spans="2:2">
      <c r="B228" s="47"/>
    </row>
    <row r="229" spans="2:2">
      <c r="B229" s="47"/>
    </row>
    <row r="230" spans="2:2">
      <c r="B230" s="47"/>
    </row>
    <row r="231" spans="2:2">
      <c r="B231" s="47"/>
    </row>
    <row r="232" spans="2:2">
      <c r="B232" s="47"/>
    </row>
    <row r="233" spans="2:2">
      <c r="B233" s="47"/>
    </row>
    <row r="234" spans="2:2">
      <c r="B234" s="47"/>
    </row>
    <row r="235" spans="2:2">
      <c r="B235" s="47"/>
    </row>
    <row r="236" spans="2:2">
      <c r="B236" s="47"/>
    </row>
    <row r="237" spans="2:2">
      <c r="B237" s="47"/>
    </row>
    <row r="238" spans="2:2">
      <c r="B238" s="47"/>
    </row>
    <row r="239" spans="2:2">
      <c r="B239" s="47"/>
    </row>
    <row r="240" spans="2:2">
      <c r="B240" s="47"/>
    </row>
    <row r="241" spans="2:2">
      <c r="B241" s="47"/>
    </row>
    <row r="242" spans="2:2">
      <c r="B242" s="47"/>
    </row>
    <row r="243" spans="2:2">
      <c r="B243" s="47"/>
    </row>
    <row r="244" spans="2:2">
      <c r="B244" s="47"/>
    </row>
    <row r="245" spans="2:2">
      <c r="B245" s="47"/>
    </row>
    <row r="246" spans="2:2">
      <c r="B246" s="47"/>
    </row>
    <row r="247" spans="2:2">
      <c r="B247" s="47"/>
    </row>
    <row r="248" spans="2:2">
      <c r="B248" s="47"/>
    </row>
    <row r="249" spans="2:2">
      <c r="B249" s="47"/>
    </row>
    <row r="250" spans="2:2">
      <c r="B250" s="47"/>
    </row>
    <row r="251" spans="2:2">
      <c r="B251" s="47"/>
    </row>
    <row r="252" spans="2:2">
      <c r="B252" s="47"/>
    </row>
    <row r="253" spans="2:2">
      <c r="B253" s="47"/>
    </row>
    <row r="254" spans="2:2">
      <c r="B254" s="47"/>
    </row>
    <row r="255" spans="2:2">
      <c r="B255" s="47"/>
    </row>
    <row r="256" spans="2:2">
      <c r="B256" s="47"/>
    </row>
    <row r="257" spans="2:2">
      <c r="B257" s="47"/>
    </row>
    <row r="258" spans="2:2">
      <c r="B258" s="47"/>
    </row>
    <row r="259" spans="2:2">
      <c r="B259" s="47"/>
    </row>
    <row r="260" spans="2:2">
      <c r="B260" s="47"/>
    </row>
    <row r="261" spans="2:2">
      <c r="B261" s="47"/>
    </row>
    <row r="262" spans="2:2">
      <c r="B262" s="47"/>
    </row>
    <row r="263" spans="2:2">
      <c r="B263" s="47"/>
    </row>
    <row r="264" spans="2:2">
      <c r="B264" s="47"/>
    </row>
    <row r="265" spans="2:2">
      <c r="B265" s="47"/>
    </row>
    <row r="266" spans="2:2">
      <c r="B266" s="47"/>
    </row>
    <row r="267" spans="2:2">
      <c r="B267" s="47"/>
    </row>
    <row r="268" spans="2:2">
      <c r="B268" s="47"/>
    </row>
    <row r="269" spans="2:2">
      <c r="B269" s="47"/>
    </row>
    <row r="270" spans="2:2">
      <c r="B270" s="47"/>
    </row>
    <row r="271" spans="2:2">
      <c r="B271" s="47"/>
    </row>
    <row r="272" spans="2:2">
      <c r="B272" s="47"/>
    </row>
    <row r="273" spans="2:2">
      <c r="B273" s="47"/>
    </row>
    <row r="274" spans="2:2">
      <c r="B274" s="47"/>
    </row>
    <row r="275" spans="2:2">
      <c r="B275" s="47"/>
    </row>
    <row r="276" spans="2:2">
      <c r="B276" s="47"/>
    </row>
    <row r="277" spans="2:2">
      <c r="B277" s="47"/>
    </row>
    <row r="278" spans="2:2">
      <c r="B278" s="47"/>
    </row>
    <row r="279" spans="2:2">
      <c r="B279" s="47"/>
    </row>
    <row r="280" spans="2:2">
      <c r="B280" s="47"/>
    </row>
    <row r="281" spans="2:2">
      <c r="B281" s="47"/>
    </row>
    <row r="282" spans="2:2">
      <c r="B282" s="47"/>
    </row>
    <row r="283" spans="2:2">
      <c r="B283" s="47"/>
    </row>
    <row r="284" spans="2:2">
      <c r="B284" s="47"/>
    </row>
    <row r="285" spans="2:2">
      <c r="B285" s="47"/>
    </row>
    <row r="286" spans="2:2">
      <c r="B286" s="47"/>
    </row>
    <row r="287" spans="2:2">
      <c r="B287" s="47"/>
    </row>
    <row r="288" spans="2:2">
      <c r="B288" s="47"/>
    </row>
    <row r="289" spans="2:2">
      <c r="B289" s="47"/>
    </row>
    <row r="290" spans="2:2">
      <c r="B290" s="47"/>
    </row>
    <row r="291" spans="2:2">
      <c r="B291" s="47"/>
    </row>
    <row r="292" spans="2:2">
      <c r="B292" s="47"/>
    </row>
    <row r="293" spans="2:2">
      <c r="B293" s="47"/>
    </row>
    <row r="294" spans="2:2">
      <c r="B294" s="47"/>
    </row>
    <row r="295" spans="2:2">
      <c r="B295" s="47"/>
    </row>
    <row r="296" spans="2:2">
      <c r="B296" s="47"/>
    </row>
    <row r="297" spans="2:2">
      <c r="B297" s="47"/>
    </row>
    <row r="298" spans="2:2">
      <c r="B298" s="47"/>
    </row>
    <row r="299" spans="2:2">
      <c r="B299" s="47"/>
    </row>
    <row r="300" spans="2:2">
      <c r="B300" s="47"/>
    </row>
    <row r="301" spans="2:2">
      <c r="B301" s="47"/>
    </row>
    <row r="302" spans="2:2">
      <c r="B302" s="47"/>
    </row>
    <row r="303" spans="2:2">
      <c r="B303" s="47"/>
    </row>
    <row r="304" spans="2:2">
      <c r="B304" s="47"/>
    </row>
    <row r="305" spans="2:2">
      <c r="B305" s="47"/>
    </row>
    <row r="306" spans="2:2">
      <c r="B306" s="47"/>
    </row>
    <row r="307" spans="2:2">
      <c r="B307" s="47"/>
    </row>
    <row r="308" spans="2:2">
      <c r="B308" s="47"/>
    </row>
    <row r="309" spans="2:2">
      <c r="B309" s="47"/>
    </row>
    <row r="310" spans="2:2">
      <c r="B310" s="47"/>
    </row>
    <row r="311" spans="2:2">
      <c r="B311" s="47"/>
    </row>
    <row r="312" spans="2:2">
      <c r="B312" s="47"/>
    </row>
    <row r="313" spans="2:2">
      <c r="B313" s="47"/>
    </row>
    <row r="314" spans="2:2">
      <c r="B314" s="47"/>
    </row>
    <row r="315" spans="2:2">
      <c r="B315" s="47"/>
    </row>
    <row r="316" spans="2:2">
      <c r="B316" s="47"/>
    </row>
    <row r="317" spans="2:2">
      <c r="B317" s="47"/>
    </row>
    <row r="318" spans="2:2">
      <c r="B318" s="47"/>
    </row>
    <row r="319" spans="2:2">
      <c r="B319" s="47"/>
    </row>
    <row r="320" spans="2:2">
      <c r="B320" s="47"/>
    </row>
    <row r="321" spans="2:2">
      <c r="B321" s="47"/>
    </row>
    <row r="322" spans="2:2">
      <c r="B322" s="47"/>
    </row>
    <row r="323" spans="2:2">
      <c r="B323" s="47"/>
    </row>
    <row r="324" spans="2:2">
      <c r="B324" s="47"/>
    </row>
    <row r="325" spans="2:2">
      <c r="B325" s="47"/>
    </row>
    <row r="326" spans="2:2">
      <c r="B326" s="47"/>
    </row>
    <row r="327" spans="2:2">
      <c r="B327" s="47"/>
    </row>
    <row r="328" spans="2:2">
      <c r="B328" s="47"/>
    </row>
    <row r="329" spans="2:2">
      <c r="B329" s="47"/>
    </row>
    <row r="330" spans="2:2">
      <c r="B330" s="47"/>
    </row>
    <row r="331" spans="2:2">
      <c r="B331" s="47"/>
    </row>
    <row r="332" spans="2:2">
      <c r="B332" s="47"/>
    </row>
    <row r="333" spans="2:2">
      <c r="B333" s="47"/>
    </row>
    <row r="334" spans="2:2">
      <c r="B334" s="47"/>
    </row>
    <row r="335" spans="2:2">
      <c r="B335" s="47"/>
    </row>
    <row r="336" spans="2:2">
      <c r="B336" s="47"/>
    </row>
    <row r="337" spans="2:2">
      <c r="B337" s="47"/>
    </row>
    <row r="338" spans="2:2">
      <c r="B338" s="47"/>
    </row>
    <row r="339" spans="2:2">
      <c r="B339" s="47"/>
    </row>
    <row r="340" spans="2:2">
      <c r="B340" s="47"/>
    </row>
    <row r="341" spans="2:2">
      <c r="B341" s="47"/>
    </row>
    <row r="342" spans="2:2">
      <c r="B342" s="47"/>
    </row>
    <row r="343" spans="2:2">
      <c r="B343" s="47"/>
    </row>
    <row r="344" spans="2:2">
      <c r="B344" s="47"/>
    </row>
    <row r="345" spans="2:2">
      <c r="B345" s="47"/>
    </row>
    <row r="346" spans="2:2">
      <c r="B346" s="47"/>
    </row>
    <row r="347" spans="2:2">
      <c r="B347" s="47"/>
    </row>
    <row r="348" spans="2:2">
      <c r="B348" s="47"/>
    </row>
    <row r="349" spans="2:2">
      <c r="B349" s="47"/>
    </row>
    <row r="350" spans="2:2">
      <c r="B350" s="47"/>
    </row>
    <row r="351" spans="2:2">
      <c r="B351" s="47"/>
    </row>
    <row r="352" spans="2:2">
      <c r="B352" s="47"/>
    </row>
    <row r="353" spans="2:2">
      <c r="B353" s="47"/>
    </row>
    <row r="354" spans="2:2">
      <c r="B354" s="47"/>
    </row>
    <row r="355" spans="2:2">
      <c r="B355" s="47"/>
    </row>
    <row r="356" spans="2:2">
      <c r="B356" s="47"/>
    </row>
    <row r="357" spans="2:2">
      <c r="B357" s="47"/>
    </row>
    <row r="358" spans="2:2">
      <c r="B358" s="47"/>
    </row>
    <row r="359" spans="2:2">
      <c r="B359" s="47"/>
    </row>
    <row r="360" spans="2:2">
      <c r="B360" s="47"/>
    </row>
    <row r="361" spans="2:2">
      <c r="B361" s="47"/>
    </row>
    <row r="362" spans="2:2">
      <c r="B362" s="47"/>
    </row>
    <row r="363" spans="2:2">
      <c r="B363" s="47"/>
    </row>
    <row r="364" spans="2:2">
      <c r="B364" s="47"/>
    </row>
    <row r="365" spans="2:2">
      <c r="B365" s="47"/>
    </row>
    <row r="366" spans="2:2">
      <c r="B366" s="47"/>
    </row>
    <row r="367" spans="2:2">
      <c r="B367" s="47"/>
    </row>
    <row r="368" spans="2:2">
      <c r="B368" s="47"/>
    </row>
    <row r="369" spans="2:2">
      <c r="B369" s="47"/>
    </row>
    <row r="370" spans="2:2">
      <c r="B370" s="47"/>
    </row>
    <row r="371" spans="2:2">
      <c r="B371" s="47"/>
    </row>
    <row r="372" spans="2:2">
      <c r="B372" s="47"/>
    </row>
    <row r="373" spans="2:2">
      <c r="B373" s="47"/>
    </row>
    <row r="374" spans="2:2">
      <c r="B374" s="47"/>
    </row>
    <row r="375" spans="2:2">
      <c r="B375" s="47"/>
    </row>
    <row r="376" spans="2:2">
      <c r="B376" s="47"/>
    </row>
    <row r="377" spans="2:2">
      <c r="B377" s="47"/>
    </row>
    <row r="378" spans="2:2">
      <c r="B378" s="47"/>
    </row>
    <row r="379" spans="2:2">
      <c r="B379" s="47"/>
    </row>
    <row r="380" spans="2:2">
      <c r="B380" s="47"/>
    </row>
    <row r="381" spans="2:2">
      <c r="B381" s="47"/>
    </row>
    <row r="382" spans="2:2">
      <c r="B382" s="47"/>
    </row>
    <row r="383" spans="2:2">
      <c r="B383" s="47"/>
    </row>
    <row r="384" spans="2:2">
      <c r="B384" s="47"/>
    </row>
    <row r="385" spans="2:2">
      <c r="B385" s="47"/>
    </row>
    <row r="386" spans="2:2">
      <c r="B386" s="47"/>
    </row>
    <row r="387" spans="2:2">
      <c r="B387" s="47"/>
    </row>
    <row r="388" spans="2:2">
      <c r="B388" s="47"/>
    </row>
    <row r="389" spans="2:2">
      <c r="B389" s="47"/>
    </row>
    <row r="390" spans="2:2">
      <c r="B390" s="47"/>
    </row>
    <row r="391" spans="2:2">
      <c r="B391" s="47"/>
    </row>
    <row r="392" spans="2:2">
      <c r="B392" s="47"/>
    </row>
    <row r="393" spans="2:2">
      <c r="B393" s="47"/>
    </row>
    <row r="394" spans="2:2">
      <c r="B394" s="47"/>
    </row>
    <row r="395" spans="2:2">
      <c r="B395" s="47"/>
    </row>
    <row r="396" spans="2:2">
      <c r="B396" s="47"/>
    </row>
    <row r="397" spans="2:2">
      <c r="B397" s="47"/>
    </row>
    <row r="398" spans="2:2">
      <c r="B398" s="47"/>
    </row>
    <row r="399" spans="2:2">
      <c r="B399" s="47"/>
    </row>
    <row r="400" spans="2:2">
      <c r="B400" s="47"/>
    </row>
    <row r="401" spans="2:2">
      <c r="B401" s="47"/>
    </row>
    <row r="402" spans="2:2">
      <c r="B402" s="47"/>
    </row>
    <row r="403" spans="2:2">
      <c r="B403" s="47"/>
    </row>
    <row r="404" spans="2:2">
      <c r="B404" s="47"/>
    </row>
    <row r="405" spans="2:2">
      <c r="B405" s="47"/>
    </row>
    <row r="406" spans="2:2">
      <c r="B406" s="47"/>
    </row>
    <row r="407" spans="2:2">
      <c r="B407" s="47"/>
    </row>
    <row r="408" spans="2:2">
      <c r="B408" s="47"/>
    </row>
    <row r="409" spans="2:2">
      <c r="B409" s="47"/>
    </row>
    <row r="410" spans="2:2">
      <c r="B410" s="47"/>
    </row>
    <row r="411" spans="2:2">
      <c r="B411" s="47"/>
    </row>
    <row r="412" spans="2:2">
      <c r="B412" s="47"/>
    </row>
    <row r="413" spans="2:2">
      <c r="B413" s="47"/>
    </row>
    <row r="414" spans="2:2">
      <c r="B414" s="47"/>
    </row>
    <row r="415" spans="2:2">
      <c r="B415" s="47"/>
    </row>
    <row r="416" spans="2:2">
      <c r="B416" s="47"/>
    </row>
    <row r="417" spans="2:2">
      <c r="B417" s="47"/>
    </row>
    <row r="418" spans="2:2">
      <c r="B418" s="47"/>
    </row>
    <row r="419" spans="2:2">
      <c r="B419" s="47"/>
    </row>
    <row r="420" spans="2:2">
      <c r="B420" s="47"/>
    </row>
    <row r="421" spans="2:2">
      <c r="B421" s="47"/>
    </row>
    <row r="422" spans="2:2">
      <c r="B422" s="47"/>
    </row>
    <row r="423" spans="2:2">
      <c r="B423" s="47"/>
    </row>
    <row r="424" spans="2:2">
      <c r="B424" s="47"/>
    </row>
    <row r="425" spans="2:2">
      <c r="B425" s="47"/>
    </row>
    <row r="426" spans="2:2">
      <c r="B426" s="47"/>
    </row>
    <row r="427" spans="2:2">
      <c r="B427" s="47"/>
    </row>
    <row r="428" spans="2:2">
      <c r="B428" s="47"/>
    </row>
    <row r="429" spans="2:2">
      <c r="B429" s="47"/>
    </row>
    <row r="430" spans="2:2">
      <c r="B430" s="47"/>
    </row>
    <row r="431" spans="2:2">
      <c r="B431" s="47"/>
    </row>
    <row r="432" spans="2:2">
      <c r="B432" s="47"/>
    </row>
    <row r="433" spans="2:2">
      <c r="B433" s="47"/>
    </row>
    <row r="434" spans="2:2">
      <c r="B434" s="47"/>
    </row>
    <row r="435" spans="2:2">
      <c r="B435" s="47"/>
    </row>
    <row r="436" spans="2:2">
      <c r="B436" s="47"/>
    </row>
    <row r="437" spans="2:2">
      <c r="B437" s="47"/>
    </row>
    <row r="438" spans="2:2">
      <c r="B438" s="47"/>
    </row>
    <row r="439" spans="2:2">
      <c r="B439" s="47"/>
    </row>
    <row r="440" spans="2:2">
      <c r="B440" s="47"/>
    </row>
    <row r="441" spans="2:2">
      <c r="B441" s="47"/>
    </row>
    <row r="442" spans="2:2">
      <c r="B442" s="47"/>
    </row>
    <row r="443" spans="2:2">
      <c r="B443" s="47"/>
    </row>
    <row r="444" spans="2:2">
      <c r="B444" s="47"/>
    </row>
    <row r="445" spans="2:2">
      <c r="B445" s="47"/>
    </row>
    <row r="446" spans="2:2">
      <c r="B446" s="47"/>
    </row>
    <row r="447" spans="2:2">
      <c r="B447" s="47"/>
    </row>
    <row r="448" spans="2:2">
      <c r="B448" s="47"/>
    </row>
    <row r="449" spans="2:2">
      <c r="B449" s="47"/>
    </row>
    <row r="450" spans="2:2">
      <c r="B450" s="47"/>
    </row>
    <row r="451" spans="2:2">
      <c r="B451" s="47"/>
    </row>
    <row r="452" spans="2:2">
      <c r="B452" s="47"/>
    </row>
    <row r="453" spans="2:2">
      <c r="B453" s="47"/>
    </row>
    <row r="454" spans="2:2">
      <c r="B454" s="47"/>
    </row>
    <row r="455" spans="2:2">
      <c r="B455" s="47"/>
    </row>
    <row r="456" spans="2:2">
      <c r="B456" s="47"/>
    </row>
    <row r="457" spans="2:2">
      <c r="B457" s="47"/>
    </row>
    <row r="458" spans="2:2">
      <c r="B458" s="47"/>
    </row>
    <row r="459" spans="2:2">
      <c r="B459" s="47"/>
    </row>
    <row r="460" spans="2:2">
      <c r="B460" s="47"/>
    </row>
    <row r="461" spans="2:2">
      <c r="B461" s="47"/>
    </row>
    <row r="462" spans="2:2">
      <c r="B462" s="47"/>
    </row>
    <row r="463" spans="2:2">
      <c r="B463" s="47"/>
    </row>
    <row r="464" spans="2:2">
      <c r="B464" s="47"/>
    </row>
    <row r="465" spans="2:2">
      <c r="B465" s="47"/>
    </row>
    <row r="466" spans="2:2">
      <c r="B466" s="47"/>
    </row>
    <row r="467" spans="2:2">
      <c r="B467" s="47"/>
    </row>
    <row r="468" spans="2:2">
      <c r="B468" s="47"/>
    </row>
    <row r="469" spans="2:2">
      <c r="B469" s="47"/>
    </row>
    <row r="470" spans="2:2">
      <c r="B470" s="47"/>
    </row>
    <row r="471" spans="2:2">
      <c r="B471" s="47"/>
    </row>
    <row r="472" spans="2:2">
      <c r="B472" s="47"/>
    </row>
    <row r="473" spans="2:2">
      <c r="B473" s="47"/>
    </row>
    <row r="474" spans="2:2">
      <c r="B474" s="47"/>
    </row>
    <row r="475" spans="2:2">
      <c r="B475" s="47"/>
    </row>
    <row r="476" spans="2:2">
      <c r="B476" s="47"/>
    </row>
    <row r="477" spans="2:2">
      <c r="B477" s="47"/>
    </row>
    <row r="478" spans="2:2">
      <c r="B478" s="47"/>
    </row>
    <row r="479" spans="2:2">
      <c r="B479" s="47"/>
    </row>
    <row r="480" spans="2:2">
      <c r="B480" s="47"/>
    </row>
    <row r="481" spans="2:2">
      <c r="B481" s="47"/>
    </row>
    <row r="482" spans="2:2">
      <c r="B482" s="47"/>
    </row>
    <row r="483" spans="2:2">
      <c r="B483" s="47"/>
    </row>
    <row r="484" spans="2:2">
      <c r="B484" s="47"/>
    </row>
    <row r="485" spans="2:2">
      <c r="B485" s="47"/>
    </row>
    <row r="486" spans="2:2">
      <c r="B486" s="47"/>
    </row>
    <row r="487" spans="2:2">
      <c r="B487" s="47"/>
    </row>
    <row r="488" spans="2:2">
      <c r="B488" s="47"/>
    </row>
    <row r="489" spans="2:2">
      <c r="B489" s="47"/>
    </row>
    <row r="490" spans="2:2">
      <c r="B490" s="47"/>
    </row>
    <row r="491" spans="2:2">
      <c r="B491" s="47"/>
    </row>
    <row r="492" spans="2:2">
      <c r="B492" s="47"/>
    </row>
    <row r="493" spans="2:2">
      <c r="B493" s="47"/>
    </row>
    <row r="494" spans="2:2">
      <c r="B494" s="47"/>
    </row>
    <row r="495" spans="2:2">
      <c r="B495" s="47"/>
    </row>
    <row r="496" spans="2:2">
      <c r="B496" s="47"/>
    </row>
    <row r="497" spans="2:2">
      <c r="B497" s="47"/>
    </row>
    <row r="498" spans="2:2">
      <c r="B498" s="47"/>
    </row>
    <row r="499" spans="2:2">
      <c r="B499" s="47"/>
    </row>
    <row r="500" spans="2:2">
      <c r="B500" s="47"/>
    </row>
    <row r="501" spans="2:2">
      <c r="B501" s="47"/>
    </row>
    <row r="502" spans="2:2">
      <c r="B502" s="47"/>
    </row>
    <row r="503" spans="2:2">
      <c r="B503" s="47"/>
    </row>
    <row r="504" spans="2:2">
      <c r="B504" s="47"/>
    </row>
    <row r="505" spans="2:2">
      <c r="B505" s="47"/>
    </row>
    <row r="506" spans="2:2">
      <c r="B506" s="47"/>
    </row>
    <row r="507" spans="2:2">
      <c r="B507" s="47"/>
    </row>
    <row r="508" spans="2:2">
      <c r="B508" s="47"/>
    </row>
    <row r="509" spans="2:2">
      <c r="B509" s="47"/>
    </row>
    <row r="510" spans="2:2">
      <c r="B510" s="47"/>
    </row>
    <row r="511" spans="2:2">
      <c r="B511" s="47"/>
    </row>
    <row r="512" spans="2:2">
      <c r="B512" s="47"/>
    </row>
    <row r="513" spans="2:2">
      <c r="B513" s="47"/>
    </row>
    <row r="514" spans="2:2">
      <c r="B514" s="47"/>
    </row>
    <row r="515" spans="2:2">
      <c r="B515" s="47"/>
    </row>
    <row r="516" spans="2:2">
      <c r="B516" s="47"/>
    </row>
    <row r="517" spans="2:2">
      <c r="B517" s="47"/>
    </row>
    <row r="518" spans="2:2">
      <c r="B518" s="47"/>
    </row>
    <row r="519" spans="2:2">
      <c r="B519" s="47"/>
    </row>
    <row r="520" spans="2:2">
      <c r="B520" s="47"/>
    </row>
    <row r="521" spans="2:2">
      <c r="B521" s="47"/>
    </row>
    <row r="522" spans="2:2">
      <c r="B522" s="47"/>
    </row>
    <row r="523" spans="2:2">
      <c r="B523" s="47"/>
    </row>
    <row r="524" spans="2:2">
      <c r="B524" s="47"/>
    </row>
    <row r="525" spans="2:2">
      <c r="B525" s="47"/>
    </row>
    <row r="526" spans="2:2">
      <c r="B526" s="47"/>
    </row>
    <row r="527" spans="2:2">
      <c r="B527" s="47"/>
    </row>
    <row r="528" spans="2:2">
      <c r="B528" s="47"/>
    </row>
    <row r="529" spans="2:2">
      <c r="B529" s="47"/>
    </row>
    <row r="530" spans="2:2">
      <c r="B530" s="47"/>
    </row>
    <row r="531" spans="2:2">
      <c r="B531" s="47"/>
    </row>
    <row r="532" spans="2:2">
      <c r="B532" s="47"/>
    </row>
    <row r="533" spans="2:2">
      <c r="B533" s="47"/>
    </row>
    <row r="534" spans="2:2">
      <c r="B534" s="47"/>
    </row>
    <row r="535" spans="2:2">
      <c r="B535" s="47"/>
    </row>
    <row r="536" spans="2:2">
      <c r="B536" s="47"/>
    </row>
    <row r="537" spans="2:2">
      <c r="B537" s="47"/>
    </row>
    <row r="538" spans="2:2">
      <c r="B538" s="47"/>
    </row>
    <row r="539" spans="2:2">
      <c r="B539" s="47"/>
    </row>
    <row r="540" spans="2:2">
      <c r="B540" s="47"/>
    </row>
    <row r="541" spans="2:2">
      <c r="B541" s="47"/>
    </row>
    <row r="542" spans="2:2">
      <c r="B542" s="47"/>
    </row>
    <row r="543" spans="2:2">
      <c r="B543" s="47"/>
    </row>
    <row r="544" spans="2:2">
      <c r="B544" s="47"/>
    </row>
    <row r="545" spans="2:2">
      <c r="B545" s="47"/>
    </row>
    <row r="546" spans="2:2">
      <c r="B546" s="47"/>
    </row>
    <row r="547" spans="2:2">
      <c r="B547" s="47"/>
    </row>
    <row r="548" spans="2:2">
      <c r="B548" s="47"/>
    </row>
    <row r="549" spans="2:2">
      <c r="B549" s="47"/>
    </row>
    <row r="550" spans="2:2">
      <c r="B550" s="47"/>
    </row>
    <row r="551" spans="2:2">
      <c r="B551" s="47"/>
    </row>
    <row r="552" spans="2:2">
      <c r="B552" s="47"/>
    </row>
    <row r="553" spans="2:2">
      <c r="B553" s="47"/>
    </row>
    <row r="554" spans="2:2">
      <c r="B554" s="47"/>
    </row>
    <row r="555" spans="2:2">
      <c r="B555" s="47"/>
    </row>
    <row r="556" spans="2:2">
      <c r="B556" s="47"/>
    </row>
    <row r="557" spans="2:2">
      <c r="B557" s="47"/>
    </row>
    <row r="558" spans="2:2">
      <c r="B558" s="47"/>
    </row>
    <row r="559" spans="2:2">
      <c r="B559" s="47"/>
    </row>
    <row r="560" spans="2:2">
      <c r="B560" s="47"/>
    </row>
    <row r="561" spans="2:2">
      <c r="B561" s="47"/>
    </row>
    <row r="562" spans="2:2">
      <c r="B562" s="47"/>
    </row>
    <row r="563" spans="2:2">
      <c r="B563" s="47"/>
    </row>
    <row r="564" spans="2:2">
      <c r="B564" s="47"/>
    </row>
    <row r="565" spans="2:2">
      <c r="B565" s="47"/>
    </row>
    <row r="566" spans="2:2">
      <c r="B566" s="47"/>
    </row>
    <row r="567" spans="2:2">
      <c r="B567" s="47"/>
    </row>
    <row r="568" spans="2:2">
      <c r="B568" s="47"/>
    </row>
    <row r="569" spans="2:2">
      <c r="B569" s="47"/>
    </row>
    <row r="570" spans="2:2">
      <c r="B570" s="47"/>
    </row>
    <row r="571" spans="2:2">
      <c r="B571" s="47"/>
    </row>
    <row r="572" spans="2:2">
      <c r="B572" s="47"/>
    </row>
    <row r="573" spans="2:2">
      <c r="B573" s="47"/>
    </row>
    <row r="574" spans="2:2">
      <c r="B574" s="47"/>
    </row>
    <row r="575" spans="2:2">
      <c r="B575" s="47"/>
    </row>
    <row r="576" spans="2:2">
      <c r="B576" s="47"/>
    </row>
    <row r="577" spans="2:2">
      <c r="B577" s="47"/>
    </row>
    <row r="578" spans="2:2">
      <c r="B578" s="47"/>
    </row>
    <row r="579" spans="2:2">
      <c r="B579" s="47"/>
    </row>
    <row r="580" spans="2:2">
      <c r="B580" s="47"/>
    </row>
    <row r="581" spans="2:2">
      <c r="B581" s="47"/>
    </row>
    <row r="582" spans="2:2">
      <c r="B582" s="47"/>
    </row>
    <row r="583" spans="2:2">
      <c r="B583" s="47"/>
    </row>
    <row r="584" spans="2:2">
      <c r="B584" s="47"/>
    </row>
    <row r="585" spans="2:2">
      <c r="B585" s="47"/>
    </row>
    <row r="586" spans="2:2">
      <c r="B586" s="47"/>
    </row>
    <row r="587" spans="2:2">
      <c r="B587" s="47"/>
    </row>
    <row r="588" spans="2:2">
      <c r="B588" s="47"/>
    </row>
    <row r="589" spans="2:2">
      <c r="B589" s="47"/>
    </row>
    <row r="590" spans="2:2">
      <c r="B590" s="47"/>
    </row>
    <row r="591" spans="2:2">
      <c r="B591" s="47"/>
    </row>
    <row r="592" spans="2:2">
      <c r="B592" s="47"/>
    </row>
    <row r="593" spans="2:2">
      <c r="B593" s="47"/>
    </row>
    <row r="594" spans="2:2">
      <c r="B594" s="47"/>
    </row>
    <row r="595" spans="2:2">
      <c r="B595" s="47"/>
    </row>
    <row r="596" spans="2:2">
      <c r="B596" s="47"/>
    </row>
    <row r="597" spans="2:2">
      <c r="B597" s="47"/>
    </row>
    <row r="598" spans="2:2">
      <c r="B598" s="47"/>
    </row>
    <row r="599" spans="2:2">
      <c r="B599" s="47"/>
    </row>
    <row r="600" spans="2:2">
      <c r="B600" s="47"/>
    </row>
    <row r="601" spans="2:2">
      <c r="B601" s="47"/>
    </row>
    <row r="602" spans="2:2">
      <c r="B602" s="47"/>
    </row>
    <row r="603" spans="2:2">
      <c r="B603" s="47"/>
    </row>
    <row r="604" spans="2:2">
      <c r="B604" s="47"/>
    </row>
    <row r="605" spans="2:2">
      <c r="B605" s="47"/>
    </row>
    <row r="606" spans="2:2">
      <c r="B606" s="47"/>
    </row>
    <row r="607" spans="2:2">
      <c r="B607" s="47"/>
    </row>
    <row r="608" spans="2:2">
      <c r="B608" s="47"/>
    </row>
    <row r="609" spans="2:2">
      <c r="B609" s="47"/>
    </row>
    <row r="610" spans="2:2">
      <c r="B610" s="47"/>
    </row>
    <row r="611" spans="2:2">
      <c r="B611" s="47"/>
    </row>
    <row r="612" spans="2:2">
      <c r="B612" s="47"/>
    </row>
    <row r="613" spans="2:2">
      <c r="B613" s="47"/>
    </row>
    <row r="614" spans="2:2">
      <c r="B614" s="47"/>
    </row>
  </sheetData>
  <mergeCells count="9">
    <mergeCell ref="B2:P2"/>
    <mergeCell ref="B3:P3"/>
    <mergeCell ref="B4:P4"/>
    <mergeCell ref="B5:P5"/>
    <mergeCell ref="Q7:Q8"/>
    <mergeCell ref="C7:E7"/>
    <mergeCell ref="F7:H7"/>
    <mergeCell ref="I7:K7"/>
    <mergeCell ref="L7:N7"/>
  </mergeCells>
  <pageMargins left="0.7" right="0.7" top="0.75" bottom="0.75" header="0.3" footer="0.3"/>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5"/>
  <sheetViews>
    <sheetView zoomScale="85" zoomScaleNormal="85" workbookViewId="0"/>
  </sheetViews>
  <sheetFormatPr baseColWidth="10" defaultColWidth="11.42578125" defaultRowHeight="15"/>
  <cols>
    <col min="1" max="1" width="122.5703125" style="76" customWidth="1"/>
    <col min="2" max="5" width="19" style="253" customWidth="1"/>
    <col min="6" max="6" width="3.7109375" style="94" customWidth="1"/>
    <col min="7" max="7" width="9.140625" style="94" customWidth="1"/>
    <col min="8" max="8" width="9.140625" style="66" customWidth="1"/>
    <col min="9" max="10" width="18.42578125" style="66" bestFit="1" customWidth="1"/>
    <col min="11" max="11" width="18.5703125" style="66" customWidth="1"/>
    <col min="12" max="256" width="11.42578125" style="66"/>
    <col min="257" max="257" width="122.5703125" style="66" customWidth="1"/>
    <col min="258" max="261" width="29.28515625" style="66" customWidth="1"/>
    <col min="262" max="262" width="3.7109375" style="66" customWidth="1"/>
    <col min="263" max="264" width="9.140625" style="66" customWidth="1"/>
    <col min="265" max="266" width="18.42578125" style="66" bestFit="1" customWidth="1"/>
    <col min="267" max="267" width="18.5703125" style="66" customWidth="1"/>
    <col min="268" max="512" width="11.42578125" style="66"/>
    <col min="513" max="513" width="122.5703125" style="66" customWidth="1"/>
    <col min="514" max="517" width="29.28515625" style="66" customWidth="1"/>
    <col min="518" max="518" width="3.7109375" style="66" customWidth="1"/>
    <col min="519" max="520" width="9.140625" style="66" customWidth="1"/>
    <col min="521" max="522" width="18.42578125" style="66" bestFit="1" customWidth="1"/>
    <col min="523" max="523" width="18.5703125" style="66" customWidth="1"/>
    <col min="524" max="768" width="11.42578125" style="66"/>
    <col min="769" max="769" width="122.5703125" style="66" customWidth="1"/>
    <col min="770" max="773" width="29.28515625" style="66" customWidth="1"/>
    <col min="774" max="774" width="3.7109375" style="66" customWidth="1"/>
    <col min="775" max="776" width="9.140625" style="66" customWidth="1"/>
    <col min="777" max="778" width="18.42578125" style="66" bestFit="1" customWidth="1"/>
    <col min="779" max="779" width="18.5703125" style="66" customWidth="1"/>
    <col min="780" max="1024" width="11.42578125" style="66"/>
    <col min="1025" max="1025" width="122.5703125" style="66" customWidth="1"/>
    <col min="1026" max="1029" width="29.28515625" style="66" customWidth="1"/>
    <col min="1030" max="1030" width="3.7109375" style="66" customWidth="1"/>
    <col min="1031" max="1032" width="9.140625" style="66" customWidth="1"/>
    <col min="1033" max="1034" width="18.42578125" style="66" bestFit="1" customWidth="1"/>
    <col min="1035" max="1035" width="18.5703125" style="66" customWidth="1"/>
    <col min="1036" max="1280" width="11.42578125" style="66"/>
    <col min="1281" max="1281" width="122.5703125" style="66" customWidth="1"/>
    <col min="1282" max="1285" width="29.28515625" style="66" customWidth="1"/>
    <col min="1286" max="1286" width="3.7109375" style="66" customWidth="1"/>
    <col min="1287" max="1288" width="9.140625" style="66" customWidth="1"/>
    <col min="1289" max="1290" width="18.42578125" style="66" bestFit="1" customWidth="1"/>
    <col min="1291" max="1291" width="18.5703125" style="66" customWidth="1"/>
    <col min="1292" max="1536" width="11.42578125" style="66"/>
    <col min="1537" max="1537" width="122.5703125" style="66" customWidth="1"/>
    <col min="1538" max="1541" width="29.28515625" style="66" customWidth="1"/>
    <col min="1542" max="1542" width="3.7109375" style="66" customWidth="1"/>
    <col min="1543" max="1544" width="9.140625" style="66" customWidth="1"/>
    <col min="1545" max="1546" width="18.42578125" style="66" bestFit="1" customWidth="1"/>
    <col min="1547" max="1547" width="18.5703125" style="66" customWidth="1"/>
    <col min="1548" max="1792" width="11.42578125" style="66"/>
    <col min="1793" max="1793" width="122.5703125" style="66" customWidth="1"/>
    <col min="1794" max="1797" width="29.28515625" style="66" customWidth="1"/>
    <col min="1798" max="1798" width="3.7109375" style="66" customWidth="1"/>
    <col min="1799" max="1800" width="9.140625" style="66" customWidth="1"/>
    <col min="1801" max="1802" width="18.42578125" style="66" bestFit="1" customWidth="1"/>
    <col min="1803" max="1803" width="18.5703125" style="66" customWidth="1"/>
    <col min="1804" max="2048" width="11.42578125" style="66"/>
    <col min="2049" max="2049" width="122.5703125" style="66" customWidth="1"/>
    <col min="2050" max="2053" width="29.28515625" style="66" customWidth="1"/>
    <col min="2054" max="2054" width="3.7109375" style="66" customWidth="1"/>
    <col min="2055" max="2056" width="9.140625" style="66" customWidth="1"/>
    <col min="2057" max="2058" width="18.42578125" style="66" bestFit="1" customWidth="1"/>
    <col min="2059" max="2059" width="18.5703125" style="66" customWidth="1"/>
    <col min="2060" max="2304" width="11.42578125" style="66"/>
    <col min="2305" max="2305" width="122.5703125" style="66" customWidth="1"/>
    <col min="2306" max="2309" width="29.28515625" style="66" customWidth="1"/>
    <col min="2310" max="2310" width="3.7109375" style="66" customWidth="1"/>
    <col min="2311" max="2312" width="9.140625" style="66" customWidth="1"/>
    <col min="2313" max="2314" width="18.42578125" style="66" bestFit="1" customWidth="1"/>
    <col min="2315" max="2315" width="18.5703125" style="66" customWidth="1"/>
    <col min="2316" max="2560" width="11.42578125" style="66"/>
    <col min="2561" max="2561" width="122.5703125" style="66" customWidth="1"/>
    <col min="2562" max="2565" width="29.28515625" style="66" customWidth="1"/>
    <col min="2566" max="2566" width="3.7109375" style="66" customWidth="1"/>
    <col min="2567" max="2568" width="9.140625" style="66" customWidth="1"/>
    <col min="2569" max="2570" width="18.42578125" style="66" bestFit="1" customWidth="1"/>
    <col min="2571" max="2571" width="18.5703125" style="66" customWidth="1"/>
    <col min="2572" max="2816" width="11.42578125" style="66"/>
    <col min="2817" max="2817" width="122.5703125" style="66" customWidth="1"/>
    <col min="2818" max="2821" width="29.28515625" style="66" customWidth="1"/>
    <col min="2822" max="2822" width="3.7109375" style="66" customWidth="1"/>
    <col min="2823" max="2824" width="9.140625" style="66" customWidth="1"/>
    <col min="2825" max="2826" width="18.42578125" style="66" bestFit="1" customWidth="1"/>
    <col min="2827" max="2827" width="18.5703125" style="66" customWidth="1"/>
    <col min="2828" max="3072" width="11.42578125" style="66"/>
    <col min="3073" max="3073" width="122.5703125" style="66" customWidth="1"/>
    <col min="3074" max="3077" width="29.28515625" style="66" customWidth="1"/>
    <col min="3078" max="3078" width="3.7109375" style="66" customWidth="1"/>
    <col min="3079" max="3080" width="9.140625" style="66" customWidth="1"/>
    <col min="3081" max="3082" width="18.42578125" style="66" bestFit="1" customWidth="1"/>
    <col min="3083" max="3083" width="18.5703125" style="66" customWidth="1"/>
    <col min="3084" max="3328" width="11.42578125" style="66"/>
    <col min="3329" max="3329" width="122.5703125" style="66" customWidth="1"/>
    <col min="3330" max="3333" width="29.28515625" style="66" customWidth="1"/>
    <col min="3334" max="3334" width="3.7109375" style="66" customWidth="1"/>
    <col min="3335" max="3336" width="9.140625" style="66" customWidth="1"/>
    <col min="3337" max="3338" width="18.42578125" style="66" bestFit="1" customWidth="1"/>
    <col min="3339" max="3339" width="18.5703125" style="66" customWidth="1"/>
    <col min="3340" max="3584" width="11.42578125" style="66"/>
    <col min="3585" max="3585" width="122.5703125" style="66" customWidth="1"/>
    <col min="3586" max="3589" width="29.28515625" style="66" customWidth="1"/>
    <col min="3590" max="3590" width="3.7109375" style="66" customWidth="1"/>
    <col min="3591" max="3592" width="9.140625" style="66" customWidth="1"/>
    <col min="3593" max="3594" width="18.42578125" style="66" bestFit="1" customWidth="1"/>
    <col min="3595" max="3595" width="18.5703125" style="66" customWidth="1"/>
    <col min="3596" max="3840" width="11.42578125" style="66"/>
    <col min="3841" max="3841" width="122.5703125" style="66" customWidth="1"/>
    <col min="3842" max="3845" width="29.28515625" style="66" customWidth="1"/>
    <col min="3846" max="3846" width="3.7109375" style="66" customWidth="1"/>
    <col min="3847" max="3848" width="9.140625" style="66" customWidth="1"/>
    <col min="3849" max="3850" width="18.42578125" style="66" bestFit="1" customWidth="1"/>
    <col min="3851" max="3851" width="18.5703125" style="66" customWidth="1"/>
    <col min="3852" max="4096" width="11.42578125" style="66"/>
    <col min="4097" max="4097" width="122.5703125" style="66" customWidth="1"/>
    <col min="4098" max="4101" width="29.28515625" style="66" customWidth="1"/>
    <col min="4102" max="4102" width="3.7109375" style="66" customWidth="1"/>
    <col min="4103" max="4104" width="9.140625" style="66" customWidth="1"/>
    <col min="4105" max="4106" width="18.42578125" style="66" bestFit="1" customWidth="1"/>
    <col min="4107" max="4107" width="18.5703125" style="66" customWidth="1"/>
    <col min="4108" max="4352" width="11.42578125" style="66"/>
    <col min="4353" max="4353" width="122.5703125" style="66" customWidth="1"/>
    <col min="4354" max="4357" width="29.28515625" style="66" customWidth="1"/>
    <col min="4358" max="4358" width="3.7109375" style="66" customWidth="1"/>
    <col min="4359" max="4360" width="9.140625" style="66" customWidth="1"/>
    <col min="4361" max="4362" width="18.42578125" style="66" bestFit="1" customWidth="1"/>
    <col min="4363" max="4363" width="18.5703125" style="66" customWidth="1"/>
    <col min="4364" max="4608" width="11.42578125" style="66"/>
    <col min="4609" max="4609" width="122.5703125" style="66" customWidth="1"/>
    <col min="4610" max="4613" width="29.28515625" style="66" customWidth="1"/>
    <col min="4614" max="4614" width="3.7109375" style="66" customWidth="1"/>
    <col min="4615" max="4616" width="9.140625" style="66" customWidth="1"/>
    <col min="4617" max="4618" width="18.42578125" style="66" bestFit="1" customWidth="1"/>
    <col min="4619" max="4619" width="18.5703125" style="66" customWidth="1"/>
    <col min="4620" max="4864" width="11.42578125" style="66"/>
    <col min="4865" max="4865" width="122.5703125" style="66" customWidth="1"/>
    <col min="4866" max="4869" width="29.28515625" style="66" customWidth="1"/>
    <col min="4870" max="4870" width="3.7109375" style="66" customWidth="1"/>
    <col min="4871" max="4872" width="9.140625" style="66" customWidth="1"/>
    <col min="4873" max="4874" width="18.42578125" style="66" bestFit="1" customWidth="1"/>
    <col min="4875" max="4875" width="18.5703125" style="66" customWidth="1"/>
    <col min="4876" max="5120" width="11.42578125" style="66"/>
    <col min="5121" max="5121" width="122.5703125" style="66" customWidth="1"/>
    <col min="5122" max="5125" width="29.28515625" style="66" customWidth="1"/>
    <col min="5126" max="5126" width="3.7109375" style="66" customWidth="1"/>
    <col min="5127" max="5128" width="9.140625" style="66" customWidth="1"/>
    <col min="5129" max="5130" width="18.42578125" style="66" bestFit="1" customWidth="1"/>
    <col min="5131" max="5131" width="18.5703125" style="66" customWidth="1"/>
    <col min="5132" max="5376" width="11.42578125" style="66"/>
    <col min="5377" max="5377" width="122.5703125" style="66" customWidth="1"/>
    <col min="5378" max="5381" width="29.28515625" style="66" customWidth="1"/>
    <col min="5382" max="5382" width="3.7109375" style="66" customWidth="1"/>
    <col min="5383" max="5384" width="9.140625" style="66" customWidth="1"/>
    <col min="5385" max="5386" width="18.42578125" style="66" bestFit="1" customWidth="1"/>
    <col min="5387" max="5387" width="18.5703125" style="66" customWidth="1"/>
    <col min="5388" max="5632" width="11.42578125" style="66"/>
    <col min="5633" max="5633" width="122.5703125" style="66" customWidth="1"/>
    <col min="5634" max="5637" width="29.28515625" style="66" customWidth="1"/>
    <col min="5638" max="5638" width="3.7109375" style="66" customWidth="1"/>
    <col min="5639" max="5640" width="9.140625" style="66" customWidth="1"/>
    <col min="5641" max="5642" width="18.42578125" style="66" bestFit="1" customWidth="1"/>
    <col min="5643" max="5643" width="18.5703125" style="66" customWidth="1"/>
    <col min="5644" max="5888" width="11.42578125" style="66"/>
    <col min="5889" max="5889" width="122.5703125" style="66" customWidth="1"/>
    <col min="5890" max="5893" width="29.28515625" style="66" customWidth="1"/>
    <col min="5894" max="5894" width="3.7109375" style="66" customWidth="1"/>
    <col min="5895" max="5896" width="9.140625" style="66" customWidth="1"/>
    <col min="5897" max="5898" width="18.42578125" style="66" bestFit="1" customWidth="1"/>
    <col min="5899" max="5899" width="18.5703125" style="66" customWidth="1"/>
    <col min="5900" max="6144" width="11.42578125" style="66"/>
    <col min="6145" max="6145" width="122.5703125" style="66" customWidth="1"/>
    <col min="6146" max="6149" width="29.28515625" style="66" customWidth="1"/>
    <col min="6150" max="6150" width="3.7109375" style="66" customWidth="1"/>
    <col min="6151" max="6152" width="9.140625" style="66" customWidth="1"/>
    <col min="6153" max="6154" width="18.42578125" style="66" bestFit="1" customWidth="1"/>
    <col min="6155" max="6155" width="18.5703125" style="66" customWidth="1"/>
    <col min="6156" max="6400" width="11.42578125" style="66"/>
    <col min="6401" max="6401" width="122.5703125" style="66" customWidth="1"/>
    <col min="6402" max="6405" width="29.28515625" style="66" customWidth="1"/>
    <col min="6406" max="6406" width="3.7109375" style="66" customWidth="1"/>
    <col min="6407" max="6408" width="9.140625" style="66" customWidth="1"/>
    <col min="6409" max="6410" width="18.42578125" style="66" bestFit="1" customWidth="1"/>
    <col min="6411" max="6411" width="18.5703125" style="66" customWidth="1"/>
    <col min="6412" max="6656" width="11.42578125" style="66"/>
    <col min="6657" max="6657" width="122.5703125" style="66" customWidth="1"/>
    <col min="6658" max="6661" width="29.28515625" style="66" customWidth="1"/>
    <col min="6662" max="6662" width="3.7109375" style="66" customWidth="1"/>
    <col min="6663" max="6664" width="9.140625" style="66" customWidth="1"/>
    <col min="6665" max="6666" width="18.42578125" style="66" bestFit="1" customWidth="1"/>
    <col min="6667" max="6667" width="18.5703125" style="66" customWidth="1"/>
    <col min="6668" max="6912" width="11.42578125" style="66"/>
    <col min="6913" max="6913" width="122.5703125" style="66" customWidth="1"/>
    <col min="6914" max="6917" width="29.28515625" style="66" customWidth="1"/>
    <col min="6918" max="6918" width="3.7109375" style="66" customWidth="1"/>
    <col min="6919" max="6920" width="9.140625" style="66" customWidth="1"/>
    <col min="6921" max="6922" width="18.42578125" style="66" bestFit="1" customWidth="1"/>
    <col min="6923" max="6923" width="18.5703125" style="66" customWidth="1"/>
    <col min="6924" max="7168" width="11.42578125" style="66"/>
    <col min="7169" max="7169" width="122.5703125" style="66" customWidth="1"/>
    <col min="7170" max="7173" width="29.28515625" style="66" customWidth="1"/>
    <col min="7174" max="7174" width="3.7109375" style="66" customWidth="1"/>
    <col min="7175" max="7176" width="9.140625" style="66" customWidth="1"/>
    <col min="7177" max="7178" width="18.42578125" style="66" bestFit="1" customWidth="1"/>
    <col min="7179" max="7179" width="18.5703125" style="66" customWidth="1"/>
    <col min="7180" max="7424" width="11.42578125" style="66"/>
    <col min="7425" max="7425" width="122.5703125" style="66" customWidth="1"/>
    <col min="7426" max="7429" width="29.28515625" style="66" customWidth="1"/>
    <col min="7430" max="7430" width="3.7109375" style="66" customWidth="1"/>
    <col min="7431" max="7432" width="9.140625" style="66" customWidth="1"/>
    <col min="7433" max="7434" width="18.42578125" style="66" bestFit="1" customWidth="1"/>
    <col min="7435" max="7435" width="18.5703125" style="66" customWidth="1"/>
    <col min="7436" max="7680" width="11.42578125" style="66"/>
    <col min="7681" max="7681" width="122.5703125" style="66" customWidth="1"/>
    <col min="7682" max="7685" width="29.28515625" style="66" customWidth="1"/>
    <col min="7686" max="7686" width="3.7109375" style="66" customWidth="1"/>
    <col min="7687" max="7688" width="9.140625" style="66" customWidth="1"/>
    <col min="7689" max="7690" width="18.42578125" style="66" bestFit="1" customWidth="1"/>
    <col min="7691" max="7691" width="18.5703125" style="66" customWidth="1"/>
    <col min="7692" max="7936" width="11.42578125" style="66"/>
    <col min="7937" max="7937" width="122.5703125" style="66" customWidth="1"/>
    <col min="7938" max="7941" width="29.28515625" style="66" customWidth="1"/>
    <col min="7942" max="7942" width="3.7109375" style="66" customWidth="1"/>
    <col min="7943" max="7944" width="9.140625" style="66" customWidth="1"/>
    <col min="7945" max="7946" width="18.42578125" style="66" bestFit="1" customWidth="1"/>
    <col min="7947" max="7947" width="18.5703125" style="66" customWidth="1"/>
    <col min="7948" max="8192" width="11.42578125" style="66"/>
    <col min="8193" max="8193" width="122.5703125" style="66" customWidth="1"/>
    <col min="8194" max="8197" width="29.28515625" style="66" customWidth="1"/>
    <col min="8198" max="8198" width="3.7109375" style="66" customWidth="1"/>
    <col min="8199" max="8200" width="9.140625" style="66" customWidth="1"/>
    <col min="8201" max="8202" width="18.42578125" style="66" bestFit="1" customWidth="1"/>
    <col min="8203" max="8203" width="18.5703125" style="66" customWidth="1"/>
    <col min="8204" max="8448" width="11.42578125" style="66"/>
    <col min="8449" max="8449" width="122.5703125" style="66" customWidth="1"/>
    <col min="8450" max="8453" width="29.28515625" style="66" customWidth="1"/>
    <col min="8454" max="8454" width="3.7109375" style="66" customWidth="1"/>
    <col min="8455" max="8456" width="9.140625" style="66" customWidth="1"/>
    <col min="8457" max="8458" width="18.42578125" style="66" bestFit="1" customWidth="1"/>
    <col min="8459" max="8459" width="18.5703125" style="66" customWidth="1"/>
    <col min="8460" max="8704" width="11.42578125" style="66"/>
    <col min="8705" max="8705" width="122.5703125" style="66" customWidth="1"/>
    <col min="8706" max="8709" width="29.28515625" style="66" customWidth="1"/>
    <col min="8710" max="8710" width="3.7109375" style="66" customWidth="1"/>
    <col min="8711" max="8712" width="9.140625" style="66" customWidth="1"/>
    <col min="8713" max="8714" width="18.42578125" style="66" bestFit="1" customWidth="1"/>
    <col min="8715" max="8715" width="18.5703125" style="66" customWidth="1"/>
    <col min="8716" max="8960" width="11.42578125" style="66"/>
    <col min="8961" max="8961" width="122.5703125" style="66" customWidth="1"/>
    <col min="8962" max="8965" width="29.28515625" style="66" customWidth="1"/>
    <col min="8966" max="8966" width="3.7109375" style="66" customWidth="1"/>
    <col min="8967" max="8968" width="9.140625" style="66" customWidth="1"/>
    <col min="8969" max="8970" width="18.42578125" style="66" bestFit="1" customWidth="1"/>
    <col min="8971" max="8971" width="18.5703125" style="66" customWidth="1"/>
    <col min="8972" max="9216" width="11.42578125" style="66"/>
    <col min="9217" max="9217" width="122.5703125" style="66" customWidth="1"/>
    <col min="9218" max="9221" width="29.28515625" style="66" customWidth="1"/>
    <col min="9222" max="9222" width="3.7109375" style="66" customWidth="1"/>
    <col min="9223" max="9224" width="9.140625" style="66" customWidth="1"/>
    <col min="9225" max="9226" width="18.42578125" style="66" bestFit="1" customWidth="1"/>
    <col min="9227" max="9227" width="18.5703125" style="66" customWidth="1"/>
    <col min="9228" max="9472" width="11.42578125" style="66"/>
    <col min="9473" max="9473" width="122.5703125" style="66" customWidth="1"/>
    <col min="9474" max="9477" width="29.28515625" style="66" customWidth="1"/>
    <col min="9478" max="9478" width="3.7109375" style="66" customWidth="1"/>
    <col min="9479" max="9480" width="9.140625" style="66" customWidth="1"/>
    <col min="9481" max="9482" width="18.42578125" style="66" bestFit="1" customWidth="1"/>
    <col min="9483" max="9483" width="18.5703125" style="66" customWidth="1"/>
    <col min="9484" max="9728" width="11.42578125" style="66"/>
    <col min="9729" max="9729" width="122.5703125" style="66" customWidth="1"/>
    <col min="9730" max="9733" width="29.28515625" style="66" customWidth="1"/>
    <col min="9734" max="9734" width="3.7109375" style="66" customWidth="1"/>
    <col min="9735" max="9736" width="9.140625" style="66" customWidth="1"/>
    <col min="9737" max="9738" width="18.42578125" style="66" bestFit="1" customWidth="1"/>
    <col min="9739" max="9739" width="18.5703125" style="66" customWidth="1"/>
    <col min="9740" max="9984" width="11.42578125" style="66"/>
    <col min="9985" max="9985" width="122.5703125" style="66" customWidth="1"/>
    <col min="9986" max="9989" width="29.28515625" style="66" customWidth="1"/>
    <col min="9990" max="9990" width="3.7109375" style="66" customWidth="1"/>
    <col min="9991" max="9992" width="9.140625" style="66" customWidth="1"/>
    <col min="9993" max="9994" width="18.42578125" style="66" bestFit="1" customWidth="1"/>
    <col min="9995" max="9995" width="18.5703125" style="66" customWidth="1"/>
    <col min="9996" max="10240" width="11.42578125" style="66"/>
    <col min="10241" max="10241" width="122.5703125" style="66" customWidth="1"/>
    <col min="10242" max="10245" width="29.28515625" style="66" customWidth="1"/>
    <col min="10246" max="10246" width="3.7109375" style="66" customWidth="1"/>
    <col min="10247" max="10248" width="9.140625" style="66" customWidth="1"/>
    <col min="10249" max="10250" width="18.42578125" style="66" bestFit="1" customWidth="1"/>
    <col min="10251" max="10251" width="18.5703125" style="66" customWidth="1"/>
    <col min="10252" max="10496" width="11.42578125" style="66"/>
    <col min="10497" max="10497" width="122.5703125" style="66" customWidth="1"/>
    <col min="10498" max="10501" width="29.28515625" style="66" customWidth="1"/>
    <col min="10502" max="10502" width="3.7109375" style="66" customWidth="1"/>
    <col min="10503" max="10504" width="9.140625" style="66" customWidth="1"/>
    <col min="10505" max="10506" width="18.42578125" style="66" bestFit="1" customWidth="1"/>
    <col min="10507" max="10507" width="18.5703125" style="66" customWidth="1"/>
    <col min="10508" max="10752" width="11.42578125" style="66"/>
    <col min="10753" max="10753" width="122.5703125" style="66" customWidth="1"/>
    <col min="10754" max="10757" width="29.28515625" style="66" customWidth="1"/>
    <col min="10758" max="10758" width="3.7109375" style="66" customWidth="1"/>
    <col min="10759" max="10760" width="9.140625" style="66" customWidth="1"/>
    <col min="10761" max="10762" width="18.42578125" style="66" bestFit="1" customWidth="1"/>
    <col min="10763" max="10763" width="18.5703125" style="66" customWidth="1"/>
    <col min="10764" max="11008" width="11.42578125" style="66"/>
    <col min="11009" max="11009" width="122.5703125" style="66" customWidth="1"/>
    <col min="11010" max="11013" width="29.28515625" style="66" customWidth="1"/>
    <col min="11014" max="11014" width="3.7109375" style="66" customWidth="1"/>
    <col min="11015" max="11016" width="9.140625" style="66" customWidth="1"/>
    <col min="11017" max="11018" width="18.42578125" style="66" bestFit="1" customWidth="1"/>
    <col min="11019" max="11019" width="18.5703125" style="66" customWidth="1"/>
    <col min="11020" max="11264" width="11.42578125" style="66"/>
    <col min="11265" max="11265" width="122.5703125" style="66" customWidth="1"/>
    <col min="11266" max="11269" width="29.28515625" style="66" customWidth="1"/>
    <col min="11270" max="11270" width="3.7109375" style="66" customWidth="1"/>
    <col min="11271" max="11272" width="9.140625" style="66" customWidth="1"/>
    <col min="11273" max="11274" width="18.42578125" style="66" bestFit="1" customWidth="1"/>
    <col min="11275" max="11275" width="18.5703125" style="66" customWidth="1"/>
    <col min="11276" max="11520" width="11.42578125" style="66"/>
    <col min="11521" max="11521" width="122.5703125" style="66" customWidth="1"/>
    <col min="11522" max="11525" width="29.28515625" style="66" customWidth="1"/>
    <col min="11526" max="11526" width="3.7109375" style="66" customWidth="1"/>
    <col min="11527" max="11528" width="9.140625" style="66" customWidth="1"/>
    <col min="11529" max="11530" width="18.42578125" style="66" bestFit="1" customWidth="1"/>
    <col min="11531" max="11531" width="18.5703125" style="66" customWidth="1"/>
    <col min="11532" max="11776" width="11.42578125" style="66"/>
    <col min="11777" max="11777" width="122.5703125" style="66" customWidth="1"/>
    <col min="11778" max="11781" width="29.28515625" style="66" customWidth="1"/>
    <col min="11782" max="11782" width="3.7109375" style="66" customWidth="1"/>
    <col min="11783" max="11784" width="9.140625" style="66" customWidth="1"/>
    <col min="11785" max="11786" width="18.42578125" style="66" bestFit="1" customWidth="1"/>
    <col min="11787" max="11787" width="18.5703125" style="66" customWidth="1"/>
    <col min="11788" max="12032" width="11.42578125" style="66"/>
    <col min="12033" max="12033" width="122.5703125" style="66" customWidth="1"/>
    <col min="12034" max="12037" width="29.28515625" style="66" customWidth="1"/>
    <col min="12038" max="12038" width="3.7109375" style="66" customWidth="1"/>
    <col min="12039" max="12040" width="9.140625" style="66" customWidth="1"/>
    <col min="12041" max="12042" width="18.42578125" style="66" bestFit="1" customWidth="1"/>
    <col min="12043" max="12043" width="18.5703125" style="66" customWidth="1"/>
    <col min="12044" max="12288" width="11.42578125" style="66"/>
    <col min="12289" max="12289" width="122.5703125" style="66" customWidth="1"/>
    <col min="12290" max="12293" width="29.28515625" style="66" customWidth="1"/>
    <col min="12294" max="12294" width="3.7109375" style="66" customWidth="1"/>
    <col min="12295" max="12296" width="9.140625" style="66" customWidth="1"/>
    <col min="12297" max="12298" width="18.42578125" style="66" bestFit="1" customWidth="1"/>
    <col min="12299" max="12299" width="18.5703125" style="66" customWidth="1"/>
    <col min="12300" max="12544" width="11.42578125" style="66"/>
    <col min="12545" max="12545" width="122.5703125" style="66" customWidth="1"/>
    <col min="12546" max="12549" width="29.28515625" style="66" customWidth="1"/>
    <col min="12550" max="12550" width="3.7109375" style="66" customWidth="1"/>
    <col min="12551" max="12552" width="9.140625" style="66" customWidth="1"/>
    <col min="12553" max="12554" width="18.42578125" style="66" bestFit="1" customWidth="1"/>
    <col min="12555" max="12555" width="18.5703125" style="66" customWidth="1"/>
    <col min="12556" max="12800" width="11.42578125" style="66"/>
    <col min="12801" max="12801" width="122.5703125" style="66" customWidth="1"/>
    <col min="12802" max="12805" width="29.28515625" style="66" customWidth="1"/>
    <col min="12806" max="12806" width="3.7109375" style="66" customWidth="1"/>
    <col min="12807" max="12808" width="9.140625" style="66" customWidth="1"/>
    <col min="12809" max="12810" width="18.42578125" style="66" bestFit="1" customWidth="1"/>
    <col min="12811" max="12811" width="18.5703125" style="66" customWidth="1"/>
    <col min="12812" max="13056" width="11.42578125" style="66"/>
    <col min="13057" max="13057" width="122.5703125" style="66" customWidth="1"/>
    <col min="13058" max="13061" width="29.28515625" style="66" customWidth="1"/>
    <col min="13062" max="13062" width="3.7109375" style="66" customWidth="1"/>
    <col min="13063" max="13064" width="9.140625" style="66" customWidth="1"/>
    <col min="13065" max="13066" width="18.42578125" style="66" bestFit="1" customWidth="1"/>
    <col min="13067" max="13067" width="18.5703125" style="66" customWidth="1"/>
    <col min="13068" max="13312" width="11.42578125" style="66"/>
    <col min="13313" max="13313" width="122.5703125" style="66" customWidth="1"/>
    <col min="13314" max="13317" width="29.28515625" style="66" customWidth="1"/>
    <col min="13318" max="13318" width="3.7109375" style="66" customWidth="1"/>
    <col min="13319" max="13320" width="9.140625" style="66" customWidth="1"/>
    <col min="13321" max="13322" width="18.42578125" style="66" bestFit="1" customWidth="1"/>
    <col min="13323" max="13323" width="18.5703125" style="66" customWidth="1"/>
    <col min="13324" max="13568" width="11.42578125" style="66"/>
    <col min="13569" max="13569" width="122.5703125" style="66" customWidth="1"/>
    <col min="13570" max="13573" width="29.28515625" style="66" customWidth="1"/>
    <col min="13574" max="13574" width="3.7109375" style="66" customWidth="1"/>
    <col min="13575" max="13576" width="9.140625" style="66" customWidth="1"/>
    <col min="13577" max="13578" width="18.42578125" style="66" bestFit="1" customWidth="1"/>
    <col min="13579" max="13579" width="18.5703125" style="66" customWidth="1"/>
    <col min="13580" max="13824" width="11.42578125" style="66"/>
    <col min="13825" max="13825" width="122.5703125" style="66" customWidth="1"/>
    <col min="13826" max="13829" width="29.28515625" style="66" customWidth="1"/>
    <col min="13830" max="13830" width="3.7109375" style="66" customWidth="1"/>
    <col min="13831" max="13832" width="9.140625" style="66" customWidth="1"/>
    <col min="13833" max="13834" width="18.42578125" style="66" bestFit="1" customWidth="1"/>
    <col min="13835" max="13835" width="18.5703125" style="66" customWidth="1"/>
    <col min="13836" max="14080" width="11.42578125" style="66"/>
    <col min="14081" max="14081" width="122.5703125" style="66" customWidth="1"/>
    <col min="14082" max="14085" width="29.28515625" style="66" customWidth="1"/>
    <col min="14086" max="14086" width="3.7109375" style="66" customWidth="1"/>
    <col min="14087" max="14088" width="9.140625" style="66" customWidth="1"/>
    <col min="14089" max="14090" width="18.42578125" style="66" bestFit="1" customWidth="1"/>
    <col min="14091" max="14091" width="18.5703125" style="66" customWidth="1"/>
    <col min="14092" max="14336" width="11.42578125" style="66"/>
    <col min="14337" max="14337" width="122.5703125" style="66" customWidth="1"/>
    <col min="14338" max="14341" width="29.28515625" style="66" customWidth="1"/>
    <col min="14342" max="14342" width="3.7109375" style="66" customWidth="1"/>
    <col min="14343" max="14344" width="9.140625" style="66" customWidth="1"/>
    <col min="14345" max="14346" width="18.42578125" style="66" bestFit="1" customWidth="1"/>
    <col min="14347" max="14347" width="18.5703125" style="66" customWidth="1"/>
    <col min="14348" max="14592" width="11.42578125" style="66"/>
    <col min="14593" max="14593" width="122.5703125" style="66" customWidth="1"/>
    <col min="14594" max="14597" width="29.28515625" style="66" customWidth="1"/>
    <col min="14598" max="14598" width="3.7109375" style="66" customWidth="1"/>
    <col min="14599" max="14600" width="9.140625" style="66" customWidth="1"/>
    <col min="14601" max="14602" width="18.42578125" style="66" bestFit="1" customWidth="1"/>
    <col min="14603" max="14603" width="18.5703125" style="66" customWidth="1"/>
    <col min="14604" max="14848" width="11.42578125" style="66"/>
    <col min="14849" max="14849" width="122.5703125" style="66" customWidth="1"/>
    <col min="14850" max="14853" width="29.28515625" style="66" customWidth="1"/>
    <col min="14854" max="14854" width="3.7109375" style="66" customWidth="1"/>
    <col min="14855" max="14856" width="9.140625" style="66" customWidth="1"/>
    <col min="14857" max="14858" width="18.42578125" style="66" bestFit="1" customWidth="1"/>
    <col min="14859" max="14859" width="18.5703125" style="66" customWidth="1"/>
    <col min="14860" max="15104" width="11.42578125" style="66"/>
    <col min="15105" max="15105" width="122.5703125" style="66" customWidth="1"/>
    <col min="15106" max="15109" width="29.28515625" style="66" customWidth="1"/>
    <col min="15110" max="15110" width="3.7109375" style="66" customWidth="1"/>
    <col min="15111" max="15112" width="9.140625" style="66" customWidth="1"/>
    <col min="15113" max="15114" width="18.42578125" style="66" bestFit="1" customWidth="1"/>
    <col min="15115" max="15115" width="18.5703125" style="66" customWidth="1"/>
    <col min="15116" max="15360" width="11.42578125" style="66"/>
    <col min="15361" max="15361" width="122.5703125" style="66" customWidth="1"/>
    <col min="15362" max="15365" width="29.28515625" style="66" customWidth="1"/>
    <col min="15366" max="15366" width="3.7109375" style="66" customWidth="1"/>
    <col min="15367" max="15368" width="9.140625" style="66" customWidth="1"/>
    <col min="15369" max="15370" width="18.42578125" style="66" bestFit="1" customWidth="1"/>
    <col min="15371" max="15371" width="18.5703125" style="66" customWidth="1"/>
    <col min="15372" max="15616" width="11.42578125" style="66"/>
    <col min="15617" max="15617" width="122.5703125" style="66" customWidth="1"/>
    <col min="15618" max="15621" width="29.28515625" style="66" customWidth="1"/>
    <col min="15622" max="15622" width="3.7109375" style="66" customWidth="1"/>
    <col min="15623" max="15624" width="9.140625" style="66" customWidth="1"/>
    <col min="15625" max="15626" width="18.42578125" style="66" bestFit="1" customWidth="1"/>
    <col min="15627" max="15627" width="18.5703125" style="66" customWidth="1"/>
    <col min="15628" max="15872" width="11.42578125" style="66"/>
    <col min="15873" max="15873" width="122.5703125" style="66" customWidth="1"/>
    <col min="15874" max="15877" width="29.28515625" style="66" customWidth="1"/>
    <col min="15878" max="15878" width="3.7109375" style="66" customWidth="1"/>
    <col min="15879" max="15880" width="9.140625" style="66" customWidth="1"/>
    <col min="15881" max="15882" width="18.42578125" style="66" bestFit="1" customWidth="1"/>
    <col min="15883" max="15883" width="18.5703125" style="66" customWidth="1"/>
    <col min="15884" max="16128" width="11.42578125" style="66"/>
    <col min="16129" max="16129" width="122.5703125" style="66" customWidth="1"/>
    <col min="16130" max="16133" width="29.28515625" style="66" customWidth="1"/>
    <col min="16134" max="16134" width="3.7109375" style="66" customWidth="1"/>
    <col min="16135" max="16136" width="9.140625" style="66" customWidth="1"/>
    <col min="16137" max="16138" width="18.42578125" style="66" bestFit="1" customWidth="1"/>
    <col min="16139" max="16139" width="18.5703125" style="66" customWidth="1"/>
    <col min="16140" max="16384" width="11.42578125" style="66"/>
  </cols>
  <sheetData>
    <row r="1" spans="1:7" s="95" customFormat="1" ht="2.25" customHeight="1">
      <c r="A1" s="431"/>
      <c r="B1" s="1523"/>
      <c r="C1" s="1523"/>
      <c r="D1" s="1523"/>
      <c r="E1" s="1523"/>
    </row>
    <row r="2" spans="1:7" s="132" customFormat="1" ht="50.25" customHeight="1">
      <c r="A2" s="1609" t="s">
        <v>1191</v>
      </c>
      <c r="B2" s="1609"/>
      <c r="C2" s="1609"/>
      <c r="D2" s="1609"/>
      <c r="E2" s="1609"/>
    </row>
    <row r="3" spans="1:7" s="132" customFormat="1" ht="34.5" customHeight="1">
      <c r="A3" s="1609" t="s">
        <v>1093</v>
      </c>
      <c r="B3" s="1609"/>
      <c r="C3" s="1609"/>
      <c r="D3" s="1609"/>
      <c r="E3" s="1684"/>
    </row>
    <row r="4" spans="1:7" s="132" customFormat="1" ht="34.5" customHeight="1">
      <c r="A4" s="1609" t="s">
        <v>1422</v>
      </c>
      <c r="B4" s="1609"/>
      <c r="C4" s="1609"/>
      <c r="D4" s="1609"/>
      <c r="E4" s="1609"/>
    </row>
    <row r="5" spans="1:7" s="133" customFormat="1" ht="54.75" customHeight="1">
      <c r="A5" s="1610" t="s">
        <v>597</v>
      </c>
      <c r="B5" s="1610"/>
      <c r="C5" s="1610"/>
      <c r="D5" s="1610"/>
      <c r="E5" s="1610"/>
    </row>
    <row r="6" spans="1:7" ht="6" customHeight="1">
      <c r="F6" s="66"/>
      <c r="G6" s="66"/>
    </row>
    <row r="7" spans="1:7" ht="4.5" customHeight="1">
      <c r="A7" s="30"/>
      <c r="B7" s="1524"/>
      <c r="C7" s="1524"/>
      <c r="D7" s="1524"/>
      <c r="E7" s="1524"/>
      <c r="F7" s="66"/>
      <c r="G7" s="66"/>
    </row>
    <row r="8" spans="1:7" s="152" customFormat="1" ht="18">
      <c r="A8" s="533"/>
      <c r="B8" s="534" t="s">
        <v>222</v>
      </c>
      <c r="C8" s="534" t="s">
        <v>224</v>
      </c>
      <c r="D8" s="534" t="s">
        <v>226</v>
      </c>
      <c r="E8" s="535" t="s">
        <v>1192</v>
      </c>
    </row>
    <row r="9" spans="1:7" s="152" customFormat="1" ht="18">
      <c r="A9" s="536" t="s">
        <v>717</v>
      </c>
      <c r="B9" s="534"/>
      <c r="C9" s="534"/>
      <c r="D9" s="534"/>
      <c r="E9" s="535"/>
    </row>
    <row r="10" spans="1:7" s="74" customFormat="1" ht="23.25" customHeight="1">
      <c r="A10" s="537" t="s">
        <v>280</v>
      </c>
      <c r="B10" s="538">
        <v>662140.72396000009</v>
      </c>
      <c r="C10" s="538">
        <v>173380.35240999999</v>
      </c>
      <c r="D10" s="538">
        <v>224861.70183000001</v>
      </c>
      <c r="E10" s="538">
        <f>SUM(B10:D10)</f>
        <v>1060382.7782000001</v>
      </c>
    </row>
    <row r="11" spans="1:7" s="74" customFormat="1" ht="21.75" customHeight="1">
      <c r="A11" s="293" t="s">
        <v>281</v>
      </c>
      <c r="B11" s="539">
        <v>107033.99363</v>
      </c>
      <c r="C11" s="539">
        <v>3052.91399</v>
      </c>
      <c r="D11" s="539">
        <v>3497.14183</v>
      </c>
      <c r="E11" s="539">
        <f t="shared" ref="E11:E76" si="0">SUM(B11:D11)</f>
        <v>113584.04944999999</v>
      </c>
    </row>
    <row r="12" spans="1:7" s="302" customFormat="1" ht="20.25" customHeight="1">
      <c r="A12" s="540" t="s">
        <v>290</v>
      </c>
      <c r="B12" s="541">
        <v>216.41019</v>
      </c>
      <c r="C12" s="541">
        <v>5088.9964</v>
      </c>
      <c r="D12" s="541">
        <v>113.40353</v>
      </c>
      <c r="E12" s="539">
        <f t="shared" si="0"/>
        <v>5418.8101199999992</v>
      </c>
    </row>
    <row r="13" spans="1:7" s="302" customFormat="1" ht="20.25" customHeight="1">
      <c r="A13" s="540" t="s">
        <v>299</v>
      </c>
      <c r="B13" s="541">
        <v>475113.24281000003</v>
      </c>
      <c r="C13" s="541">
        <v>155403.07494999998</v>
      </c>
      <c r="D13" s="541">
        <v>211918.14721</v>
      </c>
      <c r="E13" s="539">
        <f t="shared" si="0"/>
        <v>842434.46496999997</v>
      </c>
    </row>
    <row r="14" spans="1:7" s="302" customFormat="1" ht="20.25" customHeight="1">
      <c r="A14" s="540" t="s">
        <v>301</v>
      </c>
      <c r="B14" s="541">
        <v>377496.67680000002</v>
      </c>
      <c r="C14" s="541">
        <v>139444.79079</v>
      </c>
      <c r="D14" s="541">
        <v>208463.44271999999</v>
      </c>
      <c r="E14" s="539">
        <f t="shared" si="0"/>
        <v>725404.91030999995</v>
      </c>
    </row>
    <row r="15" spans="1:7" s="302" customFormat="1" ht="20.25" customHeight="1">
      <c r="A15" s="540" t="s">
        <v>1095</v>
      </c>
      <c r="B15" s="541">
        <v>84544.46501</v>
      </c>
      <c r="C15" s="541">
        <v>15500.508970000001</v>
      </c>
      <c r="D15" s="541">
        <v>992.57914000000005</v>
      </c>
      <c r="E15" s="539">
        <f t="shared" si="0"/>
        <v>101037.55312</v>
      </c>
    </row>
    <row r="16" spans="1:7" s="302" customFormat="1" ht="20.25" customHeight="1">
      <c r="A16" s="540" t="s">
        <v>305</v>
      </c>
      <c r="B16" s="541">
        <v>5371.9361399999998</v>
      </c>
      <c r="C16" s="541">
        <v>690.29203000000007</v>
      </c>
      <c r="D16" s="541">
        <v>2063.9258199999999</v>
      </c>
      <c r="E16" s="539">
        <f t="shared" si="0"/>
        <v>8126.1539900000007</v>
      </c>
    </row>
    <row r="17" spans="1:7" s="302" customFormat="1" ht="20.25" customHeight="1">
      <c r="A17" s="540" t="s">
        <v>1096</v>
      </c>
      <c r="B17" s="541">
        <v>1882.4181999999998</v>
      </c>
      <c r="C17" s="541">
        <v>819.40026999999998</v>
      </c>
      <c r="D17" s="541">
        <v>754.16114000000005</v>
      </c>
      <c r="E17" s="539">
        <f t="shared" si="0"/>
        <v>3455.9796099999999</v>
      </c>
    </row>
    <row r="18" spans="1:7" s="302" customFormat="1" ht="20.25" customHeight="1">
      <c r="A18" s="540" t="s">
        <v>309</v>
      </c>
      <c r="B18" s="541">
        <v>602.90207999999996</v>
      </c>
      <c r="C18" s="541">
        <v>744.96123</v>
      </c>
      <c r="D18" s="541">
        <v>2012.9886999999999</v>
      </c>
      <c r="E18" s="539">
        <f t="shared" si="0"/>
        <v>3360.8520099999996</v>
      </c>
    </row>
    <row r="19" spans="1:7" s="302" customFormat="1" ht="20.25" customHeight="1">
      <c r="A19" s="540" t="s">
        <v>1097</v>
      </c>
      <c r="B19" s="541">
        <v>2819.3472900000002</v>
      </c>
      <c r="C19" s="541">
        <v>233.69559000000001</v>
      </c>
      <c r="D19" s="541">
        <v>500.83096999999998</v>
      </c>
      <c r="E19" s="539">
        <f t="shared" si="0"/>
        <v>3553.8738499999999</v>
      </c>
    </row>
    <row r="20" spans="1:7" s="302" customFormat="1" ht="20.25" customHeight="1">
      <c r="A20" s="540" t="s">
        <v>312</v>
      </c>
      <c r="B20" s="541">
        <v>7132.6920700000001</v>
      </c>
      <c r="C20" s="541">
        <v>1721.56582</v>
      </c>
      <c r="D20" s="541">
        <v>945.60825</v>
      </c>
      <c r="E20" s="539">
        <f t="shared" si="0"/>
        <v>9799.8661400000001</v>
      </c>
    </row>
    <row r="21" spans="1:7" s="302" customFormat="1" ht="20.25" customHeight="1">
      <c r="A21" s="540" t="s">
        <v>319</v>
      </c>
      <c r="B21" s="541">
        <v>-4737.1947799999998</v>
      </c>
      <c r="C21" s="541">
        <v>-3752.1397499999998</v>
      </c>
      <c r="D21" s="541">
        <v>-3815.3895299999999</v>
      </c>
      <c r="E21" s="539">
        <f t="shared" si="0"/>
        <v>-12304.72406</v>
      </c>
    </row>
    <row r="22" spans="1:7" s="302" customFormat="1" ht="20.25" customHeight="1">
      <c r="A22" s="540" t="s">
        <v>330</v>
      </c>
      <c r="B22" s="541">
        <v>46603.943579999999</v>
      </c>
      <c r="C22" s="541">
        <v>9122.5554400000001</v>
      </c>
      <c r="D22" s="541">
        <v>3954.2954399999999</v>
      </c>
      <c r="E22" s="539">
        <f t="shared" si="0"/>
        <v>59680.794460000005</v>
      </c>
    </row>
    <row r="23" spans="1:7" s="302" customFormat="1" ht="20.25" customHeight="1">
      <c r="A23" s="540" t="s">
        <v>336</v>
      </c>
      <c r="B23" s="541">
        <v>29052.57777</v>
      </c>
      <c r="C23" s="541">
        <v>542.18979000000002</v>
      </c>
      <c r="D23" s="541">
        <v>4515.9271900000003</v>
      </c>
      <c r="E23" s="539">
        <f t="shared" si="0"/>
        <v>34110.694750000002</v>
      </c>
    </row>
    <row r="24" spans="1:7" s="302" customFormat="1" ht="20.25" customHeight="1">
      <c r="A24" s="540" t="s">
        <v>342</v>
      </c>
      <c r="B24" s="541">
        <v>26.9941</v>
      </c>
      <c r="C24" s="541">
        <v>0</v>
      </c>
      <c r="D24" s="541">
        <v>680.53782999999999</v>
      </c>
      <c r="E24" s="539">
        <f t="shared" si="0"/>
        <v>707.53192999999999</v>
      </c>
    </row>
    <row r="25" spans="1:7" s="302" customFormat="1" ht="20.25" customHeight="1">
      <c r="A25" s="540" t="s">
        <v>347</v>
      </c>
      <c r="B25" s="541">
        <v>4080.95723</v>
      </c>
      <c r="C25" s="541">
        <v>163.62083999999999</v>
      </c>
      <c r="D25" s="541">
        <v>182.24879999999999</v>
      </c>
      <c r="E25" s="539">
        <f t="shared" si="0"/>
        <v>4426.8268699999999</v>
      </c>
    </row>
    <row r="26" spans="1:7" s="302" customFormat="1" ht="22.5" customHeight="1">
      <c r="A26" s="540" t="s">
        <v>357</v>
      </c>
      <c r="B26" s="541">
        <v>12.604649999999999</v>
      </c>
      <c r="C26" s="541">
        <v>7.0010000000000003</v>
      </c>
      <c r="D26" s="541">
        <v>0</v>
      </c>
      <c r="E26" s="539">
        <f t="shared" si="0"/>
        <v>19.605650000000001</v>
      </c>
    </row>
    <row r="27" spans="1:7" s="74" customFormat="1" ht="15.75">
      <c r="A27" s="540" t="s">
        <v>363</v>
      </c>
      <c r="B27" s="541">
        <v>0</v>
      </c>
      <c r="C27" s="541">
        <v>0</v>
      </c>
      <c r="D27" s="541">
        <v>0</v>
      </c>
      <c r="E27" s="541">
        <f t="shared" si="0"/>
        <v>0</v>
      </c>
    </row>
    <row r="28" spans="1:7" ht="25.5" customHeight="1">
      <c r="A28" s="542" t="s">
        <v>370</v>
      </c>
      <c r="B28" s="543">
        <v>614947.93192999996</v>
      </c>
      <c r="C28" s="543">
        <v>153856.55984999999</v>
      </c>
      <c r="D28" s="543">
        <v>192289.33268000002</v>
      </c>
      <c r="E28" s="538">
        <f t="shared" si="0"/>
        <v>961093.82445999992</v>
      </c>
      <c r="F28" s="66"/>
      <c r="G28" s="66"/>
    </row>
    <row r="29" spans="1:7" ht="20.25" customHeight="1">
      <c r="A29" s="79" t="s">
        <v>371</v>
      </c>
      <c r="B29" s="116">
        <v>0</v>
      </c>
      <c r="C29" s="116">
        <v>0</v>
      </c>
      <c r="D29" s="116">
        <v>0</v>
      </c>
      <c r="E29" s="539">
        <f t="shared" si="0"/>
        <v>0</v>
      </c>
      <c r="F29" s="66"/>
      <c r="G29" s="66"/>
    </row>
    <row r="30" spans="1:7" ht="20.25" customHeight="1">
      <c r="A30" s="79" t="s">
        <v>372</v>
      </c>
      <c r="B30" s="116">
        <v>0</v>
      </c>
      <c r="C30" s="116">
        <v>0</v>
      </c>
      <c r="D30" s="116">
        <v>0</v>
      </c>
      <c r="E30" s="539">
        <f t="shared" si="0"/>
        <v>0</v>
      </c>
      <c r="F30" s="66"/>
      <c r="G30" s="66"/>
    </row>
    <row r="31" spans="1:7" ht="20.25" customHeight="1">
      <c r="A31" s="79" t="s">
        <v>375</v>
      </c>
      <c r="B31" s="116">
        <v>0</v>
      </c>
      <c r="C31" s="116">
        <v>0</v>
      </c>
      <c r="D31" s="116">
        <v>0</v>
      </c>
      <c r="E31" s="539">
        <f t="shared" si="0"/>
        <v>0</v>
      </c>
      <c r="F31" s="66"/>
      <c r="G31" s="66"/>
    </row>
    <row r="32" spans="1:7" ht="20.25" customHeight="1">
      <c r="A32" s="79" t="s">
        <v>376</v>
      </c>
      <c r="B32" s="116">
        <v>0</v>
      </c>
      <c r="C32" s="116">
        <v>0</v>
      </c>
      <c r="D32" s="116">
        <v>0</v>
      </c>
      <c r="E32" s="539">
        <f t="shared" si="0"/>
        <v>0</v>
      </c>
      <c r="F32" s="66"/>
      <c r="G32" s="66"/>
    </row>
    <row r="33" spans="1:7" ht="20.25" customHeight="1">
      <c r="A33" s="79" t="s">
        <v>385</v>
      </c>
      <c r="B33" s="116">
        <v>0</v>
      </c>
      <c r="C33" s="116">
        <v>0</v>
      </c>
      <c r="D33" s="116">
        <v>0</v>
      </c>
      <c r="E33" s="539">
        <f t="shared" si="0"/>
        <v>0</v>
      </c>
      <c r="F33" s="66"/>
      <c r="G33" s="66"/>
    </row>
    <row r="34" spans="1:7" ht="20.25" customHeight="1">
      <c r="A34" s="79" t="s">
        <v>386</v>
      </c>
      <c r="B34" s="116">
        <v>0</v>
      </c>
      <c r="C34" s="116">
        <v>0</v>
      </c>
      <c r="D34" s="116">
        <v>0</v>
      </c>
      <c r="E34" s="539">
        <f t="shared" si="0"/>
        <v>0</v>
      </c>
      <c r="F34" s="66"/>
      <c r="G34" s="66"/>
    </row>
    <row r="35" spans="1:7" ht="20.25" customHeight="1">
      <c r="A35" s="79" t="s">
        <v>387</v>
      </c>
      <c r="B35" s="116">
        <v>0</v>
      </c>
      <c r="C35" s="116">
        <v>0</v>
      </c>
      <c r="D35" s="116">
        <v>0</v>
      </c>
      <c r="E35" s="539">
        <f t="shared" si="0"/>
        <v>0</v>
      </c>
      <c r="F35" s="66"/>
      <c r="G35" s="66"/>
    </row>
    <row r="36" spans="1:7" ht="20.25" customHeight="1">
      <c r="A36" s="299" t="s">
        <v>388</v>
      </c>
      <c r="B36" s="116">
        <v>0</v>
      </c>
      <c r="C36" s="116">
        <v>0</v>
      </c>
      <c r="D36" s="116">
        <v>0</v>
      </c>
      <c r="E36" s="539">
        <f t="shared" si="0"/>
        <v>0</v>
      </c>
      <c r="F36" s="66"/>
      <c r="G36" s="66"/>
    </row>
    <row r="37" spans="1:7" ht="20.25" customHeight="1">
      <c r="A37" s="299" t="s">
        <v>389</v>
      </c>
      <c r="B37" s="116">
        <v>58575.564439999995</v>
      </c>
      <c r="C37" s="116">
        <v>142070.84307</v>
      </c>
      <c r="D37" s="116">
        <v>112163.02601</v>
      </c>
      <c r="E37" s="539">
        <f t="shared" si="0"/>
        <v>312809.43351999996</v>
      </c>
      <c r="F37" s="66"/>
      <c r="G37" s="66"/>
    </row>
    <row r="38" spans="1:7" ht="20.25" customHeight="1">
      <c r="A38" s="299" t="s">
        <v>398</v>
      </c>
      <c r="B38" s="116">
        <v>21626.907510000001</v>
      </c>
      <c r="C38" s="116">
        <v>8943.83619</v>
      </c>
      <c r="D38" s="116">
        <v>4905.6050300000006</v>
      </c>
      <c r="E38" s="539">
        <f t="shared" si="0"/>
        <v>35476.348729999998</v>
      </c>
      <c r="F38" s="66"/>
      <c r="G38" s="66"/>
    </row>
    <row r="39" spans="1:7" ht="20.25" customHeight="1">
      <c r="A39" s="299" t="s">
        <v>401</v>
      </c>
      <c r="B39" s="116">
        <v>9561.0726300000006</v>
      </c>
      <c r="C39" s="116">
        <v>2841.8805899999998</v>
      </c>
      <c r="D39" s="116">
        <v>2892.4003700000003</v>
      </c>
      <c r="E39" s="539">
        <f t="shared" si="0"/>
        <v>15295.353589999999</v>
      </c>
      <c r="F39" s="66"/>
      <c r="G39" s="66"/>
    </row>
    <row r="40" spans="1:7" ht="20.25" customHeight="1">
      <c r="A40" s="299" t="s">
        <v>407</v>
      </c>
      <c r="B40" s="116">
        <v>525184.38734999998</v>
      </c>
      <c r="C40" s="116">
        <v>0</v>
      </c>
      <c r="D40" s="116">
        <v>60577.5</v>
      </c>
      <c r="E40" s="539">
        <f t="shared" si="0"/>
        <v>585761.88734999998</v>
      </c>
      <c r="F40" s="66"/>
      <c r="G40" s="66"/>
    </row>
    <row r="41" spans="1:7" s="74" customFormat="1" ht="26.25" customHeight="1">
      <c r="A41" s="293" t="s">
        <v>412</v>
      </c>
      <c r="B41" s="539">
        <v>0</v>
      </c>
      <c r="C41" s="539">
        <v>0</v>
      </c>
      <c r="D41" s="539">
        <v>11750.80127</v>
      </c>
      <c r="E41" s="539">
        <f t="shared" si="0"/>
        <v>11750.80127</v>
      </c>
    </row>
    <row r="42" spans="1:7" s="74" customFormat="1" ht="23.25" customHeight="1">
      <c r="A42" s="293" t="s">
        <v>598</v>
      </c>
      <c r="B42" s="539">
        <v>0</v>
      </c>
      <c r="C42" s="539">
        <v>0</v>
      </c>
      <c r="D42" s="539">
        <v>0</v>
      </c>
      <c r="E42" s="539">
        <f t="shared" si="0"/>
        <v>0</v>
      </c>
    </row>
    <row r="43" spans="1:7" ht="20.25" customHeight="1">
      <c r="A43" s="542" t="s">
        <v>421</v>
      </c>
      <c r="B43" s="543">
        <v>47192.792030000004</v>
      </c>
      <c r="C43" s="543">
        <v>19523.79278</v>
      </c>
      <c r="D43" s="543">
        <v>32572.369159999998</v>
      </c>
      <c r="E43" s="538">
        <f t="shared" si="0"/>
        <v>99288.953970000002</v>
      </c>
      <c r="F43" s="66"/>
      <c r="G43" s="66"/>
    </row>
    <row r="44" spans="1:7" ht="20.25" customHeight="1">
      <c r="A44" s="299" t="s">
        <v>422</v>
      </c>
      <c r="B44" s="116">
        <v>17000</v>
      </c>
      <c r="C44" s="116">
        <v>16637.400000000001</v>
      </c>
      <c r="D44" s="116">
        <v>14861.6</v>
      </c>
      <c r="E44" s="539">
        <f t="shared" si="0"/>
        <v>48499</v>
      </c>
      <c r="F44" s="66"/>
      <c r="G44" s="66"/>
    </row>
    <row r="45" spans="1:7" ht="20.25" customHeight="1">
      <c r="A45" s="299" t="s">
        <v>426</v>
      </c>
      <c r="B45" s="116">
        <v>0</v>
      </c>
      <c r="C45" s="116">
        <v>0</v>
      </c>
      <c r="D45" s="116">
        <v>0</v>
      </c>
      <c r="E45" s="539">
        <f t="shared" si="0"/>
        <v>0</v>
      </c>
      <c r="F45" s="66"/>
      <c r="G45" s="66"/>
    </row>
    <row r="46" spans="1:7" ht="20.25" customHeight="1">
      <c r="A46" s="299" t="s">
        <v>430</v>
      </c>
      <c r="B46" s="116">
        <v>0</v>
      </c>
      <c r="C46" s="116">
        <v>0</v>
      </c>
      <c r="D46" s="116">
        <v>0</v>
      </c>
      <c r="E46" s="539">
        <f t="shared" si="0"/>
        <v>0</v>
      </c>
      <c r="F46" s="66"/>
      <c r="G46" s="66"/>
    </row>
    <row r="47" spans="1:7" ht="20.25" customHeight="1">
      <c r="A47" s="299" t="s">
        <v>432</v>
      </c>
      <c r="B47" s="116">
        <v>23417.963800000001</v>
      </c>
      <c r="C47" s="116">
        <v>653.99293</v>
      </c>
      <c r="D47" s="116">
        <v>14195.42324</v>
      </c>
      <c r="E47" s="539">
        <f t="shared" si="0"/>
        <v>38267.379970000002</v>
      </c>
      <c r="F47" s="66"/>
      <c r="G47" s="66"/>
    </row>
    <row r="48" spans="1:7" ht="20.25" customHeight="1">
      <c r="A48" s="79" t="s">
        <v>436</v>
      </c>
      <c r="B48" s="116">
        <v>6774.8282300000001</v>
      </c>
      <c r="C48" s="116">
        <v>2232.3998500000002</v>
      </c>
      <c r="D48" s="116">
        <v>3515.3459199999998</v>
      </c>
      <c r="E48" s="539">
        <f t="shared" si="0"/>
        <v>12522.574000000001</v>
      </c>
      <c r="F48" s="66"/>
      <c r="G48" s="66"/>
    </row>
    <row r="49" spans="1:7" ht="20.25" customHeight="1">
      <c r="A49" s="79" t="s">
        <v>437</v>
      </c>
      <c r="B49" s="116">
        <v>0.13541</v>
      </c>
      <c r="C49" s="116">
        <v>0</v>
      </c>
      <c r="D49" s="116">
        <v>592.45000000000005</v>
      </c>
      <c r="E49" s="539">
        <f t="shared" si="0"/>
        <v>592.58541000000002</v>
      </c>
      <c r="F49" s="66"/>
      <c r="G49" s="66"/>
    </row>
    <row r="50" spans="1:7" s="74" customFormat="1" ht="23.25" customHeight="1">
      <c r="A50" s="288" t="s">
        <v>438</v>
      </c>
      <c r="B50" s="539">
        <v>6774.6928200000002</v>
      </c>
      <c r="C50" s="539">
        <v>2232.3998500000002</v>
      </c>
      <c r="D50" s="539">
        <v>2922.8959199999999</v>
      </c>
      <c r="E50" s="539">
        <f t="shared" si="0"/>
        <v>11929.988590000001</v>
      </c>
    </row>
    <row r="51" spans="1:7" ht="20.25" customHeight="1">
      <c r="A51" s="542" t="s">
        <v>439</v>
      </c>
      <c r="B51" s="543">
        <v>662140.72396000009</v>
      </c>
      <c r="C51" s="543">
        <v>173380.35263000001</v>
      </c>
      <c r="D51" s="543">
        <v>224861.70183999999</v>
      </c>
      <c r="E51" s="538">
        <f t="shared" si="0"/>
        <v>1060382.7784299999</v>
      </c>
      <c r="F51" s="66"/>
      <c r="G51" s="66"/>
    </row>
    <row r="52" spans="1:7" ht="20.25" customHeight="1">
      <c r="A52" s="79" t="s">
        <v>440</v>
      </c>
      <c r="B52" s="116">
        <v>0</v>
      </c>
      <c r="C52" s="116">
        <v>0</v>
      </c>
      <c r="D52" s="116">
        <v>0</v>
      </c>
      <c r="E52" s="539">
        <f t="shared" si="0"/>
        <v>0</v>
      </c>
      <c r="F52" s="66"/>
      <c r="G52" s="66"/>
    </row>
    <row r="53" spans="1:7" ht="20.25" customHeight="1">
      <c r="A53" s="79" t="s">
        <v>460</v>
      </c>
      <c r="B53" s="116">
        <v>509419.91155999998</v>
      </c>
      <c r="C53" s="116">
        <v>514418.54922000004</v>
      </c>
      <c r="D53" s="116">
        <v>590998.15521</v>
      </c>
      <c r="E53" s="539">
        <f t="shared" si="0"/>
        <v>1614836.6159900001</v>
      </c>
      <c r="F53" s="66"/>
      <c r="G53" s="66"/>
    </row>
    <row r="54" spans="1:7" ht="20.25" customHeight="1">
      <c r="A54" s="79"/>
      <c r="B54" s="116"/>
      <c r="C54" s="116"/>
      <c r="D54" s="116"/>
      <c r="E54" s="539"/>
      <c r="F54" s="66"/>
      <c r="G54" s="66"/>
    </row>
    <row r="55" spans="1:7" s="74" customFormat="1" ht="24" customHeight="1">
      <c r="A55" s="544" t="s">
        <v>761</v>
      </c>
      <c r="B55" s="538"/>
      <c r="C55" s="538"/>
      <c r="D55" s="538"/>
      <c r="E55" s="538"/>
    </row>
    <row r="56" spans="1:7" ht="20.25" customHeight="1">
      <c r="A56" s="79" t="s">
        <v>500</v>
      </c>
      <c r="B56" s="116">
        <v>31834.389309999999</v>
      </c>
      <c r="C56" s="116">
        <v>9526.6171599999998</v>
      </c>
      <c r="D56" s="116">
        <v>10098.52903</v>
      </c>
      <c r="E56" s="539">
        <f t="shared" si="0"/>
        <v>51459.535499999998</v>
      </c>
      <c r="F56" s="66"/>
      <c r="G56" s="66"/>
    </row>
    <row r="57" spans="1:7" ht="20.25" customHeight="1">
      <c r="A57" s="79" t="s">
        <v>512</v>
      </c>
      <c r="B57" s="116">
        <v>-14662.77924</v>
      </c>
      <c r="C57" s="116">
        <v>-4496.1019699999997</v>
      </c>
      <c r="D57" s="116">
        <v>-4977.2052199999998</v>
      </c>
      <c r="E57" s="539">
        <f t="shared" si="0"/>
        <v>-24136.086429999999</v>
      </c>
      <c r="F57" s="66"/>
      <c r="G57" s="66"/>
    </row>
    <row r="58" spans="1:7" ht="20.25" customHeight="1">
      <c r="A58" s="299" t="s">
        <v>519</v>
      </c>
      <c r="B58" s="116">
        <v>17171.610069999999</v>
      </c>
      <c r="C58" s="116">
        <v>5030.5151900000001</v>
      </c>
      <c r="D58" s="116">
        <v>5121.3238099999999</v>
      </c>
      <c r="E58" s="539">
        <f t="shared" si="0"/>
        <v>27323.449070000002</v>
      </c>
      <c r="F58" s="66"/>
      <c r="G58" s="66"/>
    </row>
    <row r="59" spans="1:7" ht="20.25" customHeight="1">
      <c r="A59" s="79" t="s">
        <v>520</v>
      </c>
      <c r="B59" s="116">
        <v>6976.5616799999998</v>
      </c>
      <c r="C59" s="116">
        <v>2564.63123</v>
      </c>
      <c r="D59" s="116">
        <v>2711.44461</v>
      </c>
      <c r="E59" s="539">
        <f t="shared" si="0"/>
        <v>12252.63752</v>
      </c>
      <c r="F59" s="66"/>
      <c r="G59" s="66"/>
    </row>
    <row r="60" spans="1:7" ht="20.25" customHeight="1">
      <c r="A60" s="79" t="s">
        <v>527</v>
      </c>
      <c r="B60" s="116">
        <v>-6513.2537599999996</v>
      </c>
      <c r="C60" s="116">
        <v>-1974.57017</v>
      </c>
      <c r="D60" s="116">
        <v>-2649.3637999999996</v>
      </c>
      <c r="E60" s="539">
        <f t="shared" si="0"/>
        <v>-11137.187729999998</v>
      </c>
      <c r="F60" s="66"/>
      <c r="G60" s="66"/>
    </row>
    <row r="61" spans="1:7" ht="20.25" customHeight="1">
      <c r="A61" s="299" t="s">
        <v>533</v>
      </c>
      <c r="B61" s="116">
        <v>17634.917989999998</v>
      </c>
      <c r="C61" s="116">
        <v>5620.5762500000001</v>
      </c>
      <c r="D61" s="116">
        <v>5183.4046200000003</v>
      </c>
      <c r="E61" s="539">
        <f t="shared" si="0"/>
        <v>28438.898860000001</v>
      </c>
      <c r="F61" s="66"/>
      <c r="G61" s="66"/>
    </row>
    <row r="62" spans="1:7" ht="20.25" customHeight="1">
      <c r="A62" s="79" t="s">
        <v>534</v>
      </c>
      <c r="B62" s="116">
        <v>4359.4700499999999</v>
      </c>
      <c r="C62" s="116">
        <v>3896.6964700000003</v>
      </c>
      <c r="D62" s="116">
        <v>3681.82485</v>
      </c>
      <c r="E62" s="539">
        <f t="shared" si="0"/>
        <v>11937.99137</v>
      </c>
      <c r="F62" s="66"/>
      <c r="G62" s="66"/>
    </row>
    <row r="63" spans="1:7" ht="20.25" customHeight="1">
      <c r="A63" s="79" t="s">
        <v>542</v>
      </c>
      <c r="B63" s="116">
        <v>-5030.9734200000003</v>
      </c>
      <c r="C63" s="116">
        <v>-7532.45435</v>
      </c>
      <c r="D63" s="116">
        <v>-3354.15625</v>
      </c>
      <c r="E63" s="539">
        <f t="shared" si="0"/>
        <v>-15917.58402</v>
      </c>
      <c r="F63" s="66"/>
      <c r="G63" s="66"/>
    </row>
    <row r="64" spans="1:7" ht="20.25" customHeight="1">
      <c r="A64" s="299" t="s">
        <v>549</v>
      </c>
      <c r="B64" s="116">
        <v>16963.41462</v>
      </c>
      <c r="C64" s="116">
        <v>1984.8183700000002</v>
      </c>
      <c r="D64" s="116">
        <v>5511.0732199999993</v>
      </c>
      <c r="E64" s="539">
        <f t="shared" si="0"/>
        <v>24459.306209999999</v>
      </c>
      <c r="F64" s="66"/>
      <c r="G64" s="66"/>
    </row>
    <row r="65" spans="1:7" ht="20.25" customHeight="1">
      <c r="A65" s="79" t="s">
        <v>550</v>
      </c>
      <c r="B65" s="116">
        <v>-9197.8389700000007</v>
      </c>
      <c r="C65" s="116">
        <v>-1778.7258899999999</v>
      </c>
      <c r="D65" s="116">
        <v>-3591.7652499999999</v>
      </c>
      <c r="E65" s="539">
        <f t="shared" si="0"/>
        <v>-14568.330110000001</v>
      </c>
      <c r="F65" s="66"/>
      <c r="G65" s="66"/>
    </row>
    <row r="66" spans="1:7" ht="20.25" customHeight="1">
      <c r="A66" s="299" t="s">
        <v>560</v>
      </c>
      <c r="B66" s="116">
        <v>7765.5756500000007</v>
      </c>
      <c r="C66" s="116">
        <v>206.09248000000002</v>
      </c>
      <c r="D66" s="116">
        <v>1919.3079700000001</v>
      </c>
      <c r="E66" s="539">
        <f t="shared" si="0"/>
        <v>9890.9761000000017</v>
      </c>
      <c r="F66" s="66"/>
      <c r="G66" s="66"/>
    </row>
    <row r="67" spans="1:7" ht="20.25" customHeight="1">
      <c r="A67" s="79" t="s">
        <v>561</v>
      </c>
      <c r="B67" s="116">
        <v>228.52898999999999</v>
      </c>
      <c r="C67" s="116">
        <v>4.9032</v>
      </c>
      <c r="D67" s="116">
        <v>83.89000999999999</v>
      </c>
      <c r="E67" s="539">
        <f t="shared" si="0"/>
        <v>317.32219999999995</v>
      </c>
      <c r="F67" s="66"/>
      <c r="G67" s="66"/>
    </row>
    <row r="68" spans="1:7" ht="20.25" customHeight="1">
      <c r="A68" s="79" t="s">
        <v>562</v>
      </c>
      <c r="B68" s="116">
        <v>228.52898999999999</v>
      </c>
      <c r="C68" s="116">
        <v>0</v>
      </c>
      <c r="D68" s="116">
        <v>83.89000999999999</v>
      </c>
      <c r="E68" s="539">
        <f t="shared" si="0"/>
        <v>312.41899999999998</v>
      </c>
      <c r="F68" s="66"/>
      <c r="G68" s="66"/>
    </row>
    <row r="69" spans="1:7" ht="20.25" customHeight="1">
      <c r="A69" s="79" t="s">
        <v>563</v>
      </c>
      <c r="B69" s="116">
        <v>0</v>
      </c>
      <c r="C69" s="116">
        <v>4.9032</v>
      </c>
      <c r="D69" s="116">
        <v>0</v>
      </c>
      <c r="E69" s="539">
        <f t="shared" si="0"/>
        <v>4.9032</v>
      </c>
      <c r="F69" s="66"/>
      <c r="G69" s="66"/>
    </row>
    <row r="70" spans="1:7" ht="20.25" customHeight="1">
      <c r="A70" s="79" t="s">
        <v>564</v>
      </c>
      <c r="B70" s="116">
        <v>-13.81315</v>
      </c>
      <c r="C70" s="116">
        <v>0</v>
      </c>
      <c r="D70" s="116">
        <v>0</v>
      </c>
      <c r="E70" s="539">
        <f t="shared" si="0"/>
        <v>-13.81315</v>
      </c>
      <c r="F70" s="66"/>
      <c r="G70" s="66"/>
    </row>
    <row r="71" spans="1:7" ht="20.25" customHeight="1">
      <c r="A71" s="79" t="s">
        <v>565</v>
      </c>
      <c r="B71" s="116">
        <v>-13.81315</v>
      </c>
      <c r="C71" s="116">
        <v>0</v>
      </c>
      <c r="D71" s="116">
        <v>0</v>
      </c>
      <c r="E71" s="539">
        <f t="shared" si="0"/>
        <v>-13.81315</v>
      </c>
      <c r="F71" s="66"/>
      <c r="G71" s="66"/>
    </row>
    <row r="72" spans="1:7" ht="20.25" customHeight="1">
      <c r="A72" s="79" t="s">
        <v>566</v>
      </c>
      <c r="B72" s="116">
        <v>0</v>
      </c>
      <c r="C72" s="116">
        <v>0</v>
      </c>
      <c r="D72" s="116">
        <v>0</v>
      </c>
      <c r="E72" s="539">
        <f t="shared" si="0"/>
        <v>0</v>
      </c>
      <c r="F72" s="66"/>
      <c r="G72" s="66"/>
    </row>
    <row r="73" spans="1:7" ht="20.25" customHeight="1">
      <c r="A73" s="299" t="s">
        <v>567</v>
      </c>
      <c r="B73" s="116">
        <v>7980.2914900000005</v>
      </c>
      <c r="C73" s="116">
        <v>210.99567999999999</v>
      </c>
      <c r="D73" s="116">
        <v>2003.1979799999999</v>
      </c>
      <c r="E73" s="539">
        <f t="shared" si="0"/>
        <v>10194.48515</v>
      </c>
      <c r="F73" s="66"/>
      <c r="G73" s="66"/>
    </row>
    <row r="74" spans="1:7" ht="20.25" customHeight="1">
      <c r="A74" s="79" t="s">
        <v>1098</v>
      </c>
      <c r="B74" s="116">
        <v>1395.3726399999998</v>
      </c>
      <c r="C74" s="116">
        <v>2040.08302</v>
      </c>
      <c r="D74" s="116">
        <v>919.6979399999999</v>
      </c>
      <c r="E74" s="539">
        <f t="shared" si="0"/>
        <v>4355.1535999999996</v>
      </c>
      <c r="F74" s="66"/>
      <c r="G74" s="66"/>
    </row>
    <row r="75" spans="1:7" ht="20.25" customHeight="1">
      <c r="A75" s="79" t="s">
        <v>1099</v>
      </c>
      <c r="B75" s="116">
        <v>0</v>
      </c>
      <c r="C75" s="116">
        <v>0</v>
      </c>
      <c r="D75" s="116">
        <v>0</v>
      </c>
      <c r="E75" s="539">
        <f t="shared" si="0"/>
        <v>0</v>
      </c>
      <c r="F75" s="66"/>
      <c r="G75" s="66"/>
    </row>
    <row r="76" spans="1:7" ht="20.25" customHeight="1">
      <c r="A76" s="299" t="s">
        <v>569</v>
      </c>
      <c r="B76" s="116">
        <v>9375.664130000001</v>
      </c>
      <c r="C76" s="116">
        <v>2251.0787</v>
      </c>
      <c r="D76" s="116">
        <v>2922.8959199999999</v>
      </c>
      <c r="E76" s="539">
        <f t="shared" si="0"/>
        <v>14549.638750000002</v>
      </c>
      <c r="F76" s="66"/>
      <c r="G76" s="66"/>
    </row>
    <row r="77" spans="1:7" ht="20.25" customHeight="1">
      <c r="A77" s="79" t="s">
        <v>1100</v>
      </c>
      <c r="B77" s="116">
        <v>0</v>
      </c>
      <c r="C77" s="116">
        <v>58.597379999999994</v>
      </c>
      <c r="D77" s="116">
        <v>0</v>
      </c>
      <c r="E77" s="539">
        <f t="shared" ref="E77:E83" si="1">SUM(B77:D77)</f>
        <v>58.597379999999994</v>
      </c>
      <c r="F77" s="66"/>
      <c r="G77" s="66"/>
    </row>
    <row r="78" spans="1:7" ht="20.25" customHeight="1">
      <c r="A78" s="79" t="s">
        <v>1101</v>
      </c>
      <c r="B78" s="116">
        <v>0</v>
      </c>
      <c r="C78" s="116">
        <v>-77.276229999999998</v>
      </c>
      <c r="D78" s="116">
        <v>0</v>
      </c>
      <c r="E78" s="539">
        <f t="shared" si="1"/>
        <v>-77.276229999999998</v>
      </c>
      <c r="F78" s="66"/>
      <c r="G78" s="66"/>
    </row>
    <row r="79" spans="1:7" ht="20.25" customHeight="1">
      <c r="A79" s="299" t="s">
        <v>571</v>
      </c>
      <c r="B79" s="116">
        <v>9375.664130000001</v>
      </c>
      <c r="C79" s="116">
        <v>2232.3998500000002</v>
      </c>
      <c r="D79" s="116">
        <v>2922.8959199999999</v>
      </c>
      <c r="E79" s="539">
        <f t="shared" si="1"/>
        <v>14530.959900000002</v>
      </c>
      <c r="F79" s="66"/>
      <c r="G79" s="66"/>
    </row>
    <row r="80" spans="1:7" ht="20.25" customHeight="1">
      <c r="A80" s="79" t="s">
        <v>572</v>
      </c>
      <c r="B80" s="545">
        <v>0</v>
      </c>
      <c r="C80" s="545">
        <v>0</v>
      </c>
      <c r="D80" s="545">
        <v>0</v>
      </c>
      <c r="E80" s="539">
        <f t="shared" si="1"/>
        <v>0</v>
      </c>
      <c r="F80" s="66"/>
      <c r="G80" s="66"/>
    </row>
    <row r="81" spans="1:11" ht="20.25" customHeight="1">
      <c r="A81" s="299" t="s">
        <v>573</v>
      </c>
      <c r="B81" s="545">
        <v>9375.664130000001</v>
      </c>
      <c r="C81" s="545">
        <v>2232.3998500000002</v>
      </c>
      <c r="D81" s="545">
        <v>2922.8959199999999</v>
      </c>
      <c r="E81" s="539">
        <f t="shared" si="1"/>
        <v>14530.959900000002</v>
      </c>
      <c r="F81" s="66"/>
      <c r="G81" s="66"/>
    </row>
    <row r="82" spans="1:11" s="81" customFormat="1" ht="23.25" customHeight="1">
      <c r="A82" s="546" t="s">
        <v>574</v>
      </c>
      <c r="B82" s="547">
        <v>-2600.9713099999999</v>
      </c>
      <c r="C82" s="547">
        <v>0</v>
      </c>
      <c r="D82" s="547">
        <v>0</v>
      </c>
      <c r="E82" s="539">
        <f t="shared" si="1"/>
        <v>-2600.9713099999999</v>
      </c>
    </row>
    <row r="83" spans="1:11" ht="21.75" customHeight="1">
      <c r="A83" s="548" t="s">
        <v>575</v>
      </c>
      <c r="B83" s="543">
        <v>6774.6928200000002</v>
      </c>
      <c r="C83" s="543">
        <v>2232.3998500000002</v>
      </c>
      <c r="D83" s="543">
        <v>2922.8959199999999</v>
      </c>
      <c r="E83" s="538">
        <f t="shared" si="1"/>
        <v>11929.988590000001</v>
      </c>
      <c r="F83" s="66"/>
      <c r="G83" s="66"/>
    </row>
    <row r="84" spans="1:11">
      <c r="A84" s="66"/>
      <c r="B84" s="1525"/>
      <c r="C84" s="549"/>
      <c r="D84" s="549"/>
      <c r="E84" s="549"/>
      <c r="F84" s="66"/>
      <c r="G84" s="66"/>
      <c r="J84" s="550"/>
      <c r="K84" s="550"/>
    </row>
    <row r="85" spans="1:11" s="152" customFormat="1" ht="15.75">
      <c r="B85" s="551"/>
      <c r="C85" s="551"/>
      <c r="D85" s="551"/>
      <c r="E85" s="1526"/>
      <c r="F85" s="149"/>
      <c r="G85" s="149"/>
      <c r="J85" s="550"/>
      <c r="K85" s="550"/>
    </row>
  </sheetData>
  <mergeCells count="4">
    <mergeCell ref="A2:E2"/>
    <mergeCell ref="A3:E3"/>
    <mergeCell ref="A4:E4"/>
    <mergeCell ref="A5:E5"/>
  </mergeCells>
  <pageMargins left="0.7" right="0.7" top="0.75" bottom="0.75"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35"/>
  <sheetViews>
    <sheetView topLeftCell="C1" zoomScale="70" zoomScaleNormal="70" workbookViewId="0">
      <selection activeCell="C13" sqref="C13"/>
    </sheetView>
  </sheetViews>
  <sheetFormatPr baseColWidth="10" defaultColWidth="11.42578125" defaultRowHeight="15"/>
  <cols>
    <col min="1" max="1" width="45.7109375" style="66" hidden="1" customWidth="1"/>
    <col min="2" max="2" width="89.42578125" style="66" hidden="1" customWidth="1"/>
    <col min="3" max="3" width="100.42578125" style="76" customWidth="1"/>
    <col min="4" max="6" width="24.85546875" style="66" customWidth="1"/>
    <col min="7" max="7" width="3.5703125" style="152" customWidth="1"/>
    <col min="8" max="256" width="11.42578125" style="66"/>
    <col min="257" max="258" width="0" style="66" hidden="1" customWidth="1"/>
    <col min="259" max="259" width="139.5703125" style="66" customWidth="1"/>
    <col min="260" max="260" width="39.42578125" style="66" customWidth="1"/>
    <col min="261" max="261" width="39.140625" style="66" customWidth="1"/>
    <col min="262" max="262" width="40.7109375" style="66" customWidth="1"/>
    <col min="263" max="263" width="3.5703125" style="66" customWidth="1"/>
    <col min="264" max="512" width="11.42578125" style="66"/>
    <col min="513" max="514" width="0" style="66" hidden="1" customWidth="1"/>
    <col min="515" max="515" width="139.5703125" style="66" customWidth="1"/>
    <col min="516" max="516" width="39.42578125" style="66" customWidth="1"/>
    <col min="517" max="517" width="39.140625" style="66" customWidth="1"/>
    <col min="518" max="518" width="40.7109375" style="66" customWidth="1"/>
    <col min="519" max="519" width="3.5703125" style="66" customWidth="1"/>
    <col min="520" max="768" width="11.42578125" style="66"/>
    <col min="769" max="770" width="0" style="66" hidden="1" customWidth="1"/>
    <col min="771" max="771" width="139.5703125" style="66" customWidth="1"/>
    <col min="772" max="772" width="39.42578125" style="66" customWidth="1"/>
    <col min="773" max="773" width="39.140625" style="66" customWidth="1"/>
    <col min="774" max="774" width="40.7109375" style="66" customWidth="1"/>
    <col min="775" max="775" width="3.5703125" style="66" customWidth="1"/>
    <col min="776" max="1024" width="11.42578125" style="66"/>
    <col min="1025" max="1026" width="0" style="66" hidden="1" customWidth="1"/>
    <col min="1027" max="1027" width="139.5703125" style="66" customWidth="1"/>
    <col min="1028" max="1028" width="39.42578125" style="66" customWidth="1"/>
    <col min="1029" max="1029" width="39.140625" style="66" customWidth="1"/>
    <col min="1030" max="1030" width="40.7109375" style="66" customWidth="1"/>
    <col min="1031" max="1031" width="3.5703125" style="66" customWidth="1"/>
    <col min="1032" max="1280" width="11.42578125" style="66"/>
    <col min="1281" max="1282" width="0" style="66" hidden="1" customWidth="1"/>
    <col min="1283" max="1283" width="139.5703125" style="66" customWidth="1"/>
    <col min="1284" max="1284" width="39.42578125" style="66" customWidth="1"/>
    <col min="1285" max="1285" width="39.140625" style="66" customWidth="1"/>
    <col min="1286" max="1286" width="40.7109375" style="66" customWidth="1"/>
    <col min="1287" max="1287" width="3.5703125" style="66" customWidth="1"/>
    <col min="1288" max="1536" width="11.42578125" style="66"/>
    <col min="1537" max="1538" width="0" style="66" hidden="1" customWidth="1"/>
    <col min="1539" max="1539" width="139.5703125" style="66" customWidth="1"/>
    <col min="1540" max="1540" width="39.42578125" style="66" customWidth="1"/>
    <col min="1541" max="1541" width="39.140625" style="66" customWidth="1"/>
    <col min="1542" max="1542" width="40.7109375" style="66" customWidth="1"/>
    <col min="1543" max="1543" width="3.5703125" style="66" customWidth="1"/>
    <col min="1544" max="1792" width="11.42578125" style="66"/>
    <col min="1793" max="1794" width="0" style="66" hidden="1" customWidth="1"/>
    <col min="1795" max="1795" width="139.5703125" style="66" customWidth="1"/>
    <col min="1796" max="1796" width="39.42578125" style="66" customWidth="1"/>
    <col min="1797" max="1797" width="39.140625" style="66" customWidth="1"/>
    <col min="1798" max="1798" width="40.7109375" style="66" customWidth="1"/>
    <col min="1799" max="1799" width="3.5703125" style="66" customWidth="1"/>
    <col min="1800" max="2048" width="11.42578125" style="66"/>
    <col min="2049" max="2050" width="0" style="66" hidden="1" customWidth="1"/>
    <col min="2051" max="2051" width="139.5703125" style="66" customWidth="1"/>
    <col min="2052" max="2052" width="39.42578125" style="66" customWidth="1"/>
    <col min="2053" max="2053" width="39.140625" style="66" customWidth="1"/>
    <col min="2054" max="2054" width="40.7109375" style="66" customWidth="1"/>
    <col min="2055" max="2055" width="3.5703125" style="66" customWidth="1"/>
    <col min="2056" max="2304" width="11.42578125" style="66"/>
    <col min="2305" max="2306" width="0" style="66" hidden="1" customWidth="1"/>
    <col min="2307" max="2307" width="139.5703125" style="66" customWidth="1"/>
    <col min="2308" max="2308" width="39.42578125" style="66" customWidth="1"/>
    <col min="2309" max="2309" width="39.140625" style="66" customWidth="1"/>
    <col min="2310" max="2310" width="40.7109375" style="66" customWidth="1"/>
    <col min="2311" max="2311" width="3.5703125" style="66" customWidth="1"/>
    <col min="2312" max="2560" width="11.42578125" style="66"/>
    <col min="2561" max="2562" width="0" style="66" hidden="1" customWidth="1"/>
    <col min="2563" max="2563" width="139.5703125" style="66" customWidth="1"/>
    <col min="2564" max="2564" width="39.42578125" style="66" customWidth="1"/>
    <col min="2565" max="2565" width="39.140625" style="66" customWidth="1"/>
    <col min="2566" max="2566" width="40.7109375" style="66" customWidth="1"/>
    <col min="2567" max="2567" width="3.5703125" style="66" customWidth="1"/>
    <col min="2568" max="2816" width="11.42578125" style="66"/>
    <col min="2817" max="2818" width="0" style="66" hidden="1" customWidth="1"/>
    <col min="2819" max="2819" width="139.5703125" style="66" customWidth="1"/>
    <col min="2820" max="2820" width="39.42578125" style="66" customWidth="1"/>
    <col min="2821" max="2821" width="39.140625" style="66" customWidth="1"/>
    <col min="2822" max="2822" width="40.7109375" style="66" customWidth="1"/>
    <col min="2823" max="2823" width="3.5703125" style="66" customWidth="1"/>
    <col min="2824" max="3072" width="11.42578125" style="66"/>
    <col min="3073" max="3074" width="0" style="66" hidden="1" customWidth="1"/>
    <col min="3075" max="3075" width="139.5703125" style="66" customWidth="1"/>
    <col min="3076" max="3076" width="39.42578125" style="66" customWidth="1"/>
    <col min="3077" max="3077" width="39.140625" style="66" customWidth="1"/>
    <col min="3078" max="3078" width="40.7109375" style="66" customWidth="1"/>
    <col min="3079" max="3079" width="3.5703125" style="66" customWidth="1"/>
    <col min="3080" max="3328" width="11.42578125" style="66"/>
    <col min="3329" max="3330" width="0" style="66" hidden="1" customWidth="1"/>
    <col min="3331" max="3331" width="139.5703125" style="66" customWidth="1"/>
    <col min="3332" max="3332" width="39.42578125" style="66" customWidth="1"/>
    <col min="3333" max="3333" width="39.140625" style="66" customWidth="1"/>
    <col min="3334" max="3334" width="40.7109375" style="66" customWidth="1"/>
    <col min="3335" max="3335" width="3.5703125" style="66" customWidth="1"/>
    <col min="3336" max="3584" width="11.42578125" style="66"/>
    <col min="3585" max="3586" width="0" style="66" hidden="1" customWidth="1"/>
    <col min="3587" max="3587" width="139.5703125" style="66" customWidth="1"/>
    <col min="3588" max="3588" width="39.42578125" style="66" customWidth="1"/>
    <col min="3589" max="3589" width="39.140625" style="66" customWidth="1"/>
    <col min="3590" max="3590" width="40.7109375" style="66" customWidth="1"/>
    <col min="3591" max="3591" width="3.5703125" style="66" customWidth="1"/>
    <col min="3592" max="3840" width="11.42578125" style="66"/>
    <col min="3841" max="3842" width="0" style="66" hidden="1" customWidth="1"/>
    <col min="3843" max="3843" width="139.5703125" style="66" customWidth="1"/>
    <col min="3844" max="3844" width="39.42578125" style="66" customWidth="1"/>
    <col min="3845" max="3845" width="39.140625" style="66" customWidth="1"/>
    <col min="3846" max="3846" width="40.7109375" style="66" customWidth="1"/>
    <col min="3847" max="3847" width="3.5703125" style="66" customWidth="1"/>
    <col min="3848" max="4096" width="11.42578125" style="66"/>
    <col min="4097" max="4098" width="0" style="66" hidden="1" customWidth="1"/>
    <col min="4099" max="4099" width="139.5703125" style="66" customWidth="1"/>
    <col min="4100" max="4100" width="39.42578125" style="66" customWidth="1"/>
    <col min="4101" max="4101" width="39.140625" style="66" customWidth="1"/>
    <col min="4102" max="4102" width="40.7109375" style="66" customWidth="1"/>
    <col min="4103" max="4103" width="3.5703125" style="66" customWidth="1"/>
    <col min="4104" max="4352" width="11.42578125" style="66"/>
    <col min="4353" max="4354" width="0" style="66" hidden="1" customWidth="1"/>
    <col min="4355" max="4355" width="139.5703125" style="66" customWidth="1"/>
    <col min="4356" max="4356" width="39.42578125" style="66" customWidth="1"/>
    <col min="4357" max="4357" width="39.140625" style="66" customWidth="1"/>
    <col min="4358" max="4358" width="40.7109375" style="66" customWidth="1"/>
    <col min="4359" max="4359" width="3.5703125" style="66" customWidth="1"/>
    <col min="4360" max="4608" width="11.42578125" style="66"/>
    <col min="4609" max="4610" width="0" style="66" hidden="1" customWidth="1"/>
    <col min="4611" max="4611" width="139.5703125" style="66" customWidth="1"/>
    <col min="4612" max="4612" width="39.42578125" style="66" customWidth="1"/>
    <col min="4613" max="4613" width="39.140625" style="66" customWidth="1"/>
    <col min="4614" max="4614" width="40.7109375" style="66" customWidth="1"/>
    <col min="4615" max="4615" width="3.5703125" style="66" customWidth="1"/>
    <col min="4616" max="4864" width="11.42578125" style="66"/>
    <col min="4865" max="4866" width="0" style="66" hidden="1" customWidth="1"/>
    <col min="4867" max="4867" width="139.5703125" style="66" customWidth="1"/>
    <col min="4868" max="4868" width="39.42578125" style="66" customWidth="1"/>
    <col min="4869" max="4869" width="39.140625" style="66" customWidth="1"/>
    <col min="4870" max="4870" width="40.7109375" style="66" customWidth="1"/>
    <col min="4871" max="4871" width="3.5703125" style="66" customWidth="1"/>
    <col min="4872" max="5120" width="11.42578125" style="66"/>
    <col min="5121" max="5122" width="0" style="66" hidden="1" customWidth="1"/>
    <col min="5123" max="5123" width="139.5703125" style="66" customWidth="1"/>
    <col min="5124" max="5124" width="39.42578125" style="66" customWidth="1"/>
    <col min="5125" max="5125" width="39.140625" style="66" customWidth="1"/>
    <col min="5126" max="5126" width="40.7109375" style="66" customWidth="1"/>
    <col min="5127" max="5127" width="3.5703125" style="66" customWidth="1"/>
    <col min="5128" max="5376" width="11.42578125" style="66"/>
    <col min="5377" max="5378" width="0" style="66" hidden="1" customWidth="1"/>
    <col min="5379" max="5379" width="139.5703125" style="66" customWidth="1"/>
    <col min="5380" max="5380" width="39.42578125" style="66" customWidth="1"/>
    <col min="5381" max="5381" width="39.140625" style="66" customWidth="1"/>
    <col min="5382" max="5382" width="40.7109375" style="66" customWidth="1"/>
    <col min="5383" max="5383" width="3.5703125" style="66" customWidth="1"/>
    <col min="5384" max="5632" width="11.42578125" style="66"/>
    <col min="5633" max="5634" width="0" style="66" hidden="1" customWidth="1"/>
    <col min="5635" max="5635" width="139.5703125" style="66" customWidth="1"/>
    <col min="5636" max="5636" width="39.42578125" style="66" customWidth="1"/>
    <col min="5637" max="5637" width="39.140625" style="66" customWidth="1"/>
    <col min="5638" max="5638" width="40.7109375" style="66" customWidth="1"/>
    <col min="5639" max="5639" width="3.5703125" style="66" customWidth="1"/>
    <col min="5640" max="5888" width="11.42578125" style="66"/>
    <col min="5889" max="5890" width="0" style="66" hidden="1" customWidth="1"/>
    <col min="5891" max="5891" width="139.5703125" style="66" customWidth="1"/>
    <col min="5892" max="5892" width="39.42578125" style="66" customWidth="1"/>
    <col min="5893" max="5893" width="39.140625" style="66" customWidth="1"/>
    <col min="5894" max="5894" width="40.7109375" style="66" customWidth="1"/>
    <col min="5895" max="5895" width="3.5703125" style="66" customWidth="1"/>
    <col min="5896" max="6144" width="11.42578125" style="66"/>
    <col min="6145" max="6146" width="0" style="66" hidden="1" customWidth="1"/>
    <col min="6147" max="6147" width="139.5703125" style="66" customWidth="1"/>
    <col min="6148" max="6148" width="39.42578125" style="66" customWidth="1"/>
    <col min="6149" max="6149" width="39.140625" style="66" customWidth="1"/>
    <col min="6150" max="6150" width="40.7109375" style="66" customWidth="1"/>
    <col min="6151" max="6151" width="3.5703125" style="66" customWidth="1"/>
    <col min="6152" max="6400" width="11.42578125" style="66"/>
    <col min="6401" max="6402" width="0" style="66" hidden="1" customWidth="1"/>
    <col min="6403" max="6403" width="139.5703125" style="66" customWidth="1"/>
    <col min="6404" max="6404" width="39.42578125" style="66" customWidth="1"/>
    <col min="6405" max="6405" width="39.140625" style="66" customWidth="1"/>
    <col min="6406" max="6406" width="40.7109375" style="66" customWidth="1"/>
    <col min="6407" max="6407" width="3.5703125" style="66" customWidth="1"/>
    <col min="6408" max="6656" width="11.42578125" style="66"/>
    <col min="6657" max="6658" width="0" style="66" hidden="1" customWidth="1"/>
    <col min="6659" max="6659" width="139.5703125" style="66" customWidth="1"/>
    <col min="6660" max="6660" width="39.42578125" style="66" customWidth="1"/>
    <col min="6661" max="6661" width="39.140625" style="66" customWidth="1"/>
    <col min="6662" max="6662" width="40.7109375" style="66" customWidth="1"/>
    <col min="6663" max="6663" width="3.5703125" style="66" customWidth="1"/>
    <col min="6664" max="6912" width="11.42578125" style="66"/>
    <col min="6913" max="6914" width="0" style="66" hidden="1" customWidth="1"/>
    <col min="6915" max="6915" width="139.5703125" style="66" customWidth="1"/>
    <col min="6916" max="6916" width="39.42578125" style="66" customWidth="1"/>
    <col min="6917" max="6917" width="39.140625" style="66" customWidth="1"/>
    <col min="6918" max="6918" width="40.7109375" style="66" customWidth="1"/>
    <col min="6919" max="6919" width="3.5703125" style="66" customWidth="1"/>
    <col min="6920" max="7168" width="11.42578125" style="66"/>
    <col min="7169" max="7170" width="0" style="66" hidden="1" customWidth="1"/>
    <col min="7171" max="7171" width="139.5703125" style="66" customWidth="1"/>
    <col min="7172" max="7172" width="39.42578125" style="66" customWidth="1"/>
    <col min="7173" max="7173" width="39.140625" style="66" customWidth="1"/>
    <col min="7174" max="7174" width="40.7109375" style="66" customWidth="1"/>
    <col min="7175" max="7175" width="3.5703125" style="66" customWidth="1"/>
    <col min="7176" max="7424" width="11.42578125" style="66"/>
    <col min="7425" max="7426" width="0" style="66" hidden="1" customWidth="1"/>
    <col min="7427" max="7427" width="139.5703125" style="66" customWidth="1"/>
    <col min="7428" max="7428" width="39.42578125" style="66" customWidth="1"/>
    <col min="7429" max="7429" width="39.140625" style="66" customWidth="1"/>
    <col min="7430" max="7430" width="40.7109375" style="66" customWidth="1"/>
    <col min="7431" max="7431" width="3.5703125" style="66" customWidth="1"/>
    <col min="7432" max="7680" width="11.42578125" style="66"/>
    <col min="7681" max="7682" width="0" style="66" hidden="1" customWidth="1"/>
    <col min="7683" max="7683" width="139.5703125" style="66" customWidth="1"/>
    <col min="7684" max="7684" width="39.42578125" style="66" customWidth="1"/>
    <col min="7685" max="7685" width="39.140625" style="66" customWidth="1"/>
    <col min="7686" max="7686" width="40.7109375" style="66" customWidth="1"/>
    <col min="7687" max="7687" width="3.5703125" style="66" customWidth="1"/>
    <col min="7688" max="7936" width="11.42578125" style="66"/>
    <col min="7937" max="7938" width="0" style="66" hidden="1" customWidth="1"/>
    <col min="7939" max="7939" width="139.5703125" style="66" customWidth="1"/>
    <col min="7940" max="7940" width="39.42578125" style="66" customWidth="1"/>
    <col min="7941" max="7941" width="39.140625" style="66" customWidth="1"/>
    <col min="7942" max="7942" width="40.7109375" style="66" customWidth="1"/>
    <col min="7943" max="7943" width="3.5703125" style="66" customWidth="1"/>
    <col min="7944" max="8192" width="11.42578125" style="66"/>
    <col min="8193" max="8194" width="0" style="66" hidden="1" customWidth="1"/>
    <col min="8195" max="8195" width="139.5703125" style="66" customWidth="1"/>
    <col min="8196" max="8196" width="39.42578125" style="66" customWidth="1"/>
    <col min="8197" max="8197" width="39.140625" style="66" customWidth="1"/>
    <col min="8198" max="8198" width="40.7109375" style="66" customWidth="1"/>
    <col min="8199" max="8199" width="3.5703125" style="66" customWidth="1"/>
    <col min="8200" max="8448" width="11.42578125" style="66"/>
    <col min="8449" max="8450" width="0" style="66" hidden="1" customWidth="1"/>
    <col min="8451" max="8451" width="139.5703125" style="66" customWidth="1"/>
    <col min="8452" max="8452" width="39.42578125" style="66" customWidth="1"/>
    <col min="8453" max="8453" width="39.140625" style="66" customWidth="1"/>
    <col min="8454" max="8454" width="40.7109375" style="66" customWidth="1"/>
    <col min="8455" max="8455" width="3.5703125" style="66" customWidth="1"/>
    <col min="8456" max="8704" width="11.42578125" style="66"/>
    <col min="8705" max="8706" width="0" style="66" hidden="1" customWidth="1"/>
    <col min="8707" max="8707" width="139.5703125" style="66" customWidth="1"/>
    <col min="8708" max="8708" width="39.42578125" style="66" customWidth="1"/>
    <col min="8709" max="8709" width="39.140625" style="66" customWidth="1"/>
    <col min="8710" max="8710" width="40.7109375" style="66" customWidth="1"/>
    <col min="8711" max="8711" width="3.5703125" style="66" customWidth="1"/>
    <col min="8712" max="8960" width="11.42578125" style="66"/>
    <col min="8961" max="8962" width="0" style="66" hidden="1" customWidth="1"/>
    <col min="8963" max="8963" width="139.5703125" style="66" customWidth="1"/>
    <col min="8964" max="8964" width="39.42578125" style="66" customWidth="1"/>
    <col min="8965" max="8965" width="39.140625" style="66" customWidth="1"/>
    <col min="8966" max="8966" width="40.7109375" style="66" customWidth="1"/>
    <col min="8967" max="8967" width="3.5703125" style="66" customWidth="1"/>
    <col min="8968" max="9216" width="11.42578125" style="66"/>
    <col min="9217" max="9218" width="0" style="66" hidden="1" customWidth="1"/>
    <col min="9219" max="9219" width="139.5703125" style="66" customWidth="1"/>
    <col min="9220" max="9220" width="39.42578125" style="66" customWidth="1"/>
    <col min="9221" max="9221" width="39.140625" style="66" customWidth="1"/>
    <col min="9222" max="9222" width="40.7109375" style="66" customWidth="1"/>
    <col min="9223" max="9223" width="3.5703125" style="66" customWidth="1"/>
    <col min="9224" max="9472" width="11.42578125" style="66"/>
    <col min="9473" max="9474" width="0" style="66" hidden="1" customWidth="1"/>
    <col min="9475" max="9475" width="139.5703125" style="66" customWidth="1"/>
    <col min="9476" max="9476" width="39.42578125" style="66" customWidth="1"/>
    <col min="9477" max="9477" width="39.140625" style="66" customWidth="1"/>
    <col min="9478" max="9478" width="40.7109375" style="66" customWidth="1"/>
    <col min="9479" max="9479" width="3.5703125" style="66" customWidth="1"/>
    <col min="9480" max="9728" width="11.42578125" style="66"/>
    <col min="9729" max="9730" width="0" style="66" hidden="1" customWidth="1"/>
    <col min="9731" max="9731" width="139.5703125" style="66" customWidth="1"/>
    <col min="9732" max="9732" width="39.42578125" style="66" customWidth="1"/>
    <col min="9733" max="9733" width="39.140625" style="66" customWidth="1"/>
    <col min="9734" max="9734" width="40.7109375" style="66" customWidth="1"/>
    <col min="9735" max="9735" width="3.5703125" style="66" customWidth="1"/>
    <col min="9736" max="9984" width="11.42578125" style="66"/>
    <col min="9985" max="9986" width="0" style="66" hidden="1" customWidth="1"/>
    <col min="9987" max="9987" width="139.5703125" style="66" customWidth="1"/>
    <col min="9988" max="9988" width="39.42578125" style="66" customWidth="1"/>
    <col min="9989" max="9989" width="39.140625" style="66" customWidth="1"/>
    <col min="9990" max="9990" width="40.7109375" style="66" customWidth="1"/>
    <col min="9991" max="9991" width="3.5703125" style="66" customWidth="1"/>
    <col min="9992" max="10240" width="11.42578125" style="66"/>
    <col min="10241" max="10242" width="0" style="66" hidden="1" customWidth="1"/>
    <col min="10243" max="10243" width="139.5703125" style="66" customWidth="1"/>
    <col min="10244" max="10244" width="39.42578125" style="66" customWidth="1"/>
    <col min="10245" max="10245" width="39.140625" style="66" customWidth="1"/>
    <col min="10246" max="10246" width="40.7109375" style="66" customWidth="1"/>
    <col min="10247" max="10247" width="3.5703125" style="66" customWidth="1"/>
    <col min="10248" max="10496" width="11.42578125" style="66"/>
    <col min="10497" max="10498" width="0" style="66" hidden="1" customWidth="1"/>
    <col min="10499" max="10499" width="139.5703125" style="66" customWidth="1"/>
    <col min="10500" max="10500" width="39.42578125" style="66" customWidth="1"/>
    <col min="10501" max="10501" width="39.140625" style="66" customWidth="1"/>
    <col min="10502" max="10502" width="40.7109375" style="66" customWidth="1"/>
    <col min="10503" max="10503" width="3.5703125" style="66" customWidth="1"/>
    <col min="10504" max="10752" width="11.42578125" style="66"/>
    <col min="10753" max="10754" width="0" style="66" hidden="1" customWidth="1"/>
    <col min="10755" max="10755" width="139.5703125" style="66" customWidth="1"/>
    <col min="10756" max="10756" width="39.42578125" style="66" customWidth="1"/>
    <col min="10757" max="10757" width="39.140625" style="66" customWidth="1"/>
    <col min="10758" max="10758" width="40.7109375" style="66" customWidth="1"/>
    <col min="10759" max="10759" width="3.5703125" style="66" customWidth="1"/>
    <col min="10760" max="11008" width="11.42578125" style="66"/>
    <col min="11009" max="11010" width="0" style="66" hidden="1" customWidth="1"/>
    <col min="11011" max="11011" width="139.5703125" style="66" customWidth="1"/>
    <col min="11012" max="11012" width="39.42578125" style="66" customWidth="1"/>
    <col min="11013" max="11013" width="39.140625" style="66" customWidth="1"/>
    <col min="11014" max="11014" width="40.7109375" style="66" customWidth="1"/>
    <col min="11015" max="11015" width="3.5703125" style="66" customWidth="1"/>
    <col min="11016" max="11264" width="11.42578125" style="66"/>
    <col min="11265" max="11266" width="0" style="66" hidden="1" customWidth="1"/>
    <col min="11267" max="11267" width="139.5703125" style="66" customWidth="1"/>
    <col min="11268" max="11268" width="39.42578125" style="66" customWidth="1"/>
    <col min="11269" max="11269" width="39.140625" style="66" customWidth="1"/>
    <col min="11270" max="11270" width="40.7109375" style="66" customWidth="1"/>
    <col min="11271" max="11271" width="3.5703125" style="66" customWidth="1"/>
    <col min="11272" max="11520" width="11.42578125" style="66"/>
    <col min="11521" max="11522" width="0" style="66" hidden="1" customWidth="1"/>
    <col min="11523" max="11523" width="139.5703125" style="66" customWidth="1"/>
    <col min="11524" max="11524" width="39.42578125" style="66" customWidth="1"/>
    <col min="11525" max="11525" width="39.140625" style="66" customWidth="1"/>
    <col min="11526" max="11526" width="40.7109375" style="66" customWidth="1"/>
    <col min="11527" max="11527" width="3.5703125" style="66" customWidth="1"/>
    <col min="11528" max="11776" width="11.42578125" style="66"/>
    <col min="11777" max="11778" width="0" style="66" hidden="1" customWidth="1"/>
    <col min="11779" max="11779" width="139.5703125" style="66" customWidth="1"/>
    <col min="11780" max="11780" width="39.42578125" style="66" customWidth="1"/>
    <col min="11781" max="11781" width="39.140625" style="66" customWidth="1"/>
    <col min="11782" max="11782" width="40.7109375" style="66" customWidth="1"/>
    <col min="11783" max="11783" width="3.5703125" style="66" customWidth="1"/>
    <col min="11784" max="12032" width="11.42578125" style="66"/>
    <col min="12033" max="12034" width="0" style="66" hidden="1" customWidth="1"/>
    <col min="12035" max="12035" width="139.5703125" style="66" customWidth="1"/>
    <col min="12036" max="12036" width="39.42578125" style="66" customWidth="1"/>
    <col min="12037" max="12037" width="39.140625" style="66" customWidth="1"/>
    <col min="12038" max="12038" width="40.7109375" style="66" customWidth="1"/>
    <col min="12039" max="12039" width="3.5703125" style="66" customWidth="1"/>
    <col min="12040" max="12288" width="11.42578125" style="66"/>
    <col min="12289" max="12290" width="0" style="66" hidden="1" customWidth="1"/>
    <col min="12291" max="12291" width="139.5703125" style="66" customWidth="1"/>
    <col min="12292" max="12292" width="39.42578125" style="66" customWidth="1"/>
    <col min="12293" max="12293" width="39.140625" style="66" customWidth="1"/>
    <col min="12294" max="12294" width="40.7109375" style="66" customWidth="1"/>
    <col min="12295" max="12295" width="3.5703125" style="66" customWidth="1"/>
    <col min="12296" max="12544" width="11.42578125" style="66"/>
    <col min="12545" max="12546" width="0" style="66" hidden="1" customWidth="1"/>
    <col min="12547" max="12547" width="139.5703125" style="66" customWidth="1"/>
    <col min="12548" max="12548" width="39.42578125" style="66" customWidth="1"/>
    <col min="12549" max="12549" width="39.140625" style="66" customWidth="1"/>
    <col min="12550" max="12550" width="40.7109375" style="66" customWidth="1"/>
    <col min="12551" max="12551" width="3.5703125" style="66" customWidth="1"/>
    <col min="12552" max="12800" width="11.42578125" style="66"/>
    <col min="12801" max="12802" width="0" style="66" hidden="1" customWidth="1"/>
    <col min="12803" max="12803" width="139.5703125" style="66" customWidth="1"/>
    <col min="12804" max="12804" width="39.42578125" style="66" customWidth="1"/>
    <col min="12805" max="12805" width="39.140625" style="66" customWidth="1"/>
    <col min="12806" max="12806" width="40.7109375" style="66" customWidth="1"/>
    <col min="12807" max="12807" width="3.5703125" style="66" customWidth="1"/>
    <col min="12808" max="13056" width="11.42578125" style="66"/>
    <col min="13057" max="13058" width="0" style="66" hidden="1" customWidth="1"/>
    <col min="13059" max="13059" width="139.5703125" style="66" customWidth="1"/>
    <col min="13060" max="13060" width="39.42578125" style="66" customWidth="1"/>
    <col min="13061" max="13061" width="39.140625" style="66" customWidth="1"/>
    <col min="13062" max="13062" width="40.7109375" style="66" customWidth="1"/>
    <col min="13063" max="13063" width="3.5703125" style="66" customWidth="1"/>
    <col min="13064" max="13312" width="11.42578125" style="66"/>
    <col min="13313" max="13314" width="0" style="66" hidden="1" customWidth="1"/>
    <col min="13315" max="13315" width="139.5703125" style="66" customWidth="1"/>
    <col min="13316" max="13316" width="39.42578125" style="66" customWidth="1"/>
    <col min="13317" max="13317" width="39.140625" style="66" customWidth="1"/>
    <col min="13318" max="13318" width="40.7109375" style="66" customWidth="1"/>
    <col min="13319" max="13319" width="3.5703125" style="66" customWidth="1"/>
    <col min="13320" max="13568" width="11.42578125" style="66"/>
    <col min="13569" max="13570" width="0" style="66" hidden="1" customWidth="1"/>
    <col min="13571" max="13571" width="139.5703125" style="66" customWidth="1"/>
    <col min="13572" max="13572" width="39.42578125" style="66" customWidth="1"/>
    <col min="13573" max="13573" width="39.140625" style="66" customWidth="1"/>
    <col min="13574" max="13574" width="40.7109375" style="66" customWidth="1"/>
    <col min="13575" max="13575" width="3.5703125" style="66" customWidth="1"/>
    <col min="13576" max="13824" width="11.42578125" style="66"/>
    <col min="13825" max="13826" width="0" style="66" hidden="1" customWidth="1"/>
    <col min="13827" max="13827" width="139.5703125" style="66" customWidth="1"/>
    <col min="13828" max="13828" width="39.42578125" style="66" customWidth="1"/>
    <col min="13829" max="13829" width="39.140625" style="66" customWidth="1"/>
    <col min="13830" max="13830" width="40.7109375" style="66" customWidth="1"/>
    <col min="13831" max="13831" width="3.5703125" style="66" customWidth="1"/>
    <col min="13832" max="14080" width="11.42578125" style="66"/>
    <col min="14081" max="14082" width="0" style="66" hidden="1" customWidth="1"/>
    <col min="14083" max="14083" width="139.5703125" style="66" customWidth="1"/>
    <col min="14084" max="14084" width="39.42578125" style="66" customWidth="1"/>
    <col min="14085" max="14085" width="39.140625" style="66" customWidth="1"/>
    <col min="14086" max="14086" width="40.7109375" style="66" customWidth="1"/>
    <col min="14087" max="14087" width="3.5703125" style="66" customWidth="1"/>
    <col min="14088" max="14336" width="11.42578125" style="66"/>
    <col min="14337" max="14338" width="0" style="66" hidden="1" customWidth="1"/>
    <col min="14339" max="14339" width="139.5703125" style="66" customWidth="1"/>
    <col min="14340" max="14340" width="39.42578125" style="66" customWidth="1"/>
    <col min="14341" max="14341" width="39.140625" style="66" customWidth="1"/>
    <col min="14342" max="14342" width="40.7109375" style="66" customWidth="1"/>
    <col min="14343" max="14343" width="3.5703125" style="66" customWidth="1"/>
    <col min="14344" max="14592" width="11.42578125" style="66"/>
    <col min="14593" max="14594" width="0" style="66" hidden="1" customWidth="1"/>
    <col min="14595" max="14595" width="139.5703125" style="66" customWidth="1"/>
    <col min="14596" max="14596" width="39.42578125" style="66" customWidth="1"/>
    <col min="14597" max="14597" width="39.140625" style="66" customWidth="1"/>
    <col min="14598" max="14598" width="40.7109375" style="66" customWidth="1"/>
    <col min="14599" max="14599" width="3.5703125" style="66" customWidth="1"/>
    <col min="14600" max="14848" width="11.42578125" style="66"/>
    <col min="14849" max="14850" width="0" style="66" hidden="1" customWidth="1"/>
    <col min="14851" max="14851" width="139.5703125" style="66" customWidth="1"/>
    <col min="14852" max="14852" width="39.42578125" style="66" customWidth="1"/>
    <col min="14853" max="14853" width="39.140625" style="66" customWidth="1"/>
    <col min="14854" max="14854" width="40.7109375" style="66" customWidth="1"/>
    <col min="14855" max="14855" width="3.5703125" style="66" customWidth="1"/>
    <col min="14856" max="15104" width="11.42578125" style="66"/>
    <col min="15105" max="15106" width="0" style="66" hidden="1" customWidth="1"/>
    <col min="15107" max="15107" width="139.5703125" style="66" customWidth="1"/>
    <col min="15108" max="15108" width="39.42578125" style="66" customWidth="1"/>
    <col min="15109" max="15109" width="39.140625" style="66" customWidth="1"/>
    <col min="15110" max="15110" width="40.7109375" style="66" customWidth="1"/>
    <col min="15111" max="15111" width="3.5703125" style="66" customWidth="1"/>
    <col min="15112" max="15360" width="11.42578125" style="66"/>
    <col min="15361" max="15362" width="0" style="66" hidden="1" customWidth="1"/>
    <col min="15363" max="15363" width="139.5703125" style="66" customWidth="1"/>
    <col min="15364" max="15364" width="39.42578125" style="66" customWidth="1"/>
    <col min="15365" max="15365" width="39.140625" style="66" customWidth="1"/>
    <col min="15366" max="15366" width="40.7109375" style="66" customWidth="1"/>
    <col min="15367" max="15367" width="3.5703125" style="66" customWidth="1"/>
    <col min="15368" max="15616" width="11.42578125" style="66"/>
    <col min="15617" max="15618" width="0" style="66" hidden="1" customWidth="1"/>
    <col min="15619" max="15619" width="139.5703125" style="66" customWidth="1"/>
    <col min="15620" max="15620" width="39.42578125" style="66" customWidth="1"/>
    <col min="15621" max="15621" width="39.140625" style="66" customWidth="1"/>
    <col min="15622" max="15622" width="40.7109375" style="66" customWidth="1"/>
    <col min="15623" max="15623" width="3.5703125" style="66" customWidth="1"/>
    <col min="15624" max="15872" width="11.42578125" style="66"/>
    <col min="15873" max="15874" width="0" style="66" hidden="1" customWidth="1"/>
    <col min="15875" max="15875" width="139.5703125" style="66" customWidth="1"/>
    <col min="15876" max="15876" width="39.42578125" style="66" customWidth="1"/>
    <col min="15877" max="15877" width="39.140625" style="66" customWidth="1"/>
    <col min="15878" max="15878" width="40.7109375" style="66" customWidth="1"/>
    <col min="15879" max="15879" width="3.5703125" style="66" customWidth="1"/>
    <col min="15880" max="16128" width="11.42578125" style="66"/>
    <col min="16129" max="16130" width="0" style="66" hidden="1" customWidth="1"/>
    <col min="16131" max="16131" width="139.5703125" style="66" customWidth="1"/>
    <col min="16132" max="16132" width="39.42578125" style="66" customWidth="1"/>
    <col min="16133" max="16133" width="39.140625" style="66" customWidth="1"/>
    <col min="16134" max="16134" width="40.7109375" style="66" customWidth="1"/>
    <col min="16135" max="16135" width="3.5703125" style="66" customWidth="1"/>
    <col min="16136" max="16384" width="11.42578125" style="66"/>
  </cols>
  <sheetData>
    <row r="1" spans="1:7" s="132" customFormat="1" ht="39.75" customHeight="1">
      <c r="C1" s="1584" t="s">
        <v>1193</v>
      </c>
      <c r="D1" s="1584"/>
      <c r="E1" s="1584"/>
      <c r="F1" s="1584"/>
    </row>
    <row r="2" spans="1:7" s="132" customFormat="1" ht="39.75" customHeight="1">
      <c r="C2" s="1584" t="s">
        <v>1093</v>
      </c>
      <c r="D2" s="1584"/>
      <c r="E2" s="1584"/>
      <c r="F2" s="1584"/>
    </row>
    <row r="3" spans="1:7" s="132" customFormat="1" ht="39.75" customHeight="1">
      <c r="C3" s="1584" t="s">
        <v>1422</v>
      </c>
      <c r="D3" s="1584"/>
      <c r="E3" s="1584"/>
      <c r="F3" s="1584"/>
    </row>
    <row r="4" spans="1:7" s="132" customFormat="1" ht="39.75" customHeight="1">
      <c r="A4" s="132" t="s">
        <v>1422</v>
      </c>
      <c r="C4" s="1664" t="s">
        <v>597</v>
      </c>
      <c r="D4" s="1664"/>
      <c r="E4" s="1664"/>
      <c r="F4" s="1664"/>
    </row>
    <row r="5" spans="1:7" ht="6" customHeight="1">
      <c r="G5" s="66"/>
    </row>
    <row r="6" spans="1:7" ht="23.25">
      <c r="A6" s="552"/>
      <c r="B6" s="552"/>
      <c r="C6" s="77"/>
      <c r="D6" s="553" t="s">
        <v>218</v>
      </c>
      <c r="E6" s="553" t="s">
        <v>220</v>
      </c>
      <c r="F6" s="553" t="s">
        <v>1195</v>
      </c>
      <c r="G6" s="66"/>
    </row>
    <row r="7" spans="1:7" ht="25.5" customHeight="1">
      <c r="A7" s="554"/>
      <c r="B7" s="554"/>
      <c r="C7" s="555" t="s">
        <v>1196</v>
      </c>
      <c r="D7" s="556"/>
      <c r="E7" s="556"/>
      <c r="F7" s="556"/>
      <c r="G7" s="66"/>
    </row>
    <row r="8" spans="1:7" ht="15" customHeight="1">
      <c r="C8" s="557"/>
      <c r="D8" s="558"/>
      <c r="E8" s="559"/>
      <c r="F8" s="559"/>
      <c r="G8" s="66"/>
    </row>
    <row r="9" spans="1:7" s="74" customFormat="1" ht="24.75" customHeight="1">
      <c r="A9" s="560" t="s">
        <v>927</v>
      </c>
      <c r="B9" s="560" t="s">
        <v>1197</v>
      </c>
      <c r="C9" s="561" t="s">
        <v>724</v>
      </c>
      <c r="D9" s="562">
        <v>13430.257170000001</v>
      </c>
      <c r="E9" s="562">
        <v>20769.081699999999</v>
      </c>
      <c r="F9" s="562">
        <v>34199.33887</v>
      </c>
    </row>
    <row r="10" spans="1:7" s="74" customFormat="1" ht="24.75" customHeight="1">
      <c r="A10" s="74" t="s">
        <v>927</v>
      </c>
      <c r="B10" s="74" t="s">
        <v>1198</v>
      </c>
      <c r="C10" s="563" t="s">
        <v>1199</v>
      </c>
      <c r="D10" s="564">
        <v>182.24820000000003</v>
      </c>
      <c r="E10" s="564">
        <v>5583.0167199999996</v>
      </c>
      <c r="F10" s="564">
        <v>5765.2649199999996</v>
      </c>
    </row>
    <row r="11" spans="1:7" s="302" customFormat="1" ht="23.25" customHeight="1">
      <c r="A11" s="302" t="s">
        <v>927</v>
      </c>
      <c r="B11" s="302" t="s">
        <v>1200</v>
      </c>
      <c r="C11" s="565" t="s">
        <v>1201</v>
      </c>
      <c r="D11" s="566">
        <v>6211.4430300000004</v>
      </c>
      <c r="E11" s="566">
        <v>1480.8781200000001</v>
      </c>
      <c r="F11" s="566">
        <v>7692.3211500000007</v>
      </c>
    </row>
    <row r="12" spans="1:7" s="302" customFormat="1" ht="23.25" customHeight="1">
      <c r="A12" s="302" t="s">
        <v>927</v>
      </c>
      <c r="B12" s="302" t="s">
        <v>1202</v>
      </c>
      <c r="C12" s="565" t="s">
        <v>1203</v>
      </c>
      <c r="D12" s="566">
        <v>235.67272</v>
      </c>
      <c r="E12" s="566">
        <v>1635.1221200000002</v>
      </c>
      <c r="F12" s="566">
        <v>1870.79484</v>
      </c>
    </row>
    <row r="13" spans="1:7" s="302" customFormat="1" ht="23.25" customHeight="1">
      <c r="A13" s="302" t="s">
        <v>927</v>
      </c>
      <c r="B13" s="302" t="s">
        <v>1204</v>
      </c>
      <c r="C13" s="565" t="s">
        <v>1205</v>
      </c>
      <c r="D13" s="566">
        <v>0</v>
      </c>
      <c r="E13" s="566">
        <v>0</v>
      </c>
      <c r="F13" s="566">
        <v>0</v>
      </c>
    </row>
    <row r="14" spans="1:7" s="302" customFormat="1" ht="23.25" customHeight="1">
      <c r="A14" s="302" t="s">
        <v>927</v>
      </c>
      <c r="B14" s="302" t="s">
        <v>1206</v>
      </c>
      <c r="C14" s="565" t="s">
        <v>1207</v>
      </c>
      <c r="D14" s="566">
        <v>75.709199999999996</v>
      </c>
      <c r="E14" s="566">
        <v>246.28320000000002</v>
      </c>
      <c r="F14" s="566">
        <v>321.99240000000003</v>
      </c>
    </row>
    <row r="15" spans="1:7" s="302" customFormat="1" ht="23.25" customHeight="1">
      <c r="A15" s="302" t="s">
        <v>927</v>
      </c>
      <c r="B15" s="302" t="s">
        <v>1208</v>
      </c>
      <c r="C15" s="565" t="s">
        <v>1209</v>
      </c>
      <c r="D15" s="566">
        <v>6585.3432199999997</v>
      </c>
      <c r="E15" s="566">
        <v>11799.37545</v>
      </c>
      <c r="F15" s="566">
        <v>18384.718669999998</v>
      </c>
    </row>
    <row r="16" spans="1:7" s="302" customFormat="1" ht="23.25" customHeight="1">
      <c r="A16" s="302" t="s">
        <v>927</v>
      </c>
      <c r="B16" s="302" t="s">
        <v>1210</v>
      </c>
      <c r="C16" s="565" t="s">
        <v>1211</v>
      </c>
      <c r="D16" s="566">
        <v>139.8408</v>
      </c>
      <c r="E16" s="566">
        <v>24.406089999999999</v>
      </c>
      <c r="F16" s="566">
        <v>164.24688999999998</v>
      </c>
    </row>
    <row r="17" spans="1:7" s="74" customFormat="1" ht="23.25">
      <c r="A17" s="74" t="s">
        <v>927</v>
      </c>
      <c r="B17" s="74" t="s">
        <v>1212</v>
      </c>
      <c r="C17" s="565" t="s">
        <v>1213</v>
      </c>
      <c r="D17" s="566">
        <v>0</v>
      </c>
      <c r="E17" s="566">
        <v>0</v>
      </c>
      <c r="F17" s="566">
        <v>0</v>
      </c>
    </row>
    <row r="18" spans="1:7" s="74" customFormat="1" ht="25.5" customHeight="1">
      <c r="A18" s="560" t="s">
        <v>927</v>
      </c>
      <c r="B18" s="560" t="s">
        <v>1214</v>
      </c>
      <c r="C18" s="561" t="s">
        <v>1215</v>
      </c>
      <c r="D18" s="562">
        <v>1470.9937299999999</v>
      </c>
      <c r="E18" s="562">
        <v>5175.5874899999999</v>
      </c>
      <c r="F18" s="562">
        <v>6646.5812200000009</v>
      </c>
    </row>
    <row r="19" spans="1:7" s="74" customFormat="1" ht="24.75" customHeight="1">
      <c r="A19" s="74" t="s">
        <v>927</v>
      </c>
      <c r="B19" s="74" t="s">
        <v>1216</v>
      </c>
      <c r="C19" s="563" t="s">
        <v>1217</v>
      </c>
      <c r="D19" s="564">
        <v>0</v>
      </c>
      <c r="E19" s="564">
        <v>0</v>
      </c>
      <c r="F19" s="564">
        <v>0</v>
      </c>
    </row>
    <row r="20" spans="1:7" s="302" customFormat="1" ht="23.25" customHeight="1">
      <c r="A20" s="302" t="s">
        <v>927</v>
      </c>
      <c r="B20" s="302" t="s">
        <v>1218</v>
      </c>
      <c r="C20" s="565" t="s">
        <v>1219</v>
      </c>
      <c r="D20" s="566">
        <v>752.80721999999992</v>
      </c>
      <c r="E20" s="566">
        <v>1416.33149</v>
      </c>
      <c r="F20" s="566">
        <v>2169.1387100000002</v>
      </c>
    </row>
    <row r="21" spans="1:7" s="302" customFormat="1" ht="23.25" customHeight="1">
      <c r="A21" s="302" t="s">
        <v>927</v>
      </c>
      <c r="B21" s="302" t="s">
        <v>1220</v>
      </c>
      <c r="C21" s="565" t="s">
        <v>1221</v>
      </c>
      <c r="D21" s="566">
        <v>718.18651</v>
      </c>
      <c r="E21" s="566">
        <v>3759.2559999999999</v>
      </c>
      <c r="F21" s="566">
        <v>4477.4425099999999</v>
      </c>
    </row>
    <row r="22" spans="1:7" s="302" customFormat="1" ht="23.25" customHeight="1">
      <c r="A22" s="302" t="s">
        <v>927</v>
      </c>
      <c r="B22" s="302" t="s">
        <v>1222</v>
      </c>
      <c r="C22" s="565" t="s">
        <v>1223</v>
      </c>
      <c r="D22" s="566">
        <v>0</v>
      </c>
      <c r="E22" s="566">
        <v>0</v>
      </c>
      <c r="F22" s="566">
        <v>0</v>
      </c>
    </row>
    <row r="23" spans="1:7" s="302" customFormat="1" ht="23.25" customHeight="1">
      <c r="A23" s="302" t="s">
        <v>927</v>
      </c>
      <c r="B23" s="302" t="s">
        <v>1224</v>
      </c>
      <c r="C23" s="565" t="s">
        <v>1225</v>
      </c>
      <c r="D23" s="566">
        <v>0</v>
      </c>
      <c r="E23" s="566">
        <v>0</v>
      </c>
      <c r="F23" s="566">
        <v>0</v>
      </c>
    </row>
    <row r="24" spans="1:7" s="302" customFormat="1" ht="23.25">
      <c r="A24" s="302" t="s">
        <v>927</v>
      </c>
      <c r="B24" s="567" t="s">
        <v>1226</v>
      </c>
      <c r="C24" s="565" t="s">
        <v>982</v>
      </c>
      <c r="D24" s="566">
        <v>0</v>
      </c>
      <c r="E24" s="566">
        <v>0</v>
      </c>
      <c r="F24" s="566">
        <v>0</v>
      </c>
    </row>
    <row r="25" spans="1:7" ht="24.75" customHeight="1">
      <c r="A25" s="554" t="s">
        <v>927</v>
      </c>
      <c r="B25" s="554" t="s">
        <v>1227</v>
      </c>
      <c r="C25" s="555" t="s">
        <v>749</v>
      </c>
      <c r="D25" s="568">
        <v>11959.263439999999</v>
      </c>
      <c r="E25" s="568">
        <v>15593.494210000001</v>
      </c>
      <c r="F25" s="568">
        <v>27552.75765</v>
      </c>
      <c r="G25" s="66"/>
    </row>
    <row r="26" spans="1:7" s="74" customFormat="1" ht="24.75" customHeight="1">
      <c r="A26" s="74" t="s">
        <v>927</v>
      </c>
      <c r="B26" s="74" t="s">
        <v>1228</v>
      </c>
      <c r="C26" s="563" t="s">
        <v>1229</v>
      </c>
      <c r="D26" s="564">
        <v>9956</v>
      </c>
      <c r="E26" s="564">
        <v>11000</v>
      </c>
      <c r="F26" s="564">
        <v>20956</v>
      </c>
    </row>
    <row r="27" spans="1:7" s="302" customFormat="1" ht="23.25" customHeight="1">
      <c r="A27" s="302" t="s">
        <v>927</v>
      </c>
      <c r="B27" s="302" t="s">
        <v>1230</v>
      </c>
      <c r="C27" s="565" t="s">
        <v>1231</v>
      </c>
      <c r="D27" s="566">
        <v>0</v>
      </c>
      <c r="E27" s="566">
        <v>0</v>
      </c>
      <c r="F27" s="566">
        <v>0</v>
      </c>
    </row>
    <row r="28" spans="1:7" s="302" customFormat="1" ht="23.25" customHeight="1">
      <c r="A28" s="302" t="s">
        <v>927</v>
      </c>
      <c r="B28" s="302" t="s">
        <v>1232</v>
      </c>
      <c r="C28" s="565" t="s">
        <v>1233</v>
      </c>
      <c r="D28" s="566">
        <v>0</v>
      </c>
      <c r="E28" s="566">
        <v>0</v>
      </c>
      <c r="F28" s="566">
        <v>0</v>
      </c>
    </row>
    <row r="29" spans="1:7" s="302" customFormat="1" ht="23.25" customHeight="1">
      <c r="A29" s="302" t="s">
        <v>927</v>
      </c>
      <c r="B29" s="302" t="s">
        <v>1234</v>
      </c>
      <c r="C29" s="565" t="s">
        <v>1235</v>
      </c>
      <c r="D29" s="566">
        <v>1813.0848500000002</v>
      </c>
      <c r="E29" s="566">
        <v>4553.9163899999994</v>
      </c>
      <c r="F29" s="566">
        <v>6367.0012400000005</v>
      </c>
    </row>
    <row r="30" spans="1:7" s="302" customFormat="1" ht="23.25" customHeight="1">
      <c r="A30" s="302" t="s">
        <v>927</v>
      </c>
      <c r="B30" s="302" t="s">
        <v>1236</v>
      </c>
      <c r="C30" s="565" t="s">
        <v>1237</v>
      </c>
      <c r="D30" s="566">
        <v>190.17858999999999</v>
      </c>
      <c r="E30" s="566">
        <v>39.577820000000003</v>
      </c>
      <c r="F30" s="566">
        <v>229.75641000000002</v>
      </c>
    </row>
    <row r="31" spans="1:7" s="302" customFormat="1" ht="23.25" customHeight="1">
      <c r="A31" s="302" t="s">
        <v>927</v>
      </c>
      <c r="B31" s="302" t="s">
        <v>1238</v>
      </c>
      <c r="C31" s="565" t="s">
        <v>1239</v>
      </c>
      <c r="D31" s="566">
        <v>0</v>
      </c>
      <c r="E31" s="566">
        <v>0</v>
      </c>
      <c r="F31" s="566">
        <v>0</v>
      </c>
    </row>
    <row r="32" spans="1:7" s="302" customFormat="1" ht="23.25" customHeight="1">
      <c r="A32" s="302" t="s">
        <v>927</v>
      </c>
      <c r="B32" s="302" t="s">
        <v>1240</v>
      </c>
      <c r="C32" s="565" t="s">
        <v>1241</v>
      </c>
      <c r="D32" s="566">
        <v>-649.11194999999998</v>
      </c>
      <c r="E32" s="566">
        <v>39.577599999999997</v>
      </c>
      <c r="F32" s="566">
        <v>-609.53435000000002</v>
      </c>
    </row>
    <row r="33" spans="1:6" s="302" customFormat="1" ht="23.25" customHeight="1">
      <c r="A33" s="302" t="s">
        <v>927</v>
      </c>
      <c r="B33" s="302" t="s">
        <v>1242</v>
      </c>
      <c r="C33" s="571" t="s">
        <v>753</v>
      </c>
      <c r="D33" s="572">
        <v>13430.257170000001</v>
      </c>
      <c r="E33" s="572">
        <v>20769.081699999999</v>
      </c>
      <c r="F33" s="572">
        <v>34199.33887</v>
      </c>
    </row>
    <row r="34" spans="1:6" s="302" customFormat="1" ht="23.25" customHeight="1">
      <c r="A34" s="302" t="s">
        <v>927</v>
      </c>
      <c r="B34" s="302" t="s">
        <v>946</v>
      </c>
      <c r="C34" s="570" t="s">
        <v>1243</v>
      </c>
      <c r="D34" s="566">
        <v>0</v>
      </c>
      <c r="E34" s="566">
        <v>0</v>
      </c>
      <c r="F34" s="566">
        <v>0</v>
      </c>
    </row>
    <row r="35" spans="1:6" s="302" customFormat="1" ht="23.25" customHeight="1">
      <c r="A35" s="302" t="s">
        <v>927</v>
      </c>
      <c r="B35" s="302" t="s">
        <v>1244</v>
      </c>
      <c r="C35" s="570" t="s">
        <v>1245</v>
      </c>
      <c r="D35" s="566">
        <v>200052.36006000001</v>
      </c>
      <c r="E35" s="566">
        <v>358837.57925000001</v>
      </c>
      <c r="F35" s="566">
        <v>558889.93930999993</v>
      </c>
    </row>
    <row r="36" spans="1:6" s="302" customFormat="1" ht="23.25" customHeight="1">
      <c r="A36" s="302" t="s">
        <v>927</v>
      </c>
      <c r="B36" s="302" t="s">
        <v>1246</v>
      </c>
      <c r="C36" s="573" t="s">
        <v>1247</v>
      </c>
      <c r="D36" s="566">
        <v>71818.648829999991</v>
      </c>
      <c r="E36" s="566">
        <v>306018.32716000004</v>
      </c>
      <c r="F36" s="566">
        <v>377836.97599000001</v>
      </c>
    </row>
    <row r="37" spans="1:6" s="302" customFormat="1" ht="23.25" customHeight="1">
      <c r="A37" s="302" t="s">
        <v>927</v>
      </c>
      <c r="B37" s="302" t="s">
        <v>1248</v>
      </c>
      <c r="C37" s="573" t="s">
        <v>1249</v>
      </c>
      <c r="D37" s="566">
        <v>0</v>
      </c>
      <c r="E37" s="566">
        <v>0</v>
      </c>
      <c r="F37" s="566">
        <v>0</v>
      </c>
    </row>
    <row r="38" spans="1:6" s="302" customFormat="1" ht="23.25" customHeight="1">
      <c r="A38" s="302" t="s">
        <v>927</v>
      </c>
      <c r="B38" s="302" t="s">
        <v>1250</v>
      </c>
      <c r="C38" s="573" t="s">
        <v>1251</v>
      </c>
      <c r="D38" s="566">
        <v>0</v>
      </c>
      <c r="E38" s="566">
        <v>0</v>
      </c>
      <c r="F38" s="566">
        <v>0</v>
      </c>
    </row>
    <row r="39" spans="1:6" s="302" customFormat="1" ht="23.25" customHeight="1">
      <c r="A39" s="302" t="s">
        <v>927</v>
      </c>
      <c r="B39" s="302" t="s">
        <v>1252</v>
      </c>
      <c r="C39" s="573" t="s">
        <v>1253</v>
      </c>
      <c r="D39" s="566">
        <v>0</v>
      </c>
      <c r="E39" s="566">
        <v>0</v>
      </c>
      <c r="F39" s="566">
        <v>0</v>
      </c>
    </row>
    <row r="40" spans="1:6" s="302" customFormat="1" ht="23.25" customHeight="1">
      <c r="A40" s="302" t="s">
        <v>927</v>
      </c>
      <c r="B40" s="302" t="s">
        <v>1254</v>
      </c>
      <c r="C40" s="573" t="s">
        <v>1255</v>
      </c>
      <c r="D40" s="566">
        <v>0</v>
      </c>
      <c r="E40" s="566">
        <v>0</v>
      </c>
      <c r="F40" s="566">
        <v>0</v>
      </c>
    </row>
    <row r="41" spans="1:6" s="302" customFormat="1" ht="23.25" customHeight="1">
      <c r="A41" s="302" t="s">
        <v>927</v>
      </c>
      <c r="B41" s="302" t="s">
        <v>1256</v>
      </c>
      <c r="C41" s="573" t="s">
        <v>1257</v>
      </c>
      <c r="D41" s="566">
        <v>128233.71123</v>
      </c>
      <c r="E41" s="566">
        <v>52819.252090000002</v>
      </c>
      <c r="F41" s="566">
        <v>181052.96331999998</v>
      </c>
    </row>
    <row r="42" spans="1:6" s="302" customFormat="1" ht="23.25">
      <c r="A42" s="302" t="s">
        <v>927</v>
      </c>
      <c r="B42" s="302" t="s">
        <v>1258</v>
      </c>
      <c r="C42" s="573" t="s">
        <v>1259</v>
      </c>
      <c r="D42" s="566">
        <v>0</v>
      </c>
      <c r="E42" s="566">
        <v>0</v>
      </c>
      <c r="F42" s="566">
        <v>0</v>
      </c>
    </row>
    <row r="43" spans="1:6" s="74" customFormat="1" ht="24.75" customHeight="1">
      <c r="A43" s="560" t="s">
        <v>927</v>
      </c>
      <c r="B43" s="560"/>
      <c r="C43" s="574" t="s">
        <v>761</v>
      </c>
      <c r="D43" s="575">
        <v>0</v>
      </c>
      <c r="E43" s="575">
        <v>0</v>
      </c>
      <c r="F43" s="562">
        <v>0</v>
      </c>
    </row>
    <row r="44" spans="1:6" s="74" customFormat="1" ht="23.25" customHeight="1">
      <c r="A44" s="74" t="s">
        <v>927</v>
      </c>
      <c r="B44" s="288" t="s">
        <v>1260</v>
      </c>
      <c r="C44" s="576" t="s">
        <v>1261</v>
      </c>
      <c r="D44" s="564">
        <v>129.73705000000001</v>
      </c>
      <c r="E44" s="564">
        <v>104.75727999999999</v>
      </c>
      <c r="F44" s="564">
        <v>234.49433000000002</v>
      </c>
    </row>
    <row r="45" spans="1:6" s="74" customFormat="1" ht="23.25" customHeight="1">
      <c r="A45" s="74" t="s">
        <v>927</v>
      </c>
      <c r="B45" s="577" t="s">
        <v>1262</v>
      </c>
      <c r="C45" s="563" t="s">
        <v>1263</v>
      </c>
      <c r="D45" s="564">
        <v>-10.506950000000002</v>
      </c>
      <c r="E45" s="564">
        <v>-33.073099999999997</v>
      </c>
      <c r="F45" s="564">
        <v>-43.58005</v>
      </c>
    </row>
    <row r="46" spans="1:6" s="74" customFormat="1" ht="23.25" customHeight="1">
      <c r="A46" s="74" t="s">
        <v>927</v>
      </c>
      <c r="B46" s="288" t="s">
        <v>1264</v>
      </c>
      <c r="C46" s="569" t="s">
        <v>764</v>
      </c>
      <c r="D46" s="564">
        <v>119.23010000000001</v>
      </c>
      <c r="E46" s="564">
        <v>71.684179999999998</v>
      </c>
      <c r="F46" s="564">
        <v>190.91427999999999</v>
      </c>
    </row>
    <row r="47" spans="1:6" s="74" customFormat="1" ht="23.25" customHeight="1">
      <c r="A47" s="74" t="s">
        <v>927</v>
      </c>
      <c r="B47" s="577" t="s">
        <v>1265</v>
      </c>
      <c r="C47" s="576" t="s">
        <v>1266</v>
      </c>
      <c r="D47" s="564">
        <v>1004.9499000000001</v>
      </c>
      <c r="E47" s="564">
        <v>2794.9426899999999</v>
      </c>
      <c r="F47" s="564">
        <v>3799.8925899999999</v>
      </c>
    </row>
    <row r="48" spans="1:6" s="74" customFormat="1" ht="23.25" customHeight="1">
      <c r="A48" s="74" t="s">
        <v>927</v>
      </c>
      <c r="B48" s="577" t="s">
        <v>1267</v>
      </c>
      <c r="C48" s="563" t="s">
        <v>1268</v>
      </c>
      <c r="D48" s="564">
        <v>-3.3299999999999996E-2</v>
      </c>
      <c r="E48" s="564">
        <v>-45.341999999999999</v>
      </c>
      <c r="F48" s="564">
        <v>-45.375300000000003</v>
      </c>
    </row>
    <row r="49" spans="1:6" s="74" customFormat="1" ht="23.25" customHeight="1">
      <c r="A49" s="74" t="s">
        <v>927</v>
      </c>
      <c r="B49" s="288" t="s">
        <v>1269</v>
      </c>
      <c r="C49" s="569" t="s">
        <v>1270</v>
      </c>
      <c r="D49" s="564">
        <v>1124.1467</v>
      </c>
      <c r="E49" s="564">
        <v>2821.28487</v>
      </c>
      <c r="F49" s="564">
        <v>3945.4315700000002</v>
      </c>
    </row>
    <row r="50" spans="1:6" s="74" customFormat="1" ht="23.25" customHeight="1">
      <c r="A50" s="74" t="s">
        <v>927</v>
      </c>
      <c r="B50" s="288" t="s">
        <v>1271</v>
      </c>
      <c r="C50" s="576" t="s">
        <v>1272</v>
      </c>
      <c r="D50" s="564">
        <v>109.53437</v>
      </c>
      <c r="E50" s="564">
        <v>4594.4916399999993</v>
      </c>
      <c r="F50" s="564">
        <v>4704.0260099999996</v>
      </c>
    </row>
    <row r="51" spans="1:6" s="74" customFormat="1" ht="23.25" customHeight="1">
      <c r="A51" s="74" t="s">
        <v>927</v>
      </c>
      <c r="B51" s="577" t="s">
        <v>1273</v>
      </c>
      <c r="C51" s="563" t="s">
        <v>1274</v>
      </c>
      <c r="D51" s="564">
        <v>-428.34204</v>
      </c>
      <c r="E51" s="564">
        <v>-4595.6956100000007</v>
      </c>
      <c r="F51" s="564">
        <v>-5024.0376500000002</v>
      </c>
    </row>
    <row r="52" spans="1:6" s="74" customFormat="1" ht="23.25" customHeight="1">
      <c r="A52" s="74" t="s">
        <v>927</v>
      </c>
      <c r="B52" s="288" t="s">
        <v>1275</v>
      </c>
      <c r="C52" s="569" t="s">
        <v>1276</v>
      </c>
      <c r="D52" s="564">
        <v>805.33902999999998</v>
      </c>
      <c r="E52" s="564">
        <v>2820.0808999999999</v>
      </c>
      <c r="F52" s="564">
        <v>3625.4199299999996</v>
      </c>
    </row>
    <row r="53" spans="1:6" s="74" customFormat="1" ht="23.25" customHeight="1">
      <c r="A53" s="74" t="s">
        <v>927</v>
      </c>
      <c r="B53" s="577" t="s">
        <v>1277</v>
      </c>
      <c r="C53" s="576" t="s">
        <v>1278</v>
      </c>
      <c r="D53" s="564">
        <v>-1479.4302299999999</v>
      </c>
      <c r="E53" s="564">
        <v>-2851.9609500000001</v>
      </c>
      <c r="F53" s="564">
        <v>-4331.3911799999996</v>
      </c>
    </row>
    <row r="54" spans="1:6" s="74" customFormat="1" ht="23.25" customHeight="1">
      <c r="A54" s="74" t="s">
        <v>927</v>
      </c>
      <c r="B54" s="288" t="s">
        <v>1279</v>
      </c>
      <c r="C54" s="569" t="s">
        <v>1280</v>
      </c>
      <c r="D54" s="564">
        <v>-674.09119999999996</v>
      </c>
      <c r="E54" s="564">
        <v>-31.880050000000001</v>
      </c>
      <c r="F54" s="564">
        <v>-705.97125000000005</v>
      </c>
    </row>
    <row r="55" spans="1:6" s="74" customFormat="1" ht="23.25" customHeight="1">
      <c r="A55" s="74" t="s">
        <v>927</v>
      </c>
      <c r="B55" s="577" t="s">
        <v>1281</v>
      </c>
      <c r="C55" s="578" t="s">
        <v>1282</v>
      </c>
      <c r="D55" s="564">
        <v>1.142E-2</v>
      </c>
      <c r="E55" s="564">
        <v>28.250360000000001</v>
      </c>
      <c r="F55" s="564">
        <v>28.261779999999998</v>
      </c>
    </row>
    <row r="56" spans="1:6" s="74" customFormat="1" ht="23.25" customHeight="1">
      <c r="A56" s="74" t="s">
        <v>927</v>
      </c>
      <c r="B56" s="288" t="s">
        <v>1283</v>
      </c>
      <c r="C56" s="579" t="s">
        <v>1284</v>
      </c>
      <c r="D56" s="564">
        <v>1.142E-2</v>
      </c>
      <c r="E56" s="564">
        <v>28.250360000000001</v>
      </c>
      <c r="F56" s="564">
        <v>28.261779999999998</v>
      </c>
    </row>
    <row r="57" spans="1:6" s="74" customFormat="1" ht="23.25" customHeight="1">
      <c r="A57" s="74" t="s">
        <v>927</v>
      </c>
      <c r="B57" s="288" t="s">
        <v>1285</v>
      </c>
      <c r="C57" s="576" t="s">
        <v>1286</v>
      </c>
      <c r="D57" s="564">
        <v>0</v>
      </c>
      <c r="E57" s="564">
        <v>0</v>
      </c>
      <c r="F57" s="564">
        <v>0</v>
      </c>
    </row>
    <row r="58" spans="1:6" s="74" customFormat="1" ht="23.25" customHeight="1">
      <c r="A58" s="74" t="s">
        <v>927</v>
      </c>
      <c r="B58" s="577" t="s">
        <v>1287</v>
      </c>
      <c r="C58" s="569" t="s">
        <v>1288</v>
      </c>
      <c r="D58" s="564">
        <v>-2.2049099999999999</v>
      </c>
      <c r="E58" s="564">
        <v>-7.7668299999999997</v>
      </c>
      <c r="F58" s="564">
        <v>-9.9717400000000005</v>
      </c>
    </row>
    <row r="59" spans="1:6" s="74" customFormat="1" ht="23.25" customHeight="1">
      <c r="A59" s="74" t="s">
        <v>927</v>
      </c>
      <c r="B59" s="288" t="s">
        <v>1289</v>
      </c>
      <c r="C59" s="579" t="s">
        <v>1290</v>
      </c>
      <c r="D59" s="564">
        <v>2.2049099999999999</v>
      </c>
      <c r="E59" s="564">
        <v>7.7668299999999997</v>
      </c>
      <c r="F59" s="564">
        <v>9.9717400000000005</v>
      </c>
    </row>
    <row r="60" spans="1:6" s="74" customFormat="1" ht="23.25" customHeight="1">
      <c r="A60" s="74" t="s">
        <v>927</v>
      </c>
      <c r="B60" s="288" t="s">
        <v>1291</v>
      </c>
      <c r="C60" s="576" t="s">
        <v>1292</v>
      </c>
      <c r="D60" s="564">
        <v>0</v>
      </c>
      <c r="E60" s="564">
        <v>0</v>
      </c>
      <c r="F60" s="564">
        <v>0</v>
      </c>
    </row>
    <row r="61" spans="1:6" s="74" customFormat="1" ht="23.25" customHeight="1">
      <c r="A61" s="74" t="s">
        <v>927</v>
      </c>
      <c r="B61" s="487" t="s">
        <v>1293</v>
      </c>
      <c r="C61" s="569" t="s">
        <v>1294</v>
      </c>
      <c r="D61" s="564">
        <v>-676.28468999999996</v>
      </c>
      <c r="E61" s="564">
        <v>-11.396520000000001</v>
      </c>
      <c r="F61" s="564">
        <v>-687.68120999999996</v>
      </c>
    </row>
    <row r="62" spans="1:6" s="74" customFormat="1" ht="23.25" customHeight="1">
      <c r="A62" s="74" t="s">
        <v>927</v>
      </c>
      <c r="B62" s="577" t="s">
        <v>1295</v>
      </c>
      <c r="C62" s="576" t="s">
        <v>1296</v>
      </c>
      <c r="D62" s="564">
        <v>0</v>
      </c>
      <c r="E62" s="564">
        <v>0</v>
      </c>
      <c r="F62" s="564">
        <v>0</v>
      </c>
    </row>
    <row r="63" spans="1:6" s="74" customFormat="1" ht="23.25" customHeight="1">
      <c r="A63" s="74" t="s">
        <v>927</v>
      </c>
      <c r="B63" s="487" t="s">
        <v>1297</v>
      </c>
      <c r="C63" s="569" t="s">
        <v>781</v>
      </c>
      <c r="D63" s="564">
        <v>-676.28468999999996</v>
      </c>
      <c r="E63" s="564">
        <v>-11.396520000000001</v>
      </c>
      <c r="F63" s="564">
        <v>-687.68120999999996</v>
      </c>
    </row>
    <row r="64" spans="1:6" s="74" customFormat="1" ht="23.25" customHeight="1">
      <c r="A64" s="74" t="s">
        <v>927</v>
      </c>
      <c r="B64" s="577" t="s">
        <v>1298</v>
      </c>
      <c r="C64" s="576" t="s">
        <v>1299</v>
      </c>
      <c r="D64" s="564">
        <v>36.56908</v>
      </c>
      <c r="E64" s="564">
        <v>100.57196</v>
      </c>
      <c r="F64" s="564">
        <v>137.14104</v>
      </c>
    </row>
    <row r="65" spans="1:7" s="74" customFormat="1" ht="23.25" customHeight="1">
      <c r="A65" s="74" t="s">
        <v>927</v>
      </c>
      <c r="B65" s="577" t="s">
        <v>1300</v>
      </c>
      <c r="C65" s="563" t="s">
        <v>1301</v>
      </c>
      <c r="D65" s="564">
        <v>-9.3963400000000004</v>
      </c>
      <c r="E65" s="564">
        <v>-36.40531</v>
      </c>
      <c r="F65" s="564">
        <v>-45.801649999999995</v>
      </c>
    </row>
    <row r="66" spans="1:7" s="74" customFormat="1" ht="23.25" customHeight="1">
      <c r="A66" s="74" t="s">
        <v>927</v>
      </c>
      <c r="B66" s="288" t="s">
        <v>1302</v>
      </c>
      <c r="C66" s="569" t="s">
        <v>783</v>
      </c>
      <c r="D66" s="564">
        <v>-649.11194999999998</v>
      </c>
      <c r="E66" s="564">
        <v>52.770129999999995</v>
      </c>
      <c r="F66" s="564">
        <v>-596.34181999999998</v>
      </c>
    </row>
    <row r="67" spans="1:7" s="74" customFormat="1" ht="23.25" customHeight="1">
      <c r="A67" s="74" t="s">
        <v>927</v>
      </c>
      <c r="B67" s="288" t="s">
        <v>1303</v>
      </c>
      <c r="C67" s="576" t="s">
        <v>1304</v>
      </c>
      <c r="D67" s="564">
        <v>0</v>
      </c>
      <c r="E67" s="564">
        <v>0</v>
      </c>
      <c r="F67" s="564">
        <v>0</v>
      </c>
    </row>
    <row r="68" spans="1:7" s="74" customFormat="1" ht="23.25" customHeight="1">
      <c r="A68" s="74" t="s">
        <v>927</v>
      </c>
      <c r="B68" s="288" t="s">
        <v>1305</v>
      </c>
      <c r="C68" s="569" t="s">
        <v>1306</v>
      </c>
      <c r="D68" s="564">
        <v>-649.11194999999998</v>
      </c>
      <c r="E68" s="564">
        <v>52.770129999999995</v>
      </c>
      <c r="F68" s="564">
        <v>-596.34181999999998</v>
      </c>
    </row>
    <row r="69" spans="1:7" s="74" customFormat="1" ht="23.25" customHeight="1">
      <c r="A69" s="74" t="s">
        <v>927</v>
      </c>
      <c r="B69" s="577" t="s">
        <v>1307</v>
      </c>
      <c r="C69" s="576" t="s">
        <v>1308</v>
      </c>
      <c r="D69" s="564">
        <v>0</v>
      </c>
      <c r="E69" s="564">
        <v>-13.192530000000001</v>
      </c>
      <c r="F69" s="564">
        <v>-13.192530000000001</v>
      </c>
    </row>
    <row r="70" spans="1:7" s="74" customFormat="1" ht="23.25" customHeight="1">
      <c r="A70" s="580" t="s">
        <v>927</v>
      </c>
      <c r="B70" s="581" t="s">
        <v>1309</v>
      </c>
      <c r="C70" s="582" t="s">
        <v>1310</v>
      </c>
      <c r="D70" s="583">
        <v>-649.11194999999998</v>
      </c>
      <c r="E70" s="583">
        <v>39.577599999999997</v>
      </c>
      <c r="F70" s="583">
        <v>-609.53435000000002</v>
      </c>
    </row>
    <row r="71" spans="1:7" ht="6" customHeight="1">
      <c r="A71" s="554"/>
      <c r="B71" s="554"/>
      <c r="C71" s="584"/>
      <c r="D71" s="585"/>
      <c r="E71" s="586"/>
      <c r="F71" s="586"/>
      <c r="G71" s="66"/>
    </row>
    <row r="72" spans="1:7" ht="6.75" customHeight="1">
      <c r="C72" s="154"/>
      <c r="D72" s="587"/>
      <c r="E72" s="587"/>
      <c r="F72" s="587"/>
      <c r="G72" s="66"/>
    </row>
    <row r="73" spans="1:7" ht="4.5" customHeight="1">
      <c r="C73" s="154"/>
      <c r="D73" s="187"/>
      <c r="E73" s="187"/>
      <c r="F73" s="187"/>
      <c r="G73" s="66"/>
    </row>
    <row r="74" spans="1:7" ht="15.75">
      <c r="C74" s="1685"/>
      <c r="D74" s="1685"/>
      <c r="E74" s="1685"/>
      <c r="F74" s="1685"/>
      <c r="G74" s="66"/>
    </row>
    <row r="75" spans="1:7" ht="23.25">
      <c r="C75" s="1615" t="s">
        <v>1311</v>
      </c>
      <c r="D75" s="1615"/>
      <c r="E75" s="1615"/>
      <c r="F75" s="1615"/>
      <c r="G75" s="66"/>
    </row>
    <row r="76" spans="1:7" ht="15.75">
      <c r="C76" s="1685"/>
      <c r="D76" s="1685"/>
      <c r="E76" s="1685"/>
      <c r="F76" s="1685"/>
      <c r="G76" s="66"/>
    </row>
    <row r="77" spans="1:7" ht="8.25" customHeight="1">
      <c r="C77" s="154"/>
      <c r="D77" s="187"/>
      <c r="E77" s="187"/>
      <c r="F77" s="187"/>
      <c r="G77" s="66"/>
    </row>
    <row r="78" spans="1:7" ht="23.25">
      <c r="C78" s="588" t="s">
        <v>1312</v>
      </c>
      <c r="D78" s="589">
        <v>71818.648819999988</v>
      </c>
      <c r="E78" s="589">
        <v>306018.32716000004</v>
      </c>
      <c r="F78" s="589">
        <v>377836.97598000005</v>
      </c>
      <c r="G78" s="66"/>
    </row>
    <row r="79" spans="1:7" ht="5.25" customHeight="1">
      <c r="C79" s="588"/>
      <c r="D79" s="589"/>
      <c r="E79" s="589"/>
      <c r="F79" s="589"/>
      <c r="G79" s="66"/>
    </row>
    <row r="80" spans="1:7" ht="23.25">
      <c r="A80" s="66" t="s">
        <v>927</v>
      </c>
      <c r="B80" s="66" t="s">
        <v>1313</v>
      </c>
      <c r="C80" s="590" t="s">
        <v>1314</v>
      </c>
      <c r="D80" s="589">
        <v>10697.83935</v>
      </c>
      <c r="E80" s="589">
        <v>8211.2417499999992</v>
      </c>
      <c r="F80" s="589">
        <v>18909.081100000003</v>
      </c>
      <c r="G80" s="66"/>
    </row>
    <row r="81" spans="1:7" ht="23.25">
      <c r="A81" s="66" t="s">
        <v>927</v>
      </c>
      <c r="B81" s="66" t="s">
        <v>1315</v>
      </c>
      <c r="C81" s="590" t="s">
        <v>1316</v>
      </c>
      <c r="D81" s="589">
        <v>61120.80947</v>
      </c>
      <c r="E81" s="589">
        <v>297807.08541</v>
      </c>
      <c r="F81" s="589">
        <v>358927.89487999998</v>
      </c>
      <c r="G81" s="66"/>
    </row>
    <row r="82" spans="1:7" ht="7.5" customHeight="1">
      <c r="C82" s="590"/>
      <c r="D82" s="589"/>
      <c r="E82" s="589"/>
      <c r="F82" s="589"/>
      <c r="G82" s="66"/>
    </row>
    <row r="83" spans="1:7" ht="23.25">
      <c r="C83" s="591" t="s">
        <v>1317</v>
      </c>
      <c r="D83" s="589">
        <v>71818.648819999988</v>
      </c>
      <c r="E83" s="589">
        <v>306018.32716000004</v>
      </c>
      <c r="F83" s="589">
        <v>377836.97598000005</v>
      </c>
      <c r="G83" s="66"/>
    </row>
    <row r="84" spans="1:7" ht="4.5" customHeight="1">
      <c r="C84" s="590"/>
      <c r="D84" s="589"/>
      <c r="E84" s="589"/>
      <c r="F84" s="589"/>
      <c r="G84" s="66"/>
    </row>
    <row r="85" spans="1:7" ht="23.25">
      <c r="A85" s="66" t="s">
        <v>927</v>
      </c>
      <c r="B85" s="66" t="s">
        <v>1318</v>
      </c>
      <c r="C85" s="590" t="s">
        <v>1319</v>
      </c>
      <c r="D85" s="589">
        <v>2322.7595699999997</v>
      </c>
      <c r="E85" s="589">
        <v>97327.432979999998</v>
      </c>
      <c r="F85" s="589">
        <v>99650.192549999992</v>
      </c>
      <c r="G85" s="66"/>
    </row>
    <row r="86" spans="1:7" ht="23.25">
      <c r="A86" s="66" t="s">
        <v>927</v>
      </c>
      <c r="B86" s="66" t="s">
        <v>1320</v>
      </c>
      <c r="C86" s="590" t="s">
        <v>1321</v>
      </c>
      <c r="D86" s="589">
        <v>69495.889249999993</v>
      </c>
      <c r="E86" s="589">
        <v>207661.89418</v>
      </c>
      <c r="F86" s="589">
        <v>277157.78343000001</v>
      </c>
      <c r="G86" s="66"/>
    </row>
    <row r="87" spans="1:7" ht="23.25">
      <c r="A87" s="66" t="s">
        <v>927</v>
      </c>
      <c r="B87" s="66" t="s">
        <v>1322</v>
      </c>
      <c r="C87" s="590" t="s">
        <v>1323</v>
      </c>
      <c r="D87" s="589">
        <v>0</v>
      </c>
      <c r="E87" s="589">
        <v>0</v>
      </c>
      <c r="F87" s="589">
        <v>0</v>
      </c>
      <c r="G87" s="66"/>
    </row>
    <row r="88" spans="1:7" ht="23.25">
      <c r="A88" s="66" t="s">
        <v>927</v>
      </c>
      <c r="B88" s="66" t="s">
        <v>1324</v>
      </c>
      <c r="C88" s="590" t="s">
        <v>1325</v>
      </c>
      <c r="D88" s="589">
        <v>0</v>
      </c>
      <c r="E88" s="589">
        <v>1029</v>
      </c>
      <c r="F88" s="589">
        <v>1029</v>
      </c>
      <c r="G88" s="66"/>
    </row>
    <row r="89" spans="1:7" ht="23.25">
      <c r="A89" s="66" t="s">
        <v>927</v>
      </c>
      <c r="B89" s="66" t="s">
        <v>1326</v>
      </c>
      <c r="C89" s="590" t="s">
        <v>1327</v>
      </c>
      <c r="D89" s="589">
        <v>0</v>
      </c>
      <c r="E89" s="589">
        <v>0</v>
      </c>
      <c r="F89" s="589">
        <v>0</v>
      </c>
      <c r="G89" s="66"/>
    </row>
    <row r="90" spans="1:7" ht="23.25">
      <c r="C90" s="592"/>
      <c r="D90" s="589">
        <v>0</v>
      </c>
      <c r="E90" s="589">
        <v>0</v>
      </c>
      <c r="F90" s="589">
        <v>0</v>
      </c>
      <c r="G90" s="66"/>
    </row>
    <row r="91" spans="1:7" ht="23.25">
      <c r="C91" s="593" t="s">
        <v>1328</v>
      </c>
      <c r="D91" s="589">
        <v>71818.648819999988</v>
      </c>
      <c r="E91" s="589">
        <v>306018.32716000004</v>
      </c>
      <c r="F91" s="589">
        <v>377836.97598000005</v>
      </c>
      <c r="G91" s="66"/>
    </row>
    <row r="92" spans="1:7" ht="15.75" thickBot="1">
      <c r="C92" s="594"/>
      <c r="D92" s="595"/>
      <c r="E92" s="595"/>
      <c r="F92" s="595"/>
      <c r="G92" s="66"/>
    </row>
    <row r="93" spans="1:7" ht="24" customHeight="1">
      <c r="C93" s="596" t="s">
        <v>1329</v>
      </c>
      <c r="D93" s="187"/>
      <c r="E93" s="187"/>
      <c r="F93" s="187"/>
      <c r="G93" s="66"/>
    </row>
    <row r="94" spans="1:7" ht="18">
      <c r="C94" s="596" t="s">
        <v>1330</v>
      </c>
      <c r="D94" s="187"/>
      <c r="E94" s="187"/>
      <c r="F94" s="187"/>
      <c r="G94" s="66"/>
    </row>
    <row r="95" spans="1:7">
      <c r="D95" s="187"/>
      <c r="E95" s="187"/>
      <c r="F95" s="187"/>
      <c r="G95" s="66"/>
    </row>
    <row r="96" spans="1:7" ht="18" customHeight="1">
      <c r="C96" s="597"/>
      <c r="D96" s="144"/>
      <c r="E96" s="144"/>
      <c r="F96" s="144"/>
      <c r="G96" s="66"/>
    </row>
    <row r="97" spans="1:7" ht="18" customHeight="1">
      <c r="A97" s="66" t="s">
        <v>924</v>
      </c>
      <c r="B97" s="66" t="s">
        <v>924</v>
      </c>
      <c r="C97" s="144"/>
      <c r="D97" s="144"/>
      <c r="E97" s="144"/>
      <c r="F97" s="144"/>
      <c r="G97" s="66"/>
    </row>
    <row r="98" spans="1:7" ht="18" customHeight="1">
      <c r="C98" s="144"/>
      <c r="D98" s="144"/>
      <c r="E98" s="144"/>
      <c r="F98" s="144"/>
      <c r="G98" s="66"/>
    </row>
    <row r="99" spans="1:7" ht="18" customHeight="1">
      <c r="C99" s="144"/>
      <c r="D99" s="144"/>
      <c r="E99" s="144"/>
      <c r="F99" s="144"/>
      <c r="G99" s="66"/>
    </row>
    <row r="100" spans="1:7" ht="18" customHeight="1">
      <c r="C100" s="144"/>
      <c r="D100" s="144"/>
      <c r="E100" s="144"/>
      <c r="F100" s="144"/>
      <c r="G100" s="66"/>
    </row>
    <row r="101" spans="1:7" ht="18" customHeight="1">
      <c r="C101" s="144"/>
      <c r="D101" s="144"/>
      <c r="E101" s="144"/>
      <c r="F101" s="144"/>
      <c r="G101" s="66"/>
    </row>
    <row r="102" spans="1:7" ht="18" customHeight="1">
      <c r="C102" s="144"/>
      <c r="D102" s="144"/>
      <c r="E102" s="144"/>
      <c r="F102" s="144"/>
      <c r="G102" s="66"/>
    </row>
    <row r="103" spans="1:7" ht="18" customHeight="1">
      <c r="C103" s="144"/>
      <c r="D103" s="144"/>
      <c r="E103" s="144"/>
      <c r="F103" s="144"/>
      <c r="G103" s="66"/>
    </row>
    <row r="104" spans="1:7" ht="18" customHeight="1">
      <c r="C104" s="144"/>
      <c r="D104" s="144"/>
      <c r="E104" s="144"/>
      <c r="F104" s="144"/>
      <c r="G104" s="66"/>
    </row>
    <row r="105" spans="1:7" ht="18" customHeight="1">
      <c r="C105" s="144"/>
      <c r="D105" s="144"/>
      <c r="E105" s="144"/>
      <c r="F105" s="144"/>
      <c r="G105" s="66"/>
    </row>
    <row r="106" spans="1:7" ht="18" customHeight="1">
      <c r="C106" s="144"/>
      <c r="D106" s="144"/>
      <c r="E106" s="144"/>
      <c r="F106" s="144"/>
      <c r="G106" s="66"/>
    </row>
    <row r="107" spans="1:7" ht="18" customHeight="1">
      <c r="C107" s="144"/>
      <c r="D107" s="144"/>
      <c r="E107" s="144"/>
      <c r="F107" s="144"/>
      <c r="G107" s="66"/>
    </row>
    <row r="108" spans="1:7" ht="18" customHeight="1">
      <c r="C108" s="144"/>
      <c r="D108" s="144"/>
      <c r="E108" s="144"/>
      <c r="F108" s="144"/>
      <c r="G108" s="66"/>
    </row>
    <row r="109" spans="1:7" ht="18" customHeight="1">
      <c r="C109" s="47"/>
      <c r="D109" s="144"/>
      <c r="E109" s="144"/>
      <c r="F109" s="144"/>
      <c r="G109" s="66"/>
    </row>
    <row r="110" spans="1:7" ht="18" customHeight="1">
      <c r="C110" s="47"/>
      <c r="D110" s="144"/>
      <c r="E110" s="144"/>
      <c r="F110" s="144"/>
      <c r="G110" s="66"/>
    </row>
    <row r="111" spans="1:7" ht="15.75">
      <c r="C111" s="47"/>
      <c r="D111" s="187"/>
      <c r="E111" s="187"/>
      <c r="F111" s="187"/>
      <c r="G111" s="66"/>
    </row>
    <row r="112" spans="1:7" ht="15.75">
      <c r="C112" s="47"/>
      <c r="D112" s="187"/>
      <c r="E112" s="187"/>
      <c r="F112" s="187"/>
      <c r="G112" s="66"/>
    </row>
    <row r="113" spans="3:7" ht="15.75">
      <c r="C113" s="47"/>
      <c r="D113" s="187"/>
      <c r="E113" s="187"/>
      <c r="F113" s="187"/>
      <c r="G113" s="66"/>
    </row>
    <row r="114" spans="3:7" ht="15.75">
      <c r="C114" s="47"/>
      <c r="D114" s="187"/>
      <c r="E114" s="187"/>
      <c r="F114" s="187"/>
      <c r="G114" s="66"/>
    </row>
    <row r="115" spans="3:7" ht="15.75">
      <c r="C115" s="47"/>
      <c r="D115" s="187"/>
      <c r="E115" s="187"/>
      <c r="F115" s="187"/>
      <c r="G115" s="66"/>
    </row>
    <row r="116" spans="3:7" ht="15.75">
      <c r="C116" s="47"/>
      <c r="D116" s="187"/>
      <c r="E116" s="187"/>
      <c r="F116" s="187"/>
      <c r="G116" s="66"/>
    </row>
    <row r="117" spans="3:7" ht="15.75">
      <c r="C117" s="47"/>
      <c r="D117" s="187"/>
      <c r="E117" s="187"/>
      <c r="F117" s="187"/>
      <c r="G117" s="66"/>
    </row>
    <row r="118" spans="3:7" ht="15.75">
      <c r="C118" s="47"/>
      <c r="D118" s="187"/>
      <c r="E118" s="187"/>
      <c r="F118" s="187"/>
      <c r="G118" s="66"/>
    </row>
    <row r="119" spans="3:7" ht="15.75">
      <c r="C119" s="47"/>
      <c r="D119" s="187"/>
      <c r="E119" s="187"/>
      <c r="F119" s="187"/>
      <c r="G119" s="66"/>
    </row>
    <row r="120" spans="3:7" ht="15.75">
      <c r="C120" s="47"/>
      <c r="D120" s="187"/>
      <c r="E120" s="187"/>
      <c r="F120" s="187"/>
      <c r="G120" s="66"/>
    </row>
    <row r="121" spans="3:7" ht="15.75">
      <c r="C121" s="47"/>
      <c r="D121" s="187"/>
      <c r="E121" s="187"/>
      <c r="F121" s="187"/>
      <c r="G121" s="66"/>
    </row>
    <row r="122" spans="3:7" ht="15.75">
      <c r="C122" s="47"/>
      <c r="D122" s="187"/>
      <c r="E122" s="187"/>
      <c r="F122" s="187"/>
      <c r="G122" s="66"/>
    </row>
    <row r="123" spans="3:7" ht="15.75">
      <c r="C123" s="47"/>
      <c r="D123" s="187"/>
      <c r="E123" s="187"/>
      <c r="F123" s="187"/>
      <c r="G123" s="66"/>
    </row>
    <row r="124" spans="3:7" ht="15.75">
      <c r="C124" s="47"/>
      <c r="D124" s="187"/>
      <c r="E124" s="187"/>
      <c r="F124" s="187"/>
      <c r="G124" s="66"/>
    </row>
    <row r="125" spans="3:7" ht="15.75">
      <c r="C125" s="47"/>
      <c r="D125" s="187"/>
      <c r="E125" s="187"/>
      <c r="F125" s="187"/>
      <c r="G125" s="66"/>
    </row>
    <row r="126" spans="3:7" ht="15.75">
      <c r="C126" s="47"/>
      <c r="D126" s="187"/>
      <c r="E126" s="187"/>
      <c r="F126" s="187"/>
      <c r="G126" s="66"/>
    </row>
    <row r="127" spans="3:7" ht="15.75">
      <c r="C127" s="47"/>
      <c r="D127" s="187"/>
      <c r="E127" s="187"/>
      <c r="F127" s="187"/>
      <c r="G127" s="66"/>
    </row>
    <row r="128" spans="3:7" ht="15.75">
      <c r="C128" s="47"/>
      <c r="D128" s="187"/>
      <c r="E128" s="187"/>
      <c r="F128" s="187"/>
      <c r="G128" s="66"/>
    </row>
    <row r="129" spans="3:7" ht="15.75">
      <c r="C129" s="47"/>
      <c r="D129" s="187"/>
      <c r="E129" s="187"/>
      <c r="F129" s="187"/>
      <c r="G129" s="66"/>
    </row>
    <row r="130" spans="3:7" ht="15.75">
      <c r="C130" s="47"/>
      <c r="D130" s="187"/>
      <c r="E130" s="187"/>
      <c r="F130" s="187"/>
      <c r="G130" s="66"/>
    </row>
    <row r="131" spans="3:7" ht="15.75">
      <c r="C131" s="47"/>
      <c r="D131" s="187"/>
      <c r="E131" s="187"/>
      <c r="F131" s="187"/>
      <c r="G131" s="66"/>
    </row>
    <row r="132" spans="3:7" ht="15.75">
      <c r="C132" s="47"/>
      <c r="D132" s="187"/>
      <c r="E132" s="187"/>
      <c r="F132" s="187"/>
      <c r="G132" s="66"/>
    </row>
    <row r="133" spans="3:7" ht="15.75">
      <c r="C133" s="47"/>
      <c r="D133" s="187"/>
      <c r="E133" s="187"/>
      <c r="F133" s="187"/>
      <c r="G133" s="66"/>
    </row>
    <row r="134" spans="3:7" ht="15.75">
      <c r="C134" s="47"/>
      <c r="D134" s="187"/>
      <c r="E134" s="187"/>
      <c r="F134" s="187"/>
      <c r="G134" s="66"/>
    </row>
    <row r="135" spans="3:7" ht="15.75">
      <c r="C135" s="47"/>
      <c r="D135" s="187"/>
      <c r="E135" s="187"/>
      <c r="F135" s="187"/>
      <c r="G135" s="66"/>
    </row>
    <row r="136" spans="3:7" ht="15.75">
      <c r="C136" s="47"/>
      <c r="D136" s="187"/>
      <c r="E136" s="187"/>
      <c r="F136" s="187"/>
      <c r="G136" s="66"/>
    </row>
    <row r="137" spans="3:7" ht="15.75">
      <c r="C137" s="47"/>
      <c r="D137" s="187"/>
      <c r="E137" s="187"/>
      <c r="F137" s="187"/>
      <c r="G137" s="66"/>
    </row>
    <row r="138" spans="3:7" ht="15.75">
      <c r="C138" s="47"/>
      <c r="D138" s="187"/>
      <c r="E138" s="187"/>
      <c r="F138" s="187"/>
      <c r="G138" s="66"/>
    </row>
    <row r="139" spans="3:7" ht="15.75">
      <c r="C139" s="47"/>
      <c r="D139" s="187"/>
      <c r="E139" s="187"/>
      <c r="F139" s="187"/>
      <c r="G139" s="66"/>
    </row>
    <row r="140" spans="3:7" ht="15.75">
      <c r="C140" s="47"/>
      <c r="D140" s="187"/>
      <c r="E140" s="187"/>
      <c r="F140" s="187"/>
      <c r="G140" s="66"/>
    </row>
    <row r="141" spans="3:7" ht="15.75">
      <c r="C141" s="47"/>
      <c r="D141" s="187"/>
      <c r="E141" s="187"/>
      <c r="F141" s="187"/>
      <c r="G141" s="66"/>
    </row>
    <row r="142" spans="3:7" ht="15.75">
      <c r="C142" s="47"/>
      <c r="D142" s="187"/>
      <c r="E142" s="187"/>
      <c r="F142" s="187"/>
      <c r="G142" s="66"/>
    </row>
    <row r="143" spans="3:7" ht="15.75">
      <c r="C143" s="47"/>
      <c r="D143" s="187"/>
      <c r="E143" s="187"/>
      <c r="F143" s="187"/>
      <c r="G143" s="66"/>
    </row>
    <row r="144" spans="3:7" ht="15.75">
      <c r="C144" s="47"/>
      <c r="D144" s="187"/>
      <c r="E144" s="187"/>
      <c r="F144" s="187"/>
      <c r="G144" s="66"/>
    </row>
    <row r="145" spans="3:7" ht="15.75">
      <c r="C145" s="47"/>
      <c r="D145" s="187"/>
      <c r="E145" s="187"/>
      <c r="F145" s="187"/>
      <c r="G145" s="66"/>
    </row>
    <row r="146" spans="3:7" ht="15.75">
      <c r="C146" s="47"/>
      <c r="D146" s="187"/>
      <c r="E146" s="187"/>
      <c r="F146" s="187"/>
      <c r="G146" s="66"/>
    </row>
    <row r="147" spans="3:7" ht="15.75">
      <c r="C147" s="47"/>
      <c r="D147" s="187"/>
      <c r="E147" s="187"/>
      <c r="F147" s="187"/>
      <c r="G147" s="66"/>
    </row>
    <row r="148" spans="3:7" ht="15.75">
      <c r="C148" s="47"/>
      <c r="D148" s="187"/>
      <c r="E148" s="187"/>
      <c r="F148" s="187"/>
      <c r="G148" s="66"/>
    </row>
    <row r="149" spans="3:7" ht="15.75">
      <c r="C149" s="47"/>
      <c r="D149" s="187"/>
      <c r="E149" s="187"/>
      <c r="F149" s="187"/>
      <c r="G149" s="66"/>
    </row>
    <row r="150" spans="3:7" ht="15.75">
      <c r="C150" s="47"/>
      <c r="D150" s="187"/>
      <c r="E150" s="187"/>
      <c r="F150" s="187"/>
      <c r="G150" s="66"/>
    </row>
    <row r="151" spans="3:7" ht="15.75">
      <c r="C151" s="47"/>
      <c r="D151" s="187"/>
      <c r="E151" s="187"/>
      <c r="F151" s="187"/>
      <c r="G151" s="66"/>
    </row>
    <row r="152" spans="3:7" ht="15.75">
      <c r="C152" s="47"/>
      <c r="D152" s="187"/>
      <c r="E152" s="187"/>
      <c r="F152" s="187"/>
      <c r="G152" s="66"/>
    </row>
    <row r="153" spans="3:7" ht="15.75">
      <c r="C153" s="47"/>
      <c r="D153" s="187"/>
      <c r="E153" s="187"/>
      <c r="F153" s="187"/>
      <c r="G153" s="66"/>
    </row>
    <row r="154" spans="3:7" ht="15.75">
      <c r="C154" s="47"/>
      <c r="D154" s="187"/>
      <c r="E154" s="187"/>
      <c r="F154" s="187"/>
      <c r="G154" s="66"/>
    </row>
    <row r="155" spans="3:7" ht="15.75">
      <c r="C155" s="47"/>
      <c r="D155" s="187"/>
      <c r="E155" s="187"/>
      <c r="F155" s="187"/>
      <c r="G155" s="66"/>
    </row>
    <row r="156" spans="3:7" ht="15.75">
      <c r="C156" s="47"/>
      <c r="D156" s="187"/>
      <c r="E156" s="187"/>
      <c r="F156" s="187"/>
      <c r="G156" s="66"/>
    </row>
    <row r="157" spans="3:7" ht="15.75">
      <c r="C157" s="47"/>
      <c r="D157" s="187"/>
      <c r="E157" s="187"/>
      <c r="F157" s="187"/>
      <c r="G157" s="66"/>
    </row>
    <row r="158" spans="3:7" ht="15.75">
      <c r="C158" s="47"/>
      <c r="D158" s="187"/>
      <c r="E158" s="187"/>
      <c r="F158" s="187"/>
      <c r="G158" s="66"/>
    </row>
    <row r="159" spans="3:7" ht="15.75">
      <c r="C159" s="47"/>
      <c r="D159" s="187"/>
      <c r="E159" s="187"/>
      <c r="F159" s="187"/>
      <c r="G159" s="66"/>
    </row>
    <row r="160" spans="3:7" ht="15.75">
      <c r="C160" s="47"/>
      <c r="D160" s="187"/>
      <c r="E160" s="187"/>
      <c r="F160" s="187"/>
      <c r="G160" s="66"/>
    </row>
    <row r="161" spans="3:7" ht="15.75">
      <c r="C161" s="47"/>
      <c r="D161" s="187"/>
      <c r="E161" s="187"/>
      <c r="F161" s="187"/>
      <c r="G161" s="66"/>
    </row>
    <row r="162" spans="3:7" ht="15.75">
      <c r="C162" s="47"/>
      <c r="G162" s="66"/>
    </row>
    <row r="163" spans="3:7" ht="15.75">
      <c r="C163" s="47"/>
      <c r="G163" s="66"/>
    </row>
    <row r="164" spans="3:7" ht="15.75">
      <c r="C164" s="47"/>
      <c r="G164" s="66"/>
    </row>
    <row r="165" spans="3:7" ht="15.75">
      <c r="C165" s="47"/>
      <c r="G165" s="66"/>
    </row>
    <row r="166" spans="3:7" ht="15.75">
      <c r="C166" s="47"/>
      <c r="G166" s="66"/>
    </row>
    <row r="167" spans="3:7" ht="15.75">
      <c r="C167" s="47"/>
      <c r="G167" s="66"/>
    </row>
    <row r="168" spans="3:7" ht="15.75">
      <c r="C168" s="47"/>
      <c r="G168" s="66"/>
    </row>
    <row r="169" spans="3:7" ht="15.75">
      <c r="C169" s="47"/>
      <c r="G169" s="66"/>
    </row>
    <row r="170" spans="3:7" ht="15.75">
      <c r="C170" s="47"/>
      <c r="G170" s="66"/>
    </row>
    <row r="171" spans="3:7" ht="15.75">
      <c r="C171" s="47"/>
      <c r="G171" s="66"/>
    </row>
    <row r="172" spans="3:7" ht="15.75">
      <c r="C172" s="47"/>
      <c r="G172" s="66"/>
    </row>
    <row r="173" spans="3:7" ht="15.75">
      <c r="C173" s="47"/>
      <c r="G173" s="66"/>
    </row>
    <row r="174" spans="3:7" ht="15.75">
      <c r="C174" s="47"/>
      <c r="G174" s="66"/>
    </row>
    <row r="175" spans="3:7" ht="15.75">
      <c r="C175" s="47"/>
      <c r="G175" s="66"/>
    </row>
    <row r="176" spans="3:7" ht="15.75">
      <c r="C176" s="47"/>
      <c r="G176" s="66"/>
    </row>
    <row r="177" spans="3:7" ht="15.75">
      <c r="C177" s="47"/>
      <c r="G177" s="66"/>
    </row>
    <row r="178" spans="3:7" ht="15.75">
      <c r="C178" s="47"/>
      <c r="G178" s="66"/>
    </row>
    <row r="179" spans="3:7" ht="15.75">
      <c r="C179" s="47"/>
      <c r="G179" s="66"/>
    </row>
    <row r="180" spans="3:7" ht="15.75">
      <c r="C180" s="47"/>
      <c r="G180" s="66"/>
    </row>
    <row r="181" spans="3:7" ht="15.75">
      <c r="C181" s="47"/>
      <c r="G181" s="66"/>
    </row>
    <row r="182" spans="3:7" ht="15.75">
      <c r="C182" s="47"/>
      <c r="G182" s="66"/>
    </row>
    <row r="183" spans="3:7" ht="15.75">
      <c r="C183" s="47"/>
      <c r="G183" s="66"/>
    </row>
    <row r="184" spans="3:7" ht="15.75">
      <c r="C184" s="47"/>
      <c r="G184" s="66"/>
    </row>
    <row r="185" spans="3:7" ht="15.75">
      <c r="C185" s="47"/>
      <c r="G185" s="66"/>
    </row>
    <row r="186" spans="3:7" ht="15.75">
      <c r="C186" s="47"/>
      <c r="G186" s="66"/>
    </row>
    <row r="187" spans="3:7" ht="15.75">
      <c r="C187" s="47"/>
      <c r="G187" s="66"/>
    </row>
    <row r="188" spans="3:7" ht="15.75">
      <c r="C188" s="47"/>
      <c r="G188" s="66"/>
    </row>
    <row r="189" spans="3:7" ht="15.75">
      <c r="C189" s="47"/>
      <c r="G189" s="66"/>
    </row>
    <row r="190" spans="3:7" ht="15.75">
      <c r="C190" s="47"/>
      <c r="G190" s="66"/>
    </row>
    <row r="191" spans="3:7" ht="15.75">
      <c r="C191" s="47"/>
      <c r="G191" s="66"/>
    </row>
    <row r="192" spans="3:7" ht="15.75">
      <c r="C192" s="47"/>
      <c r="G192" s="66"/>
    </row>
    <row r="193" spans="3:7" ht="15.75">
      <c r="C193" s="47"/>
      <c r="G193" s="66"/>
    </row>
    <row r="194" spans="3:7" ht="15.75">
      <c r="C194" s="47"/>
      <c r="G194" s="66"/>
    </row>
    <row r="195" spans="3:7" ht="15.75">
      <c r="C195" s="47"/>
      <c r="G195" s="66"/>
    </row>
    <row r="196" spans="3:7" ht="15.75">
      <c r="C196" s="47"/>
      <c r="G196" s="66"/>
    </row>
    <row r="197" spans="3:7" ht="15.75">
      <c r="C197" s="47"/>
      <c r="G197" s="66"/>
    </row>
    <row r="198" spans="3:7" ht="15.75">
      <c r="C198" s="47"/>
      <c r="G198" s="66"/>
    </row>
    <row r="199" spans="3:7" ht="15.75">
      <c r="C199" s="47"/>
      <c r="G199" s="66"/>
    </row>
    <row r="200" spans="3:7" ht="15.75">
      <c r="C200" s="47"/>
      <c r="G200" s="66"/>
    </row>
    <row r="201" spans="3:7" ht="15.75">
      <c r="C201" s="47"/>
    </row>
    <row r="202" spans="3:7" ht="15.75">
      <c r="C202" s="47"/>
    </row>
    <row r="203" spans="3:7" ht="15.75">
      <c r="C203" s="47"/>
    </row>
    <row r="204" spans="3:7" ht="15.75">
      <c r="C204" s="47"/>
    </row>
    <row r="205" spans="3:7" ht="15.75">
      <c r="C205" s="47"/>
    </row>
    <row r="206" spans="3:7" ht="15.75">
      <c r="C206" s="47"/>
    </row>
    <row r="207" spans="3:7" ht="15.75">
      <c r="C207" s="47"/>
    </row>
    <row r="208" spans="3:7" ht="15.75">
      <c r="C208" s="47"/>
    </row>
    <row r="209" spans="3:3" ht="15.75">
      <c r="C209" s="47"/>
    </row>
    <row r="210" spans="3:3" ht="15.75">
      <c r="C210" s="47"/>
    </row>
    <row r="211" spans="3:3" ht="15.75">
      <c r="C211" s="47"/>
    </row>
    <row r="212" spans="3:3" ht="15.75">
      <c r="C212" s="47"/>
    </row>
    <row r="213" spans="3:3" ht="15.75">
      <c r="C213" s="47"/>
    </row>
    <row r="214" spans="3:3" ht="15.75">
      <c r="C214" s="47"/>
    </row>
    <row r="215" spans="3:3" ht="15.75">
      <c r="C215" s="47"/>
    </row>
    <row r="216" spans="3:3" ht="15.75">
      <c r="C216" s="47"/>
    </row>
    <row r="217" spans="3:3" ht="15.75">
      <c r="C217" s="47"/>
    </row>
    <row r="218" spans="3:3" ht="15.75">
      <c r="C218" s="47"/>
    </row>
    <row r="219" spans="3:3" ht="15.75">
      <c r="C219" s="47"/>
    </row>
    <row r="220" spans="3:3" ht="15.75">
      <c r="C220" s="47"/>
    </row>
    <row r="221" spans="3:3" ht="15.75">
      <c r="C221" s="47"/>
    </row>
    <row r="222" spans="3:3" ht="15.75">
      <c r="C222" s="47"/>
    </row>
    <row r="223" spans="3:3" ht="15.75">
      <c r="C223" s="47"/>
    </row>
    <row r="224" spans="3:3" ht="15.75">
      <c r="C224" s="47"/>
    </row>
    <row r="225" spans="3:3" ht="15.75">
      <c r="C225" s="47"/>
    </row>
    <row r="226" spans="3:3" ht="15.75">
      <c r="C226" s="47"/>
    </row>
    <row r="227" spans="3:3" ht="15.75">
      <c r="C227" s="47"/>
    </row>
    <row r="228" spans="3:3" ht="15.75">
      <c r="C228" s="47"/>
    </row>
    <row r="229" spans="3:3" ht="15.75">
      <c r="C229" s="47"/>
    </row>
    <row r="230" spans="3:3" ht="15.75">
      <c r="C230" s="47"/>
    </row>
    <row r="231" spans="3:3" ht="15.75">
      <c r="C231" s="47"/>
    </row>
    <row r="232" spans="3:3" ht="15.75">
      <c r="C232" s="47"/>
    </row>
    <row r="233" spans="3:3" ht="15.75">
      <c r="C233" s="47"/>
    </row>
    <row r="234" spans="3:3" ht="15.75">
      <c r="C234" s="47"/>
    </row>
    <row r="235" spans="3:3" ht="15.75">
      <c r="C235" s="47"/>
    </row>
    <row r="236" spans="3:3" ht="15.75">
      <c r="C236" s="47"/>
    </row>
    <row r="237" spans="3:3" ht="15.75">
      <c r="C237" s="47"/>
    </row>
    <row r="238" spans="3:3" ht="15.75">
      <c r="C238" s="47"/>
    </row>
    <row r="239" spans="3:3" ht="15.75">
      <c r="C239" s="47"/>
    </row>
    <row r="240" spans="3:3" ht="15.75">
      <c r="C240" s="47"/>
    </row>
    <row r="241" spans="3:3" ht="15.75">
      <c r="C241" s="47"/>
    </row>
    <row r="242" spans="3:3" ht="15.75">
      <c r="C242" s="47"/>
    </row>
    <row r="243" spans="3:3" ht="15.75">
      <c r="C243" s="47"/>
    </row>
    <row r="244" spans="3:3" ht="15.75">
      <c r="C244" s="47"/>
    </row>
    <row r="245" spans="3:3" ht="15.75">
      <c r="C245" s="47"/>
    </row>
    <row r="246" spans="3:3" ht="15.75">
      <c r="C246" s="47"/>
    </row>
    <row r="247" spans="3:3" ht="15.75">
      <c r="C247" s="47"/>
    </row>
    <row r="248" spans="3:3" ht="15.75">
      <c r="C248" s="47"/>
    </row>
    <row r="249" spans="3:3" ht="15.75">
      <c r="C249" s="47"/>
    </row>
    <row r="250" spans="3:3" ht="15.75">
      <c r="C250" s="47"/>
    </row>
    <row r="251" spans="3:3" ht="15.75">
      <c r="C251" s="47"/>
    </row>
    <row r="252" spans="3:3" ht="15.75">
      <c r="C252" s="47"/>
    </row>
    <row r="253" spans="3:3" ht="15.75">
      <c r="C253" s="47"/>
    </row>
    <row r="254" spans="3:3" ht="15.75">
      <c r="C254" s="47"/>
    </row>
    <row r="255" spans="3:3" ht="15.75">
      <c r="C255" s="47"/>
    </row>
    <row r="256" spans="3:3" ht="15.75">
      <c r="C256" s="47"/>
    </row>
    <row r="257" spans="3:3" ht="15.75">
      <c r="C257" s="47"/>
    </row>
    <row r="258" spans="3:3" ht="15.75">
      <c r="C258" s="47"/>
    </row>
    <row r="259" spans="3:3" ht="15.75">
      <c r="C259" s="47"/>
    </row>
    <row r="260" spans="3:3" ht="15.75">
      <c r="C260" s="47"/>
    </row>
    <row r="261" spans="3:3" ht="15.75">
      <c r="C261" s="47"/>
    </row>
    <row r="262" spans="3:3" ht="15.75">
      <c r="C262" s="47"/>
    </row>
    <row r="263" spans="3:3" ht="15.75">
      <c r="C263" s="47"/>
    </row>
    <row r="264" spans="3:3" ht="15.75">
      <c r="C264" s="47"/>
    </row>
    <row r="265" spans="3:3" ht="15.75">
      <c r="C265" s="47"/>
    </row>
    <row r="266" spans="3:3" ht="15.75">
      <c r="C266" s="47"/>
    </row>
    <row r="267" spans="3:3" ht="15.75">
      <c r="C267" s="47"/>
    </row>
    <row r="268" spans="3:3" ht="15.75">
      <c r="C268" s="47"/>
    </row>
    <row r="269" spans="3:3" ht="15.75">
      <c r="C269" s="47"/>
    </row>
    <row r="270" spans="3:3" ht="15.75">
      <c r="C270" s="47"/>
    </row>
    <row r="271" spans="3:3" ht="15.75">
      <c r="C271" s="47"/>
    </row>
    <row r="272" spans="3:3" ht="15.75">
      <c r="C272" s="47"/>
    </row>
    <row r="273" spans="3:3" ht="15.75">
      <c r="C273" s="47"/>
    </row>
    <row r="274" spans="3:3" ht="15.75">
      <c r="C274" s="47"/>
    </row>
    <row r="275" spans="3:3" ht="15.75">
      <c r="C275" s="47"/>
    </row>
    <row r="276" spans="3:3" ht="15.75">
      <c r="C276" s="47"/>
    </row>
    <row r="277" spans="3:3" ht="15.75">
      <c r="C277" s="47"/>
    </row>
    <row r="278" spans="3:3" ht="15.75">
      <c r="C278" s="47"/>
    </row>
    <row r="279" spans="3:3" ht="15.75">
      <c r="C279" s="47"/>
    </row>
    <row r="280" spans="3:3" ht="15.75">
      <c r="C280" s="47"/>
    </row>
    <row r="281" spans="3:3" ht="15.75">
      <c r="C281" s="47"/>
    </row>
    <row r="282" spans="3:3" ht="15.75">
      <c r="C282" s="47"/>
    </row>
    <row r="283" spans="3:3" ht="15.75">
      <c r="C283" s="47"/>
    </row>
    <row r="284" spans="3:3" ht="15.75">
      <c r="C284" s="47"/>
    </row>
    <row r="285" spans="3:3" ht="15.75">
      <c r="C285" s="47"/>
    </row>
    <row r="286" spans="3:3" ht="15.75">
      <c r="C286" s="47"/>
    </row>
    <row r="287" spans="3:3" ht="15.75">
      <c r="C287" s="47"/>
    </row>
    <row r="288" spans="3:3" ht="15.75">
      <c r="C288" s="47"/>
    </row>
    <row r="289" spans="3:3" ht="15.75">
      <c r="C289" s="47"/>
    </row>
    <row r="290" spans="3:3" ht="15.75">
      <c r="C290" s="47"/>
    </row>
    <row r="291" spans="3:3" ht="15.75">
      <c r="C291" s="47"/>
    </row>
    <row r="292" spans="3:3" ht="15.75">
      <c r="C292" s="47"/>
    </row>
    <row r="293" spans="3:3" ht="15.75">
      <c r="C293" s="47"/>
    </row>
    <row r="294" spans="3:3" ht="15.75">
      <c r="C294" s="47"/>
    </row>
    <row r="295" spans="3:3" ht="15.75">
      <c r="C295" s="47"/>
    </row>
    <row r="296" spans="3:3" ht="15.75">
      <c r="C296" s="47"/>
    </row>
    <row r="297" spans="3:3" ht="15.75">
      <c r="C297" s="47"/>
    </row>
    <row r="298" spans="3:3" ht="15.75">
      <c r="C298" s="47"/>
    </row>
    <row r="299" spans="3:3" ht="15.75">
      <c r="C299" s="47"/>
    </row>
    <row r="300" spans="3:3" ht="15.75">
      <c r="C300" s="47"/>
    </row>
    <row r="301" spans="3:3" ht="15.75">
      <c r="C301" s="47"/>
    </row>
    <row r="302" spans="3:3" ht="15.75">
      <c r="C302" s="47"/>
    </row>
    <row r="303" spans="3:3" ht="15.75">
      <c r="C303" s="47"/>
    </row>
    <row r="304" spans="3:3" ht="15.75">
      <c r="C304" s="47"/>
    </row>
    <row r="305" spans="3:3" ht="15.75">
      <c r="C305" s="47"/>
    </row>
    <row r="306" spans="3:3" ht="15.75">
      <c r="C306" s="47"/>
    </row>
    <row r="307" spans="3:3" ht="15.75">
      <c r="C307" s="47"/>
    </row>
    <row r="308" spans="3:3" ht="15.75">
      <c r="C308" s="47"/>
    </row>
    <row r="309" spans="3:3" ht="15.75">
      <c r="C309" s="47"/>
    </row>
    <row r="310" spans="3:3" ht="15.75">
      <c r="C310" s="47"/>
    </row>
    <row r="311" spans="3:3" ht="15.75">
      <c r="C311" s="47"/>
    </row>
    <row r="312" spans="3:3" ht="15.75">
      <c r="C312" s="47"/>
    </row>
    <row r="313" spans="3:3" ht="15.75">
      <c r="C313" s="47"/>
    </row>
    <row r="314" spans="3:3" ht="15.75">
      <c r="C314" s="47"/>
    </row>
    <row r="315" spans="3:3" ht="15.75">
      <c r="C315" s="47"/>
    </row>
    <row r="316" spans="3:3" ht="15.75">
      <c r="C316" s="47"/>
    </row>
    <row r="317" spans="3:3" ht="15.75">
      <c r="C317" s="47"/>
    </row>
    <row r="318" spans="3:3" ht="15.75">
      <c r="C318" s="47"/>
    </row>
    <row r="319" spans="3:3" ht="15.75">
      <c r="C319" s="47"/>
    </row>
    <row r="320" spans="3:3" ht="15.75">
      <c r="C320" s="47"/>
    </row>
    <row r="321" spans="3:3" ht="15.75">
      <c r="C321" s="47"/>
    </row>
    <row r="322" spans="3:3" ht="15.75">
      <c r="C322" s="47"/>
    </row>
    <row r="323" spans="3:3" ht="15.75">
      <c r="C323" s="47"/>
    </row>
    <row r="324" spans="3:3" ht="15.75">
      <c r="C324" s="47"/>
    </row>
    <row r="325" spans="3:3" ht="15.75">
      <c r="C325" s="47"/>
    </row>
    <row r="326" spans="3:3" ht="15.75">
      <c r="C326" s="47"/>
    </row>
    <row r="327" spans="3:3" ht="15.75">
      <c r="C327" s="47"/>
    </row>
    <row r="328" spans="3:3" ht="15.75">
      <c r="C328" s="47"/>
    </row>
    <row r="329" spans="3:3" ht="15.75">
      <c r="C329" s="47"/>
    </row>
    <row r="330" spans="3:3" ht="15.75">
      <c r="C330" s="47"/>
    </row>
    <row r="331" spans="3:3" ht="15.75">
      <c r="C331" s="47"/>
    </row>
    <row r="332" spans="3:3" ht="15.75">
      <c r="C332" s="47"/>
    </row>
    <row r="333" spans="3:3" ht="15.75">
      <c r="C333" s="47"/>
    </row>
    <row r="334" spans="3:3" ht="15.75">
      <c r="C334" s="47"/>
    </row>
    <row r="335" spans="3:3" ht="15.75">
      <c r="C335" s="47"/>
    </row>
    <row r="336" spans="3:3" ht="15.75">
      <c r="C336" s="47"/>
    </row>
    <row r="337" spans="3:3" ht="15.75">
      <c r="C337" s="47"/>
    </row>
    <row r="338" spans="3:3" ht="15.75">
      <c r="C338" s="47"/>
    </row>
    <row r="339" spans="3:3" ht="15.75">
      <c r="C339" s="47"/>
    </row>
    <row r="340" spans="3:3" ht="15.75">
      <c r="C340" s="47"/>
    </row>
    <row r="341" spans="3:3" ht="15.75">
      <c r="C341" s="47"/>
    </row>
    <row r="342" spans="3:3" ht="15.75">
      <c r="C342" s="47"/>
    </row>
    <row r="343" spans="3:3" ht="15.75">
      <c r="C343" s="47"/>
    </row>
    <row r="344" spans="3:3" ht="15.75">
      <c r="C344" s="47"/>
    </row>
    <row r="345" spans="3:3" ht="15.75">
      <c r="C345" s="47"/>
    </row>
    <row r="346" spans="3:3" ht="15.75">
      <c r="C346" s="47"/>
    </row>
    <row r="347" spans="3:3" ht="15.75">
      <c r="C347" s="47"/>
    </row>
    <row r="348" spans="3:3" ht="15.75">
      <c r="C348" s="47"/>
    </row>
    <row r="349" spans="3:3" ht="15.75">
      <c r="C349" s="47"/>
    </row>
    <row r="350" spans="3:3" ht="15.75">
      <c r="C350" s="47"/>
    </row>
    <row r="351" spans="3:3" ht="15.75">
      <c r="C351" s="47"/>
    </row>
    <row r="352" spans="3:3" ht="15.75">
      <c r="C352" s="47"/>
    </row>
    <row r="353" spans="3:3" ht="15.75">
      <c r="C353" s="47"/>
    </row>
    <row r="354" spans="3:3" ht="15.75">
      <c r="C354" s="47"/>
    </row>
    <row r="355" spans="3:3" ht="15.75">
      <c r="C355" s="47"/>
    </row>
    <row r="356" spans="3:3" ht="15.75">
      <c r="C356" s="47"/>
    </row>
    <row r="357" spans="3:3" ht="15.75">
      <c r="C357" s="47"/>
    </row>
    <row r="358" spans="3:3" ht="15.75">
      <c r="C358" s="47"/>
    </row>
    <row r="359" spans="3:3" ht="15.75">
      <c r="C359" s="47"/>
    </row>
    <row r="360" spans="3:3" ht="15.75">
      <c r="C360" s="47"/>
    </row>
    <row r="361" spans="3:3" ht="15.75">
      <c r="C361" s="47"/>
    </row>
    <row r="362" spans="3:3" ht="15.75">
      <c r="C362" s="47"/>
    </row>
    <row r="363" spans="3:3" ht="15.75">
      <c r="C363" s="47"/>
    </row>
    <row r="364" spans="3:3" ht="15.75">
      <c r="C364" s="47"/>
    </row>
    <row r="365" spans="3:3" ht="15.75">
      <c r="C365" s="47"/>
    </row>
    <row r="366" spans="3:3" ht="15.75">
      <c r="C366" s="47"/>
    </row>
    <row r="367" spans="3:3" ht="15.75">
      <c r="C367" s="47"/>
    </row>
    <row r="368" spans="3:3" ht="15.75">
      <c r="C368" s="47"/>
    </row>
    <row r="369" spans="3:3" ht="15.75">
      <c r="C369" s="47"/>
    </row>
    <row r="370" spans="3:3" ht="15.75">
      <c r="C370" s="47"/>
    </row>
    <row r="371" spans="3:3" ht="15.75">
      <c r="C371" s="47"/>
    </row>
    <row r="372" spans="3:3" ht="15.75">
      <c r="C372" s="47"/>
    </row>
    <row r="373" spans="3:3" ht="15.75">
      <c r="C373" s="47"/>
    </row>
    <row r="374" spans="3:3" ht="15.75">
      <c r="C374" s="47"/>
    </row>
    <row r="375" spans="3:3" ht="15.75">
      <c r="C375" s="47"/>
    </row>
    <row r="376" spans="3:3" ht="15.75">
      <c r="C376" s="47"/>
    </row>
    <row r="377" spans="3:3" ht="15.75">
      <c r="C377" s="47"/>
    </row>
    <row r="378" spans="3:3" ht="15.75">
      <c r="C378" s="47"/>
    </row>
    <row r="379" spans="3:3" ht="15.75">
      <c r="C379" s="47"/>
    </row>
    <row r="380" spans="3:3" ht="15.75">
      <c r="C380" s="47"/>
    </row>
    <row r="381" spans="3:3" ht="15.75">
      <c r="C381" s="47"/>
    </row>
    <row r="382" spans="3:3" ht="15.75">
      <c r="C382" s="47"/>
    </row>
    <row r="383" spans="3:3" ht="15.75">
      <c r="C383" s="47"/>
    </row>
    <row r="384" spans="3:3" ht="15.75">
      <c r="C384" s="47"/>
    </row>
    <row r="385" spans="3:3" ht="15.75">
      <c r="C385" s="47"/>
    </row>
    <row r="386" spans="3:3" ht="15.75">
      <c r="C386" s="47"/>
    </row>
    <row r="387" spans="3:3" ht="15.75">
      <c r="C387" s="47"/>
    </row>
    <row r="388" spans="3:3" ht="15.75">
      <c r="C388" s="47"/>
    </row>
    <row r="389" spans="3:3" ht="15.75">
      <c r="C389" s="47"/>
    </row>
    <row r="390" spans="3:3" ht="15.75">
      <c r="C390" s="47"/>
    </row>
    <row r="391" spans="3:3" ht="15.75">
      <c r="C391" s="47"/>
    </row>
    <row r="392" spans="3:3" ht="15.75">
      <c r="C392" s="47"/>
    </row>
    <row r="393" spans="3:3" ht="15.75">
      <c r="C393" s="47"/>
    </row>
    <row r="394" spans="3:3" ht="15.75">
      <c r="C394" s="47"/>
    </row>
    <row r="395" spans="3:3" ht="15.75">
      <c r="C395" s="47"/>
    </row>
    <row r="396" spans="3:3" ht="15.75">
      <c r="C396" s="47"/>
    </row>
    <row r="397" spans="3:3" ht="15.75">
      <c r="C397" s="47"/>
    </row>
    <row r="398" spans="3:3" ht="15.75">
      <c r="C398" s="47"/>
    </row>
    <row r="399" spans="3:3" ht="15.75">
      <c r="C399" s="47"/>
    </row>
    <row r="400" spans="3:3" ht="15.75">
      <c r="C400" s="47"/>
    </row>
    <row r="401" spans="3:3" ht="15.75">
      <c r="C401" s="47"/>
    </row>
    <row r="402" spans="3:3" ht="15.75">
      <c r="C402" s="47"/>
    </row>
    <row r="403" spans="3:3" ht="15.75">
      <c r="C403" s="47"/>
    </row>
    <row r="404" spans="3:3" ht="15.75">
      <c r="C404" s="47"/>
    </row>
    <row r="405" spans="3:3" ht="15.75">
      <c r="C405" s="47"/>
    </row>
    <row r="406" spans="3:3" ht="15.75">
      <c r="C406" s="47"/>
    </row>
    <row r="407" spans="3:3" ht="15.75">
      <c r="C407" s="47"/>
    </row>
    <row r="408" spans="3:3" ht="15.75">
      <c r="C408" s="47"/>
    </row>
    <row r="409" spans="3:3" ht="15.75">
      <c r="C409" s="47"/>
    </row>
    <row r="410" spans="3:3" ht="15.75">
      <c r="C410" s="47"/>
    </row>
    <row r="411" spans="3:3" ht="15.75">
      <c r="C411" s="47"/>
    </row>
    <row r="412" spans="3:3" ht="15.75">
      <c r="C412" s="47"/>
    </row>
    <row r="413" spans="3:3" ht="15.75">
      <c r="C413" s="47"/>
    </row>
    <row r="414" spans="3:3" ht="15.75">
      <c r="C414" s="47"/>
    </row>
    <row r="415" spans="3:3" ht="15.75">
      <c r="C415" s="47"/>
    </row>
    <row r="416" spans="3:3" ht="15.75">
      <c r="C416" s="47"/>
    </row>
    <row r="417" spans="3:3" ht="15.75">
      <c r="C417" s="47"/>
    </row>
    <row r="418" spans="3:3" ht="15.75">
      <c r="C418" s="47"/>
    </row>
    <row r="419" spans="3:3" ht="15.75">
      <c r="C419" s="47"/>
    </row>
    <row r="420" spans="3:3" ht="15.75">
      <c r="C420" s="47"/>
    </row>
    <row r="421" spans="3:3" ht="15.75">
      <c r="C421" s="47"/>
    </row>
    <row r="422" spans="3:3" ht="15.75">
      <c r="C422" s="47"/>
    </row>
    <row r="423" spans="3:3" ht="15.75">
      <c r="C423" s="47"/>
    </row>
    <row r="424" spans="3:3" ht="15.75">
      <c r="C424" s="47"/>
    </row>
    <row r="425" spans="3:3" ht="15.75">
      <c r="C425" s="47"/>
    </row>
    <row r="426" spans="3:3" ht="15.75">
      <c r="C426" s="47"/>
    </row>
    <row r="427" spans="3:3" ht="15.75">
      <c r="C427" s="47"/>
    </row>
    <row r="428" spans="3:3" ht="15.75">
      <c r="C428" s="47"/>
    </row>
    <row r="429" spans="3:3" ht="15.75">
      <c r="C429" s="47"/>
    </row>
    <row r="430" spans="3:3" ht="15.75">
      <c r="C430" s="47"/>
    </row>
    <row r="431" spans="3:3" ht="15.75">
      <c r="C431" s="47"/>
    </row>
    <row r="432" spans="3:3" ht="15.75">
      <c r="C432" s="47"/>
    </row>
    <row r="433" spans="3:3" ht="15.75">
      <c r="C433" s="47"/>
    </row>
    <row r="434" spans="3:3" ht="15.75">
      <c r="C434" s="47"/>
    </row>
    <row r="435" spans="3:3" ht="15.75">
      <c r="C435" s="47"/>
    </row>
    <row r="436" spans="3:3" ht="15.75">
      <c r="C436" s="47"/>
    </row>
    <row r="437" spans="3:3" ht="15.75">
      <c r="C437" s="47"/>
    </row>
    <row r="438" spans="3:3" ht="15.75">
      <c r="C438" s="47"/>
    </row>
    <row r="439" spans="3:3" ht="15.75">
      <c r="C439" s="47"/>
    </row>
    <row r="440" spans="3:3" ht="15.75">
      <c r="C440" s="47"/>
    </row>
    <row r="441" spans="3:3" ht="15.75">
      <c r="C441" s="47"/>
    </row>
    <row r="442" spans="3:3" ht="15.75">
      <c r="C442" s="47"/>
    </row>
    <row r="443" spans="3:3" ht="15.75">
      <c r="C443" s="47"/>
    </row>
    <row r="444" spans="3:3" ht="15.75">
      <c r="C444" s="47"/>
    </row>
    <row r="445" spans="3:3" ht="15.75">
      <c r="C445" s="47"/>
    </row>
    <row r="446" spans="3:3" ht="15.75">
      <c r="C446" s="47"/>
    </row>
    <row r="447" spans="3:3" ht="15.75">
      <c r="C447" s="47"/>
    </row>
    <row r="448" spans="3:3" ht="15.75">
      <c r="C448" s="47"/>
    </row>
    <row r="449" spans="3:3" ht="15.75">
      <c r="C449" s="47"/>
    </row>
    <row r="450" spans="3:3" ht="15.75">
      <c r="C450" s="47"/>
    </row>
    <row r="451" spans="3:3" ht="15.75">
      <c r="C451" s="47"/>
    </row>
    <row r="452" spans="3:3" ht="15.75">
      <c r="C452" s="47"/>
    </row>
    <row r="453" spans="3:3" ht="15.75">
      <c r="C453" s="47"/>
    </row>
    <row r="454" spans="3:3" ht="15.75">
      <c r="C454" s="47"/>
    </row>
    <row r="455" spans="3:3" ht="15.75">
      <c r="C455" s="47"/>
    </row>
    <row r="456" spans="3:3" ht="15.75">
      <c r="C456" s="47"/>
    </row>
    <row r="457" spans="3:3" ht="15.75">
      <c r="C457" s="47"/>
    </row>
    <row r="458" spans="3:3" ht="15.75">
      <c r="C458" s="47"/>
    </row>
    <row r="459" spans="3:3" ht="15.75">
      <c r="C459" s="47"/>
    </row>
    <row r="460" spans="3:3" ht="15.75">
      <c r="C460" s="47"/>
    </row>
    <row r="461" spans="3:3" ht="15.75">
      <c r="C461" s="47"/>
    </row>
    <row r="462" spans="3:3" ht="15.75">
      <c r="C462" s="47"/>
    </row>
    <row r="463" spans="3:3" ht="15.75">
      <c r="C463" s="47"/>
    </row>
    <row r="464" spans="3:3" ht="15.75">
      <c r="C464" s="47"/>
    </row>
    <row r="465" spans="3:3" ht="15.75">
      <c r="C465" s="47"/>
    </row>
    <row r="466" spans="3:3" ht="15.75">
      <c r="C466" s="47"/>
    </row>
    <row r="467" spans="3:3" ht="15.75">
      <c r="C467" s="47"/>
    </row>
    <row r="468" spans="3:3" ht="15.75">
      <c r="C468" s="47"/>
    </row>
    <row r="469" spans="3:3" ht="15.75">
      <c r="C469" s="47"/>
    </row>
    <row r="470" spans="3:3" ht="15.75">
      <c r="C470" s="47"/>
    </row>
    <row r="471" spans="3:3" ht="15.75">
      <c r="C471" s="47"/>
    </row>
    <row r="472" spans="3:3" ht="15.75">
      <c r="C472" s="47"/>
    </row>
    <row r="473" spans="3:3" ht="15.75">
      <c r="C473" s="47"/>
    </row>
    <row r="474" spans="3:3" ht="15.75">
      <c r="C474" s="47"/>
    </row>
    <row r="475" spans="3:3" ht="15.75">
      <c r="C475" s="47"/>
    </row>
    <row r="476" spans="3:3" ht="15.75">
      <c r="C476" s="47"/>
    </row>
    <row r="477" spans="3:3" ht="15.75">
      <c r="C477" s="47"/>
    </row>
    <row r="478" spans="3:3" ht="15.75">
      <c r="C478" s="47"/>
    </row>
    <row r="479" spans="3:3" ht="15.75">
      <c r="C479" s="47"/>
    </row>
    <row r="480" spans="3:3" ht="15.75">
      <c r="C480" s="47"/>
    </row>
    <row r="481" spans="3:3" ht="15.75">
      <c r="C481" s="47"/>
    </row>
    <row r="482" spans="3:3" ht="15.75">
      <c r="C482" s="47"/>
    </row>
    <row r="483" spans="3:3" ht="15.75">
      <c r="C483" s="47"/>
    </row>
    <row r="484" spans="3:3" ht="15.75">
      <c r="C484" s="47"/>
    </row>
    <row r="485" spans="3:3" ht="15.75">
      <c r="C485" s="47"/>
    </row>
    <row r="486" spans="3:3" ht="15.75">
      <c r="C486" s="47"/>
    </row>
    <row r="487" spans="3:3" ht="15.75">
      <c r="C487" s="47"/>
    </row>
    <row r="488" spans="3:3" ht="15.75">
      <c r="C488" s="47"/>
    </row>
    <row r="489" spans="3:3" ht="15.75">
      <c r="C489" s="47"/>
    </row>
    <row r="490" spans="3:3" ht="15.75">
      <c r="C490" s="47"/>
    </row>
    <row r="491" spans="3:3" ht="15.75">
      <c r="C491" s="47"/>
    </row>
    <row r="492" spans="3:3" ht="15.75">
      <c r="C492" s="47"/>
    </row>
    <row r="493" spans="3:3" ht="15.75">
      <c r="C493" s="47"/>
    </row>
    <row r="494" spans="3:3" ht="15.75">
      <c r="C494" s="47"/>
    </row>
    <row r="495" spans="3:3" ht="15.75">
      <c r="C495" s="47"/>
    </row>
    <row r="496" spans="3:3" ht="15.75">
      <c r="C496" s="47"/>
    </row>
    <row r="497" spans="3:3" ht="15.75">
      <c r="C497" s="47"/>
    </row>
    <row r="498" spans="3:3" ht="15.75">
      <c r="C498" s="47"/>
    </row>
    <row r="499" spans="3:3" ht="15.75">
      <c r="C499" s="47"/>
    </row>
    <row r="500" spans="3:3" ht="15.75">
      <c r="C500" s="47"/>
    </row>
    <row r="501" spans="3:3" ht="15.75">
      <c r="C501" s="47"/>
    </row>
    <row r="502" spans="3:3" ht="15.75">
      <c r="C502" s="47"/>
    </row>
    <row r="503" spans="3:3" ht="15.75">
      <c r="C503" s="47"/>
    </row>
    <row r="504" spans="3:3" ht="15.75">
      <c r="C504" s="47"/>
    </row>
    <row r="505" spans="3:3" ht="15.75">
      <c r="C505" s="47"/>
    </row>
    <row r="506" spans="3:3" ht="15.75">
      <c r="C506" s="47"/>
    </row>
    <row r="507" spans="3:3" ht="15.75">
      <c r="C507" s="47"/>
    </row>
    <row r="508" spans="3:3" ht="15.75">
      <c r="C508" s="47"/>
    </row>
    <row r="509" spans="3:3" ht="15.75">
      <c r="C509" s="47"/>
    </row>
    <row r="510" spans="3:3" ht="15.75">
      <c r="C510" s="47"/>
    </row>
    <row r="511" spans="3:3" ht="15.75">
      <c r="C511" s="47"/>
    </row>
    <row r="512" spans="3:3" ht="15.75">
      <c r="C512" s="47"/>
    </row>
    <row r="513" spans="3:3" ht="15.75">
      <c r="C513" s="47"/>
    </row>
    <row r="514" spans="3:3" ht="15.75">
      <c r="C514" s="47"/>
    </row>
    <row r="515" spans="3:3" ht="15.75">
      <c r="C515" s="47"/>
    </row>
    <row r="516" spans="3:3" ht="15.75">
      <c r="C516" s="47"/>
    </row>
    <row r="517" spans="3:3" ht="15.75">
      <c r="C517" s="47"/>
    </row>
    <row r="518" spans="3:3" ht="15.75">
      <c r="C518" s="47"/>
    </row>
    <row r="519" spans="3:3" ht="15.75">
      <c r="C519" s="47"/>
    </row>
    <row r="520" spans="3:3" ht="15.75">
      <c r="C520" s="47"/>
    </row>
    <row r="521" spans="3:3" ht="15.75">
      <c r="C521" s="47"/>
    </row>
    <row r="522" spans="3:3" ht="15.75">
      <c r="C522" s="47"/>
    </row>
    <row r="523" spans="3:3" ht="15.75">
      <c r="C523" s="47"/>
    </row>
    <row r="524" spans="3:3" ht="15.75">
      <c r="C524" s="47"/>
    </row>
    <row r="525" spans="3:3" ht="15.75">
      <c r="C525" s="47"/>
    </row>
    <row r="526" spans="3:3" ht="15.75">
      <c r="C526" s="47"/>
    </row>
    <row r="527" spans="3:3" ht="15.75">
      <c r="C527" s="47"/>
    </row>
    <row r="528" spans="3:3" ht="15.75">
      <c r="C528" s="47"/>
    </row>
    <row r="529" spans="3:3" ht="15.75">
      <c r="C529" s="47"/>
    </row>
    <row r="530" spans="3:3" ht="15.75">
      <c r="C530" s="47"/>
    </row>
    <row r="531" spans="3:3" ht="15.75">
      <c r="C531" s="47"/>
    </row>
    <row r="532" spans="3:3" ht="15.75">
      <c r="C532" s="47"/>
    </row>
    <row r="533" spans="3:3" ht="15.75">
      <c r="C533" s="47"/>
    </row>
    <row r="534" spans="3:3" ht="15.75">
      <c r="C534" s="47"/>
    </row>
    <row r="535" spans="3:3" ht="15.75">
      <c r="C535" s="47"/>
    </row>
    <row r="536" spans="3:3" ht="15.75">
      <c r="C536" s="47"/>
    </row>
    <row r="537" spans="3:3" ht="15.75">
      <c r="C537" s="47"/>
    </row>
    <row r="538" spans="3:3" ht="15.75">
      <c r="C538" s="47"/>
    </row>
    <row r="539" spans="3:3" ht="15.75">
      <c r="C539" s="47"/>
    </row>
    <row r="540" spans="3:3" ht="15.75">
      <c r="C540" s="47"/>
    </row>
    <row r="541" spans="3:3" ht="15.75">
      <c r="C541" s="47"/>
    </row>
    <row r="542" spans="3:3" ht="15.75">
      <c r="C542" s="47"/>
    </row>
    <row r="543" spans="3:3" ht="15.75">
      <c r="C543" s="47"/>
    </row>
    <row r="544" spans="3:3" ht="15.75">
      <c r="C544" s="47"/>
    </row>
    <row r="545" spans="3:3" ht="15.75">
      <c r="C545" s="47"/>
    </row>
    <row r="546" spans="3:3" ht="15.75">
      <c r="C546" s="47"/>
    </row>
    <row r="547" spans="3:3" ht="15.75">
      <c r="C547" s="47"/>
    </row>
    <row r="548" spans="3:3" ht="15.75">
      <c r="C548" s="47"/>
    </row>
    <row r="549" spans="3:3" ht="15.75">
      <c r="C549" s="47"/>
    </row>
    <row r="550" spans="3:3" ht="15.75">
      <c r="C550" s="47"/>
    </row>
    <row r="551" spans="3:3" ht="15.75">
      <c r="C551" s="47"/>
    </row>
    <row r="552" spans="3:3" ht="15.75">
      <c r="C552" s="47"/>
    </row>
    <row r="553" spans="3:3" ht="15.75">
      <c r="C553" s="47"/>
    </row>
    <row r="554" spans="3:3" ht="15.75">
      <c r="C554" s="47"/>
    </row>
    <row r="555" spans="3:3" ht="15.75">
      <c r="C555" s="47"/>
    </row>
    <row r="556" spans="3:3" ht="15.75">
      <c r="C556" s="47"/>
    </row>
    <row r="557" spans="3:3" ht="15.75">
      <c r="C557" s="47"/>
    </row>
    <row r="558" spans="3:3" ht="15.75">
      <c r="C558" s="47"/>
    </row>
    <row r="559" spans="3:3" ht="15.75">
      <c r="C559" s="47"/>
    </row>
    <row r="560" spans="3:3" ht="15.75">
      <c r="C560" s="47"/>
    </row>
    <row r="561" spans="3:3" ht="15.75">
      <c r="C561" s="47"/>
    </row>
    <row r="562" spans="3:3" ht="15.75">
      <c r="C562" s="47"/>
    </row>
    <row r="563" spans="3:3" ht="15.75">
      <c r="C563" s="47"/>
    </row>
    <row r="564" spans="3:3" ht="15.75">
      <c r="C564" s="47"/>
    </row>
    <row r="565" spans="3:3" ht="15.75">
      <c r="C565" s="47"/>
    </row>
    <row r="566" spans="3:3" ht="15.75">
      <c r="C566" s="47"/>
    </row>
    <row r="567" spans="3:3" ht="15.75">
      <c r="C567" s="47"/>
    </row>
    <row r="568" spans="3:3" ht="15.75">
      <c r="C568" s="47"/>
    </row>
    <row r="569" spans="3:3" ht="15.75">
      <c r="C569" s="47"/>
    </row>
    <row r="570" spans="3:3" ht="15.75">
      <c r="C570" s="47"/>
    </row>
    <row r="571" spans="3:3" ht="15.75">
      <c r="C571" s="47"/>
    </row>
    <row r="572" spans="3:3" ht="15.75">
      <c r="C572" s="47"/>
    </row>
    <row r="573" spans="3:3" ht="15.75">
      <c r="C573" s="47"/>
    </row>
    <row r="574" spans="3:3" ht="15.75">
      <c r="C574" s="47"/>
    </row>
    <row r="575" spans="3:3" ht="15.75">
      <c r="C575" s="47"/>
    </row>
    <row r="576" spans="3:3" ht="15.75">
      <c r="C576" s="47"/>
    </row>
    <row r="577" spans="3:3" ht="15.75">
      <c r="C577" s="47"/>
    </row>
    <row r="578" spans="3:3" ht="15.75">
      <c r="C578" s="47"/>
    </row>
    <row r="579" spans="3:3" ht="15.75">
      <c r="C579" s="47"/>
    </row>
    <row r="580" spans="3:3" ht="15.75">
      <c r="C580" s="47"/>
    </row>
    <row r="581" spans="3:3" ht="15.75">
      <c r="C581" s="47"/>
    </row>
    <row r="582" spans="3:3" ht="15.75">
      <c r="C582" s="47"/>
    </row>
    <row r="583" spans="3:3" ht="15.75">
      <c r="C583" s="47"/>
    </row>
    <row r="584" spans="3:3" ht="15.75">
      <c r="C584" s="47"/>
    </row>
    <row r="585" spans="3:3" ht="15.75">
      <c r="C585" s="47"/>
    </row>
    <row r="586" spans="3:3" ht="15.75">
      <c r="C586" s="47"/>
    </row>
    <row r="587" spans="3:3" ht="15.75">
      <c r="C587" s="47"/>
    </row>
    <row r="588" spans="3:3" ht="15.75">
      <c r="C588" s="47"/>
    </row>
    <row r="589" spans="3:3" ht="15.75">
      <c r="C589" s="47"/>
    </row>
    <row r="590" spans="3:3" ht="15.75">
      <c r="C590" s="47"/>
    </row>
    <row r="591" spans="3:3" ht="15.75">
      <c r="C591" s="47"/>
    </row>
    <row r="592" spans="3:3" ht="15.75">
      <c r="C592" s="47"/>
    </row>
    <row r="593" spans="3:3" ht="15.75">
      <c r="C593" s="47"/>
    </row>
    <row r="594" spans="3:3" ht="15.75">
      <c r="C594" s="47"/>
    </row>
    <row r="595" spans="3:3" ht="15.75">
      <c r="C595" s="47"/>
    </row>
    <row r="596" spans="3:3" ht="15.75">
      <c r="C596" s="47"/>
    </row>
    <row r="597" spans="3:3" ht="15.75">
      <c r="C597" s="47"/>
    </row>
    <row r="598" spans="3:3" ht="15.75">
      <c r="C598" s="47"/>
    </row>
    <row r="599" spans="3:3" ht="15.75">
      <c r="C599" s="47"/>
    </row>
    <row r="600" spans="3:3" ht="15.75">
      <c r="C600" s="47"/>
    </row>
    <row r="601" spans="3:3" ht="15.75">
      <c r="C601" s="47"/>
    </row>
    <row r="602" spans="3:3" ht="15.75">
      <c r="C602" s="47"/>
    </row>
    <row r="603" spans="3:3" ht="15.75">
      <c r="C603" s="47"/>
    </row>
    <row r="604" spans="3:3" ht="15.75">
      <c r="C604" s="47"/>
    </row>
    <row r="605" spans="3:3" ht="15.75">
      <c r="C605" s="47"/>
    </row>
    <row r="606" spans="3:3" ht="15.75">
      <c r="C606" s="47"/>
    </row>
    <row r="607" spans="3:3" ht="15.75">
      <c r="C607" s="47"/>
    </row>
    <row r="608" spans="3:3" ht="15.75">
      <c r="C608" s="47"/>
    </row>
    <row r="609" spans="3:3" ht="15.75">
      <c r="C609" s="47"/>
    </row>
    <row r="610" spans="3:3" ht="15.75">
      <c r="C610" s="47"/>
    </row>
    <row r="611" spans="3:3" ht="15.75">
      <c r="C611" s="47"/>
    </row>
    <row r="612" spans="3:3" ht="15.75">
      <c r="C612" s="47"/>
    </row>
    <row r="613" spans="3:3" ht="15.75">
      <c r="C613" s="47"/>
    </row>
    <row r="614" spans="3:3" ht="15.75">
      <c r="C614" s="47"/>
    </row>
    <row r="615" spans="3:3" ht="15.75">
      <c r="C615" s="47"/>
    </row>
    <row r="616" spans="3:3" ht="15.75">
      <c r="C616" s="47"/>
    </row>
    <row r="617" spans="3:3" ht="15.75">
      <c r="C617" s="47"/>
    </row>
    <row r="618" spans="3:3" ht="15.75">
      <c r="C618" s="47"/>
    </row>
    <row r="619" spans="3:3" ht="15.75">
      <c r="C619" s="47"/>
    </row>
    <row r="620" spans="3:3" ht="15.75">
      <c r="C620" s="47"/>
    </row>
    <row r="621" spans="3:3" ht="15.75">
      <c r="C621" s="47"/>
    </row>
    <row r="622" spans="3:3" ht="15.75">
      <c r="C622" s="47"/>
    </row>
    <row r="623" spans="3:3" ht="15.75">
      <c r="C623" s="47"/>
    </row>
    <row r="624" spans="3:3" ht="15.75">
      <c r="C624" s="47"/>
    </row>
    <row r="625" spans="3:3" ht="15.75">
      <c r="C625" s="47"/>
    </row>
    <row r="626" spans="3:3" ht="15.75">
      <c r="C626" s="47"/>
    </row>
    <row r="627" spans="3:3" ht="15.75">
      <c r="C627" s="47"/>
    </row>
    <row r="628" spans="3:3" ht="15.75">
      <c r="C628" s="47"/>
    </row>
    <row r="629" spans="3:3" ht="15.75">
      <c r="C629" s="47"/>
    </row>
    <row r="630" spans="3:3" ht="15.75">
      <c r="C630" s="47"/>
    </row>
    <row r="631" spans="3:3" ht="15.75">
      <c r="C631" s="47"/>
    </row>
    <row r="632" spans="3:3" ht="15.75">
      <c r="C632" s="47"/>
    </row>
    <row r="633" spans="3:3" ht="15.75">
      <c r="C633" s="47"/>
    </row>
    <row r="634" spans="3:3" ht="15.75">
      <c r="C634" s="47"/>
    </row>
    <row r="635" spans="3:3" ht="15.75">
      <c r="C635" s="47"/>
    </row>
  </sheetData>
  <mergeCells count="7">
    <mergeCell ref="C76:F76"/>
    <mergeCell ref="C1:F1"/>
    <mergeCell ref="C2:F2"/>
    <mergeCell ref="C3:F3"/>
    <mergeCell ref="C4:F4"/>
    <mergeCell ref="C74:F74"/>
    <mergeCell ref="C75:F75"/>
  </mergeCells>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05"/>
  <sheetViews>
    <sheetView topLeftCell="C1" zoomScale="55" zoomScaleNormal="55" workbookViewId="0">
      <selection activeCell="C11" sqref="C11"/>
    </sheetView>
  </sheetViews>
  <sheetFormatPr baseColWidth="10" defaultColWidth="80.5703125" defaultRowHeight="15"/>
  <cols>
    <col min="1" max="1" width="59.42578125" style="66" hidden="1" customWidth="1"/>
    <col min="2" max="2" width="89.7109375" style="66" hidden="1" customWidth="1"/>
    <col min="3" max="3" width="126.140625" style="76" customWidth="1"/>
    <col min="4" max="4" width="27.28515625" style="66" customWidth="1"/>
    <col min="5" max="5" width="28.7109375" style="66" customWidth="1"/>
    <col min="6" max="6" width="17.7109375" style="152" customWidth="1"/>
    <col min="7" max="39" width="19.7109375" style="66" customWidth="1"/>
    <col min="40" max="256" width="80.5703125" style="66"/>
    <col min="257" max="258" width="0" style="66" hidden="1" customWidth="1"/>
    <col min="259" max="259" width="126.140625" style="66" customWidth="1"/>
    <col min="260" max="260" width="27.28515625" style="66" customWidth="1"/>
    <col min="261" max="261" width="28.7109375" style="66" customWidth="1"/>
    <col min="262" max="262" width="17.7109375" style="66" customWidth="1"/>
    <col min="263" max="295" width="19.7109375" style="66" customWidth="1"/>
    <col min="296" max="512" width="80.5703125" style="66"/>
    <col min="513" max="514" width="0" style="66" hidden="1" customWidth="1"/>
    <col min="515" max="515" width="126.140625" style="66" customWidth="1"/>
    <col min="516" max="516" width="27.28515625" style="66" customWidth="1"/>
    <col min="517" max="517" width="28.7109375" style="66" customWidth="1"/>
    <col min="518" max="518" width="17.7109375" style="66" customWidth="1"/>
    <col min="519" max="551" width="19.7109375" style="66" customWidth="1"/>
    <col min="552" max="768" width="80.5703125" style="66"/>
    <col min="769" max="770" width="0" style="66" hidden="1" customWidth="1"/>
    <col min="771" max="771" width="126.140625" style="66" customWidth="1"/>
    <col min="772" max="772" width="27.28515625" style="66" customWidth="1"/>
    <col min="773" max="773" width="28.7109375" style="66" customWidth="1"/>
    <col min="774" max="774" width="17.7109375" style="66" customWidth="1"/>
    <col min="775" max="807" width="19.7109375" style="66" customWidth="1"/>
    <col min="808" max="1024" width="80.5703125" style="66"/>
    <col min="1025" max="1026" width="0" style="66" hidden="1" customWidth="1"/>
    <col min="1027" max="1027" width="126.140625" style="66" customWidth="1"/>
    <col min="1028" max="1028" width="27.28515625" style="66" customWidth="1"/>
    <col min="1029" max="1029" width="28.7109375" style="66" customWidth="1"/>
    <col min="1030" max="1030" width="17.7109375" style="66" customWidth="1"/>
    <col min="1031" max="1063" width="19.7109375" style="66" customWidth="1"/>
    <col min="1064" max="1280" width="80.5703125" style="66"/>
    <col min="1281" max="1282" width="0" style="66" hidden="1" customWidth="1"/>
    <col min="1283" max="1283" width="126.140625" style="66" customWidth="1"/>
    <col min="1284" max="1284" width="27.28515625" style="66" customWidth="1"/>
    <col min="1285" max="1285" width="28.7109375" style="66" customWidth="1"/>
    <col min="1286" max="1286" width="17.7109375" style="66" customWidth="1"/>
    <col min="1287" max="1319" width="19.7109375" style="66" customWidth="1"/>
    <col min="1320" max="1536" width="80.5703125" style="66"/>
    <col min="1537" max="1538" width="0" style="66" hidden="1" customWidth="1"/>
    <col min="1539" max="1539" width="126.140625" style="66" customWidth="1"/>
    <col min="1540" max="1540" width="27.28515625" style="66" customWidth="1"/>
    <col min="1541" max="1541" width="28.7109375" style="66" customWidth="1"/>
    <col min="1542" max="1542" width="17.7109375" style="66" customWidth="1"/>
    <col min="1543" max="1575" width="19.7109375" style="66" customWidth="1"/>
    <col min="1576" max="1792" width="80.5703125" style="66"/>
    <col min="1793" max="1794" width="0" style="66" hidden="1" customWidth="1"/>
    <col min="1795" max="1795" width="126.140625" style="66" customWidth="1"/>
    <col min="1796" max="1796" width="27.28515625" style="66" customWidth="1"/>
    <col min="1797" max="1797" width="28.7109375" style="66" customWidth="1"/>
    <col min="1798" max="1798" width="17.7109375" style="66" customWidth="1"/>
    <col min="1799" max="1831" width="19.7109375" style="66" customWidth="1"/>
    <col min="1832" max="2048" width="80.5703125" style="66"/>
    <col min="2049" max="2050" width="0" style="66" hidden="1" customWidth="1"/>
    <col min="2051" max="2051" width="126.140625" style="66" customWidth="1"/>
    <col min="2052" max="2052" width="27.28515625" style="66" customWidth="1"/>
    <col min="2053" max="2053" width="28.7109375" style="66" customWidth="1"/>
    <col min="2054" max="2054" width="17.7109375" style="66" customWidth="1"/>
    <col min="2055" max="2087" width="19.7109375" style="66" customWidth="1"/>
    <col min="2088" max="2304" width="80.5703125" style="66"/>
    <col min="2305" max="2306" width="0" style="66" hidden="1" customWidth="1"/>
    <col min="2307" max="2307" width="126.140625" style="66" customWidth="1"/>
    <col min="2308" max="2308" width="27.28515625" style="66" customWidth="1"/>
    <col min="2309" max="2309" width="28.7109375" style="66" customWidth="1"/>
    <col min="2310" max="2310" width="17.7109375" style="66" customWidth="1"/>
    <col min="2311" max="2343" width="19.7109375" style="66" customWidth="1"/>
    <col min="2344" max="2560" width="80.5703125" style="66"/>
    <col min="2561" max="2562" width="0" style="66" hidden="1" customWidth="1"/>
    <col min="2563" max="2563" width="126.140625" style="66" customWidth="1"/>
    <col min="2564" max="2564" width="27.28515625" style="66" customWidth="1"/>
    <col min="2565" max="2565" width="28.7109375" style="66" customWidth="1"/>
    <col min="2566" max="2566" width="17.7109375" style="66" customWidth="1"/>
    <col min="2567" max="2599" width="19.7109375" style="66" customWidth="1"/>
    <col min="2600" max="2816" width="80.5703125" style="66"/>
    <col min="2817" max="2818" width="0" style="66" hidden="1" customWidth="1"/>
    <col min="2819" max="2819" width="126.140625" style="66" customWidth="1"/>
    <col min="2820" max="2820" width="27.28515625" style="66" customWidth="1"/>
    <col min="2821" max="2821" width="28.7109375" style="66" customWidth="1"/>
    <col min="2822" max="2822" width="17.7109375" style="66" customWidth="1"/>
    <col min="2823" max="2855" width="19.7109375" style="66" customWidth="1"/>
    <col min="2856" max="3072" width="80.5703125" style="66"/>
    <col min="3073" max="3074" width="0" style="66" hidden="1" customWidth="1"/>
    <col min="3075" max="3075" width="126.140625" style="66" customWidth="1"/>
    <col min="3076" max="3076" width="27.28515625" style="66" customWidth="1"/>
    <col min="3077" max="3077" width="28.7109375" style="66" customWidth="1"/>
    <col min="3078" max="3078" width="17.7109375" style="66" customWidth="1"/>
    <col min="3079" max="3111" width="19.7109375" style="66" customWidth="1"/>
    <col min="3112" max="3328" width="80.5703125" style="66"/>
    <col min="3329" max="3330" width="0" style="66" hidden="1" customWidth="1"/>
    <col min="3331" max="3331" width="126.140625" style="66" customWidth="1"/>
    <col min="3332" max="3332" width="27.28515625" style="66" customWidth="1"/>
    <col min="3333" max="3333" width="28.7109375" style="66" customWidth="1"/>
    <col min="3334" max="3334" width="17.7109375" style="66" customWidth="1"/>
    <col min="3335" max="3367" width="19.7109375" style="66" customWidth="1"/>
    <col min="3368" max="3584" width="80.5703125" style="66"/>
    <col min="3585" max="3586" width="0" style="66" hidden="1" customWidth="1"/>
    <col min="3587" max="3587" width="126.140625" style="66" customWidth="1"/>
    <col min="3588" max="3588" width="27.28515625" style="66" customWidth="1"/>
    <col min="3589" max="3589" width="28.7109375" style="66" customWidth="1"/>
    <col min="3590" max="3590" width="17.7109375" style="66" customWidth="1"/>
    <col min="3591" max="3623" width="19.7109375" style="66" customWidth="1"/>
    <col min="3624" max="3840" width="80.5703125" style="66"/>
    <col min="3841" max="3842" width="0" style="66" hidden="1" customWidth="1"/>
    <col min="3843" max="3843" width="126.140625" style="66" customWidth="1"/>
    <col min="3844" max="3844" width="27.28515625" style="66" customWidth="1"/>
    <col min="3845" max="3845" width="28.7109375" style="66" customWidth="1"/>
    <col min="3846" max="3846" width="17.7109375" style="66" customWidth="1"/>
    <col min="3847" max="3879" width="19.7109375" style="66" customWidth="1"/>
    <col min="3880" max="4096" width="80.5703125" style="66"/>
    <col min="4097" max="4098" width="0" style="66" hidden="1" customWidth="1"/>
    <col min="4099" max="4099" width="126.140625" style="66" customWidth="1"/>
    <col min="4100" max="4100" width="27.28515625" style="66" customWidth="1"/>
    <col min="4101" max="4101" width="28.7109375" style="66" customWidth="1"/>
    <col min="4102" max="4102" width="17.7109375" style="66" customWidth="1"/>
    <col min="4103" max="4135" width="19.7109375" style="66" customWidth="1"/>
    <col min="4136" max="4352" width="80.5703125" style="66"/>
    <col min="4353" max="4354" width="0" style="66" hidden="1" customWidth="1"/>
    <col min="4355" max="4355" width="126.140625" style="66" customWidth="1"/>
    <col min="4356" max="4356" width="27.28515625" style="66" customWidth="1"/>
    <col min="4357" max="4357" width="28.7109375" style="66" customWidth="1"/>
    <col min="4358" max="4358" width="17.7109375" style="66" customWidth="1"/>
    <col min="4359" max="4391" width="19.7109375" style="66" customWidth="1"/>
    <col min="4392" max="4608" width="80.5703125" style="66"/>
    <col min="4609" max="4610" width="0" style="66" hidden="1" customWidth="1"/>
    <col min="4611" max="4611" width="126.140625" style="66" customWidth="1"/>
    <col min="4612" max="4612" width="27.28515625" style="66" customWidth="1"/>
    <col min="4613" max="4613" width="28.7109375" style="66" customWidth="1"/>
    <col min="4614" max="4614" width="17.7109375" style="66" customWidth="1"/>
    <col min="4615" max="4647" width="19.7109375" style="66" customWidth="1"/>
    <col min="4648" max="4864" width="80.5703125" style="66"/>
    <col min="4865" max="4866" width="0" style="66" hidden="1" customWidth="1"/>
    <col min="4867" max="4867" width="126.140625" style="66" customWidth="1"/>
    <col min="4868" max="4868" width="27.28515625" style="66" customWidth="1"/>
    <col min="4869" max="4869" width="28.7109375" style="66" customWidth="1"/>
    <col min="4870" max="4870" width="17.7109375" style="66" customWidth="1"/>
    <col min="4871" max="4903" width="19.7109375" style="66" customWidth="1"/>
    <col min="4904" max="5120" width="80.5703125" style="66"/>
    <col min="5121" max="5122" width="0" style="66" hidden="1" customWidth="1"/>
    <col min="5123" max="5123" width="126.140625" style="66" customWidth="1"/>
    <col min="5124" max="5124" width="27.28515625" style="66" customWidth="1"/>
    <col min="5125" max="5125" width="28.7109375" style="66" customWidth="1"/>
    <col min="5126" max="5126" width="17.7109375" style="66" customWidth="1"/>
    <col min="5127" max="5159" width="19.7109375" style="66" customWidth="1"/>
    <col min="5160" max="5376" width="80.5703125" style="66"/>
    <col min="5377" max="5378" width="0" style="66" hidden="1" customWidth="1"/>
    <col min="5379" max="5379" width="126.140625" style="66" customWidth="1"/>
    <col min="5380" max="5380" width="27.28515625" style="66" customWidth="1"/>
    <col min="5381" max="5381" width="28.7109375" style="66" customWidth="1"/>
    <col min="5382" max="5382" width="17.7109375" style="66" customWidth="1"/>
    <col min="5383" max="5415" width="19.7109375" style="66" customWidth="1"/>
    <col min="5416" max="5632" width="80.5703125" style="66"/>
    <col min="5633" max="5634" width="0" style="66" hidden="1" customWidth="1"/>
    <col min="5635" max="5635" width="126.140625" style="66" customWidth="1"/>
    <col min="5636" max="5636" width="27.28515625" style="66" customWidth="1"/>
    <col min="5637" max="5637" width="28.7109375" style="66" customWidth="1"/>
    <col min="5638" max="5638" width="17.7109375" style="66" customWidth="1"/>
    <col min="5639" max="5671" width="19.7109375" style="66" customWidth="1"/>
    <col min="5672" max="5888" width="80.5703125" style="66"/>
    <col min="5889" max="5890" width="0" style="66" hidden="1" customWidth="1"/>
    <col min="5891" max="5891" width="126.140625" style="66" customWidth="1"/>
    <col min="5892" max="5892" width="27.28515625" style="66" customWidth="1"/>
    <col min="5893" max="5893" width="28.7109375" style="66" customWidth="1"/>
    <col min="5894" max="5894" width="17.7109375" style="66" customWidth="1"/>
    <col min="5895" max="5927" width="19.7109375" style="66" customWidth="1"/>
    <col min="5928" max="6144" width="80.5703125" style="66"/>
    <col min="6145" max="6146" width="0" style="66" hidden="1" customWidth="1"/>
    <col min="6147" max="6147" width="126.140625" style="66" customWidth="1"/>
    <col min="6148" max="6148" width="27.28515625" style="66" customWidth="1"/>
    <col min="6149" max="6149" width="28.7109375" style="66" customWidth="1"/>
    <col min="6150" max="6150" width="17.7109375" style="66" customWidth="1"/>
    <col min="6151" max="6183" width="19.7109375" style="66" customWidth="1"/>
    <col min="6184" max="6400" width="80.5703125" style="66"/>
    <col min="6401" max="6402" width="0" style="66" hidden="1" customWidth="1"/>
    <col min="6403" max="6403" width="126.140625" style="66" customWidth="1"/>
    <col min="6404" max="6404" width="27.28515625" style="66" customWidth="1"/>
    <col min="6405" max="6405" width="28.7109375" style="66" customWidth="1"/>
    <col min="6406" max="6406" width="17.7109375" style="66" customWidth="1"/>
    <col min="6407" max="6439" width="19.7109375" style="66" customWidth="1"/>
    <col min="6440" max="6656" width="80.5703125" style="66"/>
    <col min="6657" max="6658" width="0" style="66" hidden="1" customWidth="1"/>
    <col min="6659" max="6659" width="126.140625" style="66" customWidth="1"/>
    <col min="6660" max="6660" width="27.28515625" style="66" customWidth="1"/>
    <col min="6661" max="6661" width="28.7109375" style="66" customWidth="1"/>
    <col min="6662" max="6662" width="17.7109375" style="66" customWidth="1"/>
    <col min="6663" max="6695" width="19.7109375" style="66" customWidth="1"/>
    <col min="6696" max="6912" width="80.5703125" style="66"/>
    <col min="6913" max="6914" width="0" style="66" hidden="1" customWidth="1"/>
    <col min="6915" max="6915" width="126.140625" style="66" customWidth="1"/>
    <col min="6916" max="6916" width="27.28515625" style="66" customWidth="1"/>
    <col min="6917" max="6917" width="28.7109375" style="66" customWidth="1"/>
    <col min="6918" max="6918" width="17.7109375" style="66" customWidth="1"/>
    <col min="6919" max="6951" width="19.7109375" style="66" customWidth="1"/>
    <col min="6952" max="7168" width="80.5703125" style="66"/>
    <col min="7169" max="7170" width="0" style="66" hidden="1" customWidth="1"/>
    <col min="7171" max="7171" width="126.140625" style="66" customWidth="1"/>
    <col min="7172" max="7172" width="27.28515625" style="66" customWidth="1"/>
    <col min="7173" max="7173" width="28.7109375" style="66" customWidth="1"/>
    <col min="7174" max="7174" width="17.7109375" style="66" customWidth="1"/>
    <col min="7175" max="7207" width="19.7109375" style="66" customWidth="1"/>
    <col min="7208" max="7424" width="80.5703125" style="66"/>
    <col min="7425" max="7426" width="0" style="66" hidden="1" customWidth="1"/>
    <col min="7427" max="7427" width="126.140625" style="66" customWidth="1"/>
    <col min="7428" max="7428" width="27.28515625" style="66" customWidth="1"/>
    <col min="7429" max="7429" width="28.7109375" style="66" customWidth="1"/>
    <col min="7430" max="7430" width="17.7109375" style="66" customWidth="1"/>
    <col min="7431" max="7463" width="19.7109375" style="66" customWidth="1"/>
    <col min="7464" max="7680" width="80.5703125" style="66"/>
    <col min="7681" max="7682" width="0" style="66" hidden="1" customWidth="1"/>
    <col min="7683" max="7683" width="126.140625" style="66" customWidth="1"/>
    <col min="7684" max="7684" width="27.28515625" style="66" customWidth="1"/>
    <col min="7685" max="7685" width="28.7109375" style="66" customWidth="1"/>
    <col min="7686" max="7686" width="17.7109375" style="66" customWidth="1"/>
    <col min="7687" max="7719" width="19.7109375" style="66" customWidth="1"/>
    <col min="7720" max="7936" width="80.5703125" style="66"/>
    <col min="7937" max="7938" width="0" style="66" hidden="1" customWidth="1"/>
    <col min="7939" max="7939" width="126.140625" style="66" customWidth="1"/>
    <col min="7940" max="7940" width="27.28515625" style="66" customWidth="1"/>
    <col min="7941" max="7941" width="28.7109375" style="66" customWidth="1"/>
    <col min="7942" max="7942" width="17.7109375" style="66" customWidth="1"/>
    <col min="7943" max="7975" width="19.7109375" style="66" customWidth="1"/>
    <col min="7976" max="8192" width="80.5703125" style="66"/>
    <col min="8193" max="8194" width="0" style="66" hidden="1" customWidth="1"/>
    <col min="8195" max="8195" width="126.140625" style="66" customWidth="1"/>
    <col min="8196" max="8196" width="27.28515625" style="66" customWidth="1"/>
    <col min="8197" max="8197" width="28.7109375" style="66" customWidth="1"/>
    <col min="8198" max="8198" width="17.7109375" style="66" customWidth="1"/>
    <col min="8199" max="8231" width="19.7109375" style="66" customWidth="1"/>
    <col min="8232" max="8448" width="80.5703125" style="66"/>
    <col min="8449" max="8450" width="0" style="66" hidden="1" customWidth="1"/>
    <col min="8451" max="8451" width="126.140625" style="66" customWidth="1"/>
    <col min="8452" max="8452" width="27.28515625" style="66" customWidth="1"/>
    <col min="8453" max="8453" width="28.7109375" style="66" customWidth="1"/>
    <col min="8454" max="8454" width="17.7109375" style="66" customWidth="1"/>
    <col min="8455" max="8487" width="19.7109375" style="66" customWidth="1"/>
    <col min="8488" max="8704" width="80.5703125" style="66"/>
    <col min="8705" max="8706" width="0" style="66" hidden="1" customWidth="1"/>
    <col min="8707" max="8707" width="126.140625" style="66" customWidth="1"/>
    <col min="8708" max="8708" width="27.28515625" style="66" customWidth="1"/>
    <col min="8709" max="8709" width="28.7109375" style="66" customWidth="1"/>
    <col min="8710" max="8710" width="17.7109375" style="66" customWidth="1"/>
    <col min="8711" max="8743" width="19.7109375" style="66" customWidth="1"/>
    <col min="8744" max="8960" width="80.5703125" style="66"/>
    <col min="8961" max="8962" width="0" style="66" hidden="1" customWidth="1"/>
    <col min="8963" max="8963" width="126.140625" style="66" customWidth="1"/>
    <col min="8964" max="8964" width="27.28515625" style="66" customWidth="1"/>
    <col min="8965" max="8965" width="28.7109375" style="66" customWidth="1"/>
    <col min="8966" max="8966" width="17.7109375" style="66" customWidth="1"/>
    <col min="8967" max="8999" width="19.7109375" style="66" customWidth="1"/>
    <col min="9000" max="9216" width="80.5703125" style="66"/>
    <col min="9217" max="9218" width="0" style="66" hidden="1" customWidth="1"/>
    <col min="9219" max="9219" width="126.140625" style="66" customWidth="1"/>
    <col min="9220" max="9220" width="27.28515625" style="66" customWidth="1"/>
    <col min="9221" max="9221" width="28.7109375" style="66" customWidth="1"/>
    <col min="9222" max="9222" width="17.7109375" style="66" customWidth="1"/>
    <col min="9223" max="9255" width="19.7109375" style="66" customWidth="1"/>
    <col min="9256" max="9472" width="80.5703125" style="66"/>
    <col min="9473" max="9474" width="0" style="66" hidden="1" customWidth="1"/>
    <col min="9475" max="9475" width="126.140625" style="66" customWidth="1"/>
    <col min="9476" max="9476" width="27.28515625" style="66" customWidth="1"/>
    <col min="9477" max="9477" width="28.7109375" style="66" customWidth="1"/>
    <col min="9478" max="9478" width="17.7109375" style="66" customWidth="1"/>
    <col min="9479" max="9511" width="19.7109375" style="66" customWidth="1"/>
    <col min="9512" max="9728" width="80.5703125" style="66"/>
    <col min="9729" max="9730" width="0" style="66" hidden="1" customWidth="1"/>
    <col min="9731" max="9731" width="126.140625" style="66" customWidth="1"/>
    <col min="9732" max="9732" width="27.28515625" style="66" customWidth="1"/>
    <col min="9733" max="9733" width="28.7109375" style="66" customWidth="1"/>
    <col min="9734" max="9734" width="17.7109375" style="66" customWidth="1"/>
    <col min="9735" max="9767" width="19.7109375" style="66" customWidth="1"/>
    <col min="9768" max="9984" width="80.5703125" style="66"/>
    <col min="9985" max="9986" width="0" style="66" hidden="1" customWidth="1"/>
    <col min="9987" max="9987" width="126.140625" style="66" customWidth="1"/>
    <col min="9988" max="9988" width="27.28515625" style="66" customWidth="1"/>
    <col min="9989" max="9989" width="28.7109375" style="66" customWidth="1"/>
    <col min="9990" max="9990" width="17.7109375" style="66" customWidth="1"/>
    <col min="9991" max="10023" width="19.7109375" style="66" customWidth="1"/>
    <col min="10024" max="10240" width="80.5703125" style="66"/>
    <col min="10241" max="10242" width="0" style="66" hidden="1" customWidth="1"/>
    <col min="10243" max="10243" width="126.140625" style="66" customWidth="1"/>
    <col min="10244" max="10244" width="27.28515625" style="66" customWidth="1"/>
    <col min="10245" max="10245" width="28.7109375" style="66" customWidth="1"/>
    <col min="10246" max="10246" width="17.7109375" style="66" customWidth="1"/>
    <col min="10247" max="10279" width="19.7109375" style="66" customWidth="1"/>
    <col min="10280" max="10496" width="80.5703125" style="66"/>
    <col min="10497" max="10498" width="0" style="66" hidden="1" customWidth="1"/>
    <col min="10499" max="10499" width="126.140625" style="66" customWidth="1"/>
    <col min="10500" max="10500" width="27.28515625" style="66" customWidth="1"/>
    <col min="10501" max="10501" width="28.7109375" style="66" customWidth="1"/>
    <col min="10502" max="10502" width="17.7109375" style="66" customWidth="1"/>
    <col min="10503" max="10535" width="19.7109375" style="66" customWidth="1"/>
    <col min="10536" max="10752" width="80.5703125" style="66"/>
    <col min="10753" max="10754" width="0" style="66" hidden="1" customWidth="1"/>
    <col min="10755" max="10755" width="126.140625" style="66" customWidth="1"/>
    <col min="10756" max="10756" width="27.28515625" style="66" customWidth="1"/>
    <col min="10757" max="10757" width="28.7109375" style="66" customWidth="1"/>
    <col min="10758" max="10758" width="17.7109375" style="66" customWidth="1"/>
    <col min="10759" max="10791" width="19.7109375" style="66" customWidth="1"/>
    <col min="10792" max="11008" width="80.5703125" style="66"/>
    <col min="11009" max="11010" width="0" style="66" hidden="1" customWidth="1"/>
    <col min="11011" max="11011" width="126.140625" style="66" customWidth="1"/>
    <col min="11012" max="11012" width="27.28515625" style="66" customWidth="1"/>
    <col min="11013" max="11013" width="28.7109375" style="66" customWidth="1"/>
    <col min="11014" max="11014" width="17.7109375" style="66" customWidth="1"/>
    <col min="11015" max="11047" width="19.7109375" style="66" customWidth="1"/>
    <col min="11048" max="11264" width="80.5703125" style="66"/>
    <col min="11265" max="11266" width="0" style="66" hidden="1" customWidth="1"/>
    <col min="11267" max="11267" width="126.140625" style="66" customWidth="1"/>
    <col min="11268" max="11268" width="27.28515625" style="66" customWidth="1"/>
    <col min="11269" max="11269" width="28.7109375" style="66" customWidth="1"/>
    <col min="11270" max="11270" width="17.7109375" style="66" customWidth="1"/>
    <col min="11271" max="11303" width="19.7109375" style="66" customWidth="1"/>
    <col min="11304" max="11520" width="80.5703125" style="66"/>
    <col min="11521" max="11522" width="0" style="66" hidden="1" customWidth="1"/>
    <col min="11523" max="11523" width="126.140625" style="66" customWidth="1"/>
    <col min="11524" max="11524" width="27.28515625" style="66" customWidth="1"/>
    <col min="11525" max="11525" width="28.7109375" style="66" customWidth="1"/>
    <col min="11526" max="11526" width="17.7109375" style="66" customWidth="1"/>
    <col min="11527" max="11559" width="19.7109375" style="66" customWidth="1"/>
    <col min="11560" max="11776" width="80.5703125" style="66"/>
    <col min="11777" max="11778" width="0" style="66" hidden="1" customWidth="1"/>
    <col min="11779" max="11779" width="126.140625" style="66" customWidth="1"/>
    <col min="11780" max="11780" width="27.28515625" style="66" customWidth="1"/>
    <col min="11781" max="11781" width="28.7109375" style="66" customWidth="1"/>
    <col min="11782" max="11782" width="17.7109375" style="66" customWidth="1"/>
    <col min="11783" max="11815" width="19.7109375" style="66" customWidth="1"/>
    <col min="11816" max="12032" width="80.5703125" style="66"/>
    <col min="12033" max="12034" width="0" style="66" hidden="1" customWidth="1"/>
    <col min="12035" max="12035" width="126.140625" style="66" customWidth="1"/>
    <col min="12036" max="12036" width="27.28515625" style="66" customWidth="1"/>
    <col min="12037" max="12037" width="28.7109375" style="66" customWidth="1"/>
    <col min="12038" max="12038" width="17.7109375" style="66" customWidth="1"/>
    <col min="12039" max="12071" width="19.7109375" style="66" customWidth="1"/>
    <col min="12072" max="12288" width="80.5703125" style="66"/>
    <col min="12289" max="12290" width="0" style="66" hidden="1" customWidth="1"/>
    <col min="12291" max="12291" width="126.140625" style="66" customWidth="1"/>
    <col min="12292" max="12292" width="27.28515625" style="66" customWidth="1"/>
    <col min="12293" max="12293" width="28.7109375" style="66" customWidth="1"/>
    <col min="12294" max="12294" width="17.7109375" style="66" customWidth="1"/>
    <col min="12295" max="12327" width="19.7109375" style="66" customWidth="1"/>
    <col min="12328" max="12544" width="80.5703125" style="66"/>
    <col min="12545" max="12546" width="0" style="66" hidden="1" customWidth="1"/>
    <col min="12547" max="12547" width="126.140625" style="66" customWidth="1"/>
    <col min="12548" max="12548" width="27.28515625" style="66" customWidth="1"/>
    <col min="12549" max="12549" width="28.7109375" style="66" customWidth="1"/>
    <col min="12550" max="12550" width="17.7109375" style="66" customWidth="1"/>
    <col min="12551" max="12583" width="19.7109375" style="66" customWidth="1"/>
    <col min="12584" max="12800" width="80.5703125" style="66"/>
    <col min="12801" max="12802" width="0" style="66" hidden="1" customWidth="1"/>
    <col min="12803" max="12803" width="126.140625" style="66" customWidth="1"/>
    <col min="12804" max="12804" width="27.28515625" style="66" customWidth="1"/>
    <col min="12805" max="12805" width="28.7109375" style="66" customWidth="1"/>
    <col min="12806" max="12806" width="17.7109375" style="66" customWidth="1"/>
    <col min="12807" max="12839" width="19.7109375" style="66" customWidth="1"/>
    <col min="12840" max="13056" width="80.5703125" style="66"/>
    <col min="13057" max="13058" width="0" style="66" hidden="1" customWidth="1"/>
    <col min="13059" max="13059" width="126.140625" style="66" customWidth="1"/>
    <col min="13060" max="13060" width="27.28515625" style="66" customWidth="1"/>
    <col min="13061" max="13061" width="28.7109375" style="66" customWidth="1"/>
    <col min="13062" max="13062" width="17.7109375" style="66" customWidth="1"/>
    <col min="13063" max="13095" width="19.7109375" style="66" customWidth="1"/>
    <col min="13096" max="13312" width="80.5703125" style="66"/>
    <col min="13313" max="13314" width="0" style="66" hidden="1" customWidth="1"/>
    <col min="13315" max="13315" width="126.140625" style="66" customWidth="1"/>
    <col min="13316" max="13316" width="27.28515625" style="66" customWidth="1"/>
    <col min="13317" max="13317" width="28.7109375" style="66" customWidth="1"/>
    <col min="13318" max="13318" width="17.7109375" style="66" customWidth="1"/>
    <col min="13319" max="13351" width="19.7109375" style="66" customWidth="1"/>
    <col min="13352" max="13568" width="80.5703125" style="66"/>
    <col min="13569" max="13570" width="0" style="66" hidden="1" customWidth="1"/>
    <col min="13571" max="13571" width="126.140625" style="66" customWidth="1"/>
    <col min="13572" max="13572" width="27.28515625" style="66" customWidth="1"/>
    <col min="13573" max="13573" width="28.7109375" style="66" customWidth="1"/>
    <col min="13574" max="13574" width="17.7109375" style="66" customWidth="1"/>
    <col min="13575" max="13607" width="19.7109375" style="66" customWidth="1"/>
    <col min="13608" max="13824" width="80.5703125" style="66"/>
    <col min="13825" max="13826" width="0" style="66" hidden="1" customWidth="1"/>
    <col min="13827" max="13827" width="126.140625" style="66" customWidth="1"/>
    <col min="13828" max="13828" width="27.28515625" style="66" customWidth="1"/>
    <col min="13829" max="13829" width="28.7109375" style="66" customWidth="1"/>
    <col min="13830" max="13830" width="17.7109375" style="66" customWidth="1"/>
    <col min="13831" max="13863" width="19.7109375" style="66" customWidth="1"/>
    <col min="13864" max="14080" width="80.5703125" style="66"/>
    <col min="14081" max="14082" width="0" style="66" hidden="1" customWidth="1"/>
    <col min="14083" max="14083" width="126.140625" style="66" customWidth="1"/>
    <col min="14084" max="14084" width="27.28515625" style="66" customWidth="1"/>
    <col min="14085" max="14085" width="28.7109375" style="66" customWidth="1"/>
    <col min="14086" max="14086" width="17.7109375" style="66" customWidth="1"/>
    <col min="14087" max="14119" width="19.7109375" style="66" customWidth="1"/>
    <col min="14120" max="14336" width="80.5703125" style="66"/>
    <col min="14337" max="14338" width="0" style="66" hidden="1" customWidth="1"/>
    <col min="14339" max="14339" width="126.140625" style="66" customWidth="1"/>
    <col min="14340" max="14340" width="27.28515625" style="66" customWidth="1"/>
    <col min="14341" max="14341" width="28.7109375" style="66" customWidth="1"/>
    <col min="14342" max="14342" width="17.7109375" style="66" customWidth="1"/>
    <col min="14343" max="14375" width="19.7109375" style="66" customWidth="1"/>
    <col min="14376" max="14592" width="80.5703125" style="66"/>
    <col min="14593" max="14594" width="0" style="66" hidden="1" customWidth="1"/>
    <col min="14595" max="14595" width="126.140625" style="66" customWidth="1"/>
    <col min="14596" max="14596" width="27.28515625" style="66" customWidth="1"/>
    <col min="14597" max="14597" width="28.7109375" style="66" customWidth="1"/>
    <col min="14598" max="14598" width="17.7109375" style="66" customWidth="1"/>
    <col min="14599" max="14631" width="19.7109375" style="66" customWidth="1"/>
    <col min="14632" max="14848" width="80.5703125" style="66"/>
    <col min="14849" max="14850" width="0" style="66" hidden="1" customWidth="1"/>
    <col min="14851" max="14851" width="126.140625" style="66" customWidth="1"/>
    <col min="14852" max="14852" width="27.28515625" style="66" customWidth="1"/>
    <col min="14853" max="14853" width="28.7109375" style="66" customWidth="1"/>
    <col min="14854" max="14854" width="17.7109375" style="66" customWidth="1"/>
    <col min="14855" max="14887" width="19.7109375" style="66" customWidth="1"/>
    <col min="14888" max="15104" width="80.5703125" style="66"/>
    <col min="15105" max="15106" width="0" style="66" hidden="1" customWidth="1"/>
    <col min="15107" max="15107" width="126.140625" style="66" customWidth="1"/>
    <col min="15108" max="15108" width="27.28515625" style="66" customWidth="1"/>
    <col min="15109" max="15109" width="28.7109375" style="66" customWidth="1"/>
    <col min="15110" max="15110" width="17.7109375" style="66" customWidth="1"/>
    <col min="15111" max="15143" width="19.7109375" style="66" customWidth="1"/>
    <col min="15144" max="15360" width="80.5703125" style="66"/>
    <col min="15361" max="15362" width="0" style="66" hidden="1" customWidth="1"/>
    <col min="15363" max="15363" width="126.140625" style="66" customWidth="1"/>
    <col min="15364" max="15364" width="27.28515625" style="66" customWidth="1"/>
    <col min="15365" max="15365" width="28.7109375" style="66" customWidth="1"/>
    <col min="15366" max="15366" width="17.7109375" style="66" customWidth="1"/>
    <col min="15367" max="15399" width="19.7109375" style="66" customWidth="1"/>
    <col min="15400" max="15616" width="80.5703125" style="66"/>
    <col min="15617" max="15618" width="0" style="66" hidden="1" customWidth="1"/>
    <col min="15619" max="15619" width="126.140625" style="66" customWidth="1"/>
    <col min="15620" max="15620" width="27.28515625" style="66" customWidth="1"/>
    <col min="15621" max="15621" width="28.7109375" style="66" customWidth="1"/>
    <col min="15622" max="15622" width="17.7109375" style="66" customWidth="1"/>
    <col min="15623" max="15655" width="19.7109375" style="66" customWidth="1"/>
    <col min="15656" max="15872" width="80.5703125" style="66"/>
    <col min="15873" max="15874" width="0" style="66" hidden="1" customWidth="1"/>
    <col min="15875" max="15875" width="126.140625" style="66" customWidth="1"/>
    <col min="15876" max="15876" width="27.28515625" style="66" customWidth="1"/>
    <col min="15877" max="15877" width="28.7109375" style="66" customWidth="1"/>
    <col min="15878" max="15878" width="17.7109375" style="66" customWidth="1"/>
    <col min="15879" max="15911" width="19.7109375" style="66" customWidth="1"/>
    <col min="15912" max="16128" width="80.5703125" style="66"/>
    <col min="16129" max="16130" width="0" style="66" hidden="1" customWidth="1"/>
    <col min="16131" max="16131" width="126.140625" style="66" customWidth="1"/>
    <col min="16132" max="16132" width="27.28515625" style="66" customWidth="1"/>
    <col min="16133" max="16133" width="28.7109375" style="66" customWidth="1"/>
    <col min="16134" max="16134" width="17.7109375" style="66" customWidth="1"/>
    <col min="16135" max="16167" width="19.7109375" style="66" customWidth="1"/>
    <col min="16168" max="16384" width="80.5703125" style="66"/>
  </cols>
  <sheetData>
    <row r="1" spans="1:6" s="132" customFormat="1" ht="39.75" customHeight="1">
      <c r="C1" s="1584" t="s">
        <v>1331</v>
      </c>
      <c r="D1" s="1584"/>
      <c r="E1" s="1584"/>
    </row>
    <row r="2" spans="1:6" s="132" customFormat="1" ht="39.75" customHeight="1">
      <c r="C2" s="1584" t="s">
        <v>1194</v>
      </c>
      <c r="D2" s="1584"/>
      <c r="E2" s="1584"/>
    </row>
    <row r="3" spans="1:6" s="132" customFormat="1" ht="39.75" customHeight="1">
      <c r="C3" s="1584" t="s">
        <v>1422</v>
      </c>
      <c r="D3" s="1584"/>
      <c r="E3" s="1584"/>
    </row>
    <row r="4" spans="1:6" s="132" customFormat="1" ht="39.75" customHeight="1">
      <c r="A4" s="132" t="s">
        <v>1422</v>
      </c>
      <c r="C4" s="1664" t="s">
        <v>597</v>
      </c>
      <c r="D4" s="1664"/>
      <c r="E4" s="1664"/>
    </row>
    <row r="5" spans="1:6" ht="6" customHeight="1">
      <c r="F5" s="66"/>
    </row>
    <row r="6" spans="1:6" ht="18">
      <c r="A6" s="598"/>
      <c r="B6" s="598"/>
      <c r="C6" s="609"/>
      <c r="D6" s="1527" t="s">
        <v>1332</v>
      </c>
      <c r="E6" s="1527" t="s">
        <v>1195</v>
      </c>
      <c r="F6" s="66"/>
    </row>
    <row r="7" spans="1:6" ht="25.5" customHeight="1">
      <c r="A7" s="598"/>
      <c r="B7" s="598"/>
      <c r="C7" s="1528" t="s">
        <v>1196</v>
      </c>
      <c r="D7" s="1529"/>
      <c r="E7" s="1529"/>
      <c r="F7" s="66"/>
    </row>
    <row r="8" spans="1:6" ht="15" customHeight="1">
      <c r="C8" s="1530"/>
      <c r="D8" s="118"/>
      <c r="E8" s="1531"/>
      <c r="F8" s="66"/>
    </row>
    <row r="9" spans="1:6" s="74" customFormat="1" ht="24.75" customHeight="1">
      <c r="A9" s="601" t="s">
        <v>927</v>
      </c>
      <c r="B9" s="601" t="s">
        <v>1197</v>
      </c>
      <c r="C9" s="1532" t="s">
        <v>724</v>
      </c>
      <c r="D9" s="1533">
        <v>38740.645400000001</v>
      </c>
      <c r="E9" s="1533">
        <v>38740.645400000001</v>
      </c>
    </row>
    <row r="10" spans="1:6" s="74" customFormat="1" ht="24.75" customHeight="1">
      <c r="A10" s="74" t="s">
        <v>927</v>
      </c>
      <c r="B10" s="74" t="s">
        <v>1198</v>
      </c>
      <c r="C10" s="1534" t="s">
        <v>1199</v>
      </c>
      <c r="D10" s="1535">
        <v>6585.8588</v>
      </c>
      <c r="E10" s="1535">
        <v>6585.8588</v>
      </c>
    </row>
    <row r="11" spans="1:6" s="302" customFormat="1" ht="23.25" customHeight="1">
      <c r="A11" s="302" t="s">
        <v>927</v>
      </c>
      <c r="B11" s="302" t="s">
        <v>1200</v>
      </c>
      <c r="C11" s="1536" t="s">
        <v>1201</v>
      </c>
      <c r="D11" s="1537">
        <v>23943.734190000003</v>
      </c>
      <c r="E11" s="1535">
        <v>23943.734190000003</v>
      </c>
    </row>
    <row r="12" spans="1:6" s="302" customFormat="1" ht="23.25" customHeight="1">
      <c r="A12" s="302" t="s">
        <v>927</v>
      </c>
      <c r="B12" s="302" t="s">
        <v>1202</v>
      </c>
      <c r="C12" s="1536" t="s">
        <v>1203</v>
      </c>
      <c r="D12" s="1537">
        <v>5426.4092799999999</v>
      </c>
      <c r="E12" s="1535">
        <v>5426.4092799999999</v>
      </c>
    </row>
    <row r="13" spans="1:6" s="302" customFormat="1" ht="23.25" customHeight="1">
      <c r="A13" s="302" t="s">
        <v>927</v>
      </c>
      <c r="B13" s="302" t="s">
        <v>1204</v>
      </c>
      <c r="C13" s="1536" t="s">
        <v>1205</v>
      </c>
      <c r="D13" s="1537">
        <v>0</v>
      </c>
      <c r="E13" s="1535">
        <v>0</v>
      </c>
    </row>
    <row r="14" spans="1:6" s="302" customFormat="1" ht="23.25" customHeight="1">
      <c r="A14" s="302" t="s">
        <v>927</v>
      </c>
      <c r="B14" s="302" t="s">
        <v>1206</v>
      </c>
      <c r="C14" s="1536" t="s">
        <v>1207</v>
      </c>
      <c r="D14" s="1537">
        <v>0</v>
      </c>
      <c r="E14" s="1535">
        <v>0</v>
      </c>
    </row>
    <row r="15" spans="1:6" s="302" customFormat="1" ht="23.25" customHeight="1">
      <c r="A15" s="302" t="s">
        <v>927</v>
      </c>
      <c r="B15" s="302" t="s">
        <v>1208</v>
      </c>
      <c r="C15" s="1536" t="s">
        <v>1209</v>
      </c>
      <c r="D15" s="1537">
        <v>1422.8034399999999</v>
      </c>
      <c r="E15" s="1535">
        <v>1422.8034399999999</v>
      </c>
    </row>
    <row r="16" spans="1:6" s="302" customFormat="1" ht="21.75" customHeight="1">
      <c r="A16" s="302" t="s">
        <v>927</v>
      </c>
      <c r="B16" s="302" t="s">
        <v>1210</v>
      </c>
      <c r="C16" s="1536" t="s">
        <v>1211</v>
      </c>
      <c r="D16" s="1537">
        <v>1361.83969</v>
      </c>
      <c r="E16" s="1535">
        <v>1361.83969</v>
      </c>
    </row>
    <row r="17" spans="1:6" s="74" customFormat="1" ht="18">
      <c r="A17" s="74" t="s">
        <v>927</v>
      </c>
      <c r="B17" s="74" t="s">
        <v>1333</v>
      </c>
      <c r="C17" s="1536" t="s">
        <v>1213</v>
      </c>
      <c r="D17" s="799">
        <v>0</v>
      </c>
      <c r="E17" s="1537">
        <v>0</v>
      </c>
    </row>
    <row r="18" spans="1:6" s="74" customFormat="1" ht="24" customHeight="1">
      <c r="A18" s="601" t="s">
        <v>927</v>
      </c>
      <c r="B18" s="601" t="s">
        <v>1214</v>
      </c>
      <c r="C18" s="1532" t="s">
        <v>1215</v>
      </c>
      <c r="D18" s="1533">
        <v>7402.7522199999994</v>
      </c>
      <c r="E18" s="1533">
        <v>7402.7522199999994</v>
      </c>
    </row>
    <row r="19" spans="1:6" s="74" customFormat="1" ht="24.75" customHeight="1">
      <c r="A19" s="74" t="s">
        <v>927</v>
      </c>
      <c r="B19" s="74" t="s">
        <v>1216</v>
      </c>
      <c r="C19" s="1534" t="s">
        <v>1217</v>
      </c>
      <c r="D19" s="1535">
        <v>0</v>
      </c>
      <c r="E19" s="1535">
        <v>0</v>
      </c>
    </row>
    <row r="20" spans="1:6" s="302" customFormat="1" ht="23.25" customHeight="1">
      <c r="A20" s="302" t="s">
        <v>927</v>
      </c>
      <c r="B20" s="302" t="s">
        <v>1218</v>
      </c>
      <c r="C20" s="1536" t="s">
        <v>1219</v>
      </c>
      <c r="D20" s="1537">
        <v>7402.7522199999994</v>
      </c>
      <c r="E20" s="1535">
        <v>7402.7522199999994</v>
      </c>
    </row>
    <row r="21" spans="1:6" s="302" customFormat="1" ht="23.25" customHeight="1">
      <c r="A21" s="302" t="s">
        <v>927</v>
      </c>
      <c r="B21" s="302" t="s">
        <v>1220</v>
      </c>
      <c r="C21" s="1536" t="s">
        <v>1221</v>
      </c>
      <c r="D21" s="1537">
        <v>0</v>
      </c>
      <c r="E21" s="1535">
        <v>0</v>
      </c>
    </row>
    <row r="22" spans="1:6" s="302" customFormat="1" ht="23.25" customHeight="1">
      <c r="A22" s="302" t="s">
        <v>927</v>
      </c>
      <c r="B22" s="302" t="s">
        <v>1222</v>
      </c>
      <c r="C22" s="1536" t="s">
        <v>1223</v>
      </c>
      <c r="D22" s="1537">
        <v>0</v>
      </c>
      <c r="E22" s="1535">
        <v>0</v>
      </c>
    </row>
    <row r="23" spans="1:6" s="302" customFormat="1" ht="23.25" customHeight="1">
      <c r="A23" s="302" t="s">
        <v>927</v>
      </c>
      <c r="B23" s="302" t="s">
        <v>1224</v>
      </c>
      <c r="C23" s="1536" t="s">
        <v>1225</v>
      </c>
      <c r="D23" s="1537">
        <v>0</v>
      </c>
      <c r="E23" s="1535">
        <v>0</v>
      </c>
    </row>
    <row r="24" spans="1:6" s="302" customFormat="1" ht="18">
      <c r="A24" s="302" t="s">
        <v>927</v>
      </c>
      <c r="B24" s="567" t="s">
        <v>1226</v>
      </c>
      <c r="C24" s="1536" t="s">
        <v>982</v>
      </c>
      <c r="D24" s="1537">
        <v>0</v>
      </c>
      <c r="E24" s="1535">
        <v>0</v>
      </c>
    </row>
    <row r="25" spans="1:6" ht="24.75" customHeight="1">
      <c r="A25" s="598" t="s">
        <v>927</v>
      </c>
      <c r="B25" s="598" t="s">
        <v>1227</v>
      </c>
      <c r="C25" s="1528" t="s">
        <v>749</v>
      </c>
      <c r="D25" s="612">
        <v>31337.893179999999</v>
      </c>
      <c r="E25" s="1533">
        <v>31337.893179999999</v>
      </c>
      <c r="F25" s="66"/>
    </row>
    <row r="26" spans="1:6" s="74" customFormat="1" ht="24.75" customHeight="1">
      <c r="A26" s="74" t="s">
        <v>927</v>
      </c>
      <c r="B26" s="74" t="s">
        <v>1228</v>
      </c>
      <c r="C26" s="1534" t="s">
        <v>1229</v>
      </c>
      <c r="D26" s="1535">
        <v>13000</v>
      </c>
      <c r="E26" s="1535">
        <v>13000</v>
      </c>
    </row>
    <row r="27" spans="1:6" s="302" customFormat="1" ht="23.25" customHeight="1">
      <c r="A27" s="302" t="s">
        <v>927</v>
      </c>
      <c r="B27" s="302" t="s">
        <v>1230</v>
      </c>
      <c r="C27" s="1536" t="s">
        <v>1231</v>
      </c>
      <c r="D27" s="1537">
        <v>0</v>
      </c>
      <c r="E27" s="1535">
        <v>0</v>
      </c>
    </row>
    <row r="28" spans="1:6" s="302" customFormat="1" ht="23.25" customHeight="1">
      <c r="A28" s="302" t="s">
        <v>927</v>
      </c>
      <c r="B28" s="302" t="s">
        <v>1232</v>
      </c>
      <c r="C28" s="1536" t="s">
        <v>1233</v>
      </c>
      <c r="D28" s="1537">
        <v>0</v>
      </c>
      <c r="E28" s="1535">
        <v>0</v>
      </c>
    </row>
    <row r="29" spans="1:6" s="302" customFormat="1" ht="23.25" customHeight="1">
      <c r="A29" s="302" t="s">
        <v>927</v>
      </c>
      <c r="B29" s="302" t="s">
        <v>1234</v>
      </c>
      <c r="C29" s="1536" t="s">
        <v>1235</v>
      </c>
      <c r="D29" s="1537">
        <v>6029.4534800000001</v>
      </c>
      <c r="E29" s="1535">
        <v>6029.4534800000001</v>
      </c>
    </row>
    <row r="30" spans="1:6" s="302" customFormat="1" ht="23.25" customHeight="1">
      <c r="A30" s="302" t="s">
        <v>927</v>
      </c>
      <c r="B30" s="302" t="s">
        <v>1236</v>
      </c>
      <c r="C30" s="1536" t="s">
        <v>1237</v>
      </c>
      <c r="D30" s="1537">
        <v>12308.439699999999</v>
      </c>
      <c r="E30" s="1535">
        <v>12308.439699999999</v>
      </c>
    </row>
    <row r="31" spans="1:6" s="302" customFormat="1" ht="23.25" customHeight="1">
      <c r="A31" s="302" t="s">
        <v>927</v>
      </c>
      <c r="B31" s="302" t="s">
        <v>1334</v>
      </c>
      <c r="C31" s="799" t="s">
        <v>1239</v>
      </c>
      <c r="D31" s="1537">
        <v>0</v>
      </c>
      <c r="E31" s="1535">
        <v>0</v>
      </c>
    </row>
    <row r="32" spans="1:6" s="302" customFormat="1" ht="23.25" customHeight="1">
      <c r="A32" s="302" t="s">
        <v>927</v>
      </c>
      <c r="B32" s="302" t="s">
        <v>1240</v>
      </c>
      <c r="C32" s="799" t="s">
        <v>1241</v>
      </c>
      <c r="D32" s="1537">
        <v>12308.439699999999</v>
      </c>
      <c r="E32" s="1535">
        <v>12308.439699999999</v>
      </c>
    </row>
    <row r="33" spans="1:5" s="302" customFormat="1" ht="23.25" customHeight="1">
      <c r="A33" s="302" t="s">
        <v>927</v>
      </c>
      <c r="B33" s="302" t="s">
        <v>1242</v>
      </c>
      <c r="C33" s="1538" t="s">
        <v>753</v>
      </c>
      <c r="D33" s="1539">
        <v>38740.645400000001</v>
      </c>
      <c r="E33" s="1540">
        <v>38740.645400000001</v>
      </c>
    </row>
    <row r="34" spans="1:5" s="302" customFormat="1" ht="23.25" customHeight="1">
      <c r="A34" s="302" t="s">
        <v>927</v>
      </c>
      <c r="B34" s="302" t="s">
        <v>946</v>
      </c>
      <c r="C34" s="1536" t="s">
        <v>1243</v>
      </c>
      <c r="D34" s="1537">
        <v>0</v>
      </c>
      <c r="E34" s="1535">
        <v>0</v>
      </c>
    </row>
    <row r="35" spans="1:5" s="302" customFormat="1" ht="23.25" customHeight="1">
      <c r="A35" s="302" t="s">
        <v>927</v>
      </c>
      <c r="B35" s="302" t="s">
        <v>1244</v>
      </c>
      <c r="C35" s="1536" t="s">
        <v>1245</v>
      </c>
      <c r="D35" s="1537">
        <v>22624.336950000001</v>
      </c>
      <c r="E35" s="1535">
        <v>22624.336950000001</v>
      </c>
    </row>
    <row r="36" spans="1:5" s="74" customFormat="1" ht="24.75" customHeight="1">
      <c r="A36" s="601" t="s">
        <v>927</v>
      </c>
      <c r="B36" s="601"/>
      <c r="C36" s="1541" t="s">
        <v>761</v>
      </c>
      <c r="D36" s="1542">
        <v>0</v>
      </c>
      <c r="E36" s="1533">
        <v>0</v>
      </c>
    </row>
    <row r="37" spans="1:5" s="74" customFormat="1" ht="23.25" customHeight="1">
      <c r="A37" s="74" t="s">
        <v>927</v>
      </c>
      <c r="B37" s="288" t="s">
        <v>1260</v>
      </c>
      <c r="C37" s="1543" t="s">
        <v>1261</v>
      </c>
      <c r="D37" s="1535">
        <v>401.94430999999997</v>
      </c>
      <c r="E37" s="1535">
        <v>401.94430999999997</v>
      </c>
    </row>
    <row r="38" spans="1:5" s="74" customFormat="1" ht="23.25" customHeight="1">
      <c r="A38" s="74" t="s">
        <v>927</v>
      </c>
      <c r="B38" s="577" t="s">
        <v>1262</v>
      </c>
      <c r="C38" s="795" t="s">
        <v>1263</v>
      </c>
      <c r="D38" s="1535">
        <v>0</v>
      </c>
      <c r="E38" s="1535">
        <v>0</v>
      </c>
    </row>
    <row r="39" spans="1:5" s="74" customFormat="1" ht="23.25" customHeight="1">
      <c r="A39" s="74" t="s">
        <v>927</v>
      </c>
      <c r="B39" s="288" t="s">
        <v>1264</v>
      </c>
      <c r="C39" s="1534" t="s">
        <v>764</v>
      </c>
      <c r="D39" s="1535">
        <v>401.94430999999997</v>
      </c>
      <c r="E39" s="1535">
        <v>401.94430999999997</v>
      </c>
    </row>
    <row r="40" spans="1:5" s="74" customFormat="1" ht="23.25" customHeight="1">
      <c r="A40" s="74" t="s">
        <v>927</v>
      </c>
      <c r="B40" s="577" t="s">
        <v>1265</v>
      </c>
      <c r="C40" s="1543" t="s">
        <v>1266</v>
      </c>
      <c r="D40" s="1535">
        <v>23569.68219</v>
      </c>
      <c r="E40" s="1535">
        <v>23569.68219</v>
      </c>
    </row>
    <row r="41" spans="1:5" s="74" customFormat="1" ht="23.25" customHeight="1">
      <c r="A41" s="74" t="s">
        <v>927</v>
      </c>
      <c r="B41" s="577" t="s">
        <v>1267</v>
      </c>
      <c r="C41" s="795" t="s">
        <v>1268</v>
      </c>
      <c r="D41" s="1535">
        <v>-2.31867</v>
      </c>
      <c r="E41" s="1535">
        <v>-2.31867</v>
      </c>
    </row>
    <row r="42" spans="1:5" s="74" customFormat="1" ht="23.25" customHeight="1">
      <c r="A42" s="74" t="s">
        <v>927</v>
      </c>
      <c r="B42" s="288" t="s">
        <v>1269</v>
      </c>
      <c r="C42" s="1534" t="s">
        <v>1270</v>
      </c>
      <c r="D42" s="1535">
        <v>23969.307829999998</v>
      </c>
      <c r="E42" s="1535">
        <v>23969.307829999998</v>
      </c>
    </row>
    <row r="43" spans="1:5" s="74" customFormat="1" ht="23.25" customHeight="1">
      <c r="A43" s="74" t="s">
        <v>927</v>
      </c>
      <c r="B43" s="288" t="s">
        <v>1271</v>
      </c>
      <c r="C43" s="1543" t="s">
        <v>1272</v>
      </c>
      <c r="D43" s="1535">
        <v>17.600000000000001</v>
      </c>
      <c r="E43" s="1535">
        <v>17.600000000000001</v>
      </c>
    </row>
    <row r="44" spans="1:5" s="74" customFormat="1" ht="23.25" customHeight="1">
      <c r="A44" s="74" t="s">
        <v>927</v>
      </c>
      <c r="B44" s="577" t="s">
        <v>1273</v>
      </c>
      <c r="C44" s="795" t="s">
        <v>1274</v>
      </c>
      <c r="D44" s="1535">
        <v>0</v>
      </c>
      <c r="E44" s="1535">
        <v>0</v>
      </c>
    </row>
    <row r="45" spans="1:5" s="74" customFormat="1" ht="23.25" customHeight="1">
      <c r="A45" s="74" t="s">
        <v>927</v>
      </c>
      <c r="B45" s="288" t="s">
        <v>1275</v>
      </c>
      <c r="C45" s="1534" t="s">
        <v>1276</v>
      </c>
      <c r="D45" s="1535">
        <v>23986.907829999996</v>
      </c>
      <c r="E45" s="1535">
        <v>23986.907829999996</v>
      </c>
    </row>
    <row r="46" spans="1:5" s="74" customFormat="1" ht="23.25" customHeight="1">
      <c r="A46" s="74" t="s">
        <v>927</v>
      </c>
      <c r="B46" s="577" t="s">
        <v>1277</v>
      </c>
      <c r="C46" s="1543" t="s">
        <v>1278</v>
      </c>
      <c r="D46" s="1535">
        <v>-7426.6623499999996</v>
      </c>
      <c r="E46" s="1535">
        <v>-7426.6623499999996</v>
      </c>
    </row>
    <row r="47" spans="1:5" s="74" customFormat="1" ht="23.25" customHeight="1">
      <c r="A47" s="74" t="s">
        <v>927</v>
      </c>
      <c r="B47" s="288" t="s">
        <v>1279</v>
      </c>
      <c r="C47" s="1534" t="s">
        <v>1280</v>
      </c>
      <c r="D47" s="1535">
        <v>16560.245480000001</v>
      </c>
      <c r="E47" s="1535">
        <v>16560.245480000001</v>
      </c>
    </row>
    <row r="48" spans="1:5" s="74" customFormat="1" ht="23.25" customHeight="1">
      <c r="A48" s="74" t="s">
        <v>927</v>
      </c>
      <c r="B48" s="577" t="s">
        <v>1281</v>
      </c>
      <c r="C48" s="1544" t="s">
        <v>1282</v>
      </c>
      <c r="D48" s="1535">
        <v>0</v>
      </c>
      <c r="E48" s="1535">
        <v>0</v>
      </c>
    </row>
    <row r="49" spans="1:6" s="74" customFormat="1" ht="23.25" customHeight="1">
      <c r="A49" s="74" t="s">
        <v>927</v>
      </c>
      <c r="B49" s="288" t="s">
        <v>1283</v>
      </c>
      <c r="C49" s="1545" t="s">
        <v>1284</v>
      </c>
      <c r="D49" s="1535">
        <v>0</v>
      </c>
      <c r="E49" s="1535">
        <v>0</v>
      </c>
    </row>
    <row r="50" spans="1:6" s="74" customFormat="1" ht="23.25" customHeight="1">
      <c r="A50" s="74" t="s">
        <v>927</v>
      </c>
      <c r="B50" s="288" t="s">
        <v>1285</v>
      </c>
      <c r="C50" s="1543" t="s">
        <v>1286</v>
      </c>
      <c r="D50" s="1535">
        <v>0</v>
      </c>
      <c r="E50" s="1535">
        <v>0</v>
      </c>
    </row>
    <row r="51" spans="1:6" s="74" customFormat="1" ht="23.25" customHeight="1">
      <c r="A51" s="74" t="s">
        <v>927</v>
      </c>
      <c r="B51" s="577" t="s">
        <v>1287</v>
      </c>
      <c r="C51" s="1534" t="s">
        <v>1288</v>
      </c>
      <c r="D51" s="1535">
        <v>0</v>
      </c>
      <c r="E51" s="1535">
        <v>0</v>
      </c>
    </row>
    <row r="52" spans="1:6" s="74" customFormat="1" ht="23.25" customHeight="1">
      <c r="A52" s="74" t="s">
        <v>927</v>
      </c>
      <c r="B52" s="288" t="s">
        <v>1289</v>
      </c>
      <c r="C52" s="1545" t="s">
        <v>1290</v>
      </c>
      <c r="D52" s="1535">
        <v>0</v>
      </c>
      <c r="E52" s="1535">
        <v>0</v>
      </c>
    </row>
    <row r="53" spans="1:6" s="74" customFormat="1" ht="23.25" customHeight="1">
      <c r="A53" s="74" t="s">
        <v>927</v>
      </c>
      <c r="B53" s="288" t="s">
        <v>1291</v>
      </c>
      <c r="C53" s="1543" t="s">
        <v>1292</v>
      </c>
      <c r="D53" s="1535">
        <v>0</v>
      </c>
      <c r="E53" s="1535">
        <v>0</v>
      </c>
    </row>
    <row r="54" spans="1:6" s="74" customFormat="1" ht="23.25" customHeight="1">
      <c r="A54" s="74" t="s">
        <v>927</v>
      </c>
      <c r="B54" s="487" t="s">
        <v>1293</v>
      </c>
      <c r="C54" s="1534" t="s">
        <v>1294</v>
      </c>
      <c r="D54" s="1535">
        <v>16560.245480000001</v>
      </c>
      <c r="E54" s="1535">
        <v>16560.245480000001</v>
      </c>
    </row>
    <row r="55" spans="1:6" s="74" customFormat="1" ht="23.25" customHeight="1">
      <c r="A55" s="74" t="s">
        <v>927</v>
      </c>
      <c r="B55" s="577" t="s">
        <v>1295</v>
      </c>
      <c r="C55" s="1543" t="s">
        <v>1296</v>
      </c>
      <c r="D55" s="1535">
        <v>0</v>
      </c>
      <c r="E55" s="1535">
        <v>0</v>
      </c>
    </row>
    <row r="56" spans="1:6" s="74" customFormat="1" ht="23.25" customHeight="1">
      <c r="A56" s="74" t="s">
        <v>927</v>
      </c>
      <c r="B56" s="487" t="s">
        <v>1297</v>
      </c>
      <c r="C56" s="1534" t="s">
        <v>781</v>
      </c>
      <c r="D56" s="1535">
        <v>16560.245480000001</v>
      </c>
      <c r="E56" s="1535">
        <v>16560.245480000001</v>
      </c>
    </row>
    <row r="57" spans="1:6" s="74" customFormat="1" ht="23.25" customHeight="1">
      <c r="A57" s="74" t="s">
        <v>927</v>
      </c>
      <c r="B57" s="577" t="s">
        <v>1298</v>
      </c>
      <c r="C57" s="1543" t="s">
        <v>1299</v>
      </c>
      <c r="D57" s="1535">
        <v>19.399999999999999</v>
      </c>
      <c r="E57" s="1535">
        <v>19.399999999999999</v>
      </c>
    </row>
    <row r="58" spans="1:6" s="74" customFormat="1" ht="23.25" customHeight="1">
      <c r="A58" s="74" t="s">
        <v>927</v>
      </c>
      <c r="B58" s="577" t="s">
        <v>1300</v>
      </c>
      <c r="C58" s="795" t="s">
        <v>1301</v>
      </c>
      <c r="D58" s="1535">
        <v>-3.8147800000000003</v>
      </c>
      <c r="E58" s="1535">
        <v>-3.8147800000000003</v>
      </c>
    </row>
    <row r="59" spans="1:6" s="74" customFormat="1" ht="23.25" customHeight="1">
      <c r="A59" s="74" t="s">
        <v>927</v>
      </c>
      <c r="B59" s="288" t="s">
        <v>1302</v>
      </c>
      <c r="C59" s="1534" t="s">
        <v>783</v>
      </c>
      <c r="D59" s="1535">
        <v>16575.830699999999</v>
      </c>
      <c r="E59" s="1535">
        <v>16575.830699999999</v>
      </c>
    </row>
    <row r="60" spans="1:6" s="74" customFormat="1" ht="23.25" customHeight="1">
      <c r="A60" s="74" t="s">
        <v>927</v>
      </c>
      <c r="B60" s="288" t="s">
        <v>1303</v>
      </c>
      <c r="C60" s="1543" t="s">
        <v>1304</v>
      </c>
      <c r="D60" s="1535">
        <v>0</v>
      </c>
      <c r="E60" s="1535">
        <v>0</v>
      </c>
    </row>
    <row r="61" spans="1:6" s="74" customFormat="1" ht="23.25" customHeight="1">
      <c r="A61" s="74" t="s">
        <v>927</v>
      </c>
      <c r="B61" s="288" t="s">
        <v>1305</v>
      </c>
      <c r="C61" s="1534" t="s">
        <v>1306</v>
      </c>
      <c r="D61" s="1535">
        <v>16575.830699999999</v>
      </c>
      <c r="E61" s="1535">
        <v>16575.830699999999</v>
      </c>
    </row>
    <row r="62" spans="1:6" s="74" customFormat="1" ht="23.25" customHeight="1">
      <c r="A62" s="74" t="s">
        <v>927</v>
      </c>
      <c r="B62" s="577" t="s">
        <v>1307</v>
      </c>
      <c r="C62" s="1543" t="s">
        <v>1308</v>
      </c>
      <c r="D62" s="1535">
        <v>-4267.3909999999996</v>
      </c>
      <c r="E62" s="1535">
        <v>-4267.3909999999996</v>
      </c>
    </row>
    <row r="63" spans="1:6" s="74" customFormat="1" ht="23.25" customHeight="1">
      <c r="A63" s="601" t="s">
        <v>927</v>
      </c>
      <c r="B63" s="608" t="s">
        <v>1309</v>
      </c>
      <c r="C63" s="1532" t="s">
        <v>1310</v>
      </c>
      <c r="D63" s="1533">
        <v>12308.439699999999</v>
      </c>
      <c r="E63" s="1533">
        <v>12308.439699999999</v>
      </c>
    </row>
    <row r="64" spans="1:6" ht="20.25" thickBot="1">
      <c r="C64" s="1546"/>
      <c r="D64" s="1547"/>
      <c r="E64" s="1547"/>
      <c r="F64" s="66"/>
    </row>
    <row r="65" spans="1:6">
      <c r="D65" s="187"/>
      <c r="E65" s="187"/>
      <c r="F65" s="66"/>
    </row>
    <row r="66" spans="1:6">
      <c r="C66" s="597"/>
      <c r="D66" s="144"/>
      <c r="E66" s="187"/>
      <c r="F66" s="66"/>
    </row>
    <row r="67" spans="1:6">
      <c r="A67" s="66" t="s">
        <v>924</v>
      </c>
      <c r="B67" s="66" t="s">
        <v>924</v>
      </c>
      <c r="C67" s="144"/>
      <c r="F67" s="66"/>
    </row>
    <row r="68" spans="1:6">
      <c r="C68" s="144"/>
      <c r="F68" s="66"/>
    </row>
    <row r="69" spans="1:6">
      <c r="C69" s="144"/>
      <c r="F69" s="66"/>
    </row>
    <row r="70" spans="1:6">
      <c r="C70" s="144"/>
      <c r="F70" s="66"/>
    </row>
    <row r="71" spans="1:6">
      <c r="C71" s="144"/>
      <c r="F71" s="66"/>
    </row>
    <row r="72" spans="1:6">
      <c r="C72" s="144"/>
      <c r="F72" s="66"/>
    </row>
    <row r="73" spans="1:6">
      <c r="C73" s="144"/>
      <c r="F73" s="66"/>
    </row>
    <row r="74" spans="1:6">
      <c r="C74" s="144"/>
      <c r="F74" s="66"/>
    </row>
    <row r="75" spans="1:6">
      <c r="C75" s="144"/>
      <c r="F75" s="66"/>
    </row>
    <row r="76" spans="1:6">
      <c r="C76" s="144"/>
      <c r="F76" s="66"/>
    </row>
    <row r="77" spans="1:6">
      <c r="C77" s="144"/>
      <c r="F77" s="66"/>
    </row>
    <row r="78" spans="1:6">
      <c r="C78" s="144"/>
      <c r="F78" s="66"/>
    </row>
    <row r="79" spans="1:6" ht="15.75">
      <c r="C79" s="47"/>
      <c r="D79" s="144"/>
      <c r="E79" s="187"/>
      <c r="F79" s="66"/>
    </row>
    <row r="80" spans="1:6" ht="15.75">
      <c r="C80" s="47"/>
      <c r="D80" s="187"/>
      <c r="E80" s="187"/>
      <c r="F80" s="66"/>
    </row>
    <row r="81" spans="3:6" ht="15.75">
      <c r="C81" s="47"/>
      <c r="D81" s="187"/>
      <c r="E81" s="187"/>
      <c r="F81" s="66"/>
    </row>
    <row r="82" spans="3:6" ht="15.75">
      <c r="C82" s="47"/>
      <c r="D82" s="187"/>
      <c r="E82" s="187"/>
      <c r="F82" s="66"/>
    </row>
    <row r="83" spans="3:6" ht="15.75">
      <c r="C83" s="47"/>
      <c r="D83" s="187"/>
      <c r="E83" s="187"/>
      <c r="F83" s="66"/>
    </row>
    <row r="84" spans="3:6" ht="15.75">
      <c r="C84" s="47"/>
      <c r="D84" s="187"/>
      <c r="E84" s="187"/>
      <c r="F84" s="66"/>
    </row>
    <row r="85" spans="3:6" ht="15.75">
      <c r="C85" s="47"/>
      <c r="D85" s="187"/>
      <c r="E85" s="187"/>
      <c r="F85" s="66"/>
    </row>
    <row r="86" spans="3:6" ht="15.75">
      <c r="C86" s="47"/>
      <c r="D86" s="187"/>
      <c r="E86" s="187"/>
      <c r="F86" s="66"/>
    </row>
    <row r="87" spans="3:6" ht="15.75">
      <c r="C87" s="47"/>
      <c r="D87" s="187"/>
      <c r="E87" s="187"/>
      <c r="F87" s="66"/>
    </row>
    <row r="88" spans="3:6" ht="15.75">
      <c r="C88" s="47"/>
      <c r="D88" s="187"/>
      <c r="E88" s="187"/>
      <c r="F88" s="66"/>
    </row>
    <row r="89" spans="3:6" ht="15.75">
      <c r="C89" s="47"/>
      <c r="D89" s="187"/>
      <c r="E89" s="187"/>
      <c r="F89" s="66"/>
    </row>
    <row r="90" spans="3:6" ht="15.75">
      <c r="C90" s="47"/>
      <c r="D90" s="187"/>
      <c r="E90" s="187"/>
      <c r="F90" s="66"/>
    </row>
    <row r="91" spans="3:6" ht="15.75">
      <c r="C91" s="47"/>
      <c r="D91" s="187"/>
      <c r="E91" s="187"/>
      <c r="F91" s="66"/>
    </row>
    <row r="92" spans="3:6" ht="15.75">
      <c r="C92" s="47"/>
      <c r="D92" s="187"/>
      <c r="E92" s="187"/>
      <c r="F92" s="66"/>
    </row>
    <row r="93" spans="3:6" ht="15.75">
      <c r="C93" s="47"/>
      <c r="D93" s="187"/>
      <c r="E93" s="187"/>
      <c r="F93" s="66"/>
    </row>
    <row r="94" spans="3:6" ht="15.75">
      <c r="C94" s="47"/>
      <c r="D94" s="187"/>
      <c r="E94" s="187"/>
      <c r="F94" s="66"/>
    </row>
    <row r="95" spans="3:6" ht="15.75">
      <c r="C95" s="47"/>
      <c r="D95" s="187"/>
      <c r="E95" s="187"/>
      <c r="F95" s="66"/>
    </row>
    <row r="96" spans="3:6" ht="15.75">
      <c r="C96" s="47"/>
      <c r="D96" s="187"/>
      <c r="E96" s="187"/>
      <c r="F96" s="66"/>
    </row>
    <row r="97" spans="3:6" ht="15.75">
      <c r="C97" s="47"/>
      <c r="D97" s="187"/>
      <c r="E97" s="187"/>
      <c r="F97" s="66"/>
    </row>
    <row r="98" spans="3:6" ht="15.75">
      <c r="C98" s="47"/>
      <c r="D98" s="187"/>
      <c r="E98" s="187"/>
      <c r="F98" s="66"/>
    </row>
    <row r="99" spans="3:6" ht="15.75">
      <c r="C99" s="47"/>
      <c r="D99" s="187"/>
      <c r="E99" s="187"/>
      <c r="F99" s="66"/>
    </row>
    <row r="100" spans="3:6" ht="15.75">
      <c r="C100" s="47"/>
      <c r="D100" s="187"/>
      <c r="E100" s="187"/>
      <c r="F100" s="66"/>
    </row>
    <row r="101" spans="3:6" ht="15.75">
      <c r="C101" s="47"/>
      <c r="D101" s="187"/>
      <c r="E101" s="187"/>
      <c r="F101" s="66"/>
    </row>
    <row r="102" spans="3:6" ht="15.75">
      <c r="C102" s="47"/>
      <c r="D102" s="187"/>
      <c r="E102" s="187"/>
      <c r="F102" s="66"/>
    </row>
    <row r="103" spans="3:6" ht="15.75">
      <c r="C103" s="47"/>
      <c r="D103" s="187"/>
      <c r="E103" s="187"/>
      <c r="F103" s="66"/>
    </row>
    <row r="104" spans="3:6" ht="15.75">
      <c r="C104" s="47"/>
      <c r="D104" s="187"/>
      <c r="E104" s="187"/>
      <c r="F104" s="66"/>
    </row>
    <row r="105" spans="3:6" ht="15.75">
      <c r="C105" s="47"/>
      <c r="D105" s="187"/>
      <c r="E105" s="187"/>
      <c r="F105" s="66"/>
    </row>
    <row r="106" spans="3:6" ht="15.75">
      <c r="C106" s="47"/>
      <c r="D106" s="187"/>
      <c r="E106" s="187"/>
      <c r="F106" s="66"/>
    </row>
    <row r="107" spans="3:6" ht="15.75">
      <c r="C107" s="47"/>
      <c r="D107" s="187"/>
      <c r="E107" s="187"/>
      <c r="F107" s="66"/>
    </row>
    <row r="108" spans="3:6" ht="15.75">
      <c r="C108" s="47"/>
      <c r="D108" s="187"/>
      <c r="E108" s="187"/>
      <c r="F108" s="66"/>
    </row>
    <row r="109" spans="3:6" ht="15.75">
      <c r="C109" s="47"/>
      <c r="D109" s="187"/>
      <c r="E109" s="187"/>
      <c r="F109" s="66"/>
    </row>
    <row r="110" spans="3:6" ht="15.75">
      <c r="C110" s="47"/>
      <c r="D110" s="187"/>
      <c r="E110" s="187"/>
      <c r="F110" s="66"/>
    </row>
    <row r="111" spans="3:6" ht="15.75">
      <c r="C111" s="47"/>
      <c r="D111" s="187"/>
      <c r="E111" s="187"/>
      <c r="F111" s="66"/>
    </row>
    <row r="112" spans="3:6" ht="15.75">
      <c r="C112" s="47"/>
      <c r="D112" s="187"/>
      <c r="E112" s="187"/>
      <c r="F112" s="66"/>
    </row>
    <row r="113" spans="3:6" ht="15.75">
      <c r="C113" s="47"/>
      <c r="D113" s="187"/>
      <c r="E113" s="187"/>
      <c r="F113" s="66"/>
    </row>
    <row r="114" spans="3:6" ht="15.75">
      <c r="C114" s="47"/>
      <c r="D114" s="187"/>
      <c r="E114" s="187"/>
      <c r="F114" s="66"/>
    </row>
    <row r="115" spans="3:6" ht="15.75">
      <c r="C115" s="47"/>
      <c r="D115" s="187"/>
      <c r="E115" s="187"/>
      <c r="F115" s="66"/>
    </row>
    <row r="116" spans="3:6" ht="15.75">
      <c r="C116" s="47"/>
      <c r="D116" s="187"/>
      <c r="E116" s="187"/>
      <c r="F116" s="66"/>
    </row>
    <row r="117" spans="3:6" ht="15.75">
      <c r="C117" s="47"/>
      <c r="D117" s="187"/>
      <c r="E117" s="187"/>
      <c r="F117" s="66"/>
    </row>
    <row r="118" spans="3:6" ht="15.75">
      <c r="C118" s="47"/>
      <c r="D118" s="187"/>
      <c r="E118" s="187"/>
      <c r="F118" s="66"/>
    </row>
    <row r="119" spans="3:6" ht="15.75">
      <c r="C119" s="47"/>
      <c r="D119" s="187"/>
      <c r="E119" s="187"/>
      <c r="F119" s="66"/>
    </row>
    <row r="120" spans="3:6" ht="15.75">
      <c r="C120" s="47"/>
      <c r="D120" s="187"/>
      <c r="E120" s="187"/>
      <c r="F120" s="66"/>
    </row>
    <row r="121" spans="3:6" ht="15.75">
      <c r="C121" s="47"/>
      <c r="D121" s="187"/>
      <c r="E121" s="187"/>
      <c r="F121" s="66"/>
    </row>
    <row r="122" spans="3:6" ht="15.75">
      <c r="C122" s="47"/>
      <c r="D122" s="187"/>
      <c r="E122" s="187"/>
      <c r="F122" s="66"/>
    </row>
    <row r="123" spans="3:6" ht="15.75">
      <c r="C123" s="47"/>
      <c r="D123" s="187"/>
      <c r="E123" s="187"/>
      <c r="F123" s="66"/>
    </row>
    <row r="124" spans="3:6" ht="15.75">
      <c r="C124" s="47"/>
      <c r="D124" s="187"/>
      <c r="E124" s="187"/>
      <c r="F124" s="66"/>
    </row>
    <row r="125" spans="3:6" ht="15.75">
      <c r="C125" s="47"/>
      <c r="D125" s="187"/>
      <c r="E125" s="187"/>
      <c r="F125" s="66"/>
    </row>
    <row r="126" spans="3:6" ht="15.75">
      <c r="C126" s="47"/>
      <c r="D126" s="187"/>
      <c r="E126" s="187"/>
      <c r="F126" s="66"/>
    </row>
    <row r="127" spans="3:6" ht="15.75">
      <c r="C127" s="47"/>
      <c r="D127" s="187"/>
      <c r="E127" s="187"/>
      <c r="F127" s="66"/>
    </row>
    <row r="128" spans="3:6" ht="15.75">
      <c r="C128" s="47"/>
      <c r="D128" s="187"/>
      <c r="E128" s="187"/>
      <c r="F128" s="66"/>
    </row>
    <row r="129" spans="3:6" ht="15.75">
      <c r="C129" s="47"/>
      <c r="D129" s="187"/>
      <c r="E129" s="187"/>
      <c r="F129" s="66"/>
    </row>
    <row r="130" spans="3:6" ht="15.75">
      <c r="C130" s="47"/>
      <c r="D130" s="187"/>
      <c r="E130" s="187"/>
      <c r="F130" s="66"/>
    </row>
    <row r="131" spans="3:6" ht="15.75">
      <c r="C131" s="47"/>
      <c r="D131" s="187"/>
      <c r="E131" s="187"/>
      <c r="F131" s="66"/>
    </row>
    <row r="132" spans="3:6" ht="15.75">
      <c r="C132" s="47"/>
      <c r="F132" s="66"/>
    </row>
    <row r="133" spans="3:6" ht="15.75">
      <c r="C133" s="47"/>
      <c r="F133" s="66"/>
    </row>
    <row r="134" spans="3:6" ht="15.75">
      <c r="C134" s="47"/>
      <c r="F134" s="66"/>
    </row>
    <row r="135" spans="3:6" ht="15.75">
      <c r="C135" s="47"/>
      <c r="F135" s="66"/>
    </row>
    <row r="136" spans="3:6" ht="15.75">
      <c r="C136" s="47"/>
      <c r="F136" s="66"/>
    </row>
    <row r="137" spans="3:6" ht="15.75">
      <c r="C137" s="47"/>
      <c r="F137" s="66"/>
    </row>
    <row r="138" spans="3:6" ht="15.75">
      <c r="C138" s="47"/>
      <c r="F138" s="66"/>
    </row>
    <row r="139" spans="3:6" ht="15.75">
      <c r="C139" s="47"/>
      <c r="F139" s="66"/>
    </row>
    <row r="140" spans="3:6" ht="15.75">
      <c r="C140" s="47"/>
      <c r="F140" s="66"/>
    </row>
    <row r="141" spans="3:6" ht="15.75">
      <c r="C141" s="47"/>
      <c r="F141" s="66"/>
    </row>
    <row r="142" spans="3:6" ht="15.75">
      <c r="C142" s="47"/>
      <c r="F142" s="66"/>
    </row>
    <row r="143" spans="3:6" ht="15.75">
      <c r="C143" s="47"/>
      <c r="F143" s="66"/>
    </row>
    <row r="144" spans="3:6" ht="15.75">
      <c r="C144" s="47"/>
      <c r="F144" s="66"/>
    </row>
    <row r="145" spans="3:6" ht="15.75">
      <c r="C145" s="47"/>
      <c r="F145" s="66"/>
    </row>
    <row r="146" spans="3:6" ht="15.75">
      <c r="C146" s="47"/>
      <c r="F146" s="66"/>
    </row>
    <row r="147" spans="3:6" ht="15.75">
      <c r="C147" s="47"/>
      <c r="F147" s="66"/>
    </row>
    <row r="148" spans="3:6" ht="15.75">
      <c r="C148" s="47"/>
      <c r="F148" s="66"/>
    </row>
    <row r="149" spans="3:6" ht="15.75">
      <c r="C149" s="47"/>
      <c r="F149" s="66"/>
    </row>
    <row r="150" spans="3:6" ht="15.75">
      <c r="C150" s="47"/>
      <c r="F150" s="66"/>
    </row>
    <row r="151" spans="3:6" ht="15.75">
      <c r="C151" s="47"/>
      <c r="F151" s="66"/>
    </row>
    <row r="152" spans="3:6" ht="15.75">
      <c r="C152" s="47"/>
      <c r="F152" s="66"/>
    </row>
    <row r="153" spans="3:6" ht="15.75">
      <c r="C153" s="47"/>
      <c r="F153" s="66"/>
    </row>
    <row r="154" spans="3:6" ht="15.75">
      <c r="C154" s="47"/>
      <c r="F154" s="66"/>
    </row>
    <row r="155" spans="3:6" ht="15.75">
      <c r="C155" s="47"/>
      <c r="F155" s="66"/>
    </row>
    <row r="156" spans="3:6" ht="15.75">
      <c r="C156" s="47"/>
      <c r="F156" s="66"/>
    </row>
    <row r="157" spans="3:6" ht="15.75">
      <c r="C157" s="47"/>
      <c r="F157" s="66"/>
    </row>
    <row r="158" spans="3:6" ht="15.75">
      <c r="C158" s="47"/>
      <c r="F158" s="66"/>
    </row>
    <row r="159" spans="3:6" ht="15.75">
      <c r="C159" s="47"/>
      <c r="F159" s="66"/>
    </row>
    <row r="160" spans="3:6" ht="15.75">
      <c r="C160" s="47"/>
      <c r="F160" s="66"/>
    </row>
    <row r="161" spans="3:6" ht="15.75">
      <c r="C161" s="47"/>
      <c r="F161" s="66"/>
    </row>
    <row r="162" spans="3:6" ht="15.75">
      <c r="C162" s="47"/>
      <c r="F162" s="66"/>
    </row>
    <row r="163" spans="3:6" ht="15.75">
      <c r="C163" s="47"/>
      <c r="F163" s="66"/>
    </row>
    <row r="164" spans="3:6" ht="15.75">
      <c r="C164" s="47"/>
      <c r="F164" s="66"/>
    </row>
    <row r="165" spans="3:6" ht="15.75">
      <c r="C165" s="47"/>
      <c r="F165" s="66"/>
    </row>
    <row r="166" spans="3:6" ht="15.75">
      <c r="C166" s="47"/>
      <c r="F166" s="66"/>
    </row>
    <row r="167" spans="3:6" ht="15.75">
      <c r="C167" s="47"/>
      <c r="F167" s="66"/>
    </row>
    <row r="168" spans="3:6" ht="15.75">
      <c r="C168" s="47"/>
      <c r="F168" s="66"/>
    </row>
    <row r="169" spans="3:6" ht="15.75">
      <c r="C169" s="47"/>
      <c r="F169" s="66"/>
    </row>
    <row r="170" spans="3:6" ht="15.75">
      <c r="C170" s="47"/>
      <c r="F170" s="66"/>
    </row>
    <row r="171" spans="3:6" ht="15.75">
      <c r="C171" s="47"/>
      <c r="F171" s="66"/>
    </row>
    <row r="172" spans="3:6" ht="15.75">
      <c r="C172" s="47"/>
      <c r="F172" s="66"/>
    </row>
    <row r="173" spans="3:6" ht="15.75">
      <c r="C173" s="47"/>
      <c r="F173" s="66"/>
    </row>
    <row r="174" spans="3:6" ht="15.75">
      <c r="C174" s="47"/>
      <c r="F174" s="66"/>
    </row>
    <row r="175" spans="3:6" ht="15.75">
      <c r="C175" s="47"/>
      <c r="F175" s="66"/>
    </row>
    <row r="176" spans="3:6" ht="15.75">
      <c r="C176" s="47"/>
      <c r="F176" s="66"/>
    </row>
    <row r="177" spans="3:6" ht="15.75">
      <c r="C177" s="47"/>
      <c r="F177" s="66"/>
    </row>
    <row r="178" spans="3:6" ht="15.75">
      <c r="C178" s="47"/>
      <c r="F178" s="66"/>
    </row>
    <row r="179" spans="3:6" ht="15.75">
      <c r="C179" s="47"/>
      <c r="F179" s="66"/>
    </row>
    <row r="180" spans="3:6" ht="15.75">
      <c r="C180" s="47"/>
      <c r="F180" s="66"/>
    </row>
    <row r="181" spans="3:6" ht="15.75">
      <c r="C181" s="47"/>
      <c r="F181" s="66"/>
    </row>
    <row r="182" spans="3:6" ht="15.75">
      <c r="C182" s="47"/>
      <c r="F182" s="66"/>
    </row>
    <row r="183" spans="3:6" ht="15.75">
      <c r="C183" s="47"/>
      <c r="F183" s="66"/>
    </row>
    <row r="184" spans="3:6" ht="15.75">
      <c r="C184" s="47"/>
      <c r="F184" s="66"/>
    </row>
    <row r="185" spans="3:6" ht="15.75">
      <c r="C185" s="47"/>
      <c r="F185" s="66"/>
    </row>
    <row r="186" spans="3:6" ht="15.75">
      <c r="C186" s="47"/>
      <c r="F186" s="66"/>
    </row>
    <row r="187" spans="3:6" ht="15.75">
      <c r="C187" s="47"/>
      <c r="F187" s="66"/>
    </row>
    <row r="188" spans="3:6" ht="15.75">
      <c r="C188" s="47"/>
      <c r="F188" s="66"/>
    </row>
    <row r="189" spans="3:6" ht="15.75">
      <c r="C189" s="47"/>
      <c r="F189" s="66"/>
    </row>
    <row r="190" spans="3:6" ht="15.75">
      <c r="C190" s="47"/>
      <c r="F190" s="66"/>
    </row>
    <row r="191" spans="3:6" ht="15.75">
      <c r="C191" s="47"/>
      <c r="F191" s="66"/>
    </row>
    <row r="192" spans="3:6" ht="15.75">
      <c r="C192" s="47"/>
      <c r="F192" s="66"/>
    </row>
    <row r="193" spans="3:6" ht="15.75">
      <c r="C193" s="47"/>
      <c r="F193" s="66"/>
    </row>
    <row r="194" spans="3:6" ht="15.75">
      <c r="C194" s="47"/>
      <c r="F194" s="66"/>
    </row>
    <row r="195" spans="3:6" ht="15.75">
      <c r="C195" s="47"/>
      <c r="F195" s="66"/>
    </row>
    <row r="196" spans="3:6" ht="15.75">
      <c r="C196" s="47"/>
      <c r="F196" s="66"/>
    </row>
    <row r="197" spans="3:6" ht="15.75">
      <c r="C197" s="47"/>
      <c r="F197" s="66"/>
    </row>
    <row r="198" spans="3:6" ht="15.75">
      <c r="C198" s="47"/>
      <c r="F198" s="66"/>
    </row>
    <row r="199" spans="3:6" ht="15.75">
      <c r="C199" s="47"/>
      <c r="F199" s="66"/>
    </row>
    <row r="200" spans="3:6" ht="15.75">
      <c r="C200" s="47"/>
      <c r="F200" s="66"/>
    </row>
    <row r="201" spans="3:6" ht="15.75">
      <c r="C201" s="47"/>
    </row>
    <row r="202" spans="3:6" ht="15.75">
      <c r="C202" s="47"/>
    </row>
    <row r="203" spans="3:6" ht="15.75">
      <c r="C203" s="47"/>
    </row>
    <row r="204" spans="3:6" ht="15.75">
      <c r="C204" s="47"/>
    </row>
    <row r="205" spans="3:6" ht="15.75">
      <c r="C205" s="47"/>
    </row>
    <row r="206" spans="3:6" ht="15.75">
      <c r="C206" s="47"/>
    </row>
    <row r="207" spans="3:6" ht="15.75">
      <c r="C207" s="47"/>
    </row>
    <row r="208" spans="3:6" ht="15.75">
      <c r="C208" s="47"/>
    </row>
    <row r="209" spans="3:3" ht="15.75">
      <c r="C209" s="47"/>
    </row>
    <row r="210" spans="3:3" ht="15.75">
      <c r="C210" s="47"/>
    </row>
    <row r="211" spans="3:3" ht="15.75">
      <c r="C211" s="47"/>
    </row>
    <row r="212" spans="3:3" ht="15.75">
      <c r="C212" s="47"/>
    </row>
    <row r="213" spans="3:3" ht="15.75">
      <c r="C213" s="47"/>
    </row>
    <row r="214" spans="3:3" ht="15.75">
      <c r="C214" s="47"/>
    </row>
    <row r="215" spans="3:3" ht="15.75">
      <c r="C215" s="47"/>
    </row>
    <row r="216" spans="3:3" ht="15.75">
      <c r="C216" s="47"/>
    </row>
    <row r="217" spans="3:3" ht="15.75">
      <c r="C217" s="47"/>
    </row>
    <row r="218" spans="3:3" ht="15.75">
      <c r="C218" s="47"/>
    </row>
    <row r="219" spans="3:3" ht="15.75">
      <c r="C219" s="47"/>
    </row>
    <row r="220" spans="3:3" ht="15.75">
      <c r="C220" s="47"/>
    </row>
    <row r="221" spans="3:3" ht="15.75">
      <c r="C221" s="47"/>
    </row>
    <row r="222" spans="3:3" ht="15.75">
      <c r="C222" s="47"/>
    </row>
    <row r="223" spans="3:3" ht="15.75">
      <c r="C223" s="47"/>
    </row>
    <row r="224" spans="3:3" ht="15.75">
      <c r="C224" s="47"/>
    </row>
    <row r="225" spans="3:3" ht="15.75">
      <c r="C225" s="47"/>
    </row>
    <row r="226" spans="3:3" ht="15.75">
      <c r="C226" s="47"/>
    </row>
    <row r="227" spans="3:3" ht="15.75">
      <c r="C227" s="47"/>
    </row>
    <row r="228" spans="3:3" ht="15.75">
      <c r="C228" s="47"/>
    </row>
    <row r="229" spans="3:3" ht="15.75">
      <c r="C229" s="47"/>
    </row>
    <row r="230" spans="3:3" ht="15.75">
      <c r="C230" s="47"/>
    </row>
    <row r="231" spans="3:3" ht="15.75">
      <c r="C231" s="47"/>
    </row>
    <row r="232" spans="3:3" ht="15.75">
      <c r="C232" s="47"/>
    </row>
    <row r="233" spans="3:3" ht="15.75">
      <c r="C233" s="47"/>
    </row>
    <row r="234" spans="3:3" ht="15.75">
      <c r="C234" s="47"/>
    </row>
    <row r="235" spans="3:3" ht="15.75">
      <c r="C235" s="47"/>
    </row>
    <row r="236" spans="3:3" ht="15.75">
      <c r="C236" s="47"/>
    </row>
    <row r="237" spans="3:3" ht="15.75">
      <c r="C237" s="47"/>
    </row>
    <row r="238" spans="3:3" ht="15.75">
      <c r="C238" s="47"/>
    </row>
    <row r="239" spans="3:3" ht="15.75">
      <c r="C239" s="47"/>
    </row>
    <row r="240" spans="3:3" ht="15.75">
      <c r="C240" s="47"/>
    </row>
    <row r="241" spans="3:3" ht="15.75">
      <c r="C241" s="47"/>
    </row>
    <row r="242" spans="3:3" ht="15.75">
      <c r="C242" s="47"/>
    </row>
    <row r="243" spans="3:3" ht="15.75">
      <c r="C243" s="47"/>
    </row>
    <row r="244" spans="3:3" ht="15.75">
      <c r="C244" s="47"/>
    </row>
    <row r="245" spans="3:3" ht="15.75">
      <c r="C245" s="47"/>
    </row>
    <row r="246" spans="3:3" ht="15.75">
      <c r="C246" s="47"/>
    </row>
    <row r="247" spans="3:3" ht="15.75">
      <c r="C247" s="47"/>
    </row>
    <row r="248" spans="3:3" ht="15.75">
      <c r="C248" s="47"/>
    </row>
    <row r="249" spans="3:3" ht="15.75">
      <c r="C249" s="47"/>
    </row>
    <row r="250" spans="3:3" ht="15.75">
      <c r="C250" s="47"/>
    </row>
    <row r="251" spans="3:3" ht="15.75">
      <c r="C251" s="47"/>
    </row>
    <row r="252" spans="3:3" ht="15.75">
      <c r="C252" s="47"/>
    </row>
    <row r="253" spans="3:3" ht="15.75">
      <c r="C253" s="47"/>
    </row>
    <row r="254" spans="3:3" ht="15.75">
      <c r="C254" s="47"/>
    </row>
    <row r="255" spans="3:3" ht="15.75">
      <c r="C255" s="47"/>
    </row>
    <row r="256" spans="3:3" ht="15.75">
      <c r="C256" s="47"/>
    </row>
    <row r="257" spans="3:3" ht="15.75">
      <c r="C257" s="47"/>
    </row>
    <row r="258" spans="3:3" ht="15.75">
      <c r="C258" s="47"/>
    </row>
    <row r="259" spans="3:3" ht="15.75">
      <c r="C259" s="47"/>
    </row>
    <row r="260" spans="3:3" ht="15.75">
      <c r="C260" s="47"/>
    </row>
    <row r="261" spans="3:3" ht="15.75">
      <c r="C261" s="47"/>
    </row>
    <row r="262" spans="3:3" ht="15.75">
      <c r="C262" s="47"/>
    </row>
    <row r="263" spans="3:3" ht="15.75">
      <c r="C263" s="47"/>
    </row>
    <row r="264" spans="3:3" ht="15.75">
      <c r="C264" s="47"/>
    </row>
    <row r="265" spans="3:3" ht="15.75">
      <c r="C265" s="47"/>
    </row>
    <row r="266" spans="3:3" ht="15.75">
      <c r="C266" s="47"/>
    </row>
    <row r="267" spans="3:3" ht="15.75">
      <c r="C267" s="47"/>
    </row>
    <row r="268" spans="3:3" ht="15.75">
      <c r="C268" s="47"/>
    </row>
    <row r="269" spans="3:3" ht="15.75">
      <c r="C269" s="47"/>
    </row>
    <row r="270" spans="3:3" ht="15.75">
      <c r="C270" s="47"/>
    </row>
    <row r="271" spans="3:3" ht="15.75">
      <c r="C271" s="47"/>
    </row>
    <row r="272" spans="3:3" ht="15.75">
      <c r="C272" s="47"/>
    </row>
    <row r="273" spans="3:3" ht="15.75">
      <c r="C273" s="47"/>
    </row>
    <row r="274" spans="3:3" ht="15.75">
      <c r="C274" s="47"/>
    </row>
    <row r="275" spans="3:3" ht="15.75">
      <c r="C275" s="47"/>
    </row>
    <row r="276" spans="3:3" ht="15.75">
      <c r="C276" s="47"/>
    </row>
    <row r="277" spans="3:3" ht="15.75">
      <c r="C277" s="47"/>
    </row>
    <row r="278" spans="3:3" ht="15.75">
      <c r="C278" s="47"/>
    </row>
    <row r="279" spans="3:3" ht="15.75">
      <c r="C279" s="47"/>
    </row>
    <row r="280" spans="3:3" ht="15.75">
      <c r="C280" s="47"/>
    </row>
    <row r="281" spans="3:3" ht="15.75">
      <c r="C281" s="47"/>
    </row>
    <row r="282" spans="3:3" ht="15.75">
      <c r="C282" s="47"/>
    </row>
    <row r="283" spans="3:3" ht="15.75">
      <c r="C283" s="47"/>
    </row>
    <row r="284" spans="3:3" ht="15.75">
      <c r="C284" s="47"/>
    </row>
    <row r="285" spans="3:3" ht="15.75">
      <c r="C285" s="47"/>
    </row>
    <row r="286" spans="3:3" ht="15.75">
      <c r="C286" s="47"/>
    </row>
    <row r="287" spans="3:3" ht="15.75">
      <c r="C287" s="47"/>
    </row>
    <row r="288" spans="3:3" ht="15.75">
      <c r="C288" s="47"/>
    </row>
    <row r="289" spans="3:3" ht="15.75">
      <c r="C289" s="47"/>
    </row>
    <row r="290" spans="3:3" ht="15.75">
      <c r="C290" s="47"/>
    </row>
    <row r="291" spans="3:3" ht="15.75">
      <c r="C291" s="47"/>
    </row>
    <row r="292" spans="3:3" ht="15.75">
      <c r="C292" s="47"/>
    </row>
    <row r="293" spans="3:3" ht="15.75">
      <c r="C293" s="47"/>
    </row>
    <row r="294" spans="3:3" ht="15.75">
      <c r="C294" s="47"/>
    </row>
    <row r="295" spans="3:3" ht="15.75">
      <c r="C295" s="47"/>
    </row>
    <row r="296" spans="3:3" ht="15.75">
      <c r="C296" s="47"/>
    </row>
    <row r="297" spans="3:3" ht="15.75">
      <c r="C297" s="47"/>
    </row>
    <row r="298" spans="3:3" ht="15.75">
      <c r="C298" s="47"/>
    </row>
    <row r="299" spans="3:3" ht="15.75">
      <c r="C299" s="47"/>
    </row>
    <row r="300" spans="3:3" ht="15.75">
      <c r="C300" s="47"/>
    </row>
    <row r="301" spans="3:3" ht="15.75">
      <c r="C301" s="47"/>
    </row>
    <row r="302" spans="3:3" ht="15.75">
      <c r="C302" s="47"/>
    </row>
    <row r="303" spans="3:3" ht="15.75">
      <c r="C303" s="47"/>
    </row>
    <row r="304" spans="3:3" ht="15.75">
      <c r="C304" s="47"/>
    </row>
    <row r="305" spans="3:3" ht="15.75">
      <c r="C305" s="47"/>
    </row>
    <row r="306" spans="3:3" ht="15.75">
      <c r="C306" s="47"/>
    </row>
    <row r="307" spans="3:3" ht="15.75">
      <c r="C307" s="47"/>
    </row>
    <row r="308" spans="3:3" ht="15.75">
      <c r="C308" s="47"/>
    </row>
    <row r="309" spans="3:3" ht="15.75">
      <c r="C309" s="47"/>
    </row>
    <row r="310" spans="3:3" ht="15.75">
      <c r="C310" s="47"/>
    </row>
    <row r="311" spans="3:3" ht="15.75">
      <c r="C311" s="47"/>
    </row>
    <row r="312" spans="3:3" ht="15.75">
      <c r="C312" s="47"/>
    </row>
    <row r="313" spans="3:3" ht="15.75">
      <c r="C313" s="47"/>
    </row>
    <row r="314" spans="3:3" ht="15.75">
      <c r="C314" s="47"/>
    </row>
    <row r="315" spans="3:3" ht="15.75">
      <c r="C315" s="47"/>
    </row>
    <row r="316" spans="3:3" ht="15.75">
      <c r="C316" s="47"/>
    </row>
    <row r="317" spans="3:3" ht="15.75">
      <c r="C317" s="47"/>
    </row>
    <row r="318" spans="3:3" ht="15.75">
      <c r="C318" s="47"/>
    </row>
    <row r="319" spans="3:3" ht="15.75">
      <c r="C319" s="47"/>
    </row>
    <row r="320" spans="3:3" ht="15.75">
      <c r="C320" s="47"/>
    </row>
    <row r="321" spans="3:3" ht="15.75">
      <c r="C321" s="47"/>
    </row>
    <row r="322" spans="3:3" ht="15.75">
      <c r="C322" s="47"/>
    </row>
    <row r="323" spans="3:3" ht="15.75">
      <c r="C323" s="47"/>
    </row>
    <row r="324" spans="3:3" ht="15.75">
      <c r="C324" s="47"/>
    </row>
    <row r="325" spans="3:3" ht="15.75">
      <c r="C325" s="47"/>
    </row>
    <row r="326" spans="3:3" ht="15.75">
      <c r="C326" s="47"/>
    </row>
    <row r="327" spans="3:3" ht="15.75">
      <c r="C327" s="47"/>
    </row>
    <row r="328" spans="3:3" ht="15.75">
      <c r="C328" s="47"/>
    </row>
    <row r="329" spans="3:3" ht="15.75">
      <c r="C329" s="47"/>
    </row>
    <row r="330" spans="3:3" ht="15.75">
      <c r="C330" s="47"/>
    </row>
    <row r="331" spans="3:3" ht="15.75">
      <c r="C331" s="47"/>
    </row>
    <row r="332" spans="3:3" ht="15.75">
      <c r="C332" s="47"/>
    </row>
    <row r="333" spans="3:3" ht="15.75">
      <c r="C333" s="47"/>
    </row>
    <row r="334" spans="3:3" ht="15.75">
      <c r="C334" s="47"/>
    </row>
    <row r="335" spans="3:3" ht="15.75">
      <c r="C335" s="47"/>
    </row>
    <row r="336" spans="3:3" ht="15.75">
      <c r="C336" s="47"/>
    </row>
    <row r="337" spans="3:3" ht="15.75">
      <c r="C337" s="47"/>
    </row>
    <row r="338" spans="3:3" ht="15.75">
      <c r="C338" s="47"/>
    </row>
    <row r="339" spans="3:3" ht="15.75">
      <c r="C339" s="47"/>
    </row>
    <row r="340" spans="3:3" ht="15.75">
      <c r="C340" s="47"/>
    </row>
    <row r="341" spans="3:3" ht="15.75">
      <c r="C341" s="47"/>
    </row>
    <row r="342" spans="3:3" ht="15.75">
      <c r="C342" s="47"/>
    </row>
    <row r="343" spans="3:3" ht="15.75">
      <c r="C343" s="47"/>
    </row>
    <row r="344" spans="3:3" ht="15.75">
      <c r="C344" s="47"/>
    </row>
    <row r="345" spans="3:3" ht="15.75">
      <c r="C345" s="47"/>
    </row>
    <row r="346" spans="3:3" ht="15.75">
      <c r="C346" s="47"/>
    </row>
    <row r="347" spans="3:3" ht="15.75">
      <c r="C347" s="47"/>
    </row>
    <row r="348" spans="3:3" ht="15.75">
      <c r="C348" s="47"/>
    </row>
    <row r="349" spans="3:3" ht="15.75">
      <c r="C349" s="47"/>
    </row>
    <row r="350" spans="3:3" ht="15.75">
      <c r="C350" s="47"/>
    </row>
    <row r="351" spans="3:3" ht="15.75">
      <c r="C351" s="47"/>
    </row>
    <row r="352" spans="3:3" ht="15.75">
      <c r="C352" s="47"/>
    </row>
    <row r="353" spans="3:3" ht="15.75">
      <c r="C353" s="47"/>
    </row>
    <row r="354" spans="3:3" ht="15.75">
      <c r="C354" s="47"/>
    </row>
    <row r="355" spans="3:3" ht="15.75">
      <c r="C355" s="47"/>
    </row>
    <row r="356" spans="3:3" ht="15.75">
      <c r="C356" s="47"/>
    </row>
    <row r="357" spans="3:3" ht="15.75">
      <c r="C357" s="47"/>
    </row>
    <row r="358" spans="3:3" ht="15.75">
      <c r="C358" s="47"/>
    </row>
    <row r="359" spans="3:3" ht="15.75">
      <c r="C359" s="47"/>
    </row>
    <row r="360" spans="3:3" ht="15.75">
      <c r="C360" s="47"/>
    </row>
    <row r="361" spans="3:3" ht="15.75">
      <c r="C361" s="47"/>
    </row>
    <row r="362" spans="3:3" ht="15.75">
      <c r="C362" s="47"/>
    </row>
    <row r="363" spans="3:3" ht="15.75">
      <c r="C363" s="47"/>
    </row>
    <row r="364" spans="3:3" ht="15.75">
      <c r="C364" s="47"/>
    </row>
    <row r="365" spans="3:3" ht="15.75">
      <c r="C365" s="47"/>
    </row>
    <row r="366" spans="3:3" ht="15.75">
      <c r="C366" s="47"/>
    </row>
    <row r="367" spans="3:3" ht="15.75">
      <c r="C367" s="47"/>
    </row>
    <row r="368" spans="3:3" ht="15.75">
      <c r="C368" s="47"/>
    </row>
    <row r="369" spans="3:3" ht="15.75">
      <c r="C369" s="47"/>
    </row>
    <row r="370" spans="3:3" ht="15.75">
      <c r="C370" s="47"/>
    </row>
    <row r="371" spans="3:3" ht="15.75">
      <c r="C371" s="47"/>
    </row>
    <row r="372" spans="3:3" ht="15.75">
      <c r="C372" s="47"/>
    </row>
    <row r="373" spans="3:3" ht="15.75">
      <c r="C373" s="47"/>
    </row>
    <row r="374" spans="3:3" ht="15.75">
      <c r="C374" s="47"/>
    </row>
    <row r="375" spans="3:3" ht="15.75">
      <c r="C375" s="47"/>
    </row>
    <row r="376" spans="3:3" ht="15.75">
      <c r="C376" s="47"/>
    </row>
    <row r="377" spans="3:3" ht="15.75">
      <c r="C377" s="47"/>
    </row>
    <row r="378" spans="3:3" ht="15.75">
      <c r="C378" s="47"/>
    </row>
    <row r="379" spans="3:3" ht="15.75">
      <c r="C379" s="47"/>
    </row>
    <row r="380" spans="3:3" ht="15.75">
      <c r="C380" s="47"/>
    </row>
    <row r="381" spans="3:3" ht="15.75">
      <c r="C381" s="47"/>
    </row>
    <row r="382" spans="3:3" ht="15.75">
      <c r="C382" s="47"/>
    </row>
    <row r="383" spans="3:3" ht="15.75">
      <c r="C383" s="47"/>
    </row>
    <row r="384" spans="3:3" ht="15.75">
      <c r="C384" s="47"/>
    </row>
    <row r="385" spans="3:3" ht="15.75">
      <c r="C385" s="47"/>
    </row>
    <row r="386" spans="3:3" ht="15.75">
      <c r="C386" s="47"/>
    </row>
    <row r="387" spans="3:3" ht="15.75">
      <c r="C387" s="47"/>
    </row>
    <row r="388" spans="3:3" ht="15.75">
      <c r="C388" s="47"/>
    </row>
    <row r="389" spans="3:3" ht="15.75">
      <c r="C389" s="47"/>
    </row>
    <row r="390" spans="3:3" ht="15.75">
      <c r="C390" s="47"/>
    </row>
    <row r="391" spans="3:3" ht="15.75">
      <c r="C391" s="47"/>
    </row>
    <row r="392" spans="3:3" ht="15.75">
      <c r="C392" s="47"/>
    </row>
    <row r="393" spans="3:3" ht="15.75">
      <c r="C393" s="47"/>
    </row>
    <row r="394" spans="3:3" ht="15.75">
      <c r="C394" s="47"/>
    </row>
    <row r="395" spans="3:3" ht="15.75">
      <c r="C395" s="47"/>
    </row>
    <row r="396" spans="3:3" ht="15.75">
      <c r="C396" s="47"/>
    </row>
    <row r="397" spans="3:3" ht="15.75">
      <c r="C397" s="47"/>
    </row>
    <row r="398" spans="3:3" ht="15.75">
      <c r="C398" s="47"/>
    </row>
    <row r="399" spans="3:3" ht="15.75">
      <c r="C399" s="47"/>
    </row>
    <row r="400" spans="3:3" ht="15.75">
      <c r="C400" s="47"/>
    </row>
    <row r="401" spans="3:3" ht="15.75">
      <c r="C401" s="47"/>
    </row>
    <row r="402" spans="3:3" ht="15.75">
      <c r="C402" s="47"/>
    </row>
    <row r="403" spans="3:3" ht="15.75">
      <c r="C403" s="47"/>
    </row>
    <row r="404" spans="3:3" ht="15.75">
      <c r="C404" s="47"/>
    </row>
    <row r="405" spans="3:3" ht="15.75">
      <c r="C405" s="47"/>
    </row>
    <row r="406" spans="3:3" ht="15.75">
      <c r="C406" s="47"/>
    </row>
    <row r="407" spans="3:3" ht="15.75">
      <c r="C407" s="47"/>
    </row>
    <row r="408" spans="3:3" ht="15.75">
      <c r="C408" s="47"/>
    </row>
    <row r="409" spans="3:3" ht="15.75">
      <c r="C409" s="47"/>
    </row>
    <row r="410" spans="3:3" ht="15.75">
      <c r="C410" s="47"/>
    </row>
    <row r="411" spans="3:3" ht="15.75">
      <c r="C411" s="47"/>
    </row>
    <row r="412" spans="3:3" ht="15.75">
      <c r="C412" s="47"/>
    </row>
    <row r="413" spans="3:3" ht="15.75">
      <c r="C413" s="47"/>
    </row>
    <row r="414" spans="3:3" ht="15.75">
      <c r="C414" s="47"/>
    </row>
    <row r="415" spans="3:3" ht="15.75">
      <c r="C415" s="47"/>
    </row>
    <row r="416" spans="3:3" ht="15.75">
      <c r="C416" s="47"/>
    </row>
    <row r="417" spans="3:3" ht="15.75">
      <c r="C417" s="47"/>
    </row>
    <row r="418" spans="3:3" ht="15.75">
      <c r="C418" s="47"/>
    </row>
    <row r="419" spans="3:3" ht="15.75">
      <c r="C419" s="47"/>
    </row>
    <row r="420" spans="3:3" ht="15.75">
      <c r="C420" s="47"/>
    </row>
    <row r="421" spans="3:3" ht="15.75">
      <c r="C421" s="47"/>
    </row>
    <row r="422" spans="3:3" ht="15.75">
      <c r="C422" s="47"/>
    </row>
    <row r="423" spans="3:3" ht="15.75">
      <c r="C423" s="47"/>
    </row>
    <row r="424" spans="3:3" ht="15.75">
      <c r="C424" s="47"/>
    </row>
    <row r="425" spans="3:3" ht="15.75">
      <c r="C425" s="47"/>
    </row>
    <row r="426" spans="3:3" ht="15.75">
      <c r="C426" s="47"/>
    </row>
    <row r="427" spans="3:3" ht="15.75">
      <c r="C427" s="47"/>
    </row>
    <row r="428" spans="3:3" ht="15.75">
      <c r="C428" s="47"/>
    </row>
    <row r="429" spans="3:3" ht="15.75">
      <c r="C429" s="47"/>
    </row>
    <row r="430" spans="3:3" ht="15.75">
      <c r="C430" s="47"/>
    </row>
    <row r="431" spans="3:3" ht="15.75">
      <c r="C431" s="47"/>
    </row>
    <row r="432" spans="3:3" ht="15.75">
      <c r="C432" s="47"/>
    </row>
    <row r="433" spans="3:3" ht="15.75">
      <c r="C433" s="47"/>
    </row>
    <row r="434" spans="3:3" ht="15.75">
      <c r="C434" s="47"/>
    </row>
    <row r="435" spans="3:3" ht="15.75">
      <c r="C435" s="47"/>
    </row>
    <row r="436" spans="3:3" ht="15.75">
      <c r="C436" s="47"/>
    </row>
    <row r="437" spans="3:3" ht="15.75">
      <c r="C437" s="47"/>
    </row>
    <row r="438" spans="3:3" ht="15.75">
      <c r="C438" s="47"/>
    </row>
    <row r="439" spans="3:3" ht="15.75">
      <c r="C439" s="47"/>
    </row>
    <row r="440" spans="3:3" ht="15.75">
      <c r="C440" s="47"/>
    </row>
    <row r="441" spans="3:3" ht="15.75">
      <c r="C441" s="47"/>
    </row>
    <row r="442" spans="3:3" ht="15.75">
      <c r="C442" s="47"/>
    </row>
    <row r="443" spans="3:3" ht="15.75">
      <c r="C443" s="47"/>
    </row>
    <row r="444" spans="3:3" ht="15.75">
      <c r="C444" s="47"/>
    </row>
    <row r="445" spans="3:3" ht="15.75">
      <c r="C445" s="47"/>
    </row>
    <row r="446" spans="3:3" ht="15.75">
      <c r="C446" s="47"/>
    </row>
    <row r="447" spans="3:3" ht="15.75">
      <c r="C447" s="47"/>
    </row>
    <row r="448" spans="3:3" ht="15.75">
      <c r="C448" s="47"/>
    </row>
    <row r="449" spans="3:3" ht="15.75">
      <c r="C449" s="47"/>
    </row>
    <row r="450" spans="3:3" ht="15.75">
      <c r="C450" s="47"/>
    </row>
    <row r="451" spans="3:3" ht="15.75">
      <c r="C451" s="47"/>
    </row>
    <row r="452" spans="3:3" ht="15.75">
      <c r="C452" s="47"/>
    </row>
    <row r="453" spans="3:3" ht="15.75">
      <c r="C453" s="47"/>
    </row>
    <row r="454" spans="3:3" ht="15.75">
      <c r="C454" s="47"/>
    </row>
    <row r="455" spans="3:3" ht="15.75">
      <c r="C455" s="47"/>
    </row>
    <row r="456" spans="3:3" ht="15.75">
      <c r="C456" s="47"/>
    </row>
    <row r="457" spans="3:3" ht="15.75">
      <c r="C457" s="47"/>
    </row>
    <row r="458" spans="3:3" ht="15.75">
      <c r="C458" s="47"/>
    </row>
    <row r="459" spans="3:3" ht="15.75">
      <c r="C459" s="47"/>
    </row>
    <row r="460" spans="3:3" ht="15.75">
      <c r="C460" s="47"/>
    </row>
    <row r="461" spans="3:3" ht="15.75">
      <c r="C461" s="47"/>
    </row>
    <row r="462" spans="3:3" ht="15.75">
      <c r="C462" s="47"/>
    </row>
    <row r="463" spans="3:3" ht="15.75">
      <c r="C463" s="47"/>
    </row>
    <row r="464" spans="3:3" ht="15.75">
      <c r="C464" s="47"/>
    </row>
    <row r="465" spans="3:3" ht="15.75">
      <c r="C465" s="47"/>
    </row>
    <row r="466" spans="3:3" ht="15.75">
      <c r="C466" s="47"/>
    </row>
    <row r="467" spans="3:3" ht="15.75">
      <c r="C467" s="47"/>
    </row>
    <row r="468" spans="3:3" ht="15.75">
      <c r="C468" s="47"/>
    </row>
    <row r="469" spans="3:3" ht="15.75">
      <c r="C469" s="47"/>
    </row>
    <row r="470" spans="3:3" ht="15.75">
      <c r="C470" s="47"/>
    </row>
    <row r="471" spans="3:3" ht="15.75">
      <c r="C471" s="47"/>
    </row>
    <row r="472" spans="3:3" ht="15.75">
      <c r="C472" s="47"/>
    </row>
    <row r="473" spans="3:3" ht="15.75">
      <c r="C473" s="47"/>
    </row>
    <row r="474" spans="3:3" ht="15.75">
      <c r="C474" s="47"/>
    </row>
    <row r="475" spans="3:3" ht="15.75">
      <c r="C475" s="47"/>
    </row>
    <row r="476" spans="3:3" ht="15.75">
      <c r="C476" s="47"/>
    </row>
    <row r="477" spans="3:3" ht="15.75">
      <c r="C477" s="47"/>
    </row>
    <row r="478" spans="3:3" ht="15.75">
      <c r="C478" s="47"/>
    </row>
    <row r="479" spans="3:3" ht="15.75">
      <c r="C479" s="47"/>
    </row>
    <row r="480" spans="3:3" ht="15.75">
      <c r="C480" s="47"/>
    </row>
    <row r="481" spans="3:3" ht="15.75">
      <c r="C481" s="47"/>
    </row>
    <row r="482" spans="3:3" ht="15.75">
      <c r="C482" s="47"/>
    </row>
    <row r="483" spans="3:3" ht="15.75">
      <c r="C483" s="47"/>
    </row>
    <row r="484" spans="3:3" ht="15.75">
      <c r="C484" s="47"/>
    </row>
    <row r="485" spans="3:3" ht="15.75">
      <c r="C485" s="47"/>
    </row>
    <row r="486" spans="3:3" ht="15.75">
      <c r="C486" s="47"/>
    </row>
    <row r="487" spans="3:3" ht="15.75">
      <c r="C487" s="47"/>
    </row>
    <row r="488" spans="3:3" ht="15.75">
      <c r="C488" s="47"/>
    </row>
    <row r="489" spans="3:3" ht="15.75">
      <c r="C489" s="47"/>
    </row>
    <row r="490" spans="3:3" ht="15.75">
      <c r="C490" s="47"/>
    </row>
    <row r="491" spans="3:3" ht="15.75">
      <c r="C491" s="47"/>
    </row>
    <row r="492" spans="3:3" ht="15.75">
      <c r="C492" s="47"/>
    </row>
    <row r="493" spans="3:3" ht="15.75">
      <c r="C493" s="47"/>
    </row>
    <row r="494" spans="3:3" ht="15.75">
      <c r="C494" s="47"/>
    </row>
    <row r="495" spans="3:3" ht="15.75">
      <c r="C495" s="47"/>
    </row>
    <row r="496" spans="3:3" ht="15.75">
      <c r="C496" s="47"/>
    </row>
    <row r="497" spans="3:3" ht="15.75">
      <c r="C497" s="47"/>
    </row>
    <row r="498" spans="3:3" ht="15.75">
      <c r="C498" s="47"/>
    </row>
    <row r="499" spans="3:3" ht="15.75">
      <c r="C499" s="47"/>
    </row>
    <row r="500" spans="3:3" ht="15.75">
      <c r="C500" s="47"/>
    </row>
    <row r="501" spans="3:3" ht="15.75">
      <c r="C501" s="47"/>
    </row>
    <row r="502" spans="3:3" ht="15.75">
      <c r="C502" s="47"/>
    </row>
    <row r="503" spans="3:3" ht="15.75">
      <c r="C503" s="47"/>
    </row>
    <row r="504" spans="3:3" ht="15.75">
      <c r="C504" s="47"/>
    </row>
    <row r="505" spans="3:3" ht="15.75">
      <c r="C505" s="47"/>
    </row>
    <row r="506" spans="3:3" ht="15.75">
      <c r="C506" s="47"/>
    </row>
    <row r="507" spans="3:3" ht="15.75">
      <c r="C507" s="47"/>
    </row>
    <row r="508" spans="3:3" ht="15.75">
      <c r="C508" s="47"/>
    </row>
    <row r="509" spans="3:3" ht="15.75">
      <c r="C509" s="47"/>
    </row>
    <row r="510" spans="3:3" ht="15.75">
      <c r="C510" s="47"/>
    </row>
    <row r="511" spans="3:3" ht="15.75">
      <c r="C511" s="47"/>
    </row>
    <row r="512" spans="3:3" ht="15.75">
      <c r="C512" s="47"/>
    </row>
    <row r="513" spans="3:3" ht="15.75">
      <c r="C513" s="47"/>
    </row>
    <row r="514" spans="3:3" ht="15.75">
      <c r="C514" s="47"/>
    </row>
    <row r="515" spans="3:3" ht="15.75">
      <c r="C515" s="47"/>
    </row>
    <row r="516" spans="3:3" ht="15.75">
      <c r="C516" s="47"/>
    </row>
    <row r="517" spans="3:3" ht="15.75">
      <c r="C517" s="47"/>
    </row>
    <row r="518" spans="3:3" ht="15.75">
      <c r="C518" s="47"/>
    </row>
    <row r="519" spans="3:3" ht="15.75">
      <c r="C519" s="47"/>
    </row>
    <row r="520" spans="3:3" ht="15.75">
      <c r="C520" s="47"/>
    </row>
    <row r="521" spans="3:3" ht="15.75">
      <c r="C521" s="47"/>
    </row>
    <row r="522" spans="3:3" ht="15.75">
      <c r="C522" s="47"/>
    </row>
    <row r="523" spans="3:3" ht="15.75">
      <c r="C523" s="47"/>
    </row>
    <row r="524" spans="3:3" ht="15.75">
      <c r="C524" s="47"/>
    </row>
    <row r="525" spans="3:3" ht="15.75">
      <c r="C525" s="47"/>
    </row>
    <row r="526" spans="3:3" ht="15.75">
      <c r="C526" s="47"/>
    </row>
    <row r="527" spans="3:3" ht="15.75">
      <c r="C527" s="47"/>
    </row>
    <row r="528" spans="3:3" ht="15.75">
      <c r="C528" s="47"/>
    </row>
    <row r="529" spans="3:3" ht="15.75">
      <c r="C529" s="47"/>
    </row>
    <row r="530" spans="3:3" ht="15.75">
      <c r="C530" s="47"/>
    </row>
    <row r="531" spans="3:3" ht="15.75">
      <c r="C531" s="47"/>
    </row>
    <row r="532" spans="3:3" ht="15.75">
      <c r="C532" s="47"/>
    </row>
    <row r="533" spans="3:3" ht="15.75">
      <c r="C533" s="47"/>
    </row>
    <row r="534" spans="3:3" ht="15.75">
      <c r="C534" s="47"/>
    </row>
    <row r="535" spans="3:3" ht="15.75">
      <c r="C535" s="47"/>
    </row>
    <row r="536" spans="3:3" ht="15.75">
      <c r="C536" s="47"/>
    </row>
    <row r="537" spans="3:3" ht="15.75">
      <c r="C537" s="47"/>
    </row>
    <row r="538" spans="3:3" ht="15.75">
      <c r="C538" s="47"/>
    </row>
    <row r="539" spans="3:3" ht="15.75">
      <c r="C539" s="47"/>
    </row>
    <row r="540" spans="3:3" ht="15.75">
      <c r="C540" s="47"/>
    </row>
    <row r="541" spans="3:3" ht="15.75">
      <c r="C541" s="47"/>
    </row>
    <row r="542" spans="3:3" ht="15.75">
      <c r="C542" s="47"/>
    </row>
    <row r="543" spans="3:3" ht="15.75">
      <c r="C543" s="47"/>
    </row>
    <row r="544" spans="3:3" ht="15.75">
      <c r="C544" s="47"/>
    </row>
    <row r="545" spans="3:3" ht="15.75">
      <c r="C545" s="47"/>
    </row>
    <row r="546" spans="3:3" ht="15.75">
      <c r="C546" s="47"/>
    </row>
    <row r="547" spans="3:3" ht="15.75">
      <c r="C547" s="47"/>
    </row>
    <row r="548" spans="3:3" ht="15.75">
      <c r="C548" s="47"/>
    </row>
    <row r="549" spans="3:3" ht="15.75">
      <c r="C549" s="47"/>
    </row>
    <row r="550" spans="3:3" ht="15.75">
      <c r="C550" s="47"/>
    </row>
    <row r="551" spans="3:3" ht="15.75">
      <c r="C551" s="47"/>
    </row>
    <row r="552" spans="3:3" ht="15.75">
      <c r="C552" s="47"/>
    </row>
    <row r="553" spans="3:3" ht="15.75">
      <c r="C553" s="47"/>
    </row>
    <row r="554" spans="3:3" ht="15.75">
      <c r="C554" s="47"/>
    </row>
    <row r="555" spans="3:3" ht="15.75">
      <c r="C555" s="47"/>
    </row>
    <row r="556" spans="3:3" ht="15.75">
      <c r="C556" s="47"/>
    </row>
    <row r="557" spans="3:3" ht="15.75">
      <c r="C557" s="47"/>
    </row>
    <row r="558" spans="3:3" ht="15.75">
      <c r="C558" s="47"/>
    </row>
    <row r="559" spans="3:3" ht="15.75">
      <c r="C559" s="47"/>
    </row>
    <row r="560" spans="3:3" ht="15.75">
      <c r="C560" s="47"/>
    </row>
    <row r="561" spans="3:3" ht="15.75">
      <c r="C561" s="47"/>
    </row>
    <row r="562" spans="3:3" ht="15.75">
      <c r="C562" s="47"/>
    </row>
    <row r="563" spans="3:3" ht="15.75">
      <c r="C563" s="47"/>
    </row>
    <row r="564" spans="3:3" ht="15.75">
      <c r="C564" s="47"/>
    </row>
    <row r="565" spans="3:3" ht="15.75">
      <c r="C565" s="47"/>
    </row>
    <row r="566" spans="3:3" ht="15.75">
      <c r="C566" s="47"/>
    </row>
    <row r="567" spans="3:3" ht="15.75">
      <c r="C567" s="47"/>
    </row>
    <row r="568" spans="3:3" ht="15.75">
      <c r="C568" s="47"/>
    </row>
    <row r="569" spans="3:3" ht="15.75">
      <c r="C569" s="47"/>
    </row>
    <row r="570" spans="3:3" ht="15.75">
      <c r="C570" s="47"/>
    </row>
    <row r="571" spans="3:3" ht="15.75">
      <c r="C571" s="47"/>
    </row>
    <row r="572" spans="3:3" ht="15.75">
      <c r="C572" s="47"/>
    </row>
    <row r="573" spans="3:3" ht="15.75">
      <c r="C573" s="47"/>
    </row>
    <row r="574" spans="3:3" ht="15.75">
      <c r="C574" s="47"/>
    </row>
    <row r="575" spans="3:3" ht="15.75">
      <c r="C575" s="47"/>
    </row>
    <row r="576" spans="3:3" ht="15.75">
      <c r="C576" s="47"/>
    </row>
    <row r="577" spans="3:3" ht="15.75">
      <c r="C577" s="47"/>
    </row>
    <row r="578" spans="3:3" ht="15.75">
      <c r="C578" s="47"/>
    </row>
    <row r="579" spans="3:3" ht="15.75">
      <c r="C579" s="47"/>
    </row>
    <row r="580" spans="3:3" ht="15.75">
      <c r="C580" s="47"/>
    </row>
    <row r="581" spans="3:3" ht="15.75">
      <c r="C581" s="47"/>
    </row>
    <row r="582" spans="3:3" ht="15.75">
      <c r="C582" s="47"/>
    </row>
    <row r="583" spans="3:3" ht="15.75">
      <c r="C583" s="47"/>
    </row>
    <row r="584" spans="3:3" ht="15.75">
      <c r="C584" s="47"/>
    </row>
    <row r="585" spans="3:3" ht="15.75">
      <c r="C585" s="47"/>
    </row>
    <row r="586" spans="3:3" ht="15.75">
      <c r="C586" s="47"/>
    </row>
    <row r="587" spans="3:3" ht="15.75">
      <c r="C587" s="47"/>
    </row>
    <row r="588" spans="3:3" ht="15.75">
      <c r="C588" s="47"/>
    </row>
    <row r="589" spans="3:3" ht="15.75">
      <c r="C589" s="47"/>
    </row>
    <row r="590" spans="3:3" ht="15.75">
      <c r="C590" s="47"/>
    </row>
    <row r="591" spans="3:3" ht="15.75">
      <c r="C591" s="47"/>
    </row>
    <row r="592" spans="3:3" ht="15.75">
      <c r="C592" s="47"/>
    </row>
    <row r="593" spans="3:3" ht="15.75">
      <c r="C593" s="47"/>
    </row>
    <row r="594" spans="3:3" ht="15.75">
      <c r="C594" s="47"/>
    </row>
    <row r="595" spans="3:3" ht="15.75">
      <c r="C595" s="47"/>
    </row>
    <row r="596" spans="3:3" ht="15.75">
      <c r="C596" s="47"/>
    </row>
    <row r="597" spans="3:3" ht="15.75">
      <c r="C597" s="47"/>
    </row>
    <row r="598" spans="3:3" ht="15.75">
      <c r="C598" s="47"/>
    </row>
    <row r="599" spans="3:3" ht="15.75">
      <c r="C599" s="47"/>
    </row>
    <row r="600" spans="3:3" ht="15.75">
      <c r="C600" s="47"/>
    </row>
    <row r="601" spans="3:3" ht="15.75">
      <c r="C601" s="47"/>
    </row>
    <row r="602" spans="3:3" ht="15.75">
      <c r="C602" s="47"/>
    </row>
    <row r="603" spans="3:3" ht="15.75">
      <c r="C603" s="47"/>
    </row>
    <row r="604" spans="3:3" ht="15.75">
      <c r="C604" s="47"/>
    </row>
    <row r="605" spans="3:3" ht="15.75">
      <c r="C605" s="47"/>
    </row>
  </sheetData>
  <mergeCells count="4">
    <mergeCell ref="C1:E1"/>
    <mergeCell ref="C2:E2"/>
    <mergeCell ref="C3:E3"/>
    <mergeCell ref="C4:E4"/>
  </mergeCells>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07"/>
  <sheetViews>
    <sheetView topLeftCell="C1" zoomScale="70" zoomScaleNormal="70" workbookViewId="0">
      <selection activeCell="C1" sqref="C1:F1"/>
    </sheetView>
  </sheetViews>
  <sheetFormatPr baseColWidth="10" defaultColWidth="11.42578125" defaultRowHeight="15"/>
  <cols>
    <col min="1" max="1" width="51.42578125" style="66" hidden="1" customWidth="1"/>
    <col min="2" max="2" width="64.85546875" style="66" hidden="1" customWidth="1"/>
    <col min="3" max="3" width="108.28515625" style="76" customWidth="1"/>
    <col min="4" max="6" width="23.85546875" style="66" customWidth="1"/>
    <col min="7" max="7" width="3.5703125" style="152" customWidth="1"/>
    <col min="8" max="256" width="11.42578125" style="66"/>
    <col min="257" max="258" width="0" style="66" hidden="1" customWidth="1"/>
    <col min="259" max="259" width="139.5703125" style="66" customWidth="1"/>
    <col min="260" max="260" width="36.85546875" style="66" customWidth="1"/>
    <col min="261" max="261" width="39.140625" style="66" customWidth="1"/>
    <col min="262" max="262" width="40.7109375" style="66" customWidth="1"/>
    <col min="263" max="263" width="3.5703125" style="66" customWidth="1"/>
    <col min="264" max="512" width="11.42578125" style="66"/>
    <col min="513" max="514" width="0" style="66" hidden="1" customWidth="1"/>
    <col min="515" max="515" width="139.5703125" style="66" customWidth="1"/>
    <col min="516" max="516" width="36.85546875" style="66" customWidth="1"/>
    <col min="517" max="517" width="39.140625" style="66" customWidth="1"/>
    <col min="518" max="518" width="40.7109375" style="66" customWidth="1"/>
    <col min="519" max="519" width="3.5703125" style="66" customWidth="1"/>
    <col min="520" max="768" width="11.42578125" style="66"/>
    <col min="769" max="770" width="0" style="66" hidden="1" customWidth="1"/>
    <col min="771" max="771" width="139.5703125" style="66" customWidth="1"/>
    <col min="772" max="772" width="36.85546875" style="66" customWidth="1"/>
    <col min="773" max="773" width="39.140625" style="66" customWidth="1"/>
    <col min="774" max="774" width="40.7109375" style="66" customWidth="1"/>
    <col min="775" max="775" width="3.5703125" style="66" customWidth="1"/>
    <col min="776" max="1024" width="11.42578125" style="66"/>
    <col min="1025" max="1026" width="0" style="66" hidden="1" customWidth="1"/>
    <col min="1027" max="1027" width="139.5703125" style="66" customWidth="1"/>
    <col min="1028" max="1028" width="36.85546875" style="66" customWidth="1"/>
    <col min="1029" max="1029" width="39.140625" style="66" customWidth="1"/>
    <col min="1030" max="1030" width="40.7109375" style="66" customWidth="1"/>
    <col min="1031" max="1031" width="3.5703125" style="66" customWidth="1"/>
    <col min="1032" max="1280" width="11.42578125" style="66"/>
    <col min="1281" max="1282" width="0" style="66" hidden="1" customWidth="1"/>
    <col min="1283" max="1283" width="139.5703125" style="66" customWidth="1"/>
    <col min="1284" max="1284" width="36.85546875" style="66" customWidth="1"/>
    <col min="1285" max="1285" width="39.140625" style="66" customWidth="1"/>
    <col min="1286" max="1286" width="40.7109375" style="66" customWidth="1"/>
    <col min="1287" max="1287" width="3.5703125" style="66" customWidth="1"/>
    <col min="1288" max="1536" width="11.42578125" style="66"/>
    <col min="1537" max="1538" width="0" style="66" hidden="1" customWidth="1"/>
    <col min="1539" max="1539" width="139.5703125" style="66" customWidth="1"/>
    <col min="1540" max="1540" width="36.85546875" style="66" customWidth="1"/>
    <col min="1541" max="1541" width="39.140625" style="66" customWidth="1"/>
    <col min="1542" max="1542" width="40.7109375" style="66" customWidth="1"/>
    <col min="1543" max="1543" width="3.5703125" style="66" customWidth="1"/>
    <col min="1544" max="1792" width="11.42578125" style="66"/>
    <col min="1793" max="1794" width="0" style="66" hidden="1" customWidth="1"/>
    <col min="1795" max="1795" width="139.5703125" style="66" customWidth="1"/>
    <col min="1796" max="1796" width="36.85546875" style="66" customWidth="1"/>
    <col min="1797" max="1797" width="39.140625" style="66" customWidth="1"/>
    <col min="1798" max="1798" width="40.7109375" style="66" customWidth="1"/>
    <col min="1799" max="1799" width="3.5703125" style="66" customWidth="1"/>
    <col min="1800" max="2048" width="11.42578125" style="66"/>
    <col min="2049" max="2050" width="0" style="66" hidden="1" customWidth="1"/>
    <col min="2051" max="2051" width="139.5703125" style="66" customWidth="1"/>
    <col min="2052" max="2052" width="36.85546875" style="66" customWidth="1"/>
    <col min="2053" max="2053" width="39.140625" style="66" customWidth="1"/>
    <col min="2054" max="2054" width="40.7109375" style="66" customWidth="1"/>
    <col min="2055" max="2055" width="3.5703125" style="66" customWidth="1"/>
    <col min="2056" max="2304" width="11.42578125" style="66"/>
    <col min="2305" max="2306" width="0" style="66" hidden="1" customWidth="1"/>
    <col min="2307" max="2307" width="139.5703125" style="66" customWidth="1"/>
    <col min="2308" max="2308" width="36.85546875" style="66" customWidth="1"/>
    <col min="2309" max="2309" width="39.140625" style="66" customWidth="1"/>
    <col min="2310" max="2310" width="40.7109375" style="66" customWidth="1"/>
    <col min="2311" max="2311" width="3.5703125" style="66" customWidth="1"/>
    <col min="2312" max="2560" width="11.42578125" style="66"/>
    <col min="2561" max="2562" width="0" style="66" hidden="1" customWidth="1"/>
    <col min="2563" max="2563" width="139.5703125" style="66" customWidth="1"/>
    <col min="2564" max="2564" width="36.85546875" style="66" customWidth="1"/>
    <col min="2565" max="2565" width="39.140625" style="66" customWidth="1"/>
    <col min="2566" max="2566" width="40.7109375" style="66" customWidth="1"/>
    <col min="2567" max="2567" width="3.5703125" style="66" customWidth="1"/>
    <col min="2568" max="2816" width="11.42578125" style="66"/>
    <col min="2817" max="2818" width="0" style="66" hidden="1" customWidth="1"/>
    <col min="2819" max="2819" width="139.5703125" style="66" customWidth="1"/>
    <col min="2820" max="2820" width="36.85546875" style="66" customWidth="1"/>
    <col min="2821" max="2821" width="39.140625" style="66" customWidth="1"/>
    <col min="2822" max="2822" width="40.7109375" style="66" customWidth="1"/>
    <col min="2823" max="2823" width="3.5703125" style="66" customWidth="1"/>
    <col min="2824" max="3072" width="11.42578125" style="66"/>
    <col min="3073" max="3074" width="0" style="66" hidden="1" customWidth="1"/>
    <col min="3075" max="3075" width="139.5703125" style="66" customWidth="1"/>
    <col min="3076" max="3076" width="36.85546875" style="66" customWidth="1"/>
    <col min="3077" max="3077" width="39.140625" style="66" customWidth="1"/>
    <col min="3078" max="3078" width="40.7109375" style="66" customWidth="1"/>
    <col min="3079" max="3079" width="3.5703125" style="66" customWidth="1"/>
    <col min="3080" max="3328" width="11.42578125" style="66"/>
    <col min="3329" max="3330" width="0" style="66" hidden="1" customWidth="1"/>
    <col min="3331" max="3331" width="139.5703125" style="66" customWidth="1"/>
    <col min="3332" max="3332" width="36.85546875" style="66" customWidth="1"/>
    <col min="3333" max="3333" width="39.140625" style="66" customWidth="1"/>
    <col min="3334" max="3334" width="40.7109375" style="66" customWidth="1"/>
    <col min="3335" max="3335" width="3.5703125" style="66" customWidth="1"/>
    <col min="3336" max="3584" width="11.42578125" style="66"/>
    <col min="3585" max="3586" width="0" style="66" hidden="1" customWidth="1"/>
    <col min="3587" max="3587" width="139.5703125" style="66" customWidth="1"/>
    <col min="3588" max="3588" width="36.85546875" style="66" customWidth="1"/>
    <col min="3589" max="3589" width="39.140625" style="66" customWidth="1"/>
    <col min="3590" max="3590" width="40.7109375" style="66" customWidth="1"/>
    <col min="3591" max="3591" width="3.5703125" style="66" customWidth="1"/>
    <col min="3592" max="3840" width="11.42578125" style="66"/>
    <col min="3841" max="3842" width="0" style="66" hidden="1" customWidth="1"/>
    <col min="3843" max="3843" width="139.5703125" style="66" customWidth="1"/>
    <col min="3844" max="3844" width="36.85546875" style="66" customWidth="1"/>
    <col min="3845" max="3845" width="39.140625" style="66" customWidth="1"/>
    <col min="3846" max="3846" width="40.7109375" style="66" customWidth="1"/>
    <col min="3847" max="3847" width="3.5703125" style="66" customWidth="1"/>
    <col min="3848" max="4096" width="11.42578125" style="66"/>
    <col min="4097" max="4098" width="0" style="66" hidden="1" customWidth="1"/>
    <col min="4099" max="4099" width="139.5703125" style="66" customWidth="1"/>
    <col min="4100" max="4100" width="36.85546875" style="66" customWidth="1"/>
    <col min="4101" max="4101" width="39.140625" style="66" customWidth="1"/>
    <col min="4102" max="4102" width="40.7109375" style="66" customWidth="1"/>
    <col min="4103" max="4103" width="3.5703125" style="66" customWidth="1"/>
    <col min="4104" max="4352" width="11.42578125" style="66"/>
    <col min="4353" max="4354" width="0" style="66" hidden="1" customWidth="1"/>
    <col min="4355" max="4355" width="139.5703125" style="66" customWidth="1"/>
    <col min="4356" max="4356" width="36.85546875" style="66" customWidth="1"/>
    <col min="4357" max="4357" width="39.140625" style="66" customWidth="1"/>
    <col min="4358" max="4358" width="40.7109375" style="66" customWidth="1"/>
    <col min="4359" max="4359" width="3.5703125" style="66" customWidth="1"/>
    <col min="4360" max="4608" width="11.42578125" style="66"/>
    <col min="4609" max="4610" width="0" style="66" hidden="1" customWidth="1"/>
    <col min="4611" max="4611" width="139.5703125" style="66" customWidth="1"/>
    <col min="4612" max="4612" width="36.85546875" style="66" customWidth="1"/>
    <col min="4613" max="4613" width="39.140625" style="66" customWidth="1"/>
    <col min="4614" max="4614" width="40.7109375" style="66" customWidth="1"/>
    <col min="4615" max="4615" width="3.5703125" style="66" customWidth="1"/>
    <col min="4616" max="4864" width="11.42578125" style="66"/>
    <col min="4865" max="4866" width="0" style="66" hidden="1" customWidth="1"/>
    <col min="4867" max="4867" width="139.5703125" style="66" customWidth="1"/>
    <col min="4868" max="4868" width="36.85546875" style="66" customWidth="1"/>
    <col min="4869" max="4869" width="39.140625" style="66" customWidth="1"/>
    <col min="4870" max="4870" width="40.7109375" style="66" customWidth="1"/>
    <col min="4871" max="4871" width="3.5703125" style="66" customWidth="1"/>
    <col min="4872" max="5120" width="11.42578125" style="66"/>
    <col min="5121" max="5122" width="0" style="66" hidden="1" customWidth="1"/>
    <col min="5123" max="5123" width="139.5703125" style="66" customWidth="1"/>
    <col min="5124" max="5124" width="36.85546875" style="66" customWidth="1"/>
    <col min="5125" max="5125" width="39.140625" style="66" customWidth="1"/>
    <col min="5126" max="5126" width="40.7109375" style="66" customWidth="1"/>
    <col min="5127" max="5127" width="3.5703125" style="66" customWidth="1"/>
    <col min="5128" max="5376" width="11.42578125" style="66"/>
    <col min="5377" max="5378" width="0" style="66" hidden="1" customWidth="1"/>
    <col min="5379" max="5379" width="139.5703125" style="66" customWidth="1"/>
    <col min="5380" max="5380" width="36.85546875" style="66" customWidth="1"/>
    <col min="5381" max="5381" width="39.140625" style="66" customWidth="1"/>
    <col min="5382" max="5382" width="40.7109375" style="66" customWidth="1"/>
    <col min="5383" max="5383" width="3.5703125" style="66" customWidth="1"/>
    <col min="5384" max="5632" width="11.42578125" style="66"/>
    <col min="5633" max="5634" width="0" style="66" hidden="1" customWidth="1"/>
    <col min="5635" max="5635" width="139.5703125" style="66" customWidth="1"/>
    <col min="5636" max="5636" width="36.85546875" style="66" customWidth="1"/>
    <col min="5637" max="5637" width="39.140625" style="66" customWidth="1"/>
    <col min="5638" max="5638" width="40.7109375" style="66" customWidth="1"/>
    <col min="5639" max="5639" width="3.5703125" style="66" customWidth="1"/>
    <col min="5640" max="5888" width="11.42578125" style="66"/>
    <col min="5889" max="5890" width="0" style="66" hidden="1" customWidth="1"/>
    <col min="5891" max="5891" width="139.5703125" style="66" customWidth="1"/>
    <col min="5892" max="5892" width="36.85546875" style="66" customWidth="1"/>
    <col min="5893" max="5893" width="39.140625" style="66" customWidth="1"/>
    <col min="5894" max="5894" width="40.7109375" style="66" customWidth="1"/>
    <col min="5895" max="5895" width="3.5703125" style="66" customWidth="1"/>
    <col min="5896" max="6144" width="11.42578125" style="66"/>
    <col min="6145" max="6146" width="0" style="66" hidden="1" customWidth="1"/>
    <col min="6147" max="6147" width="139.5703125" style="66" customWidth="1"/>
    <col min="6148" max="6148" width="36.85546875" style="66" customWidth="1"/>
    <col min="6149" max="6149" width="39.140625" style="66" customWidth="1"/>
    <col min="6150" max="6150" width="40.7109375" style="66" customWidth="1"/>
    <col min="6151" max="6151" width="3.5703125" style="66" customWidth="1"/>
    <col min="6152" max="6400" width="11.42578125" style="66"/>
    <col min="6401" max="6402" width="0" style="66" hidden="1" customWidth="1"/>
    <col min="6403" max="6403" width="139.5703125" style="66" customWidth="1"/>
    <col min="6404" max="6404" width="36.85546875" style="66" customWidth="1"/>
    <col min="6405" max="6405" width="39.140625" style="66" customWidth="1"/>
    <col min="6406" max="6406" width="40.7109375" style="66" customWidth="1"/>
    <col min="6407" max="6407" width="3.5703125" style="66" customWidth="1"/>
    <col min="6408" max="6656" width="11.42578125" style="66"/>
    <col min="6657" max="6658" width="0" style="66" hidden="1" customWidth="1"/>
    <col min="6659" max="6659" width="139.5703125" style="66" customWidth="1"/>
    <col min="6660" max="6660" width="36.85546875" style="66" customWidth="1"/>
    <col min="6661" max="6661" width="39.140625" style="66" customWidth="1"/>
    <col min="6662" max="6662" width="40.7109375" style="66" customWidth="1"/>
    <col min="6663" max="6663" width="3.5703125" style="66" customWidth="1"/>
    <col min="6664" max="6912" width="11.42578125" style="66"/>
    <col min="6913" max="6914" width="0" style="66" hidden="1" customWidth="1"/>
    <col min="6915" max="6915" width="139.5703125" style="66" customWidth="1"/>
    <col min="6916" max="6916" width="36.85546875" style="66" customWidth="1"/>
    <col min="6917" max="6917" width="39.140625" style="66" customWidth="1"/>
    <col min="6918" max="6918" width="40.7109375" style="66" customWidth="1"/>
    <col min="6919" max="6919" width="3.5703125" style="66" customWidth="1"/>
    <col min="6920" max="7168" width="11.42578125" style="66"/>
    <col min="7169" max="7170" width="0" style="66" hidden="1" customWidth="1"/>
    <col min="7171" max="7171" width="139.5703125" style="66" customWidth="1"/>
    <col min="7172" max="7172" width="36.85546875" style="66" customWidth="1"/>
    <col min="7173" max="7173" width="39.140625" style="66" customWidth="1"/>
    <col min="7174" max="7174" width="40.7109375" style="66" customWidth="1"/>
    <col min="7175" max="7175" width="3.5703125" style="66" customWidth="1"/>
    <col min="7176" max="7424" width="11.42578125" style="66"/>
    <col min="7425" max="7426" width="0" style="66" hidden="1" customWidth="1"/>
    <col min="7427" max="7427" width="139.5703125" style="66" customWidth="1"/>
    <col min="7428" max="7428" width="36.85546875" style="66" customWidth="1"/>
    <col min="7429" max="7429" width="39.140625" style="66" customWidth="1"/>
    <col min="7430" max="7430" width="40.7109375" style="66" customWidth="1"/>
    <col min="7431" max="7431" width="3.5703125" style="66" customWidth="1"/>
    <col min="7432" max="7680" width="11.42578125" style="66"/>
    <col min="7681" max="7682" width="0" style="66" hidden="1" customWidth="1"/>
    <col min="7683" max="7683" width="139.5703125" style="66" customWidth="1"/>
    <col min="7684" max="7684" width="36.85546875" style="66" customWidth="1"/>
    <col min="7685" max="7685" width="39.140625" style="66" customWidth="1"/>
    <col min="7686" max="7686" width="40.7109375" style="66" customWidth="1"/>
    <col min="7687" max="7687" width="3.5703125" style="66" customWidth="1"/>
    <col min="7688" max="7936" width="11.42578125" style="66"/>
    <col min="7937" max="7938" width="0" style="66" hidden="1" customWidth="1"/>
    <col min="7939" max="7939" width="139.5703125" style="66" customWidth="1"/>
    <col min="7940" max="7940" width="36.85546875" style="66" customWidth="1"/>
    <col min="7941" max="7941" width="39.140625" style="66" customWidth="1"/>
    <col min="7942" max="7942" width="40.7109375" style="66" customWidth="1"/>
    <col min="7943" max="7943" width="3.5703125" style="66" customWidth="1"/>
    <col min="7944" max="8192" width="11.42578125" style="66"/>
    <col min="8193" max="8194" width="0" style="66" hidden="1" customWidth="1"/>
    <col min="8195" max="8195" width="139.5703125" style="66" customWidth="1"/>
    <col min="8196" max="8196" width="36.85546875" style="66" customWidth="1"/>
    <col min="8197" max="8197" width="39.140625" style="66" customWidth="1"/>
    <col min="8198" max="8198" width="40.7109375" style="66" customWidth="1"/>
    <col min="8199" max="8199" width="3.5703125" style="66" customWidth="1"/>
    <col min="8200" max="8448" width="11.42578125" style="66"/>
    <col min="8449" max="8450" width="0" style="66" hidden="1" customWidth="1"/>
    <col min="8451" max="8451" width="139.5703125" style="66" customWidth="1"/>
    <col min="8452" max="8452" width="36.85546875" style="66" customWidth="1"/>
    <col min="8453" max="8453" width="39.140625" style="66" customWidth="1"/>
    <col min="8454" max="8454" width="40.7109375" style="66" customWidth="1"/>
    <col min="8455" max="8455" width="3.5703125" style="66" customWidth="1"/>
    <col min="8456" max="8704" width="11.42578125" style="66"/>
    <col min="8705" max="8706" width="0" style="66" hidden="1" customWidth="1"/>
    <col min="8707" max="8707" width="139.5703125" style="66" customWidth="1"/>
    <col min="8708" max="8708" width="36.85546875" style="66" customWidth="1"/>
    <col min="8709" max="8709" width="39.140625" style="66" customWidth="1"/>
    <col min="8710" max="8710" width="40.7109375" style="66" customWidth="1"/>
    <col min="8711" max="8711" width="3.5703125" style="66" customWidth="1"/>
    <col min="8712" max="8960" width="11.42578125" style="66"/>
    <col min="8961" max="8962" width="0" style="66" hidden="1" customWidth="1"/>
    <col min="8963" max="8963" width="139.5703125" style="66" customWidth="1"/>
    <col min="8964" max="8964" width="36.85546875" style="66" customWidth="1"/>
    <col min="8965" max="8965" width="39.140625" style="66" customWidth="1"/>
    <col min="8966" max="8966" width="40.7109375" style="66" customWidth="1"/>
    <col min="8967" max="8967" width="3.5703125" style="66" customWidth="1"/>
    <col min="8968" max="9216" width="11.42578125" style="66"/>
    <col min="9217" max="9218" width="0" style="66" hidden="1" customWidth="1"/>
    <col min="9219" max="9219" width="139.5703125" style="66" customWidth="1"/>
    <col min="9220" max="9220" width="36.85546875" style="66" customWidth="1"/>
    <col min="9221" max="9221" width="39.140625" style="66" customWidth="1"/>
    <col min="9222" max="9222" width="40.7109375" style="66" customWidth="1"/>
    <col min="9223" max="9223" width="3.5703125" style="66" customWidth="1"/>
    <col min="9224" max="9472" width="11.42578125" style="66"/>
    <col min="9473" max="9474" width="0" style="66" hidden="1" customWidth="1"/>
    <col min="9475" max="9475" width="139.5703125" style="66" customWidth="1"/>
    <col min="9476" max="9476" width="36.85546875" style="66" customWidth="1"/>
    <col min="9477" max="9477" width="39.140625" style="66" customWidth="1"/>
    <col min="9478" max="9478" width="40.7109375" style="66" customWidth="1"/>
    <col min="9479" max="9479" width="3.5703125" style="66" customWidth="1"/>
    <col min="9480" max="9728" width="11.42578125" style="66"/>
    <col min="9729" max="9730" width="0" style="66" hidden="1" customWidth="1"/>
    <col min="9731" max="9731" width="139.5703125" style="66" customWidth="1"/>
    <col min="9732" max="9732" width="36.85546875" style="66" customWidth="1"/>
    <col min="9733" max="9733" width="39.140625" style="66" customWidth="1"/>
    <col min="9734" max="9734" width="40.7109375" style="66" customWidth="1"/>
    <col min="9735" max="9735" width="3.5703125" style="66" customWidth="1"/>
    <col min="9736" max="9984" width="11.42578125" style="66"/>
    <col min="9985" max="9986" width="0" style="66" hidden="1" customWidth="1"/>
    <col min="9987" max="9987" width="139.5703125" style="66" customWidth="1"/>
    <col min="9988" max="9988" width="36.85546875" style="66" customWidth="1"/>
    <col min="9989" max="9989" width="39.140625" style="66" customWidth="1"/>
    <col min="9990" max="9990" width="40.7109375" style="66" customWidth="1"/>
    <col min="9991" max="9991" width="3.5703125" style="66" customWidth="1"/>
    <col min="9992" max="10240" width="11.42578125" style="66"/>
    <col min="10241" max="10242" width="0" style="66" hidden="1" customWidth="1"/>
    <col min="10243" max="10243" width="139.5703125" style="66" customWidth="1"/>
    <col min="10244" max="10244" width="36.85546875" style="66" customWidth="1"/>
    <col min="10245" max="10245" width="39.140625" style="66" customWidth="1"/>
    <col min="10246" max="10246" width="40.7109375" style="66" customWidth="1"/>
    <col min="10247" max="10247" width="3.5703125" style="66" customWidth="1"/>
    <col min="10248" max="10496" width="11.42578125" style="66"/>
    <col min="10497" max="10498" width="0" style="66" hidden="1" customWidth="1"/>
    <col min="10499" max="10499" width="139.5703125" style="66" customWidth="1"/>
    <col min="10500" max="10500" width="36.85546875" style="66" customWidth="1"/>
    <col min="10501" max="10501" width="39.140625" style="66" customWidth="1"/>
    <col min="10502" max="10502" width="40.7109375" style="66" customWidth="1"/>
    <col min="10503" max="10503" width="3.5703125" style="66" customWidth="1"/>
    <col min="10504" max="10752" width="11.42578125" style="66"/>
    <col min="10753" max="10754" width="0" style="66" hidden="1" customWidth="1"/>
    <col min="10755" max="10755" width="139.5703125" style="66" customWidth="1"/>
    <col min="10756" max="10756" width="36.85546875" style="66" customWidth="1"/>
    <col min="10757" max="10757" width="39.140625" style="66" customWidth="1"/>
    <col min="10758" max="10758" width="40.7109375" style="66" customWidth="1"/>
    <col min="10759" max="10759" width="3.5703125" style="66" customWidth="1"/>
    <col min="10760" max="11008" width="11.42578125" style="66"/>
    <col min="11009" max="11010" width="0" style="66" hidden="1" customWidth="1"/>
    <col min="11011" max="11011" width="139.5703125" style="66" customWidth="1"/>
    <col min="11012" max="11012" width="36.85546875" style="66" customWidth="1"/>
    <col min="11013" max="11013" width="39.140625" style="66" customWidth="1"/>
    <col min="11014" max="11014" width="40.7109375" style="66" customWidth="1"/>
    <col min="11015" max="11015" width="3.5703125" style="66" customWidth="1"/>
    <col min="11016" max="11264" width="11.42578125" style="66"/>
    <col min="11265" max="11266" width="0" style="66" hidden="1" customWidth="1"/>
    <col min="11267" max="11267" width="139.5703125" style="66" customWidth="1"/>
    <col min="11268" max="11268" width="36.85546875" style="66" customWidth="1"/>
    <col min="11269" max="11269" width="39.140625" style="66" customWidth="1"/>
    <col min="11270" max="11270" width="40.7109375" style="66" customWidth="1"/>
    <col min="11271" max="11271" width="3.5703125" style="66" customWidth="1"/>
    <col min="11272" max="11520" width="11.42578125" style="66"/>
    <col min="11521" max="11522" width="0" style="66" hidden="1" customWidth="1"/>
    <col min="11523" max="11523" width="139.5703125" style="66" customWidth="1"/>
    <col min="11524" max="11524" width="36.85546875" style="66" customWidth="1"/>
    <col min="11525" max="11525" width="39.140625" style="66" customWidth="1"/>
    <col min="11526" max="11526" width="40.7109375" style="66" customWidth="1"/>
    <col min="11527" max="11527" width="3.5703125" style="66" customWidth="1"/>
    <col min="11528" max="11776" width="11.42578125" style="66"/>
    <col min="11777" max="11778" width="0" style="66" hidden="1" customWidth="1"/>
    <col min="11779" max="11779" width="139.5703125" style="66" customWidth="1"/>
    <col min="11780" max="11780" width="36.85546875" style="66" customWidth="1"/>
    <col min="11781" max="11781" width="39.140625" style="66" customWidth="1"/>
    <col min="11782" max="11782" width="40.7109375" style="66" customWidth="1"/>
    <col min="11783" max="11783" width="3.5703125" style="66" customWidth="1"/>
    <col min="11784" max="12032" width="11.42578125" style="66"/>
    <col min="12033" max="12034" width="0" style="66" hidden="1" customWidth="1"/>
    <col min="12035" max="12035" width="139.5703125" style="66" customWidth="1"/>
    <col min="12036" max="12036" width="36.85546875" style="66" customWidth="1"/>
    <col min="12037" max="12037" width="39.140625" style="66" customWidth="1"/>
    <col min="12038" max="12038" width="40.7109375" style="66" customWidth="1"/>
    <col min="12039" max="12039" width="3.5703125" style="66" customWidth="1"/>
    <col min="12040" max="12288" width="11.42578125" style="66"/>
    <col min="12289" max="12290" width="0" style="66" hidden="1" customWidth="1"/>
    <col min="12291" max="12291" width="139.5703125" style="66" customWidth="1"/>
    <col min="12292" max="12292" width="36.85546875" style="66" customWidth="1"/>
    <col min="12293" max="12293" width="39.140625" style="66" customWidth="1"/>
    <col min="12294" max="12294" width="40.7109375" style="66" customWidth="1"/>
    <col min="12295" max="12295" width="3.5703125" style="66" customWidth="1"/>
    <col min="12296" max="12544" width="11.42578125" style="66"/>
    <col min="12545" max="12546" width="0" style="66" hidden="1" customWidth="1"/>
    <col min="12547" max="12547" width="139.5703125" style="66" customWidth="1"/>
    <col min="12548" max="12548" width="36.85546875" style="66" customWidth="1"/>
    <col min="12549" max="12549" width="39.140625" style="66" customWidth="1"/>
    <col min="12550" max="12550" width="40.7109375" style="66" customWidth="1"/>
    <col min="12551" max="12551" width="3.5703125" style="66" customWidth="1"/>
    <col min="12552" max="12800" width="11.42578125" style="66"/>
    <col min="12801" max="12802" width="0" style="66" hidden="1" customWidth="1"/>
    <col min="12803" max="12803" width="139.5703125" style="66" customWidth="1"/>
    <col min="12804" max="12804" width="36.85546875" style="66" customWidth="1"/>
    <col min="12805" max="12805" width="39.140625" style="66" customWidth="1"/>
    <col min="12806" max="12806" width="40.7109375" style="66" customWidth="1"/>
    <col min="12807" max="12807" width="3.5703125" style="66" customWidth="1"/>
    <col min="12808" max="13056" width="11.42578125" style="66"/>
    <col min="13057" max="13058" width="0" style="66" hidden="1" customWidth="1"/>
    <col min="13059" max="13059" width="139.5703125" style="66" customWidth="1"/>
    <col min="13060" max="13060" width="36.85546875" style="66" customWidth="1"/>
    <col min="13061" max="13061" width="39.140625" style="66" customWidth="1"/>
    <col min="13062" max="13062" width="40.7109375" style="66" customWidth="1"/>
    <col min="13063" max="13063" width="3.5703125" style="66" customWidth="1"/>
    <col min="13064" max="13312" width="11.42578125" style="66"/>
    <col min="13313" max="13314" width="0" style="66" hidden="1" customWidth="1"/>
    <col min="13315" max="13315" width="139.5703125" style="66" customWidth="1"/>
    <col min="13316" max="13316" width="36.85546875" style="66" customWidth="1"/>
    <col min="13317" max="13317" width="39.140625" style="66" customWidth="1"/>
    <col min="13318" max="13318" width="40.7109375" style="66" customWidth="1"/>
    <col min="13319" max="13319" width="3.5703125" style="66" customWidth="1"/>
    <col min="13320" max="13568" width="11.42578125" style="66"/>
    <col min="13569" max="13570" width="0" style="66" hidden="1" customWidth="1"/>
    <col min="13571" max="13571" width="139.5703125" style="66" customWidth="1"/>
    <col min="13572" max="13572" width="36.85546875" style="66" customWidth="1"/>
    <col min="13573" max="13573" width="39.140625" style="66" customWidth="1"/>
    <col min="13574" max="13574" width="40.7109375" style="66" customWidth="1"/>
    <col min="13575" max="13575" width="3.5703125" style="66" customWidth="1"/>
    <col min="13576" max="13824" width="11.42578125" style="66"/>
    <col min="13825" max="13826" width="0" style="66" hidden="1" customWidth="1"/>
    <col min="13827" max="13827" width="139.5703125" style="66" customWidth="1"/>
    <col min="13828" max="13828" width="36.85546875" style="66" customWidth="1"/>
    <col min="13829" max="13829" width="39.140625" style="66" customWidth="1"/>
    <col min="13830" max="13830" width="40.7109375" style="66" customWidth="1"/>
    <col min="13831" max="13831" width="3.5703125" style="66" customWidth="1"/>
    <col min="13832" max="14080" width="11.42578125" style="66"/>
    <col min="14081" max="14082" width="0" style="66" hidden="1" customWidth="1"/>
    <col min="14083" max="14083" width="139.5703125" style="66" customWidth="1"/>
    <col min="14084" max="14084" width="36.85546875" style="66" customWidth="1"/>
    <col min="14085" max="14085" width="39.140625" style="66" customWidth="1"/>
    <col min="14086" max="14086" width="40.7109375" style="66" customWidth="1"/>
    <col min="14087" max="14087" width="3.5703125" style="66" customWidth="1"/>
    <col min="14088" max="14336" width="11.42578125" style="66"/>
    <col min="14337" max="14338" width="0" style="66" hidden="1" customWidth="1"/>
    <col min="14339" max="14339" width="139.5703125" style="66" customWidth="1"/>
    <col min="14340" max="14340" width="36.85546875" style="66" customWidth="1"/>
    <col min="14341" max="14341" width="39.140625" style="66" customWidth="1"/>
    <col min="14342" max="14342" width="40.7109375" style="66" customWidth="1"/>
    <col min="14343" max="14343" width="3.5703125" style="66" customWidth="1"/>
    <col min="14344" max="14592" width="11.42578125" style="66"/>
    <col min="14593" max="14594" width="0" style="66" hidden="1" customWidth="1"/>
    <col min="14595" max="14595" width="139.5703125" style="66" customWidth="1"/>
    <col min="14596" max="14596" width="36.85546875" style="66" customWidth="1"/>
    <col min="14597" max="14597" width="39.140625" style="66" customWidth="1"/>
    <col min="14598" max="14598" width="40.7109375" style="66" customWidth="1"/>
    <col min="14599" max="14599" width="3.5703125" style="66" customWidth="1"/>
    <col min="14600" max="14848" width="11.42578125" style="66"/>
    <col min="14849" max="14850" width="0" style="66" hidden="1" customWidth="1"/>
    <col min="14851" max="14851" width="139.5703125" style="66" customWidth="1"/>
    <col min="14852" max="14852" width="36.85546875" style="66" customWidth="1"/>
    <col min="14853" max="14853" width="39.140625" style="66" customWidth="1"/>
    <col min="14854" max="14854" width="40.7109375" style="66" customWidth="1"/>
    <col min="14855" max="14855" width="3.5703125" style="66" customWidth="1"/>
    <col min="14856" max="15104" width="11.42578125" style="66"/>
    <col min="15105" max="15106" width="0" style="66" hidden="1" customWidth="1"/>
    <col min="15107" max="15107" width="139.5703125" style="66" customWidth="1"/>
    <col min="15108" max="15108" width="36.85546875" style="66" customWidth="1"/>
    <col min="15109" max="15109" width="39.140625" style="66" customWidth="1"/>
    <col min="15110" max="15110" width="40.7109375" style="66" customWidth="1"/>
    <col min="15111" max="15111" width="3.5703125" style="66" customWidth="1"/>
    <col min="15112" max="15360" width="11.42578125" style="66"/>
    <col min="15361" max="15362" width="0" style="66" hidden="1" customWidth="1"/>
    <col min="15363" max="15363" width="139.5703125" style="66" customWidth="1"/>
    <col min="15364" max="15364" width="36.85546875" style="66" customWidth="1"/>
    <col min="15365" max="15365" width="39.140625" style="66" customWidth="1"/>
    <col min="15366" max="15366" width="40.7109375" style="66" customWidth="1"/>
    <col min="15367" max="15367" width="3.5703125" style="66" customWidth="1"/>
    <col min="15368" max="15616" width="11.42578125" style="66"/>
    <col min="15617" max="15618" width="0" style="66" hidden="1" customWidth="1"/>
    <col min="15619" max="15619" width="139.5703125" style="66" customWidth="1"/>
    <col min="15620" max="15620" width="36.85546875" style="66" customWidth="1"/>
    <col min="15621" max="15621" width="39.140625" style="66" customWidth="1"/>
    <col min="15622" max="15622" width="40.7109375" style="66" customWidth="1"/>
    <col min="15623" max="15623" width="3.5703125" style="66" customWidth="1"/>
    <col min="15624" max="15872" width="11.42578125" style="66"/>
    <col min="15873" max="15874" width="0" style="66" hidden="1" customWidth="1"/>
    <col min="15875" max="15875" width="139.5703125" style="66" customWidth="1"/>
    <col min="15876" max="15876" width="36.85546875" style="66" customWidth="1"/>
    <col min="15877" max="15877" width="39.140625" style="66" customWidth="1"/>
    <col min="15878" max="15878" width="40.7109375" style="66" customWidth="1"/>
    <col min="15879" max="15879" width="3.5703125" style="66" customWidth="1"/>
    <col min="15880" max="16128" width="11.42578125" style="66"/>
    <col min="16129" max="16130" width="0" style="66" hidden="1" customWidth="1"/>
    <col min="16131" max="16131" width="139.5703125" style="66" customWidth="1"/>
    <col min="16132" max="16132" width="36.85546875" style="66" customWidth="1"/>
    <col min="16133" max="16133" width="39.140625" style="66" customWidth="1"/>
    <col min="16134" max="16134" width="40.7109375" style="66" customWidth="1"/>
    <col min="16135" max="16135" width="3.5703125" style="66" customWidth="1"/>
    <col min="16136" max="16384" width="11.42578125" style="66"/>
  </cols>
  <sheetData>
    <row r="1" spans="1:7" s="132" customFormat="1" ht="39.75" customHeight="1">
      <c r="C1" s="1584" t="s">
        <v>1335</v>
      </c>
      <c r="D1" s="1584"/>
      <c r="E1" s="1584"/>
      <c r="F1" s="1584"/>
    </row>
    <row r="2" spans="1:7" s="132" customFormat="1" ht="39.75" customHeight="1">
      <c r="C2" s="1584" t="s">
        <v>1093</v>
      </c>
      <c r="D2" s="1584"/>
      <c r="E2" s="1584"/>
      <c r="F2" s="1584"/>
    </row>
    <row r="3" spans="1:7" s="132" customFormat="1" ht="39.75" customHeight="1">
      <c r="C3" s="1584" t="s">
        <v>1422</v>
      </c>
      <c r="D3" s="1584"/>
      <c r="E3" s="1584"/>
      <c r="F3" s="1584"/>
    </row>
    <row r="4" spans="1:7" s="132" customFormat="1" ht="39.75" customHeight="1">
      <c r="A4" s="132" t="s">
        <v>1422</v>
      </c>
      <c r="C4" s="1664" t="s">
        <v>597</v>
      </c>
      <c r="D4" s="1664"/>
      <c r="E4" s="1664"/>
      <c r="F4" s="1664"/>
    </row>
    <row r="5" spans="1:7" ht="6" customHeight="1">
      <c r="A5" s="66" t="s">
        <v>1336</v>
      </c>
      <c r="G5" s="66"/>
    </row>
    <row r="6" spans="1:7" ht="23.25">
      <c r="A6" s="598"/>
      <c r="B6" s="598"/>
      <c r="C6" s="609"/>
      <c r="D6" s="600" t="s">
        <v>1337</v>
      </c>
      <c r="E6" s="600" t="s">
        <v>1338</v>
      </c>
      <c r="F6" s="600" t="s">
        <v>1195</v>
      </c>
      <c r="G6" s="66"/>
    </row>
    <row r="7" spans="1:7" ht="25.5" customHeight="1">
      <c r="A7" s="598"/>
      <c r="B7" s="598"/>
      <c r="C7" s="599" t="s">
        <v>1196</v>
      </c>
      <c r="D7" s="610"/>
      <c r="E7" s="610"/>
      <c r="F7" s="610"/>
      <c r="G7" s="66"/>
    </row>
    <row r="8" spans="1:7" ht="15" customHeight="1">
      <c r="C8" s="557"/>
      <c r="D8" s="558"/>
      <c r="E8" s="559"/>
      <c r="F8" s="559"/>
      <c r="G8" s="66"/>
    </row>
    <row r="9" spans="1:7" s="74" customFormat="1" ht="24.75" customHeight="1">
      <c r="A9" s="601" t="s">
        <v>927</v>
      </c>
      <c r="B9" s="601" t="s">
        <v>1197</v>
      </c>
      <c r="C9" s="602" t="s">
        <v>724</v>
      </c>
      <c r="D9" s="603">
        <v>8808.6898399999991</v>
      </c>
      <c r="E9" s="603">
        <v>16877.739289999998</v>
      </c>
      <c r="F9" s="603">
        <v>25686.42913</v>
      </c>
    </row>
    <row r="10" spans="1:7" s="74" customFormat="1" ht="24.75" customHeight="1">
      <c r="A10" s="74" t="s">
        <v>927</v>
      </c>
      <c r="B10" s="74" t="s">
        <v>1198</v>
      </c>
      <c r="C10" s="569" t="s">
        <v>1199</v>
      </c>
      <c r="D10" s="564">
        <v>4375.4346799999994</v>
      </c>
      <c r="E10" s="564">
        <v>1795.1935800000001</v>
      </c>
      <c r="F10" s="564">
        <v>6170.6282599999995</v>
      </c>
    </row>
    <row r="11" spans="1:7" s="302" customFormat="1" ht="23.25" customHeight="1">
      <c r="A11" s="302" t="s">
        <v>927</v>
      </c>
      <c r="B11" s="302" t="s">
        <v>1200</v>
      </c>
      <c r="C11" s="570" t="s">
        <v>1201</v>
      </c>
      <c r="D11" s="566">
        <v>2.50949</v>
      </c>
      <c r="E11" s="566">
        <v>2117.6736099999998</v>
      </c>
      <c r="F11" s="566">
        <v>2120.1831000000002</v>
      </c>
    </row>
    <row r="12" spans="1:7" s="302" customFormat="1" ht="23.25" customHeight="1">
      <c r="A12" s="302" t="s">
        <v>927</v>
      </c>
      <c r="B12" s="302" t="s">
        <v>1202</v>
      </c>
      <c r="C12" s="570" t="s">
        <v>1203</v>
      </c>
      <c r="D12" s="566">
        <v>3235.8011099999999</v>
      </c>
      <c r="E12" s="566">
        <v>1404.40915</v>
      </c>
      <c r="F12" s="566">
        <v>4640.2102599999998</v>
      </c>
    </row>
    <row r="13" spans="1:7" s="302" customFormat="1" ht="23.25" customHeight="1">
      <c r="A13" s="302" t="s">
        <v>927</v>
      </c>
      <c r="B13" s="302" t="s">
        <v>1204</v>
      </c>
      <c r="C13" s="570" t="s">
        <v>1205</v>
      </c>
      <c r="D13" s="566">
        <v>1.2588699999999999</v>
      </c>
      <c r="E13" s="566">
        <v>0</v>
      </c>
      <c r="F13" s="566">
        <v>1.2588699999999999</v>
      </c>
    </row>
    <row r="14" spans="1:7" s="302" customFormat="1" ht="23.25" customHeight="1">
      <c r="A14" s="302" t="s">
        <v>927</v>
      </c>
      <c r="B14" s="302" t="s">
        <v>1206</v>
      </c>
      <c r="C14" s="570" t="s">
        <v>1207</v>
      </c>
      <c r="D14" s="566">
        <v>149.363</v>
      </c>
      <c r="E14" s="566">
        <v>998.39661999999998</v>
      </c>
      <c r="F14" s="566">
        <v>1147.75962</v>
      </c>
    </row>
    <row r="15" spans="1:7" s="302" customFormat="1" ht="23.25" customHeight="1">
      <c r="A15" s="302" t="s">
        <v>927</v>
      </c>
      <c r="B15" s="302" t="s">
        <v>1208</v>
      </c>
      <c r="C15" s="570" t="s">
        <v>1209</v>
      </c>
      <c r="D15" s="566">
        <v>841.86706000000004</v>
      </c>
      <c r="E15" s="566">
        <v>10102.46326</v>
      </c>
      <c r="F15" s="566">
        <v>10944.330320000001</v>
      </c>
    </row>
    <row r="16" spans="1:7" s="302" customFormat="1" ht="23.25" customHeight="1">
      <c r="A16" s="302" t="s">
        <v>927</v>
      </c>
      <c r="B16" s="302" t="s">
        <v>1210</v>
      </c>
      <c r="C16" s="570" t="s">
        <v>1211</v>
      </c>
      <c r="D16" s="566">
        <v>202.45563000000001</v>
      </c>
      <c r="E16" s="566">
        <v>459.60307</v>
      </c>
      <c r="F16" s="566">
        <v>662.05869999999993</v>
      </c>
    </row>
    <row r="17" spans="1:7" s="74" customFormat="1" ht="23.25">
      <c r="A17" s="74" t="s">
        <v>927</v>
      </c>
      <c r="B17" s="74" t="s">
        <v>1212</v>
      </c>
      <c r="C17" s="570" t="s">
        <v>1213</v>
      </c>
      <c r="D17" s="564">
        <v>0</v>
      </c>
      <c r="E17" s="564">
        <v>0</v>
      </c>
      <c r="F17" s="566">
        <v>0</v>
      </c>
    </row>
    <row r="18" spans="1:7" s="74" customFormat="1" ht="25.5" customHeight="1">
      <c r="A18" s="601" t="s">
        <v>927</v>
      </c>
      <c r="B18" s="601" t="s">
        <v>1214</v>
      </c>
      <c r="C18" s="602" t="s">
        <v>1215</v>
      </c>
      <c r="D18" s="603">
        <v>2995.96767</v>
      </c>
      <c r="E18" s="603">
        <v>2149.09881</v>
      </c>
      <c r="F18" s="603">
        <v>5145.0664800000004</v>
      </c>
    </row>
    <row r="19" spans="1:7" s="74" customFormat="1" ht="24.75" customHeight="1">
      <c r="A19" s="74" t="s">
        <v>927</v>
      </c>
      <c r="B19" s="74" t="s">
        <v>1216</v>
      </c>
      <c r="C19" s="569" t="s">
        <v>1217</v>
      </c>
      <c r="D19" s="564">
        <v>0</v>
      </c>
      <c r="E19" s="564">
        <v>0</v>
      </c>
      <c r="F19" s="564">
        <v>0</v>
      </c>
    </row>
    <row r="20" spans="1:7" s="302" customFormat="1" ht="23.25" customHeight="1">
      <c r="A20" s="302" t="s">
        <v>927</v>
      </c>
      <c r="B20" s="302" t="s">
        <v>1218</v>
      </c>
      <c r="C20" s="570" t="s">
        <v>1219</v>
      </c>
      <c r="D20" s="566">
        <v>2919.8578199999997</v>
      </c>
      <c r="E20" s="566">
        <v>2149.09881</v>
      </c>
      <c r="F20" s="566">
        <v>5068.9566299999997</v>
      </c>
    </row>
    <row r="21" spans="1:7" s="302" customFormat="1" ht="23.25" customHeight="1">
      <c r="A21" s="302" t="s">
        <v>927</v>
      </c>
      <c r="B21" s="302" t="s">
        <v>1220</v>
      </c>
      <c r="C21" s="570" t="s">
        <v>1221</v>
      </c>
      <c r="D21" s="566">
        <v>76.109850000000009</v>
      </c>
      <c r="E21" s="566">
        <v>0</v>
      </c>
      <c r="F21" s="566">
        <v>76.109850000000009</v>
      </c>
    </row>
    <row r="22" spans="1:7" s="302" customFormat="1" ht="23.25" customHeight="1">
      <c r="A22" s="302" t="s">
        <v>927</v>
      </c>
      <c r="B22" s="302" t="s">
        <v>1222</v>
      </c>
      <c r="C22" s="570" t="s">
        <v>1223</v>
      </c>
      <c r="D22" s="566">
        <v>0</v>
      </c>
      <c r="E22" s="566">
        <v>0</v>
      </c>
      <c r="F22" s="566">
        <v>0</v>
      </c>
    </row>
    <row r="23" spans="1:7" s="302" customFormat="1" ht="23.25" customHeight="1">
      <c r="A23" s="302" t="s">
        <v>927</v>
      </c>
      <c r="B23" s="302" t="s">
        <v>1224</v>
      </c>
      <c r="C23" s="570" t="s">
        <v>1225</v>
      </c>
      <c r="D23" s="566">
        <v>0</v>
      </c>
      <c r="E23" s="566">
        <v>0</v>
      </c>
      <c r="F23" s="566">
        <v>0</v>
      </c>
    </row>
    <row r="24" spans="1:7" s="302" customFormat="1" ht="23.25">
      <c r="A24" s="302" t="s">
        <v>927</v>
      </c>
      <c r="B24" s="567" t="s">
        <v>1226</v>
      </c>
      <c r="C24" s="570" t="s">
        <v>982</v>
      </c>
      <c r="D24" s="566">
        <v>0</v>
      </c>
      <c r="E24" s="566">
        <v>0</v>
      </c>
      <c r="F24" s="566">
        <v>0</v>
      </c>
    </row>
    <row r="25" spans="1:7" ht="24.75" customHeight="1">
      <c r="A25" s="598" t="s">
        <v>927</v>
      </c>
      <c r="B25" s="598" t="s">
        <v>1227</v>
      </c>
      <c r="C25" s="599" t="s">
        <v>749</v>
      </c>
      <c r="D25" s="604">
        <v>5812.7221399999999</v>
      </c>
      <c r="E25" s="604">
        <v>14728.64048</v>
      </c>
      <c r="F25" s="604">
        <v>20541.36262</v>
      </c>
      <c r="G25" s="66"/>
    </row>
    <row r="26" spans="1:7" s="74" customFormat="1" ht="24.75" customHeight="1">
      <c r="A26" s="74" t="s">
        <v>927</v>
      </c>
      <c r="B26" s="74" t="s">
        <v>1228</v>
      </c>
      <c r="C26" s="569" t="s">
        <v>1229</v>
      </c>
      <c r="D26" s="564">
        <v>5072</v>
      </c>
      <c r="E26" s="564">
        <v>10680.5</v>
      </c>
      <c r="F26" s="564">
        <v>15752.5</v>
      </c>
    </row>
    <row r="27" spans="1:7" s="302" customFormat="1" ht="23.25" customHeight="1">
      <c r="A27" s="302" t="s">
        <v>927</v>
      </c>
      <c r="B27" s="302" t="s">
        <v>1230</v>
      </c>
      <c r="C27" s="570" t="s">
        <v>1231</v>
      </c>
      <c r="D27" s="566">
        <v>0.58213999999999999</v>
      </c>
      <c r="E27" s="566">
        <v>0</v>
      </c>
      <c r="F27" s="566">
        <v>0.58213999999999999</v>
      </c>
    </row>
    <row r="28" spans="1:7" s="302" customFormat="1" ht="23.25" customHeight="1">
      <c r="A28" s="302" t="s">
        <v>927</v>
      </c>
      <c r="B28" s="302" t="s">
        <v>1232</v>
      </c>
      <c r="C28" s="570" t="s">
        <v>1233</v>
      </c>
      <c r="D28" s="566">
        <v>0</v>
      </c>
      <c r="E28" s="566">
        <v>0</v>
      </c>
      <c r="F28" s="566">
        <v>0</v>
      </c>
    </row>
    <row r="29" spans="1:7" s="302" customFormat="1" ht="23.25" customHeight="1">
      <c r="A29" s="302" t="s">
        <v>927</v>
      </c>
      <c r="B29" s="302" t="s">
        <v>1234</v>
      </c>
      <c r="C29" s="570" t="s">
        <v>1235</v>
      </c>
      <c r="D29" s="566">
        <v>1596.3858799999998</v>
      </c>
      <c r="E29" s="566">
        <v>3169.7018499999999</v>
      </c>
      <c r="F29" s="566">
        <v>4766.0877300000002</v>
      </c>
    </row>
    <row r="30" spans="1:7" s="302" customFormat="1" ht="23.25" customHeight="1">
      <c r="A30" s="302" t="s">
        <v>927</v>
      </c>
      <c r="B30" s="302" t="s">
        <v>1236</v>
      </c>
      <c r="C30" s="570" t="s">
        <v>1237</v>
      </c>
      <c r="D30" s="566">
        <v>-856.24588000000006</v>
      </c>
      <c r="E30" s="566">
        <v>878.43862999999999</v>
      </c>
      <c r="F30" s="566">
        <v>22.19275</v>
      </c>
    </row>
    <row r="31" spans="1:7" s="302" customFormat="1" ht="23.25" customHeight="1">
      <c r="A31" s="302" t="s">
        <v>927</v>
      </c>
      <c r="B31" s="302" t="s">
        <v>1334</v>
      </c>
      <c r="C31" s="565" t="s">
        <v>1239</v>
      </c>
      <c r="D31" s="566">
        <v>0</v>
      </c>
      <c r="E31" s="566">
        <v>5.398E-2</v>
      </c>
      <c r="F31" s="566">
        <v>5.398E-2</v>
      </c>
    </row>
    <row r="32" spans="1:7" s="302" customFormat="1" ht="23.25" customHeight="1">
      <c r="A32" s="302" t="s">
        <v>927</v>
      </c>
      <c r="B32" s="302" t="s">
        <v>1240</v>
      </c>
      <c r="C32" s="565" t="s">
        <v>1241</v>
      </c>
      <c r="D32" s="566">
        <v>-856.24588000000006</v>
      </c>
      <c r="E32" s="566">
        <v>878.38465000000008</v>
      </c>
      <c r="F32" s="566">
        <v>22.138770000000019</v>
      </c>
    </row>
    <row r="33" spans="1:6" s="302" customFormat="1" ht="23.25" customHeight="1">
      <c r="A33" s="302" t="s">
        <v>927</v>
      </c>
      <c r="B33" s="302" t="s">
        <v>1242</v>
      </c>
      <c r="C33" s="571" t="s">
        <v>753</v>
      </c>
      <c r="D33" s="572">
        <v>8808.6898099999999</v>
      </c>
      <c r="E33" s="572">
        <v>16877.739289999998</v>
      </c>
      <c r="F33" s="572">
        <v>25686.429100000001</v>
      </c>
    </row>
    <row r="34" spans="1:6" s="302" customFormat="1" ht="23.25" customHeight="1">
      <c r="A34" s="302" t="s">
        <v>927</v>
      </c>
      <c r="B34" s="302" t="s">
        <v>946</v>
      </c>
      <c r="C34" s="570" t="s">
        <v>1243</v>
      </c>
      <c r="D34" s="566">
        <v>0</v>
      </c>
      <c r="E34" s="566">
        <v>0</v>
      </c>
      <c r="F34" s="566">
        <v>0</v>
      </c>
    </row>
    <row r="35" spans="1:6" s="302" customFormat="1" ht="23.25" customHeight="1">
      <c r="A35" s="302" t="s">
        <v>927</v>
      </c>
      <c r="B35" s="302" t="s">
        <v>1244</v>
      </c>
      <c r="C35" s="570" t="s">
        <v>1245</v>
      </c>
      <c r="D35" s="566">
        <v>47248.985649999995</v>
      </c>
      <c r="E35" s="566">
        <v>25111.406129999999</v>
      </c>
      <c r="F35" s="566">
        <v>72360.391780000005</v>
      </c>
    </row>
    <row r="36" spans="1:6" s="74" customFormat="1" ht="24.75" customHeight="1">
      <c r="A36" s="601" t="s">
        <v>927</v>
      </c>
      <c r="B36" s="601"/>
      <c r="C36" s="606" t="s">
        <v>761</v>
      </c>
      <c r="D36" s="607">
        <v>0</v>
      </c>
      <c r="E36" s="607">
        <v>0</v>
      </c>
      <c r="F36" s="603">
        <v>0</v>
      </c>
    </row>
    <row r="37" spans="1:6" s="74" customFormat="1" ht="23.25" customHeight="1">
      <c r="A37" s="74" t="s">
        <v>927</v>
      </c>
      <c r="B37" s="288" t="s">
        <v>1260</v>
      </c>
      <c r="C37" s="576" t="s">
        <v>1261</v>
      </c>
      <c r="D37" s="564">
        <v>110.88176</v>
      </c>
      <c r="E37" s="564">
        <v>114.21486999999999</v>
      </c>
      <c r="F37" s="564">
        <v>225.09663</v>
      </c>
    </row>
    <row r="38" spans="1:6" s="74" customFormat="1" ht="23.25" customHeight="1">
      <c r="A38" s="74" t="s">
        <v>927</v>
      </c>
      <c r="B38" s="577" t="s">
        <v>1262</v>
      </c>
      <c r="C38" s="563" t="s">
        <v>1263</v>
      </c>
      <c r="D38" s="564">
        <v>-1.73363</v>
      </c>
      <c r="E38" s="564">
        <v>0</v>
      </c>
      <c r="F38" s="564">
        <v>-1.73363</v>
      </c>
    </row>
    <row r="39" spans="1:6" s="74" customFormat="1" ht="23.25" customHeight="1">
      <c r="A39" s="74" t="s">
        <v>927</v>
      </c>
      <c r="B39" s="288" t="s">
        <v>1264</v>
      </c>
      <c r="C39" s="569" t="s">
        <v>764</v>
      </c>
      <c r="D39" s="564">
        <v>109.14813000000001</v>
      </c>
      <c r="E39" s="564">
        <v>114.21486999999999</v>
      </c>
      <c r="F39" s="564">
        <v>223.363</v>
      </c>
    </row>
    <row r="40" spans="1:6" s="74" customFormat="1" ht="23.25" customHeight="1">
      <c r="A40" s="74" t="s">
        <v>927</v>
      </c>
      <c r="B40" s="577" t="s">
        <v>1265</v>
      </c>
      <c r="C40" s="576" t="s">
        <v>1266</v>
      </c>
      <c r="D40" s="564">
        <v>5719.0659599999999</v>
      </c>
      <c r="E40" s="564">
        <v>6672.97786</v>
      </c>
      <c r="F40" s="564">
        <v>12392.043820000001</v>
      </c>
    </row>
    <row r="41" spans="1:6" s="74" customFormat="1" ht="23.25" customHeight="1">
      <c r="A41" s="74" t="s">
        <v>927</v>
      </c>
      <c r="B41" s="577" t="s">
        <v>1267</v>
      </c>
      <c r="C41" s="563" t="s">
        <v>1268</v>
      </c>
      <c r="D41" s="564">
        <v>-118.77413</v>
      </c>
      <c r="E41" s="564">
        <v>-344.95390000000003</v>
      </c>
      <c r="F41" s="564">
        <v>-463.72803000000005</v>
      </c>
    </row>
    <row r="42" spans="1:6" s="74" customFormat="1" ht="23.25" customHeight="1">
      <c r="A42" s="74" t="s">
        <v>927</v>
      </c>
      <c r="B42" s="288" t="s">
        <v>1269</v>
      </c>
      <c r="C42" s="569" t="s">
        <v>1270</v>
      </c>
      <c r="D42" s="564">
        <v>5709.4399599999997</v>
      </c>
      <c r="E42" s="564">
        <v>6442.2388300000002</v>
      </c>
      <c r="F42" s="564">
        <v>12151.67879</v>
      </c>
    </row>
    <row r="43" spans="1:6" s="74" customFormat="1" ht="23.25" customHeight="1">
      <c r="A43" s="74" t="s">
        <v>927</v>
      </c>
      <c r="B43" s="288" t="s">
        <v>1271</v>
      </c>
      <c r="C43" s="576" t="s">
        <v>1272</v>
      </c>
      <c r="D43" s="564">
        <v>0</v>
      </c>
      <c r="E43" s="564">
        <v>18.274049999999999</v>
      </c>
      <c r="F43" s="564">
        <v>18.274049999999999</v>
      </c>
    </row>
    <row r="44" spans="1:6" s="74" customFormat="1" ht="23.25" customHeight="1">
      <c r="A44" s="74" t="s">
        <v>927</v>
      </c>
      <c r="B44" s="577" t="s">
        <v>1273</v>
      </c>
      <c r="C44" s="563" t="s">
        <v>1274</v>
      </c>
      <c r="D44" s="564">
        <v>0</v>
      </c>
      <c r="E44" s="564">
        <v>-30.425990000000002</v>
      </c>
      <c r="F44" s="564">
        <v>-30.425990000000002</v>
      </c>
    </row>
    <row r="45" spans="1:6" s="74" customFormat="1" ht="23.25" customHeight="1">
      <c r="A45" s="74" t="s">
        <v>927</v>
      </c>
      <c r="B45" s="288" t="s">
        <v>1275</v>
      </c>
      <c r="C45" s="569" t="s">
        <v>1276</v>
      </c>
      <c r="D45" s="564">
        <v>5709.4399599999997</v>
      </c>
      <c r="E45" s="564">
        <v>6430.0868899999996</v>
      </c>
      <c r="F45" s="564">
        <v>12139.52685</v>
      </c>
    </row>
    <row r="46" spans="1:6" s="74" customFormat="1" ht="23.25" customHeight="1">
      <c r="A46" s="74" t="s">
        <v>927</v>
      </c>
      <c r="B46" s="577" t="s">
        <v>1277</v>
      </c>
      <c r="C46" s="576" t="s">
        <v>1278</v>
      </c>
      <c r="D46" s="564">
        <v>-6560.2874499999998</v>
      </c>
      <c r="E46" s="564">
        <v>-5311.5789800000002</v>
      </c>
      <c r="F46" s="564">
        <v>-11871.86643</v>
      </c>
    </row>
    <row r="47" spans="1:6" s="74" customFormat="1" ht="23.25" customHeight="1">
      <c r="A47" s="74" t="s">
        <v>927</v>
      </c>
      <c r="B47" s="288" t="s">
        <v>1279</v>
      </c>
      <c r="C47" s="569" t="s">
        <v>1280</v>
      </c>
      <c r="D47" s="564">
        <v>-850.84748999999999</v>
      </c>
      <c r="E47" s="564">
        <v>1118.5079099999998</v>
      </c>
      <c r="F47" s="564">
        <v>267.66041999999993</v>
      </c>
    </row>
    <row r="48" spans="1:6" s="74" customFormat="1" ht="23.25" customHeight="1">
      <c r="A48" s="74" t="s">
        <v>927</v>
      </c>
      <c r="B48" s="577" t="s">
        <v>1281</v>
      </c>
      <c r="C48" s="578" t="s">
        <v>1282</v>
      </c>
      <c r="D48" s="564">
        <v>2.4500000000000004E-3</v>
      </c>
      <c r="E48" s="564">
        <v>1.857E-2</v>
      </c>
      <c r="F48" s="564">
        <v>2.102E-2</v>
      </c>
    </row>
    <row r="49" spans="1:7" s="74" customFormat="1" ht="23.25" customHeight="1">
      <c r="A49" s="74" t="s">
        <v>927</v>
      </c>
      <c r="B49" s="288" t="s">
        <v>1283</v>
      </c>
      <c r="C49" s="579" t="s">
        <v>1284</v>
      </c>
      <c r="D49" s="564">
        <v>2.4500000000000004E-3</v>
      </c>
      <c r="E49" s="564">
        <v>1.857E-2</v>
      </c>
      <c r="F49" s="564">
        <v>2.102E-2</v>
      </c>
    </row>
    <row r="50" spans="1:7" s="74" customFormat="1" ht="23.25" customHeight="1">
      <c r="A50" s="74" t="s">
        <v>927</v>
      </c>
      <c r="B50" s="288" t="s">
        <v>1285</v>
      </c>
      <c r="C50" s="576" t="s">
        <v>1286</v>
      </c>
      <c r="D50" s="564">
        <v>0</v>
      </c>
      <c r="E50" s="564">
        <v>0</v>
      </c>
      <c r="F50" s="564">
        <v>0</v>
      </c>
    </row>
    <row r="51" spans="1:7" s="74" customFormat="1" ht="23.25" customHeight="1">
      <c r="A51" s="74" t="s">
        <v>927</v>
      </c>
      <c r="B51" s="577" t="s">
        <v>1287</v>
      </c>
      <c r="C51" s="569" t="s">
        <v>1288</v>
      </c>
      <c r="D51" s="564">
        <v>-3.8817300000000001</v>
      </c>
      <c r="E51" s="564">
        <v>-7.5360200000000006</v>
      </c>
      <c r="F51" s="564">
        <v>-11.41775</v>
      </c>
    </row>
    <row r="52" spans="1:7" s="74" customFormat="1" ht="23.25" customHeight="1">
      <c r="A52" s="74" t="s">
        <v>927</v>
      </c>
      <c r="B52" s="288" t="s">
        <v>1289</v>
      </c>
      <c r="C52" s="579" t="s">
        <v>1290</v>
      </c>
      <c r="D52" s="564">
        <v>3.8817300000000001</v>
      </c>
      <c r="E52" s="564">
        <v>7.5360200000000006</v>
      </c>
      <c r="F52" s="564">
        <v>11.41775</v>
      </c>
    </row>
    <row r="53" spans="1:7" s="74" customFormat="1" ht="23.25" customHeight="1">
      <c r="A53" s="74" t="s">
        <v>927</v>
      </c>
      <c r="B53" s="288" t="s">
        <v>1291</v>
      </c>
      <c r="C53" s="576" t="s">
        <v>1292</v>
      </c>
      <c r="D53" s="564">
        <v>0</v>
      </c>
      <c r="E53" s="564">
        <v>0</v>
      </c>
      <c r="F53" s="564">
        <v>0</v>
      </c>
    </row>
    <row r="54" spans="1:7" s="74" customFormat="1" ht="23.25" customHeight="1">
      <c r="A54" s="74" t="s">
        <v>927</v>
      </c>
      <c r="B54" s="487" t="s">
        <v>1293</v>
      </c>
      <c r="C54" s="569" t="s">
        <v>1294</v>
      </c>
      <c r="D54" s="564">
        <v>-854.72676999999999</v>
      </c>
      <c r="E54" s="564">
        <v>1110.99046</v>
      </c>
      <c r="F54" s="564">
        <v>256.26368999999994</v>
      </c>
    </row>
    <row r="55" spans="1:7" s="74" customFormat="1" ht="23.25" customHeight="1">
      <c r="A55" s="74" t="s">
        <v>927</v>
      </c>
      <c r="B55" s="577" t="s">
        <v>1295</v>
      </c>
      <c r="C55" s="576" t="s">
        <v>1296</v>
      </c>
      <c r="D55" s="564">
        <v>0</v>
      </c>
      <c r="E55" s="564">
        <v>0</v>
      </c>
      <c r="F55" s="564">
        <v>0</v>
      </c>
    </row>
    <row r="56" spans="1:7" s="74" customFormat="1" ht="23.25" customHeight="1">
      <c r="A56" s="74" t="s">
        <v>927</v>
      </c>
      <c r="B56" s="487" t="s">
        <v>1297</v>
      </c>
      <c r="C56" s="569" t="s">
        <v>781</v>
      </c>
      <c r="D56" s="564">
        <v>-854.72676999999999</v>
      </c>
      <c r="E56" s="564">
        <v>1110.99046</v>
      </c>
      <c r="F56" s="564">
        <v>256.26368999999994</v>
      </c>
    </row>
    <row r="57" spans="1:7" s="74" customFormat="1" ht="23.25" customHeight="1">
      <c r="A57" s="74" t="s">
        <v>927</v>
      </c>
      <c r="B57" s="577" t="s">
        <v>1298</v>
      </c>
      <c r="C57" s="576" t="s">
        <v>1299</v>
      </c>
      <c r="D57" s="564">
        <v>0</v>
      </c>
      <c r="E57" s="564">
        <v>0</v>
      </c>
      <c r="F57" s="564">
        <v>0</v>
      </c>
    </row>
    <row r="58" spans="1:7" s="74" customFormat="1" ht="23.25" customHeight="1">
      <c r="A58" s="74" t="s">
        <v>927</v>
      </c>
      <c r="B58" s="577" t="s">
        <v>1300</v>
      </c>
      <c r="C58" s="563" t="s">
        <v>1301</v>
      </c>
      <c r="D58" s="564">
        <v>-1.5190899999999998</v>
      </c>
      <c r="E58" s="564">
        <v>-85.072810000000004</v>
      </c>
      <c r="F58" s="564">
        <v>-86.591899999999995</v>
      </c>
    </row>
    <row r="59" spans="1:7" s="74" customFormat="1" ht="23.25" customHeight="1">
      <c r="A59" s="74" t="s">
        <v>927</v>
      </c>
      <c r="B59" s="288" t="s">
        <v>1302</v>
      </c>
      <c r="C59" s="569" t="s">
        <v>783</v>
      </c>
      <c r="D59" s="564">
        <v>-856.24585999999999</v>
      </c>
      <c r="E59" s="564">
        <v>1025.9176500000001</v>
      </c>
      <c r="F59" s="564">
        <v>169.67179000000004</v>
      </c>
    </row>
    <row r="60" spans="1:7" s="74" customFormat="1" ht="23.25" customHeight="1">
      <c r="A60" s="74" t="s">
        <v>927</v>
      </c>
      <c r="B60" s="288" t="s">
        <v>1303</v>
      </c>
      <c r="C60" s="576" t="s">
        <v>1304</v>
      </c>
      <c r="D60" s="564">
        <v>0</v>
      </c>
      <c r="E60" s="564">
        <v>0</v>
      </c>
      <c r="F60" s="564">
        <v>0</v>
      </c>
    </row>
    <row r="61" spans="1:7" s="74" customFormat="1" ht="23.25" customHeight="1">
      <c r="A61" s="74" t="s">
        <v>927</v>
      </c>
      <c r="B61" s="288" t="s">
        <v>1305</v>
      </c>
      <c r="C61" s="569" t="s">
        <v>1306</v>
      </c>
      <c r="D61" s="564">
        <v>-856.24585999999999</v>
      </c>
      <c r="E61" s="564">
        <v>1025.9176500000001</v>
      </c>
      <c r="F61" s="564">
        <v>169.67179000000004</v>
      </c>
    </row>
    <row r="62" spans="1:7" s="74" customFormat="1" ht="23.25" customHeight="1">
      <c r="A62" s="74" t="s">
        <v>927</v>
      </c>
      <c r="B62" s="577" t="s">
        <v>1307</v>
      </c>
      <c r="C62" s="576" t="s">
        <v>1308</v>
      </c>
      <c r="D62" s="564">
        <v>0</v>
      </c>
      <c r="E62" s="564">
        <v>-147.53299999999999</v>
      </c>
      <c r="F62" s="564">
        <v>-147.53299999999999</v>
      </c>
    </row>
    <row r="63" spans="1:7" s="74" customFormat="1" ht="23.25" customHeight="1">
      <c r="A63" s="601" t="s">
        <v>927</v>
      </c>
      <c r="B63" s="608" t="s">
        <v>1309</v>
      </c>
      <c r="C63" s="602" t="s">
        <v>1310</v>
      </c>
      <c r="D63" s="603">
        <v>-856.24585999999999</v>
      </c>
      <c r="E63" s="603">
        <v>878.38465000000008</v>
      </c>
      <c r="F63" s="603">
        <v>22.138790000000036</v>
      </c>
    </row>
    <row r="64" spans="1:7" ht="6" customHeight="1">
      <c r="A64" s="598"/>
      <c r="B64" s="598"/>
      <c r="C64" s="611"/>
      <c r="D64" s="612"/>
      <c r="E64" s="613"/>
      <c r="F64" s="613"/>
      <c r="G64" s="66"/>
    </row>
    <row r="65" spans="1:7" ht="6.75" customHeight="1">
      <c r="C65" s="154"/>
      <c r="D65" s="587"/>
      <c r="E65" s="587"/>
      <c r="F65" s="587"/>
      <c r="G65" s="66"/>
    </row>
    <row r="66" spans="1:7" ht="4.5" customHeight="1">
      <c r="C66" s="154"/>
      <c r="D66" s="187"/>
      <c r="E66" s="187"/>
      <c r="F66" s="187"/>
      <c r="G66" s="66"/>
    </row>
    <row r="67" spans="1:7">
      <c r="D67" s="187"/>
      <c r="E67" s="187"/>
      <c r="F67" s="187"/>
      <c r="G67" s="66"/>
    </row>
    <row r="68" spans="1:7">
      <c r="C68" s="597"/>
      <c r="D68" s="144"/>
      <c r="E68" s="144"/>
      <c r="F68" s="187"/>
      <c r="G68" s="66"/>
    </row>
    <row r="69" spans="1:7">
      <c r="A69" s="66" t="s">
        <v>924</v>
      </c>
      <c r="B69" s="66" t="s">
        <v>924</v>
      </c>
      <c r="C69" s="144"/>
      <c r="E69" s="187"/>
      <c r="G69" s="66"/>
    </row>
    <row r="70" spans="1:7">
      <c r="C70" s="144"/>
      <c r="E70" s="187"/>
      <c r="G70" s="66"/>
    </row>
    <row r="71" spans="1:7">
      <c r="C71" s="144"/>
      <c r="E71" s="187"/>
      <c r="G71" s="66"/>
    </row>
    <row r="72" spans="1:7">
      <c r="C72" s="144"/>
      <c r="E72" s="187"/>
      <c r="G72" s="66"/>
    </row>
    <row r="73" spans="1:7">
      <c r="C73" s="144"/>
      <c r="E73" s="187"/>
      <c r="G73" s="66"/>
    </row>
    <row r="74" spans="1:7">
      <c r="C74" s="144"/>
      <c r="E74" s="187"/>
      <c r="G74" s="66"/>
    </row>
    <row r="75" spans="1:7">
      <c r="C75" s="144"/>
      <c r="E75" s="187"/>
      <c r="G75" s="66"/>
    </row>
    <row r="76" spans="1:7">
      <c r="C76" s="144"/>
      <c r="E76" s="187"/>
      <c r="G76" s="66"/>
    </row>
    <row r="77" spans="1:7">
      <c r="C77" s="144"/>
      <c r="E77" s="187"/>
      <c r="G77" s="66"/>
    </row>
    <row r="78" spans="1:7">
      <c r="C78" s="144"/>
      <c r="E78" s="187"/>
      <c r="G78" s="66"/>
    </row>
    <row r="79" spans="1:7">
      <c r="C79" s="144"/>
      <c r="E79" s="187"/>
      <c r="G79" s="66"/>
    </row>
    <row r="80" spans="1:7">
      <c r="C80" s="144"/>
      <c r="E80" s="187"/>
      <c r="G80" s="66"/>
    </row>
    <row r="81" spans="3:7" ht="15.75">
      <c r="C81" s="47"/>
      <c r="D81" s="144"/>
      <c r="E81" s="144"/>
      <c r="F81" s="187"/>
      <c r="G81" s="66"/>
    </row>
    <row r="82" spans="3:7" ht="15.75">
      <c r="C82" s="47"/>
      <c r="D82" s="187"/>
      <c r="E82" s="187"/>
      <c r="F82" s="187"/>
      <c r="G82" s="66"/>
    </row>
    <row r="83" spans="3:7" ht="15.75">
      <c r="C83" s="47"/>
      <c r="D83" s="187"/>
      <c r="E83" s="187"/>
      <c r="F83" s="187"/>
      <c r="G83" s="66"/>
    </row>
    <row r="84" spans="3:7" ht="15.75">
      <c r="C84" s="47"/>
      <c r="D84" s="187"/>
      <c r="E84" s="187"/>
      <c r="F84" s="187"/>
      <c r="G84" s="66"/>
    </row>
    <row r="85" spans="3:7" ht="15.75">
      <c r="C85" s="47"/>
      <c r="D85" s="187"/>
      <c r="E85" s="187"/>
      <c r="F85" s="187"/>
      <c r="G85" s="66"/>
    </row>
    <row r="86" spans="3:7" ht="15.75">
      <c r="C86" s="47"/>
      <c r="D86" s="187"/>
      <c r="E86" s="187"/>
      <c r="F86" s="187"/>
      <c r="G86" s="66"/>
    </row>
    <row r="87" spans="3:7" ht="15.75">
      <c r="C87" s="47"/>
      <c r="D87" s="187"/>
      <c r="E87" s="187"/>
      <c r="F87" s="187"/>
      <c r="G87" s="66"/>
    </row>
    <row r="88" spans="3:7" ht="15.75">
      <c r="C88" s="47"/>
      <c r="D88" s="187"/>
      <c r="E88" s="187"/>
      <c r="F88" s="187"/>
      <c r="G88" s="66"/>
    </row>
    <row r="89" spans="3:7" ht="15.75">
      <c r="C89" s="47"/>
      <c r="D89" s="187"/>
      <c r="E89" s="187"/>
      <c r="F89" s="187"/>
      <c r="G89" s="66"/>
    </row>
    <row r="90" spans="3:7" ht="15.75">
      <c r="C90" s="47"/>
      <c r="D90" s="187"/>
      <c r="E90" s="187"/>
      <c r="F90" s="187"/>
      <c r="G90" s="66"/>
    </row>
    <row r="91" spans="3:7" ht="15.75">
      <c r="C91" s="47"/>
      <c r="D91" s="187"/>
      <c r="E91" s="187"/>
      <c r="F91" s="187"/>
      <c r="G91" s="66"/>
    </row>
    <row r="92" spans="3:7" ht="15.75">
      <c r="C92" s="47"/>
      <c r="D92" s="187"/>
      <c r="E92" s="187"/>
      <c r="F92" s="187"/>
      <c r="G92" s="66"/>
    </row>
    <row r="93" spans="3:7" ht="15.75">
      <c r="C93" s="47"/>
      <c r="D93" s="187"/>
      <c r="E93" s="187"/>
      <c r="F93" s="187"/>
      <c r="G93" s="66"/>
    </row>
    <row r="94" spans="3:7" ht="15.75">
      <c r="C94" s="47"/>
      <c r="D94" s="187"/>
      <c r="E94" s="187"/>
      <c r="F94" s="187"/>
      <c r="G94" s="66"/>
    </row>
    <row r="95" spans="3:7" ht="15.75">
      <c r="C95" s="47"/>
      <c r="D95" s="187"/>
      <c r="E95" s="187"/>
      <c r="F95" s="187"/>
      <c r="G95" s="66"/>
    </row>
    <row r="96" spans="3:7" ht="15.75">
      <c r="C96" s="47"/>
      <c r="D96" s="187"/>
      <c r="E96" s="187"/>
      <c r="F96" s="187"/>
      <c r="G96" s="66"/>
    </row>
    <row r="97" spans="3:7" ht="15.75">
      <c r="C97" s="47"/>
      <c r="D97" s="187"/>
      <c r="E97" s="187"/>
      <c r="F97" s="187"/>
      <c r="G97" s="66"/>
    </row>
    <row r="98" spans="3:7" ht="15.75">
      <c r="C98" s="47"/>
      <c r="D98" s="187"/>
      <c r="E98" s="187"/>
      <c r="F98" s="187"/>
      <c r="G98" s="66"/>
    </row>
    <row r="99" spans="3:7" ht="15.75">
      <c r="C99" s="47"/>
      <c r="D99" s="187"/>
      <c r="E99" s="187"/>
      <c r="F99" s="187"/>
      <c r="G99" s="66"/>
    </row>
    <row r="100" spans="3:7" ht="15.75">
      <c r="C100" s="47"/>
      <c r="D100" s="187"/>
      <c r="E100" s="187"/>
      <c r="F100" s="187"/>
      <c r="G100" s="66"/>
    </row>
    <row r="101" spans="3:7" ht="15.75">
      <c r="C101" s="47"/>
      <c r="D101" s="187"/>
      <c r="E101" s="187"/>
      <c r="F101" s="187"/>
      <c r="G101" s="66"/>
    </row>
    <row r="102" spans="3:7" ht="15.75">
      <c r="C102" s="47"/>
      <c r="D102" s="187"/>
      <c r="E102" s="187"/>
      <c r="F102" s="187"/>
      <c r="G102" s="66"/>
    </row>
    <row r="103" spans="3:7" ht="15.75">
      <c r="C103" s="47"/>
      <c r="D103" s="187"/>
      <c r="E103" s="187"/>
      <c r="F103" s="187"/>
      <c r="G103" s="66"/>
    </row>
    <row r="104" spans="3:7" ht="15.75">
      <c r="C104" s="47"/>
      <c r="D104" s="187"/>
      <c r="E104" s="187"/>
      <c r="F104" s="187"/>
      <c r="G104" s="66"/>
    </row>
    <row r="105" spans="3:7" ht="15.75">
      <c r="C105" s="47"/>
      <c r="D105" s="187"/>
      <c r="E105" s="187"/>
      <c r="F105" s="187"/>
      <c r="G105" s="66"/>
    </row>
    <row r="106" spans="3:7" ht="15.75">
      <c r="C106" s="47"/>
      <c r="D106" s="187"/>
      <c r="E106" s="187"/>
      <c r="F106" s="187"/>
      <c r="G106" s="66"/>
    </row>
    <row r="107" spans="3:7" ht="15.75">
      <c r="C107" s="47"/>
      <c r="D107" s="187"/>
      <c r="E107" s="187"/>
      <c r="F107" s="187"/>
      <c r="G107" s="66"/>
    </row>
    <row r="108" spans="3:7" ht="15.75">
      <c r="C108" s="47"/>
      <c r="D108" s="187"/>
      <c r="E108" s="187"/>
      <c r="F108" s="187"/>
      <c r="G108" s="66"/>
    </row>
    <row r="109" spans="3:7" ht="15.75">
      <c r="C109" s="47"/>
      <c r="D109" s="187"/>
      <c r="E109" s="187"/>
      <c r="F109" s="187"/>
      <c r="G109" s="66"/>
    </row>
    <row r="110" spans="3:7" ht="15.75">
      <c r="C110" s="47"/>
      <c r="D110" s="187"/>
      <c r="E110" s="187"/>
      <c r="F110" s="187"/>
      <c r="G110" s="66"/>
    </row>
    <row r="111" spans="3:7" ht="15.75">
      <c r="C111" s="47"/>
      <c r="D111" s="187"/>
      <c r="E111" s="187"/>
      <c r="F111" s="187"/>
      <c r="G111" s="66"/>
    </row>
    <row r="112" spans="3:7" ht="15.75">
      <c r="C112" s="47"/>
      <c r="D112" s="187"/>
      <c r="E112" s="187"/>
      <c r="F112" s="187"/>
      <c r="G112" s="66"/>
    </row>
    <row r="113" spans="3:7" ht="15.75">
      <c r="C113" s="47"/>
      <c r="D113" s="187"/>
      <c r="E113" s="187"/>
      <c r="F113" s="187"/>
      <c r="G113" s="66"/>
    </row>
    <row r="114" spans="3:7" ht="15.75">
      <c r="C114" s="47"/>
      <c r="D114" s="187"/>
      <c r="E114" s="187"/>
      <c r="F114" s="187"/>
      <c r="G114" s="66"/>
    </row>
    <row r="115" spans="3:7" ht="15.75">
      <c r="C115" s="47"/>
      <c r="D115" s="187"/>
      <c r="E115" s="187"/>
      <c r="F115" s="187"/>
      <c r="G115" s="66"/>
    </row>
    <row r="116" spans="3:7" ht="15.75">
      <c r="C116" s="47"/>
      <c r="D116" s="187"/>
      <c r="E116" s="187"/>
      <c r="F116" s="187"/>
      <c r="G116" s="66"/>
    </row>
    <row r="117" spans="3:7" ht="15.75">
      <c r="C117" s="47"/>
      <c r="D117" s="187"/>
      <c r="E117" s="187"/>
      <c r="F117" s="187"/>
      <c r="G117" s="66"/>
    </row>
    <row r="118" spans="3:7" ht="15.75">
      <c r="C118" s="47"/>
      <c r="D118" s="187"/>
      <c r="E118" s="187"/>
      <c r="F118" s="187"/>
      <c r="G118" s="66"/>
    </row>
    <row r="119" spans="3:7" ht="15.75">
      <c r="C119" s="47"/>
      <c r="D119" s="187"/>
      <c r="E119" s="187"/>
      <c r="F119" s="187"/>
      <c r="G119" s="66"/>
    </row>
    <row r="120" spans="3:7" ht="15.75">
      <c r="C120" s="47"/>
      <c r="D120" s="187"/>
      <c r="E120" s="187"/>
      <c r="F120" s="187"/>
      <c r="G120" s="66"/>
    </row>
    <row r="121" spans="3:7" ht="15.75">
      <c r="C121" s="47"/>
      <c r="D121" s="187"/>
      <c r="E121" s="187"/>
      <c r="F121" s="187"/>
      <c r="G121" s="66"/>
    </row>
    <row r="122" spans="3:7" ht="15.75">
      <c r="C122" s="47"/>
      <c r="D122" s="187"/>
      <c r="E122" s="187"/>
      <c r="F122" s="187"/>
      <c r="G122" s="66"/>
    </row>
    <row r="123" spans="3:7" ht="15.75">
      <c r="C123" s="47"/>
      <c r="D123" s="187"/>
      <c r="E123" s="187"/>
      <c r="F123" s="187"/>
      <c r="G123" s="66"/>
    </row>
    <row r="124" spans="3:7" ht="15.75">
      <c r="C124" s="47"/>
      <c r="D124" s="187"/>
      <c r="E124" s="187"/>
      <c r="F124" s="187"/>
      <c r="G124" s="66"/>
    </row>
    <row r="125" spans="3:7" ht="15.75">
      <c r="C125" s="47"/>
      <c r="D125" s="187"/>
      <c r="E125" s="187"/>
      <c r="F125" s="187"/>
      <c r="G125" s="66"/>
    </row>
    <row r="126" spans="3:7" ht="15.75">
      <c r="C126" s="47"/>
      <c r="D126" s="187"/>
      <c r="E126" s="187"/>
      <c r="F126" s="187"/>
      <c r="G126" s="66"/>
    </row>
    <row r="127" spans="3:7" ht="15.75">
      <c r="C127" s="47"/>
      <c r="D127" s="187"/>
      <c r="E127" s="187"/>
      <c r="F127" s="187"/>
      <c r="G127" s="66"/>
    </row>
    <row r="128" spans="3:7" ht="15.75">
      <c r="C128" s="47"/>
      <c r="D128" s="187"/>
      <c r="E128" s="187"/>
      <c r="F128" s="187"/>
      <c r="G128" s="66"/>
    </row>
    <row r="129" spans="3:7" ht="15.75">
      <c r="C129" s="47"/>
      <c r="D129" s="187"/>
      <c r="E129" s="187"/>
      <c r="F129" s="187"/>
      <c r="G129" s="66"/>
    </row>
    <row r="130" spans="3:7" ht="15.75">
      <c r="C130" s="47"/>
      <c r="D130" s="187"/>
      <c r="E130" s="187"/>
      <c r="F130" s="187"/>
      <c r="G130" s="66"/>
    </row>
    <row r="131" spans="3:7" ht="15.75">
      <c r="C131" s="47"/>
      <c r="D131" s="187"/>
      <c r="E131" s="187"/>
      <c r="F131" s="187"/>
      <c r="G131" s="66"/>
    </row>
    <row r="132" spans="3:7" ht="15.75">
      <c r="C132" s="47"/>
      <c r="D132" s="187"/>
      <c r="E132" s="187"/>
      <c r="F132" s="187"/>
      <c r="G132" s="66"/>
    </row>
    <row r="133" spans="3:7" ht="15.75">
      <c r="C133" s="47"/>
      <c r="D133" s="187"/>
      <c r="E133" s="187"/>
      <c r="F133" s="187"/>
      <c r="G133" s="66"/>
    </row>
    <row r="134" spans="3:7" ht="15.75">
      <c r="C134" s="47"/>
      <c r="G134" s="66"/>
    </row>
    <row r="135" spans="3:7" ht="15.75">
      <c r="C135" s="47"/>
      <c r="G135" s="66"/>
    </row>
    <row r="136" spans="3:7" ht="15.75">
      <c r="C136" s="47"/>
      <c r="G136" s="66"/>
    </row>
    <row r="137" spans="3:7" ht="15.75">
      <c r="C137" s="47"/>
      <c r="G137" s="66"/>
    </row>
    <row r="138" spans="3:7" ht="15.75">
      <c r="C138" s="47"/>
      <c r="G138" s="66"/>
    </row>
    <row r="139" spans="3:7" ht="15.75">
      <c r="C139" s="47"/>
      <c r="G139" s="66"/>
    </row>
    <row r="140" spans="3:7" ht="15.75">
      <c r="C140" s="47"/>
      <c r="G140" s="66"/>
    </row>
    <row r="141" spans="3:7" ht="15.75">
      <c r="C141" s="47"/>
      <c r="G141" s="66"/>
    </row>
    <row r="142" spans="3:7" ht="15.75">
      <c r="C142" s="47"/>
      <c r="G142" s="66"/>
    </row>
    <row r="143" spans="3:7" ht="15.75">
      <c r="C143" s="47"/>
      <c r="G143" s="66"/>
    </row>
    <row r="144" spans="3:7" ht="15.75">
      <c r="C144" s="47"/>
      <c r="G144" s="66"/>
    </row>
    <row r="145" spans="3:7" ht="15.75">
      <c r="C145" s="47"/>
      <c r="G145" s="66"/>
    </row>
    <row r="146" spans="3:7" ht="15.75">
      <c r="C146" s="47"/>
      <c r="G146" s="66"/>
    </row>
    <row r="147" spans="3:7" ht="15.75">
      <c r="C147" s="47"/>
      <c r="G147" s="66"/>
    </row>
    <row r="148" spans="3:7" ht="15.75">
      <c r="C148" s="47"/>
      <c r="G148" s="66"/>
    </row>
    <row r="149" spans="3:7" ht="15.75">
      <c r="C149" s="47"/>
      <c r="G149" s="66"/>
    </row>
    <row r="150" spans="3:7" ht="15.75">
      <c r="C150" s="47"/>
      <c r="G150" s="66"/>
    </row>
    <row r="151" spans="3:7" ht="15.75">
      <c r="C151" s="47"/>
      <c r="G151" s="66"/>
    </row>
    <row r="152" spans="3:7" ht="15.75">
      <c r="C152" s="47"/>
      <c r="G152" s="66"/>
    </row>
    <row r="153" spans="3:7" ht="15.75">
      <c r="C153" s="47"/>
      <c r="G153" s="66"/>
    </row>
    <row r="154" spans="3:7" ht="15.75">
      <c r="C154" s="47"/>
      <c r="G154" s="66"/>
    </row>
    <row r="155" spans="3:7" ht="15.75">
      <c r="C155" s="47"/>
      <c r="G155" s="66"/>
    </row>
    <row r="156" spans="3:7" ht="15.75">
      <c r="C156" s="47"/>
      <c r="G156" s="66"/>
    </row>
    <row r="157" spans="3:7" ht="15.75">
      <c r="C157" s="47"/>
      <c r="G157" s="66"/>
    </row>
    <row r="158" spans="3:7" ht="15.75">
      <c r="C158" s="47"/>
      <c r="G158" s="66"/>
    </row>
    <row r="159" spans="3:7" ht="15.75">
      <c r="C159" s="47"/>
      <c r="G159" s="66"/>
    </row>
    <row r="160" spans="3:7" ht="15.75">
      <c r="C160" s="47"/>
      <c r="G160" s="66"/>
    </row>
    <row r="161" spans="3:7" ht="15.75">
      <c r="C161" s="47"/>
      <c r="G161" s="66"/>
    </row>
    <row r="162" spans="3:7" ht="15.75">
      <c r="C162" s="47"/>
      <c r="G162" s="66"/>
    </row>
    <row r="163" spans="3:7" ht="15.75">
      <c r="C163" s="47"/>
      <c r="G163" s="66"/>
    </row>
    <row r="164" spans="3:7" ht="15.75">
      <c r="C164" s="47"/>
      <c r="G164" s="66"/>
    </row>
    <row r="165" spans="3:7" ht="15.75">
      <c r="C165" s="47"/>
      <c r="G165" s="66"/>
    </row>
    <row r="166" spans="3:7" ht="15.75">
      <c r="C166" s="47"/>
      <c r="G166" s="66"/>
    </row>
    <row r="167" spans="3:7" ht="15.75">
      <c r="C167" s="47"/>
      <c r="G167" s="66"/>
    </row>
    <row r="168" spans="3:7" ht="15.75">
      <c r="C168" s="47"/>
      <c r="G168" s="66"/>
    </row>
    <row r="169" spans="3:7" ht="15.75">
      <c r="C169" s="47"/>
      <c r="G169" s="66"/>
    </row>
    <row r="170" spans="3:7" ht="15.75">
      <c r="C170" s="47"/>
      <c r="G170" s="66"/>
    </row>
    <row r="171" spans="3:7" ht="15.75">
      <c r="C171" s="47"/>
      <c r="G171" s="66"/>
    </row>
    <row r="172" spans="3:7" ht="15.75">
      <c r="C172" s="47"/>
      <c r="G172" s="66"/>
    </row>
    <row r="173" spans="3:7" ht="15.75">
      <c r="C173" s="47"/>
      <c r="G173" s="66"/>
    </row>
    <row r="174" spans="3:7" ht="15.75">
      <c r="C174" s="47"/>
      <c r="G174" s="66"/>
    </row>
    <row r="175" spans="3:7" ht="15.75">
      <c r="C175" s="47"/>
      <c r="G175" s="66"/>
    </row>
    <row r="176" spans="3:7" ht="15.75">
      <c r="C176" s="47"/>
      <c r="G176" s="66"/>
    </row>
    <row r="177" spans="3:7" ht="15.75">
      <c r="C177" s="47"/>
      <c r="G177" s="66"/>
    </row>
    <row r="178" spans="3:7" ht="15.75">
      <c r="C178" s="47"/>
      <c r="G178" s="66"/>
    </row>
    <row r="179" spans="3:7" ht="15.75">
      <c r="C179" s="47"/>
      <c r="G179" s="66"/>
    </row>
    <row r="180" spans="3:7" ht="15.75">
      <c r="C180" s="47"/>
      <c r="G180" s="66"/>
    </row>
    <row r="181" spans="3:7" ht="15.75">
      <c r="C181" s="47"/>
      <c r="G181" s="66"/>
    </row>
    <row r="182" spans="3:7" ht="15.75">
      <c r="C182" s="47"/>
      <c r="G182" s="66"/>
    </row>
    <row r="183" spans="3:7" ht="15.75">
      <c r="C183" s="47"/>
      <c r="G183" s="66"/>
    </row>
    <row r="184" spans="3:7" ht="15.75">
      <c r="C184" s="47"/>
      <c r="G184" s="66"/>
    </row>
    <row r="185" spans="3:7" ht="15.75">
      <c r="C185" s="47"/>
      <c r="G185" s="66"/>
    </row>
    <row r="186" spans="3:7" ht="15.75">
      <c r="C186" s="47"/>
      <c r="G186" s="66"/>
    </row>
    <row r="187" spans="3:7" ht="15.75">
      <c r="C187" s="47"/>
      <c r="G187" s="66"/>
    </row>
    <row r="188" spans="3:7" ht="15.75">
      <c r="C188" s="47"/>
      <c r="G188" s="66"/>
    </row>
    <row r="189" spans="3:7" ht="15.75">
      <c r="C189" s="47"/>
      <c r="G189" s="66"/>
    </row>
    <row r="190" spans="3:7" ht="15.75">
      <c r="C190" s="47"/>
      <c r="G190" s="66"/>
    </row>
    <row r="191" spans="3:7" ht="15.75">
      <c r="C191" s="47"/>
      <c r="G191" s="66"/>
    </row>
    <row r="192" spans="3:7" ht="15.75">
      <c r="C192" s="47"/>
      <c r="G192" s="66"/>
    </row>
    <row r="193" spans="3:7" ht="15.75">
      <c r="C193" s="47"/>
      <c r="G193" s="66"/>
    </row>
    <row r="194" spans="3:7" ht="15.75">
      <c r="C194" s="47"/>
      <c r="G194" s="66"/>
    </row>
    <row r="195" spans="3:7" ht="15.75">
      <c r="C195" s="47"/>
      <c r="G195" s="66"/>
    </row>
    <row r="196" spans="3:7" ht="15.75">
      <c r="C196" s="47"/>
      <c r="G196" s="66"/>
    </row>
    <row r="197" spans="3:7" ht="15.75">
      <c r="C197" s="47"/>
      <c r="G197" s="66"/>
    </row>
    <row r="198" spans="3:7" ht="15.75">
      <c r="C198" s="47"/>
      <c r="G198" s="66"/>
    </row>
    <row r="199" spans="3:7" ht="15.75">
      <c r="C199" s="47"/>
      <c r="G199" s="66"/>
    </row>
    <row r="200" spans="3:7" ht="15.75">
      <c r="C200" s="47"/>
      <c r="G200" s="66"/>
    </row>
    <row r="201" spans="3:7" ht="15.75">
      <c r="C201" s="47"/>
    </row>
    <row r="202" spans="3:7" ht="15.75">
      <c r="C202" s="47"/>
    </row>
    <row r="203" spans="3:7" ht="15.75">
      <c r="C203" s="47"/>
    </row>
    <row r="204" spans="3:7" ht="15.75">
      <c r="C204" s="47"/>
    </row>
    <row r="205" spans="3:7" ht="15.75">
      <c r="C205" s="47"/>
    </row>
    <row r="206" spans="3:7" ht="15.75">
      <c r="C206" s="47"/>
    </row>
    <row r="207" spans="3:7" ht="15.75">
      <c r="C207" s="47"/>
    </row>
    <row r="208" spans="3:7" ht="15.75">
      <c r="C208" s="47"/>
    </row>
    <row r="209" spans="3:3" ht="15.75">
      <c r="C209" s="47"/>
    </row>
    <row r="210" spans="3:3" ht="15.75">
      <c r="C210" s="47"/>
    </row>
    <row r="211" spans="3:3" ht="15.75">
      <c r="C211" s="47"/>
    </row>
    <row r="212" spans="3:3" ht="15.75">
      <c r="C212" s="47"/>
    </row>
    <row r="213" spans="3:3" ht="15.75">
      <c r="C213" s="47"/>
    </row>
    <row r="214" spans="3:3" ht="15.75">
      <c r="C214" s="47"/>
    </row>
    <row r="215" spans="3:3" ht="15.75">
      <c r="C215" s="47"/>
    </row>
    <row r="216" spans="3:3" ht="15.75">
      <c r="C216" s="47"/>
    </row>
    <row r="217" spans="3:3" ht="15.75">
      <c r="C217" s="47"/>
    </row>
    <row r="218" spans="3:3" ht="15.75">
      <c r="C218" s="47"/>
    </row>
    <row r="219" spans="3:3" ht="15.75">
      <c r="C219" s="47"/>
    </row>
    <row r="220" spans="3:3" ht="15.75">
      <c r="C220" s="47"/>
    </row>
    <row r="221" spans="3:3" ht="15.75">
      <c r="C221" s="47"/>
    </row>
    <row r="222" spans="3:3" ht="15.75">
      <c r="C222" s="47"/>
    </row>
    <row r="223" spans="3:3" ht="15.75">
      <c r="C223" s="47"/>
    </row>
    <row r="224" spans="3:3" ht="15.75">
      <c r="C224" s="47"/>
    </row>
    <row r="225" spans="3:3" ht="15.75">
      <c r="C225" s="47"/>
    </row>
    <row r="226" spans="3:3" ht="15.75">
      <c r="C226" s="47"/>
    </row>
    <row r="227" spans="3:3" ht="15.75">
      <c r="C227" s="47"/>
    </row>
    <row r="228" spans="3:3" ht="15.75">
      <c r="C228" s="47"/>
    </row>
    <row r="229" spans="3:3" ht="15.75">
      <c r="C229" s="47"/>
    </row>
    <row r="230" spans="3:3" ht="15.75">
      <c r="C230" s="47"/>
    </row>
    <row r="231" spans="3:3" ht="15.75">
      <c r="C231" s="47"/>
    </row>
    <row r="232" spans="3:3" ht="15.75">
      <c r="C232" s="47"/>
    </row>
    <row r="233" spans="3:3" ht="15.75">
      <c r="C233" s="47"/>
    </row>
    <row r="234" spans="3:3" ht="15.75">
      <c r="C234" s="47"/>
    </row>
    <row r="235" spans="3:3" ht="15.75">
      <c r="C235" s="47"/>
    </row>
    <row r="236" spans="3:3" ht="15.75">
      <c r="C236" s="47"/>
    </row>
    <row r="237" spans="3:3" ht="15.75">
      <c r="C237" s="47"/>
    </row>
    <row r="238" spans="3:3" ht="15.75">
      <c r="C238" s="47"/>
    </row>
    <row r="239" spans="3:3" ht="15.75">
      <c r="C239" s="47"/>
    </row>
    <row r="240" spans="3:3" ht="15.75">
      <c r="C240" s="47"/>
    </row>
    <row r="241" spans="3:3" ht="15.75">
      <c r="C241" s="47"/>
    </row>
    <row r="242" spans="3:3" ht="15.75">
      <c r="C242" s="47"/>
    </row>
    <row r="243" spans="3:3" ht="15.75">
      <c r="C243" s="47"/>
    </row>
    <row r="244" spans="3:3" ht="15.75">
      <c r="C244" s="47"/>
    </row>
    <row r="245" spans="3:3" ht="15.75">
      <c r="C245" s="47"/>
    </row>
    <row r="246" spans="3:3" ht="15.75">
      <c r="C246" s="47"/>
    </row>
    <row r="247" spans="3:3" ht="15.75">
      <c r="C247" s="47"/>
    </row>
    <row r="248" spans="3:3" ht="15.75">
      <c r="C248" s="47"/>
    </row>
    <row r="249" spans="3:3" ht="15.75">
      <c r="C249" s="47"/>
    </row>
    <row r="250" spans="3:3" ht="15.75">
      <c r="C250" s="47"/>
    </row>
    <row r="251" spans="3:3" ht="15.75">
      <c r="C251" s="47"/>
    </row>
    <row r="252" spans="3:3" ht="15.75">
      <c r="C252" s="47"/>
    </row>
    <row r="253" spans="3:3" ht="15.75">
      <c r="C253" s="47"/>
    </row>
    <row r="254" spans="3:3" ht="15.75">
      <c r="C254" s="47"/>
    </row>
    <row r="255" spans="3:3" ht="15.75">
      <c r="C255" s="47"/>
    </row>
    <row r="256" spans="3:3" ht="15.75">
      <c r="C256" s="47"/>
    </row>
    <row r="257" spans="3:3" ht="15.75">
      <c r="C257" s="47"/>
    </row>
    <row r="258" spans="3:3" ht="15.75">
      <c r="C258" s="47"/>
    </row>
    <row r="259" spans="3:3" ht="15.75">
      <c r="C259" s="47"/>
    </row>
    <row r="260" spans="3:3" ht="15.75">
      <c r="C260" s="47"/>
    </row>
    <row r="261" spans="3:3" ht="15.75">
      <c r="C261" s="47"/>
    </row>
    <row r="262" spans="3:3" ht="15.75">
      <c r="C262" s="47"/>
    </row>
    <row r="263" spans="3:3" ht="15.75">
      <c r="C263" s="47"/>
    </row>
    <row r="264" spans="3:3" ht="15.75">
      <c r="C264" s="47"/>
    </row>
    <row r="265" spans="3:3" ht="15.75">
      <c r="C265" s="47"/>
    </row>
    <row r="266" spans="3:3" ht="15.75">
      <c r="C266" s="47"/>
    </row>
    <row r="267" spans="3:3" ht="15.75">
      <c r="C267" s="47"/>
    </row>
    <row r="268" spans="3:3" ht="15.75">
      <c r="C268" s="47"/>
    </row>
    <row r="269" spans="3:3" ht="15.75">
      <c r="C269" s="47"/>
    </row>
    <row r="270" spans="3:3" ht="15.75">
      <c r="C270" s="47"/>
    </row>
    <row r="271" spans="3:3" ht="15.75">
      <c r="C271" s="47"/>
    </row>
    <row r="272" spans="3:3" ht="15.75">
      <c r="C272" s="47"/>
    </row>
    <row r="273" spans="3:3" ht="15.75">
      <c r="C273" s="47"/>
    </row>
    <row r="274" spans="3:3" ht="15.75">
      <c r="C274" s="47"/>
    </row>
    <row r="275" spans="3:3" ht="15.75">
      <c r="C275" s="47"/>
    </row>
    <row r="276" spans="3:3" ht="15.75">
      <c r="C276" s="47"/>
    </row>
    <row r="277" spans="3:3" ht="15.75">
      <c r="C277" s="47"/>
    </row>
    <row r="278" spans="3:3" ht="15.75">
      <c r="C278" s="47"/>
    </row>
    <row r="279" spans="3:3" ht="15.75">
      <c r="C279" s="47"/>
    </row>
    <row r="280" spans="3:3" ht="15.75">
      <c r="C280" s="47"/>
    </row>
    <row r="281" spans="3:3" ht="15.75">
      <c r="C281" s="47"/>
    </row>
    <row r="282" spans="3:3" ht="15.75">
      <c r="C282" s="47"/>
    </row>
    <row r="283" spans="3:3" ht="15.75">
      <c r="C283" s="47"/>
    </row>
    <row r="284" spans="3:3" ht="15.75">
      <c r="C284" s="47"/>
    </row>
    <row r="285" spans="3:3" ht="15.75">
      <c r="C285" s="47"/>
    </row>
    <row r="286" spans="3:3" ht="15.75">
      <c r="C286" s="47"/>
    </row>
    <row r="287" spans="3:3" ht="15.75">
      <c r="C287" s="47"/>
    </row>
    <row r="288" spans="3:3" ht="15.75">
      <c r="C288" s="47"/>
    </row>
    <row r="289" spans="3:3" ht="15.75">
      <c r="C289" s="47"/>
    </row>
    <row r="290" spans="3:3" ht="15.75">
      <c r="C290" s="47"/>
    </row>
    <row r="291" spans="3:3" ht="15.75">
      <c r="C291" s="47"/>
    </row>
    <row r="292" spans="3:3" ht="15.75">
      <c r="C292" s="47"/>
    </row>
    <row r="293" spans="3:3" ht="15.75">
      <c r="C293" s="47"/>
    </row>
    <row r="294" spans="3:3" ht="15.75">
      <c r="C294" s="47"/>
    </row>
    <row r="295" spans="3:3" ht="15.75">
      <c r="C295" s="47"/>
    </row>
    <row r="296" spans="3:3" ht="15.75">
      <c r="C296" s="47"/>
    </row>
    <row r="297" spans="3:3" ht="15.75">
      <c r="C297" s="47"/>
    </row>
    <row r="298" spans="3:3" ht="15.75">
      <c r="C298" s="47"/>
    </row>
    <row r="299" spans="3:3" ht="15.75">
      <c r="C299" s="47"/>
    </row>
    <row r="300" spans="3:3" ht="15.75">
      <c r="C300" s="47"/>
    </row>
    <row r="301" spans="3:3" ht="15.75">
      <c r="C301" s="47"/>
    </row>
    <row r="302" spans="3:3" ht="15.75">
      <c r="C302" s="47"/>
    </row>
    <row r="303" spans="3:3" ht="15.75">
      <c r="C303" s="47"/>
    </row>
    <row r="304" spans="3:3" ht="15.75">
      <c r="C304" s="47"/>
    </row>
    <row r="305" spans="3:3" ht="15.75">
      <c r="C305" s="47"/>
    </row>
    <row r="306" spans="3:3" ht="15.75">
      <c r="C306" s="47"/>
    </row>
    <row r="307" spans="3:3" ht="15.75">
      <c r="C307" s="47"/>
    </row>
    <row r="308" spans="3:3" ht="15.75">
      <c r="C308" s="47"/>
    </row>
    <row r="309" spans="3:3" ht="15.75">
      <c r="C309" s="47"/>
    </row>
    <row r="310" spans="3:3" ht="15.75">
      <c r="C310" s="47"/>
    </row>
    <row r="311" spans="3:3" ht="15.75">
      <c r="C311" s="47"/>
    </row>
    <row r="312" spans="3:3" ht="15.75">
      <c r="C312" s="47"/>
    </row>
    <row r="313" spans="3:3" ht="15.75">
      <c r="C313" s="47"/>
    </row>
    <row r="314" spans="3:3" ht="15.75">
      <c r="C314" s="47"/>
    </row>
    <row r="315" spans="3:3" ht="15.75">
      <c r="C315" s="47"/>
    </row>
    <row r="316" spans="3:3" ht="15.75">
      <c r="C316" s="47"/>
    </row>
    <row r="317" spans="3:3" ht="15.75">
      <c r="C317" s="47"/>
    </row>
    <row r="318" spans="3:3" ht="15.75">
      <c r="C318" s="47"/>
    </row>
    <row r="319" spans="3:3" ht="15.75">
      <c r="C319" s="47"/>
    </row>
    <row r="320" spans="3:3" ht="15.75">
      <c r="C320" s="47"/>
    </row>
    <row r="321" spans="3:3" ht="15.75">
      <c r="C321" s="47"/>
    </row>
    <row r="322" spans="3:3" ht="15.75">
      <c r="C322" s="47"/>
    </row>
    <row r="323" spans="3:3" ht="15.75">
      <c r="C323" s="47"/>
    </row>
    <row r="324" spans="3:3" ht="15.75">
      <c r="C324" s="47"/>
    </row>
    <row r="325" spans="3:3" ht="15.75">
      <c r="C325" s="47"/>
    </row>
    <row r="326" spans="3:3" ht="15.75">
      <c r="C326" s="47"/>
    </row>
    <row r="327" spans="3:3" ht="15.75">
      <c r="C327" s="47"/>
    </row>
    <row r="328" spans="3:3" ht="15.75">
      <c r="C328" s="47"/>
    </row>
    <row r="329" spans="3:3" ht="15.75">
      <c r="C329" s="47"/>
    </row>
    <row r="330" spans="3:3" ht="15.75">
      <c r="C330" s="47"/>
    </row>
    <row r="331" spans="3:3" ht="15.75">
      <c r="C331" s="47"/>
    </row>
    <row r="332" spans="3:3" ht="15.75">
      <c r="C332" s="47"/>
    </row>
    <row r="333" spans="3:3" ht="15.75">
      <c r="C333" s="47"/>
    </row>
    <row r="334" spans="3:3" ht="15.75">
      <c r="C334" s="47"/>
    </row>
    <row r="335" spans="3:3" ht="15.75">
      <c r="C335" s="47"/>
    </row>
    <row r="336" spans="3:3" ht="15.75">
      <c r="C336" s="47"/>
    </row>
    <row r="337" spans="3:3" ht="15.75">
      <c r="C337" s="47"/>
    </row>
    <row r="338" spans="3:3" ht="15.75">
      <c r="C338" s="47"/>
    </row>
    <row r="339" spans="3:3" ht="15.75">
      <c r="C339" s="47"/>
    </row>
    <row r="340" spans="3:3" ht="15.75">
      <c r="C340" s="47"/>
    </row>
    <row r="341" spans="3:3" ht="15.75">
      <c r="C341" s="47"/>
    </row>
    <row r="342" spans="3:3" ht="15.75">
      <c r="C342" s="47"/>
    </row>
    <row r="343" spans="3:3" ht="15.75">
      <c r="C343" s="47"/>
    </row>
    <row r="344" spans="3:3" ht="15.75">
      <c r="C344" s="47"/>
    </row>
    <row r="345" spans="3:3" ht="15.75">
      <c r="C345" s="47"/>
    </row>
    <row r="346" spans="3:3" ht="15.75">
      <c r="C346" s="47"/>
    </row>
    <row r="347" spans="3:3" ht="15.75">
      <c r="C347" s="47"/>
    </row>
    <row r="348" spans="3:3" ht="15.75">
      <c r="C348" s="47"/>
    </row>
    <row r="349" spans="3:3" ht="15.75">
      <c r="C349" s="47"/>
    </row>
    <row r="350" spans="3:3" ht="15.75">
      <c r="C350" s="47"/>
    </row>
    <row r="351" spans="3:3" ht="15.75">
      <c r="C351" s="47"/>
    </row>
    <row r="352" spans="3:3" ht="15.75">
      <c r="C352" s="47"/>
    </row>
    <row r="353" spans="3:3" ht="15.75">
      <c r="C353" s="47"/>
    </row>
    <row r="354" spans="3:3" ht="15.75">
      <c r="C354" s="47"/>
    </row>
    <row r="355" spans="3:3" ht="15.75">
      <c r="C355" s="47"/>
    </row>
    <row r="356" spans="3:3" ht="15.75">
      <c r="C356" s="47"/>
    </row>
    <row r="357" spans="3:3" ht="15.75">
      <c r="C357" s="47"/>
    </row>
    <row r="358" spans="3:3" ht="15.75">
      <c r="C358" s="47"/>
    </row>
    <row r="359" spans="3:3" ht="15.75">
      <c r="C359" s="47"/>
    </row>
    <row r="360" spans="3:3" ht="15.75">
      <c r="C360" s="47"/>
    </row>
    <row r="361" spans="3:3" ht="15.75">
      <c r="C361" s="47"/>
    </row>
    <row r="362" spans="3:3" ht="15.75">
      <c r="C362" s="47"/>
    </row>
    <row r="363" spans="3:3" ht="15.75">
      <c r="C363" s="47"/>
    </row>
    <row r="364" spans="3:3" ht="15.75">
      <c r="C364" s="47"/>
    </row>
    <row r="365" spans="3:3" ht="15.75">
      <c r="C365" s="47"/>
    </row>
    <row r="366" spans="3:3" ht="15.75">
      <c r="C366" s="47"/>
    </row>
    <row r="367" spans="3:3" ht="15.75">
      <c r="C367" s="47"/>
    </row>
    <row r="368" spans="3:3" ht="15.75">
      <c r="C368" s="47"/>
    </row>
    <row r="369" spans="3:3" ht="15.75">
      <c r="C369" s="47"/>
    </row>
    <row r="370" spans="3:3" ht="15.75">
      <c r="C370" s="47"/>
    </row>
    <row r="371" spans="3:3" ht="15.75">
      <c r="C371" s="47"/>
    </row>
    <row r="372" spans="3:3" ht="15.75">
      <c r="C372" s="47"/>
    </row>
    <row r="373" spans="3:3" ht="15.75">
      <c r="C373" s="47"/>
    </row>
    <row r="374" spans="3:3" ht="15.75">
      <c r="C374" s="47"/>
    </row>
    <row r="375" spans="3:3" ht="15.75">
      <c r="C375" s="47"/>
    </row>
    <row r="376" spans="3:3" ht="15.75">
      <c r="C376" s="47"/>
    </row>
    <row r="377" spans="3:3" ht="15.75">
      <c r="C377" s="47"/>
    </row>
    <row r="378" spans="3:3" ht="15.75">
      <c r="C378" s="47"/>
    </row>
    <row r="379" spans="3:3" ht="15.75">
      <c r="C379" s="47"/>
    </row>
    <row r="380" spans="3:3" ht="15.75">
      <c r="C380" s="47"/>
    </row>
    <row r="381" spans="3:3" ht="15.75">
      <c r="C381" s="47"/>
    </row>
    <row r="382" spans="3:3" ht="15.75">
      <c r="C382" s="47"/>
    </row>
    <row r="383" spans="3:3" ht="15.75">
      <c r="C383" s="47"/>
    </row>
    <row r="384" spans="3:3" ht="15.75">
      <c r="C384" s="47"/>
    </row>
    <row r="385" spans="3:3" ht="15.75">
      <c r="C385" s="47"/>
    </row>
    <row r="386" spans="3:3" ht="15.75">
      <c r="C386" s="47"/>
    </row>
    <row r="387" spans="3:3" ht="15.75">
      <c r="C387" s="47"/>
    </row>
    <row r="388" spans="3:3" ht="15.75">
      <c r="C388" s="47"/>
    </row>
    <row r="389" spans="3:3" ht="15.75">
      <c r="C389" s="47"/>
    </row>
    <row r="390" spans="3:3" ht="15.75">
      <c r="C390" s="47"/>
    </row>
    <row r="391" spans="3:3" ht="15.75">
      <c r="C391" s="47"/>
    </row>
    <row r="392" spans="3:3" ht="15.75">
      <c r="C392" s="47"/>
    </row>
    <row r="393" spans="3:3" ht="15.75">
      <c r="C393" s="47"/>
    </row>
    <row r="394" spans="3:3" ht="15.75">
      <c r="C394" s="47"/>
    </row>
    <row r="395" spans="3:3" ht="15.75">
      <c r="C395" s="47"/>
    </row>
    <row r="396" spans="3:3" ht="15.75">
      <c r="C396" s="47"/>
    </row>
    <row r="397" spans="3:3" ht="15.75">
      <c r="C397" s="47"/>
    </row>
    <row r="398" spans="3:3" ht="15.75">
      <c r="C398" s="47"/>
    </row>
    <row r="399" spans="3:3" ht="15.75">
      <c r="C399" s="47"/>
    </row>
    <row r="400" spans="3:3" ht="15.75">
      <c r="C400" s="47"/>
    </row>
    <row r="401" spans="3:3" ht="15.75">
      <c r="C401" s="47"/>
    </row>
    <row r="402" spans="3:3" ht="15.75">
      <c r="C402" s="47"/>
    </row>
    <row r="403" spans="3:3" ht="15.75">
      <c r="C403" s="47"/>
    </row>
    <row r="404" spans="3:3" ht="15.75">
      <c r="C404" s="47"/>
    </row>
    <row r="405" spans="3:3" ht="15.75">
      <c r="C405" s="47"/>
    </row>
    <row r="406" spans="3:3" ht="15.75">
      <c r="C406" s="47"/>
    </row>
    <row r="407" spans="3:3" ht="15.75">
      <c r="C407" s="47"/>
    </row>
    <row r="408" spans="3:3" ht="15.75">
      <c r="C408" s="47"/>
    </row>
    <row r="409" spans="3:3" ht="15.75">
      <c r="C409" s="47"/>
    </row>
    <row r="410" spans="3:3" ht="15.75">
      <c r="C410" s="47"/>
    </row>
    <row r="411" spans="3:3" ht="15.75">
      <c r="C411" s="47"/>
    </row>
    <row r="412" spans="3:3" ht="15.75">
      <c r="C412" s="47"/>
    </row>
    <row r="413" spans="3:3" ht="15.75">
      <c r="C413" s="47"/>
    </row>
    <row r="414" spans="3:3" ht="15.75">
      <c r="C414" s="47"/>
    </row>
    <row r="415" spans="3:3" ht="15.75">
      <c r="C415" s="47"/>
    </row>
    <row r="416" spans="3:3" ht="15.75">
      <c r="C416" s="47"/>
    </row>
    <row r="417" spans="3:3" ht="15.75">
      <c r="C417" s="47"/>
    </row>
    <row r="418" spans="3:3" ht="15.75">
      <c r="C418" s="47"/>
    </row>
    <row r="419" spans="3:3" ht="15.75">
      <c r="C419" s="47"/>
    </row>
    <row r="420" spans="3:3" ht="15.75">
      <c r="C420" s="47"/>
    </row>
    <row r="421" spans="3:3" ht="15.75">
      <c r="C421" s="47"/>
    </row>
    <row r="422" spans="3:3" ht="15.75">
      <c r="C422" s="47"/>
    </row>
    <row r="423" spans="3:3" ht="15.75">
      <c r="C423" s="47"/>
    </row>
    <row r="424" spans="3:3" ht="15.75">
      <c r="C424" s="47"/>
    </row>
    <row r="425" spans="3:3" ht="15.75">
      <c r="C425" s="47"/>
    </row>
    <row r="426" spans="3:3" ht="15.75">
      <c r="C426" s="47"/>
    </row>
    <row r="427" spans="3:3" ht="15.75">
      <c r="C427" s="47"/>
    </row>
    <row r="428" spans="3:3" ht="15.75">
      <c r="C428" s="47"/>
    </row>
    <row r="429" spans="3:3" ht="15.75">
      <c r="C429" s="47"/>
    </row>
    <row r="430" spans="3:3" ht="15.75">
      <c r="C430" s="47"/>
    </row>
    <row r="431" spans="3:3" ht="15.75">
      <c r="C431" s="47"/>
    </row>
    <row r="432" spans="3:3" ht="15.75">
      <c r="C432" s="47"/>
    </row>
    <row r="433" spans="3:3" ht="15.75">
      <c r="C433" s="47"/>
    </row>
    <row r="434" spans="3:3" ht="15.75">
      <c r="C434" s="47"/>
    </row>
    <row r="435" spans="3:3" ht="15.75">
      <c r="C435" s="47"/>
    </row>
    <row r="436" spans="3:3" ht="15.75">
      <c r="C436" s="47"/>
    </row>
    <row r="437" spans="3:3" ht="15.75">
      <c r="C437" s="47"/>
    </row>
    <row r="438" spans="3:3" ht="15.75">
      <c r="C438" s="47"/>
    </row>
    <row r="439" spans="3:3" ht="15.75">
      <c r="C439" s="47"/>
    </row>
    <row r="440" spans="3:3" ht="15.75">
      <c r="C440" s="47"/>
    </row>
    <row r="441" spans="3:3" ht="15.75">
      <c r="C441" s="47"/>
    </row>
    <row r="442" spans="3:3" ht="15.75">
      <c r="C442" s="47"/>
    </row>
    <row r="443" spans="3:3" ht="15.75">
      <c r="C443" s="47"/>
    </row>
    <row r="444" spans="3:3" ht="15.75">
      <c r="C444" s="47"/>
    </row>
    <row r="445" spans="3:3" ht="15.75">
      <c r="C445" s="47"/>
    </row>
    <row r="446" spans="3:3" ht="15.75">
      <c r="C446" s="47"/>
    </row>
    <row r="447" spans="3:3" ht="15.75">
      <c r="C447" s="47"/>
    </row>
    <row r="448" spans="3:3" ht="15.75">
      <c r="C448" s="47"/>
    </row>
    <row r="449" spans="3:3" ht="15.75">
      <c r="C449" s="47"/>
    </row>
    <row r="450" spans="3:3" ht="15.75">
      <c r="C450" s="47"/>
    </row>
    <row r="451" spans="3:3" ht="15.75">
      <c r="C451" s="47"/>
    </row>
    <row r="452" spans="3:3" ht="15.75">
      <c r="C452" s="47"/>
    </row>
    <row r="453" spans="3:3" ht="15.75">
      <c r="C453" s="47"/>
    </row>
    <row r="454" spans="3:3" ht="15.75">
      <c r="C454" s="47"/>
    </row>
    <row r="455" spans="3:3" ht="15.75">
      <c r="C455" s="47"/>
    </row>
    <row r="456" spans="3:3" ht="15.75">
      <c r="C456" s="47"/>
    </row>
    <row r="457" spans="3:3" ht="15.75">
      <c r="C457" s="47"/>
    </row>
    <row r="458" spans="3:3" ht="15.75">
      <c r="C458" s="47"/>
    </row>
    <row r="459" spans="3:3" ht="15.75">
      <c r="C459" s="47"/>
    </row>
    <row r="460" spans="3:3" ht="15.75">
      <c r="C460" s="47"/>
    </row>
    <row r="461" spans="3:3" ht="15.75">
      <c r="C461" s="47"/>
    </row>
    <row r="462" spans="3:3" ht="15.75">
      <c r="C462" s="47"/>
    </row>
    <row r="463" spans="3:3" ht="15.75">
      <c r="C463" s="47"/>
    </row>
    <row r="464" spans="3:3" ht="15.75">
      <c r="C464" s="47"/>
    </row>
    <row r="465" spans="3:3" ht="15.75">
      <c r="C465" s="47"/>
    </row>
    <row r="466" spans="3:3" ht="15.75">
      <c r="C466" s="47"/>
    </row>
    <row r="467" spans="3:3" ht="15.75">
      <c r="C467" s="47"/>
    </row>
    <row r="468" spans="3:3" ht="15.75">
      <c r="C468" s="47"/>
    </row>
    <row r="469" spans="3:3" ht="15.75">
      <c r="C469" s="47"/>
    </row>
    <row r="470" spans="3:3" ht="15.75">
      <c r="C470" s="47"/>
    </row>
    <row r="471" spans="3:3" ht="15.75">
      <c r="C471" s="47"/>
    </row>
    <row r="472" spans="3:3" ht="15.75">
      <c r="C472" s="47"/>
    </row>
    <row r="473" spans="3:3" ht="15.75">
      <c r="C473" s="47"/>
    </row>
    <row r="474" spans="3:3" ht="15.75">
      <c r="C474" s="47"/>
    </row>
    <row r="475" spans="3:3" ht="15.75">
      <c r="C475" s="47"/>
    </row>
    <row r="476" spans="3:3" ht="15.75">
      <c r="C476" s="47"/>
    </row>
    <row r="477" spans="3:3" ht="15.75">
      <c r="C477" s="47"/>
    </row>
    <row r="478" spans="3:3" ht="15.75">
      <c r="C478" s="47"/>
    </row>
    <row r="479" spans="3:3" ht="15.75">
      <c r="C479" s="47"/>
    </row>
    <row r="480" spans="3:3" ht="15.75">
      <c r="C480" s="47"/>
    </row>
    <row r="481" spans="3:3" ht="15.75">
      <c r="C481" s="47"/>
    </row>
    <row r="482" spans="3:3" ht="15.75">
      <c r="C482" s="47"/>
    </row>
    <row r="483" spans="3:3" ht="15.75">
      <c r="C483" s="47"/>
    </row>
    <row r="484" spans="3:3" ht="15.75">
      <c r="C484" s="47"/>
    </row>
    <row r="485" spans="3:3" ht="15.75">
      <c r="C485" s="47"/>
    </row>
    <row r="486" spans="3:3" ht="15.75">
      <c r="C486" s="47"/>
    </row>
    <row r="487" spans="3:3" ht="15.75">
      <c r="C487" s="47"/>
    </row>
    <row r="488" spans="3:3" ht="15.75">
      <c r="C488" s="47"/>
    </row>
    <row r="489" spans="3:3" ht="15.75">
      <c r="C489" s="47"/>
    </row>
    <row r="490" spans="3:3" ht="15.75">
      <c r="C490" s="47"/>
    </row>
    <row r="491" spans="3:3" ht="15.75">
      <c r="C491" s="47"/>
    </row>
    <row r="492" spans="3:3" ht="15.75">
      <c r="C492" s="47"/>
    </row>
    <row r="493" spans="3:3" ht="15.75">
      <c r="C493" s="47"/>
    </row>
    <row r="494" spans="3:3" ht="15.75">
      <c r="C494" s="47"/>
    </row>
    <row r="495" spans="3:3" ht="15.75">
      <c r="C495" s="47"/>
    </row>
    <row r="496" spans="3:3" ht="15.75">
      <c r="C496" s="47"/>
    </row>
    <row r="497" spans="3:3" ht="15.75">
      <c r="C497" s="47"/>
    </row>
    <row r="498" spans="3:3" ht="15.75">
      <c r="C498" s="47"/>
    </row>
    <row r="499" spans="3:3" ht="15.75">
      <c r="C499" s="47"/>
    </row>
    <row r="500" spans="3:3" ht="15.75">
      <c r="C500" s="47"/>
    </row>
    <row r="501" spans="3:3" ht="15.75">
      <c r="C501" s="47"/>
    </row>
    <row r="502" spans="3:3" ht="15.75">
      <c r="C502" s="47"/>
    </row>
    <row r="503" spans="3:3" ht="15.75">
      <c r="C503" s="47"/>
    </row>
    <row r="504" spans="3:3" ht="15.75">
      <c r="C504" s="47"/>
    </row>
    <row r="505" spans="3:3" ht="15.75">
      <c r="C505" s="47"/>
    </row>
    <row r="506" spans="3:3" ht="15.75">
      <c r="C506" s="47"/>
    </row>
    <row r="507" spans="3:3" ht="15.75">
      <c r="C507" s="47"/>
    </row>
    <row r="508" spans="3:3" ht="15.75">
      <c r="C508" s="47"/>
    </row>
    <row r="509" spans="3:3" ht="15.75">
      <c r="C509" s="47"/>
    </row>
    <row r="510" spans="3:3" ht="15.75">
      <c r="C510" s="47"/>
    </row>
    <row r="511" spans="3:3" ht="15.75">
      <c r="C511" s="47"/>
    </row>
    <row r="512" spans="3:3" ht="15.75">
      <c r="C512" s="47"/>
    </row>
    <row r="513" spans="3:3" ht="15.75">
      <c r="C513" s="47"/>
    </row>
    <row r="514" spans="3:3" ht="15.75">
      <c r="C514" s="47"/>
    </row>
    <row r="515" spans="3:3" ht="15.75">
      <c r="C515" s="47"/>
    </row>
    <row r="516" spans="3:3" ht="15.75">
      <c r="C516" s="47"/>
    </row>
    <row r="517" spans="3:3" ht="15.75">
      <c r="C517" s="47"/>
    </row>
    <row r="518" spans="3:3" ht="15.75">
      <c r="C518" s="47"/>
    </row>
    <row r="519" spans="3:3" ht="15.75">
      <c r="C519" s="47"/>
    </row>
    <row r="520" spans="3:3" ht="15.75">
      <c r="C520" s="47"/>
    </row>
    <row r="521" spans="3:3" ht="15.75">
      <c r="C521" s="47"/>
    </row>
    <row r="522" spans="3:3" ht="15.75">
      <c r="C522" s="47"/>
    </row>
    <row r="523" spans="3:3" ht="15.75">
      <c r="C523" s="47"/>
    </row>
    <row r="524" spans="3:3" ht="15.75">
      <c r="C524" s="47"/>
    </row>
    <row r="525" spans="3:3" ht="15.75">
      <c r="C525" s="47"/>
    </row>
    <row r="526" spans="3:3" ht="15.75">
      <c r="C526" s="47"/>
    </row>
    <row r="527" spans="3:3" ht="15.75">
      <c r="C527" s="47"/>
    </row>
    <row r="528" spans="3:3" ht="15.75">
      <c r="C528" s="47"/>
    </row>
    <row r="529" spans="3:3" ht="15.75">
      <c r="C529" s="47"/>
    </row>
    <row r="530" spans="3:3" ht="15.75">
      <c r="C530" s="47"/>
    </row>
    <row r="531" spans="3:3" ht="15.75">
      <c r="C531" s="47"/>
    </row>
    <row r="532" spans="3:3" ht="15.75">
      <c r="C532" s="47"/>
    </row>
    <row r="533" spans="3:3" ht="15.75">
      <c r="C533" s="47"/>
    </row>
    <row r="534" spans="3:3" ht="15.75">
      <c r="C534" s="47"/>
    </row>
    <row r="535" spans="3:3" ht="15.75">
      <c r="C535" s="47"/>
    </row>
    <row r="536" spans="3:3" ht="15.75">
      <c r="C536" s="47"/>
    </row>
    <row r="537" spans="3:3" ht="15.75">
      <c r="C537" s="47"/>
    </row>
    <row r="538" spans="3:3" ht="15.75">
      <c r="C538" s="47"/>
    </row>
    <row r="539" spans="3:3" ht="15.75">
      <c r="C539" s="47"/>
    </row>
    <row r="540" spans="3:3" ht="15.75">
      <c r="C540" s="47"/>
    </row>
    <row r="541" spans="3:3" ht="15.75">
      <c r="C541" s="47"/>
    </row>
    <row r="542" spans="3:3" ht="15.75">
      <c r="C542" s="47"/>
    </row>
    <row r="543" spans="3:3" ht="15.75">
      <c r="C543" s="47"/>
    </row>
    <row r="544" spans="3:3" ht="15.75">
      <c r="C544" s="47"/>
    </row>
    <row r="545" spans="3:3" ht="15.75">
      <c r="C545" s="47"/>
    </row>
    <row r="546" spans="3:3" ht="15.75">
      <c r="C546" s="47"/>
    </row>
    <row r="547" spans="3:3" ht="15.75">
      <c r="C547" s="47"/>
    </row>
    <row r="548" spans="3:3" ht="15.75">
      <c r="C548" s="47"/>
    </row>
    <row r="549" spans="3:3" ht="15.75">
      <c r="C549" s="47"/>
    </row>
    <row r="550" spans="3:3" ht="15.75">
      <c r="C550" s="47"/>
    </row>
    <row r="551" spans="3:3" ht="15.75">
      <c r="C551" s="47"/>
    </row>
    <row r="552" spans="3:3" ht="15.75">
      <c r="C552" s="47"/>
    </row>
    <row r="553" spans="3:3" ht="15.75">
      <c r="C553" s="47"/>
    </row>
    <row r="554" spans="3:3" ht="15.75">
      <c r="C554" s="47"/>
    </row>
    <row r="555" spans="3:3" ht="15.75">
      <c r="C555" s="47"/>
    </row>
    <row r="556" spans="3:3" ht="15.75">
      <c r="C556" s="47"/>
    </row>
    <row r="557" spans="3:3" ht="15.75">
      <c r="C557" s="47"/>
    </row>
    <row r="558" spans="3:3" ht="15.75">
      <c r="C558" s="47"/>
    </row>
    <row r="559" spans="3:3" ht="15.75">
      <c r="C559" s="47"/>
    </row>
    <row r="560" spans="3:3" ht="15.75">
      <c r="C560" s="47"/>
    </row>
    <row r="561" spans="3:3" ht="15.75">
      <c r="C561" s="47"/>
    </row>
    <row r="562" spans="3:3" ht="15.75">
      <c r="C562" s="47"/>
    </row>
    <row r="563" spans="3:3" ht="15.75">
      <c r="C563" s="47"/>
    </row>
    <row r="564" spans="3:3" ht="15.75">
      <c r="C564" s="47"/>
    </row>
    <row r="565" spans="3:3" ht="15.75">
      <c r="C565" s="47"/>
    </row>
    <row r="566" spans="3:3" ht="15.75">
      <c r="C566" s="47"/>
    </row>
    <row r="567" spans="3:3" ht="15.75">
      <c r="C567" s="47"/>
    </row>
    <row r="568" spans="3:3" ht="15.75">
      <c r="C568" s="47"/>
    </row>
    <row r="569" spans="3:3" ht="15.75">
      <c r="C569" s="47"/>
    </row>
    <row r="570" spans="3:3" ht="15.75">
      <c r="C570" s="47"/>
    </row>
    <row r="571" spans="3:3" ht="15.75">
      <c r="C571" s="47"/>
    </row>
    <row r="572" spans="3:3" ht="15.75">
      <c r="C572" s="47"/>
    </row>
    <row r="573" spans="3:3" ht="15.75">
      <c r="C573" s="47"/>
    </row>
    <row r="574" spans="3:3" ht="15.75">
      <c r="C574" s="47"/>
    </row>
    <row r="575" spans="3:3" ht="15.75">
      <c r="C575" s="47"/>
    </row>
    <row r="576" spans="3:3" ht="15.75">
      <c r="C576" s="47"/>
    </row>
    <row r="577" spans="3:3" ht="15.75">
      <c r="C577" s="47"/>
    </row>
    <row r="578" spans="3:3" ht="15.75">
      <c r="C578" s="47"/>
    </row>
    <row r="579" spans="3:3" ht="15.75">
      <c r="C579" s="47"/>
    </row>
    <row r="580" spans="3:3" ht="15.75">
      <c r="C580" s="47"/>
    </row>
    <row r="581" spans="3:3" ht="15.75">
      <c r="C581" s="47"/>
    </row>
    <row r="582" spans="3:3" ht="15.75">
      <c r="C582" s="47"/>
    </row>
    <row r="583" spans="3:3" ht="15.75">
      <c r="C583" s="47"/>
    </row>
    <row r="584" spans="3:3" ht="15.75">
      <c r="C584" s="47"/>
    </row>
    <row r="585" spans="3:3" ht="15.75">
      <c r="C585" s="47"/>
    </row>
    <row r="586" spans="3:3" ht="15.75">
      <c r="C586" s="47"/>
    </row>
    <row r="587" spans="3:3" ht="15.75">
      <c r="C587" s="47"/>
    </row>
    <row r="588" spans="3:3" ht="15.75">
      <c r="C588" s="47"/>
    </row>
    <row r="589" spans="3:3" ht="15.75">
      <c r="C589" s="47"/>
    </row>
    <row r="590" spans="3:3" ht="15.75">
      <c r="C590" s="47"/>
    </row>
    <row r="591" spans="3:3" ht="15.75">
      <c r="C591" s="47"/>
    </row>
    <row r="592" spans="3:3" ht="15.75">
      <c r="C592" s="47"/>
    </row>
    <row r="593" spans="3:3" ht="15.75">
      <c r="C593" s="47"/>
    </row>
    <row r="594" spans="3:3" ht="15.75">
      <c r="C594" s="47"/>
    </row>
    <row r="595" spans="3:3" ht="15.75">
      <c r="C595" s="47"/>
    </row>
    <row r="596" spans="3:3" ht="15.75">
      <c r="C596" s="47"/>
    </row>
    <row r="597" spans="3:3" ht="15.75">
      <c r="C597" s="47"/>
    </row>
    <row r="598" spans="3:3" ht="15.75">
      <c r="C598" s="47"/>
    </row>
    <row r="599" spans="3:3" ht="15.75">
      <c r="C599" s="47"/>
    </row>
    <row r="600" spans="3:3" ht="15.75">
      <c r="C600" s="47"/>
    </row>
    <row r="601" spans="3:3" ht="15.75">
      <c r="C601" s="47"/>
    </row>
    <row r="602" spans="3:3" ht="15.75">
      <c r="C602" s="47"/>
    </row>
    <row r="603" spans="3:3" ht="15.75">
      <c r="C603" s="47"/>
    </row>
    <row r="604" spans="3:3" ht="15.75">
      <c r="C604" s="47"/>
    </row>
    <row r="605" spans="3:3" ht="15.75">
      <c r="C605" s="47"/>
    </row>
    <row r="606" spans="3:3" ht="15.75">
      <c r="C606" s="47"/>
    </row>
    <row r="607" spans="3:3" ht="15.75">
      <c r="C607" s="47"/>
    </row>
  </sheetData>
  <mergeCells count="4">
    <mergeCell ref="C1:F1"/>
    <mergeCell ref="C2:F2"/>
    <mergeCell ref="C3:F3"/>
    <mergeCell ref="C4:F4"/>
  </mergeCells>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06"/>
  <sheetViews>
    <sheetView topLeftCell="C1" zoomScale="55" zoomScaleNormal="55" workbookViewId="0">
      <selection activeCell="C1" sqref="C1:F1"/>
    </sheetView>
  </sheetViews>
  <sheetFormatPr baseColWidth="10" defaultColWidth="77.140625" defaultRowHeight="15"/>
  <cols>
    <col min="1" max="2" width="77.140625" style="66" hidden="1" customWidth="1"/>
    <col min="3" max="3" width="90.85546875" style="76" customWidth="1"/>
    <col min="4" max="6" width="22.85546875" style="66" customWidth="1"/>
    <col min="7" max="7" width="3.42578125" style="152" customWidth="1"/>
    <col min="8" max="8" width="22.85546875" style="66" customWidth="1"/>
    <col min="9" max="9" width="25.140625" style="66" customWidth="1"/>
    <col min="10" max="10" width="26.28515625" style="66" customWidth="1"/>
    <col min="11" max="11" width="23.140625" style="66" customWidth="1"/>
    <col min="12" max="256" width="77.140625" style="66"/>
    <col min="257" max="258" width="0" style="66" hidden="1" customWidth="1"/>
    <col min="259" max="259" width="146.7109375" style="66" bestFit="1" customWidth="1"/>
    <col min="260" max="262" width="22.85546875" style="66" customWidth="1"/>
    <col min="263" max="263" width="3.42578125" style="66" customWidth="1"/>
    <col min="264" max="264" width="22.85546875" style="66" customWidth="1"/>
    <col min="265" max="265" width="25.140625" style="66" customWidth="1"/>
    <col min="266" max="266" width="26.28515625" style="66" customWidth="1"/>
    <col min="267" max="267" width="23.140625" style="66" customWidth="1"/>
    <col min="268" max="512" width="77.140625" style="66"/>
    <col min="513" max="514" width="0" style="66" hidden="1" customWidth="1"/>
    <col min="515" max="515" width="146.7109375" style="66" bestFit="1" customWidth="1"/>
    <col min="516" max="518" width="22.85546875" style="66" customWidth="1"/>
    <col min="519" max="519" width="3.42578125" style="66" customWidth="1"/>
    <col min="520" max="520" width="22.85546875" style="66" customWidth="1"/>
    <col min="521" max="521" width="25.140625" style="66" customWidth="1"/>
    <col min="522" max="522" width="26.28515625" style="66" customWidth="1"/>
    <col min="523" max="523" width="23.140625" style="66" customWidth="1"/>
    <col min="524" max="768" width="77.140625" style="66"/>
    <col min="769" max="770" width="0" style="66" hidden="1" customWidth="1"/>
    <col min="771" max="771" width="146.7109375" style="66" bestFit="1" customWidth="1"/>
    <col min="772" max="774" width="22.85546875" style="66" customWidth="1"/>
    <col min="775" max="775" width="3.42578125" style="66" customWidth="1"/>
    <col min="776" max="776" width="22.85546875" style="66" customWidth="1"/>
    <col min="777" max="777" width="25.140625" style="66" customWidth="1"/>
    <col min="778" max="778" width="26.28515625" style="66" customWidth="1"/>
    <col min="779" max="779" width="23.140625" style="66" customWidth="1"/>
    <col min="780" max="1024" width="77.140625" style="66"/>
    <col min="1025" max="1026" width="0" style="66" hidden="1" customWidth="1"/>
    <col min="1027" max="1027" width="146.7109375" style="66" bestFit="1" customWidth="1"/>
    <col min="1028" max="1030" width="22.85546875" style="66" customWidth="1"/>
    <col min="1031" max="1031" width="3.42578125" style="66" customWidth="1"/>
    <col min="1032" max="1032" width="22.85546875" style="66" customWidth="1"/>
    <col min="1033" max="1033" width="25.140625" style="66" customWidth="1"/>
    <col min="1034" max="1034" width="26.28515625" style="66" customWidth="1"/>
    <col min="1035" max="1035" width="23.140625" style="66" customWidth="1"/>
    <col min="1036" max="1280" width="77.140625" style="66"/>
    <col min="1281" max="1282" width="0" style="66" hidden="1" customWidth="1"/>
    <col min="1283" max="1283" width="146.7109375" style="66" bestFit="1" customWidth="1"/>
    <col min="1284" max="1286" width="22.85546875" style="66" customWidth="1"/>
    <col min="1287" max="1287" width="3.42578125" style="66" customWidth="1"/>
    <col min="1288" max="1288" width="22.85546875" style="66" customWidth="1"/>
    <col min="1289" max="1289" width="25.140625" style="66" customWidth="1"/>
    <col min="1290" max="1290" width="26.28515625" style="66" customWidth="1"/>
    <col min="1291" max="1291" width="23.140625" style="66" customWidth="1"/>
    <col min="1292" max="1536" width="77.140625" style="66"/>
    <col min="1537" max="1538" width="0" style="66" hidden="1" customWidth="1"/>
    <col min="1539" max="1539" width="146.7109375" style="66" bestFit="1" customWidth="1"/>
    <col min="1540" max="1542" width="22.85546875" style="66" customWidth="1"/>
    <col min="1543" max="1543" width="3.42578125" style="66" customWidth="1"/>
    <col min="1544" max="1544" width="22.85546875" style="66" customWidth="1"/>
    <col min="1545" max="1545" width="25.140625" style="66" customWidth="1"/>
    <col min="1546" max="1546" width="26.28515625" style="66" customWidth="1"/>
    <col min="1547" max="1547" width="23.140625" style="66" customWidth="1"/>
    <col min="1548" max="1792" width="77.140625" style="66"/>
    <col min="1793" max="1794" width="0" style="66" hidden="1" customWidth="1"/>
    <col min="1795" max="1795" width="146.7109375" style="66" bestFit="1" customWidth="1"/>
    <col min="1796" max="1798" width="22.85546875" style="66" customWidth="1"/>
    <col min="1799" max="1799" width="3.42578125" style="66" customWidth="1"/>
    <col min="1800" max="1800" width="22.85546875" style="66" customWidth="1"/>
    <col min="1801" max="1801" width="25.140625" style="66" customWidth="1"/>
    <col min="1802" max="1802" width="26.28515625" style="66" customWidth="1"/>
    <col min="1803" max="1803" width="23.140625" style="66" customWidth="1"/>
    <col min="1804" max="2048" width="77.140625" style="66"/>
    <col min="2049" max="2050" width="0" style="66" hidden="1" customWidth="1"/>
    <col min="2051" max="2051" width="146.7109375" style="66" bestFit="1" customWidth="1"/>
    <col min="2052" max="2054" width="22.85546875" style="66" customWidth="1"/>
    <col min="2055" max="2055" width="3.42578125" style="66" customWidth="1"/>
    <col min="2056" max="2056" width="22.85546875" style="66" customWidth="1"/>
    <col min="2057" max="2057" width="25.140625" style="66" customWidth="1"/>
    <col min="2058" max="2058" width="26.28515625" style="66" customWidth="1"/>
    <col min="2059" max="2059" width="23.140625" style="66" customWidth="1"/>
    <col min="2060" max="2304" width="77.140625" style="66"/>
    <col min="2305" max="2306" width="0" style="66" hidden="1" customWidth="1"/>
    <col min="2307" max="2307" width="146.7109375" style="66" bestFit="1" customWidth="1"/>
    <col min="2308" max="2310" width="22.85546875" style="66" customWidth="1"/>
    <col min="2311" max="2311" width="3.42578125" style="66" customWidth="1"/>
    <col min="2312" max="2312" width="22.85546875" style="66" customWidth="1"/>
    <col min="2313" max="2313" width="25.140625" style="66" customWidth="1"/>
    <col min="2314" max="2314" width="26.28515625" style="66" customWidth="1"/>
    <col min="2315" max="2315" width="23.140625" style="66" customWidth="1"/>
    <col min="2316" max="2560" width="77.140625" style="66"/>
    <col min="2561" max="2562" width="0" style="66" hidden="1" customWidth="1"/>
    <col min="2563" max="2563" width="146.7109375" style="66" bestFit="1" customWidth="1"/>
    <col min="2564" max="2566" width="22.85546875" style="66" customWidth="1"/>
    <col min="2567" max="2567" width="3.42578125" style="66" customWidth="1"/>
    <col min="2568" max="2568" width="22.85546875" style="66" customWidth="1"/>
    <col min="2569" max="2569" width="25.140625" style="66" customWidth="1"/>
    <col min="2570" max="2570" width="26.28515625" style="66" customWidth="1"/>
    <col min="2571" max="2571" width="23.140625" style="66" customWidth="1"/>
    <col min="2572" max="2816" width="77.140625" style="66"/>
    <col min="2817" max="2818" width="0" style="66" hidden="1" customWidth="1"/>
    <col min="2819" max="2819" width="146.7109375" style="66" bestFit="1" customWidth="1"/>
    <col min="2820" max="2822" width="22.85546875" style="66" customWidth="1"/>
    <col min="2823" max="2823" width="3.42578125" style="66" customWidth="1"/>
    <col min="2824" max="2824" width="22.85546875" style="66" customWidth="1"/>
    <col min="2825" max="2825" width="25.140625" style="66" customWidth="1"/>
    <col min="2826" max="2826" width="26.28515625" style="66" customWidth="1"/>
    <col min="2827" max="2827" width="23.140625" style="66" customWidth="1"/>
    <col min="2828" max="3072" width="77.140625" style="66"/>
    <col min="3073" max="3074" width="0" style="66" hidden="1" customWidth="1"/>
    <col min="3075" max="3075" width="146.7109375" style="66" bestFit="1" customWidth="1"/>
    <col min="3076" max="3078" width="22.85546875" style="66" customWidth="1"/>
    <col min="3079" max="3079" width="3.42578125" style="66" customWidth="1"/>
    <col min="3080" max="3080" width="22.85546875" style="66" customWidth="1"/>
    <col min="3081" max="3081" width="25.140625" style="66" customWidth="1"/>
    <col min="3082" max="3082" width="26.28515625" style="66" customWidth="1"/>
    <col min="3083" max="3083" width="23.140625" style="66" customWidth="1"/>
    <col min="3084" max="3328" width="77.140625" style="66"/>
    <col min="3329" max="3330" width="0" style="66" hidden="1" customWidth="1"/>
    <col min="3331" max="3331" width="146.7109375" style="66" bestFit="1" customWidth="1"/>
    <col min="3332" max="3334" width="22.85546875" style="66" customWidth="1"/>
    <col min="3335" max="3335" width="3.42578125" style="66" customWidth="1"/>
    <col min="3336" max="3336" width="22.85546875" style="66" customWidth="1"/>
    <col min="3337" max="3337" width="25.140625" style="66" customWidth="1"/>
    <col min="3338" max="3338" width="26.28515625" style="66" customWidth="1"/>
    <col min="3339" max="3339" width="23.140625" style="66" customWidth="1"/>
    <col min="3340" max="3584" width="77.140625" style="66"/>
    <col min="3585" max="3586" width="0" style="66" hidden="1" customWidth="1"/>
    <col min="3587" max="3587" width="146.7109375" style="66" bestFit="1" customWidth="1"/>
    <col min="3588" max="3590" width="22.85546875" style="66" customWidth="1"/>
    <col min="3591" max="3591" width="3.42578125" style="66" customWidth="1"/>
    <col min="3592" max="3592" width="22.85546875" style="66" customWidth="1"/>
    <col min="3593" max="3593" width="25.140625" style="66" customWidth="1"/>
    <col min="3594" max="3594" width="26.28515625" style="66" customWidth="1"/>
    <col min="3595" max="3595" width="23.140625" style="66" customWidth="1"/>
    <col min="3596" max="3840" width="77.140625" style="66"/>
    <col min="3841" max="3842" width="0" style="66" hidden="1" customWidth="1"/>
    <col min="3843" max="3843" width="146.7109375" style="66" bestFit="1" customWidth="1"/>
    <col min="3844" max="3846" width="22.85546875" style="66" customWidth="1"/>
    <col min="3847" max="3847" width="3.42578125" style="66" customWidth="1"/>
    <col min="3848" max="3848" width="22.85546875" style="66" customWidth="1"/>
    <col min="3849" max="3849" width="25.140625" style="66" customWidth="1"/>
    <col min="3850" max="3850" width="26.28515625" style="66" customWidth="1"/>
    <col min="3851" max="3851" width="23.140625" style="66" customWidth="1"/>
    <col min="3852" max="4096" width="77.140625" style="66"/>
    <col min="4097" max="4098" width="0" style="66" hidden="1" customWidth="1"/>
    <col min="4099" max="4099" width="146.7109375" style="66" bestFit="1" customWidth="1"/>
    <col min="4100" max="4102" width="22.85546875" style="66" customWidth="1"/>
    <col min="4103" max="4103" width="3.42578125" style="66" customWidth="1"/>
    <col min="4104" max="4104" width="22.85546875" style="66" customWidth="1"/>
    <col min="4105" max="4105" width="25.140625" style="66" customWidth="1"/>
    <col min="4106" max="4106" width="26.28515625" style="66" customWidth="1"/>
    <col min="4107" max="4107" width="23.140625" style="66" customWidth="1"/>
    <col min="4108" max="4352" width="77.140625" style="66"/>
    <col min="4353" max="4354" width="0" style="66" hidden="1" customWidth="1"/>
    <col min="4355" max="4355" width="146.7109375" style="66" bestFit="1" customWidth="1"/>
    <col min="4356" max="4358" width="22.85546875" style="66" customWidth="1"/>
    <col min="4359" max="4359" width="3.42578125" style="66" customWidth="1"/>
    <col min="4360" max="4360" width="22.85546875" style="66" customWidth="1"/>
    <col min="4361" max="4361" width="25.140625" style="66" customWidth="1"/>
    <col min="4362" max="4362" width="26.28515625" style="66" customWidth="1"/>
    <col min="4363" max="4363" width="23.140625" style="66" customWidth="1"/>
    <col min="4364" max="4608" width="77.140625" style="66"/>
    <col min="4609" max="4610" width="0" style="66" hidden="1" customWidth="1"/>
    <col min="4611" max="4611" width="146.7109375" style="66" bestFit="1" customWidth="1"/>
    <col min="4612" max="4614" width="22.85546875" style="66" customWidth="1"/>
    <col min="4615" max="4615" width="3.42578125" style="66" customWidth="1"/>
    <col min="4616" max="4616" width="22.85546875" style="66" customWidth="1"/>
    <col min="4617" max="4617" width="25.140625" style="66" customWidth="1"/>
    <col min="4618" max="4618" width="26.28515625" style="66" customWidth="1"/>
    <col min="4619" max="4619" width="23.140625" style="66" customWidth="1"/>
    <col min="4620" max="4864" width="77.140625" style="66"/>
    <col min="4865" max="4866" width="0" style="66" hidden="1" customWidth="1"/>
    <col min="4867" max="4867" width="146.7109375" style="66" bestFit="1" customWidth="1"/>
    <col min="4868" max="4870" width="22.85546875" style="66" customWidth="1"/>
    <col min="4871" max="4871" width="3.42578125" style="66" customWidth="1"/>
    <col min="4872" max="4872" width="22.85546875" style="66" customWidth="1"/>
    <col min="4873" max="4873" width="25.140625" style="66" customWidth="1"/>
    <col min="4874" max="4874" width="26.28515625" style="66" customWidth="1"/>
    <col min="4875" max="4875" width="23.140625" style="66" customWidth="1"/>
    <col min="4876" max="5120" width="77.140625" style="66"/>
    <col min="5121" max="5122" width="0" style="66" hidden="1" customWidth="1"/>
    <col min="5123" max="5123" width="146.7109375" style="66" bestFit="1" customWidth="1"/>
    <col min="5124" max="5126" width="22.85546875" style="66" customWidth="1"/>
    <col min="5127" max="5127" width="3.42578125" style="66" customWidth="1"/>
    <col min="5128" max="5128" width="22.85546875" style="66" customWidth="1"/>
    <col min="5129" max="5129" width="25.140625" style="66" customWidth="1"/>
    <col min="5130" max="5130" width="26.28515625" style="66" customWidth="1"/>
    <col min="5131" max="5131" width="23.140625" style="66" customWidth="1"/>
    <col min="5132" max="5376" width="77.140625" style="66"/>
    <col min="5377" max="5378" width="0" style="66" hidden="1" customWidth="1"/>
    <col min="5379" max="5379" width="146.7109375" style="66" bestFit="1" customWidth="1"/>
    <col min="5380" max="5382" width="22.85546875" style="66" customWidth="1"/>
    <col min="5383" max="5383" width="3.42578125" style="66" customWidth="1"/>
    <col min="5384" max="5384" width="22.85546875" style="66" customWidth="1"/>
    <col min="5385" max="5385" width="25.140625" style="66" customWidth="1"/>
    <col min="5386" max="5386" width="26.28515625" style="66" customWidth="1"/>
    <col min="5387" max="5387" width="23.140625" style="66" customWidth="1"/>
    <col min="5388" max="5632" width="77.140625" style="66"/>
    <col min="5633" max="5634" width="0" style="66" hidden="1" customWidth="1"/>
    <col min="5635" max="5635" width="146.7109375" style="66" bestFit="1" customWidth="1"/>
    <col min="5636" max="5638" width="22.85546875" style="66" customWidth="1"/>
    <col min="5639" max="5639" width="3.42578125" style="66" customWidth="1"/>
    <col min="5640" max="5640" width="22.85546875" style="66" customWidth="1"/>
    <col min="5641" max="5641" width="25.140625" style="66" customWidth="1"/>
    <col min="5642" max="5642" width="26.28515625" style="66" customWidth="1"/>
    <col min="5643" max="5643" width="23.140625" style="66" customWidth="1"/>
    <col min="5644" max="5888" width="77.140625" style="66"/>
    <col min="5889" max="5890" width="0" style="66" hidden="1" customWidth="1"/>
    <col min="5891" max="5891" width="146.7109375" style="66" bestFit="1" customWidth="1"/>
    <col min="5892" max="5894" width="22.85546875" style="66" customWidth="1"/>
    <col min="5895" max="5895" width="3.42578125" style="66" customWidth="1"/>
    <col min="5896" max="5896" width="22.85546875" style="66" customWidth="1"/>
    <col min="5897" max="5897" width="25.140625" style="66" customWidth="1"/>
    <col min="5898" max="5898" width="26.28515625" style="66" customWidth="1"/>
    <col min="5899" max="5899" width="23.140625" style="66" customWidth="1"/>
    <col min="5900" max="6144" width="77.140625" style="66"/>
    <col min="6145" max="6146" width="0" style="66" hidden="1" customWidth="1"/>
    <col min="6147" max="6147" width="146.7109375" style="66" bestFit="1" customWidth="1"/>
    <col min="6148" max="6150" width="22.85546875" style="66" customWidth="1"/>
    <col min="6151" max="6151" width="3.42578125" style="66" customWidth="1"/>
    <col min="6152" max="6152" width="22.85546875" style="66" customWidth="1"/>
    <col min="6153" max="6153" width="25.140625" style="66" customWidth="1"/>
    <col min="6154" max="6154" width="26.28515625" style="66" customWidth="1"/>
    <col min="6155" max="6155" width="23.140625" style="66" customWidth="1"/>
    <col min="6156" max="6400" width="77.140625" style="66"/>
    <col min="6401" max="6402" width="0" style="66" hidden="1" customWidth="1"/>
    <col min="6403" max="6403" width="146.7109375" style="66" bestFit="1" customWidth="1"/>
    <col min="6404" max="6406" width="22.85546875" style="66" customWidth="1"/>
    <col min="6407" max="6407" width="3.42578125" style="66" customWidth="1"/>
    <col min="6408" max="6408" width="22.85546875" style="66" customWidth="1"/>
    <col min="6409" max="6409" width="25.140625" style="66" customWidth="1"/>
    <col min="6410" max="6410" width="26.28515625" style="66" customWidth="1"/>
    <col min="6411" max="6411" width="23.140625" style="66" customWidth="1"/>
    <col min="6412" max="6656" width="77.140625" style="66"/>
    <col min="6657" max="6658" width="0" style="66" hidden="1" customWidth="1"/>
    <col min="6659" max="6659" width="146.7109375" style="66" bestFit="1" customWidth="1"/>
    <col min="6660" max="6662" width="22.85546875" style="66" customWidth="1"/>
    <col min="6663" max="6663" width="3.42578125" style="66" customWidth="1"/>
    <col min="6664" max="6664" width="22.85546875" style="66" customWidth="1"/>
    <col min="6665" max="6665" width="25.140625" style="66" customWidth="1"/>
    <col min="6666" max="6666" width="26.28515625" style="66" customWidth="1"/>
    <col min="6667" max="6667" width="23.140625" style="66" customWidth="1"/>
    <col min="6668" max="6912" width="77.140625" style="66"/>
    <col min="6913" max="6914" width="0" style="66" hidden="1" customWidth="1"/>
    <col min="6915" max="6915" width="146.7109375" style="66" bestFit="1" customWidth="1"/>
    <col min="6916" max="6918" width="22.85546875" style="66" customWidth="1"/>
    <col min="6919" max="6919" width="3.42578125" style="66" customWidth="1"/>
    <col min="6920" max="6920" width="22.85546875" style="66" customWidth="1"/>
    <col min="6921" max="6921" width="25.140625" style="66" customWidth="1"/>
    <col min="6922" max="6922" width="26.28515625" style="66" customWidth="1"/>
    <col min="6923" max="6923" width="23.140625" style="66" customWidth="1"/>
    <col min="6924" max="7168" width="77.140625" style="66"/>
    <col min="7169" max="7170" width="0" style="66" hidden="1" customWidth="1"/>
    <col min="7171" max="7171" width="146.7109375" style="66" bestFit="1" customWidth="1"/>
    <col min="7172" max="7174" width="22.85546875" style="66" customWidth="1"/>
    <col min="7175" max="7175" width="3.42578125" style="66" customWidth="1"/>
    <col min="7176" max="7176" width="22.85546875" style="66" customWidth="1"/>
    <col min="7177" max="7177" width="25.140625" style="66" customWidth="1"/>
    <col min="7178" max="7178" width="26.28515625" style="66" customWidth="1"/>
    <col min="7179" max="7179" width="23.140625" style="66" customWidth="1"/>
    <col min="7180" max="7424" width="77.140625" style="66"/>
    <col min="7425" max="7426" width="0" style="66" hidden="1" customWidth="1"/>
    <col min="7427" max="7427" width="146.7109375" style="66" bestFit="1" customWidth="1"/>
    <col min="7428" max="7430" width="22.85546875" style="66" customWidth="1"/>
    <col min="7431" max="7431" width="3.42578125" style="66" customWidth="1"/>
    <col min="7432" max="7432" width="22.85546875" style="66" customWidth="1"/>
    <col min="7433" max="7433" width="25.140625" style="66" customWidth="1"/>
    <col min="7434" max="7434" width="26.28515625" style="66" customWidth="1"/>
    <col min="7435" max="7435" width="23.140625" style="66" customWidth="1"/>
    <col min="7436" max="7680" width="77.140625" style="66"/>
    <col min="7681" max="7682" width="0" style="66" hidden="1" customWidth="1"/>
    <col min="7683" max="7683" width="146.7109375" style="66" bestFit="1" customWidth="1"/>
    <col min="7684" max="7686" width="22.85546875" style="66" customWidth="1"/>
    <col min="7687" max="7687" width="3.42578125" style="66" customWidth="1"/>
    <col min="7688" max="7688" width="22.85546875" style="66" customWidth="1"/>
    <col min="7689" max="7689" width="25.140625" style="66" customWidth="1"/>
    <col min="7690" max="7690" width="26.28515625" style="66" customWidth="1"/>
    <col min="7691" max="7691" width="23.140625" style="66" customWidth="1"/>
    <col min="7692" max="7936" width="77.140625" style="66"/>
    <col min="7937" max="7938" width="0" style="66" hidden="1" customWidth="1"/>
    <col min="7939" max="7939" width="146.7109375" style="66" bestFit="1" customWidth="1"/>
    <col min="7940" max="7942" width="22.85546875" style="66" customWidth="1"/>
    <col min="7943" max="7943" width="3.42578125" style="66" customWidth="1"/>
    <col min="7944" max="7944" width="22.85546875" style="66" customWidth="1"/>
    <col min="7945" max="7945" width="25.140625" style="66" customWidth="1"/>
    <col min="7946" max="7946" width="26.28515625" style="66" customWidth="1"/>
    <col min="7947" max="7947" width="23.140625" style="66" customWidth="1"/>
    <col min="7948" max="8192" width="77.140625" style="66"/>
    <col min="8193" max="8194" width="0" style="66" hidden="1" customWidth="1"/>
    <col min="8195" max="8195" width="146.7109375" style="66" bestFit="1" customWidth="1"/>
    <col min="8196" max="8198" width="22.85546875" style="66" customWidth="1"/>
    <col min="8199" max="8199" width="3.42578125" style="66" customWidth="1"/>
    <col min="8200" max="8200" width="22.85546875" style="66" customWidth="1"/>
    <col min="8201" max="8201" width="25.140625" style="66" customWidth="1"/>
    <col min="8202" max="8202" width="26.28515625" style="66" customWidth="1"/>
    <col min="8203" max="8203" width="23.140625" style="66" customWidth="1"/>
    <col min="8204" max="8448" width="77.140625" style="66"/>
    <col min="8449" max="8450" width="0" style="66" hidden="1" customWidth="1"/>
    <col min="8451" max="8451" width="146.7109375" style="66" bestFit="1" customWidth="1"/>
    <col min="8452" max="8454" width="22.85546875" style="66" customWidth="1"/>
    <col min="8455" max="8455" width="3.42578125" style="66" customWidth="1"/>
    <col min="8456" max="8456" width="22.85546875" style="66" customWidth="1"/>
    <col min="8457" max="8457" width="25.140625" style="66" customWidth="1"/>
    <col min="8458" max="8458" width="26.28515625" style="66" customWidth="1"/>
    <col min="8459" max="8459" width="23.140625" style="66" customWidth="1"/>
    <col min="8460" max="8704" width="77.140625" style="66"/>
    <col min="8705" max="8706" width="0" style="66" hidden="1" customWidth="1"/>
    <col min="8707" max="8707" width="146.7109375" style="66" bestFit="1" customWidth="1"/>
    <col min="8708" max="8710" width="22.85546875" style="66" customWidth="1"/>
    <col min="8711" max="8711" width="3.42578125" style="66" customWidth="1"/>
    <col min="8712" max="8712" width="22.85546875" style="66" customWidth="1"/>
    <col min="8713" max="8713" width="25.140625" style="66" customWidth="1"/>
    <col min="8714" max="8714" width="26.28515625" style="66" customWidth="1"/>
    <col min="8715" max="8715" width="23.140625" style="66" customWidth="1"/>
    <col min="8716" max="8960" width="77.140625" style="66"/>
    <col min="8961" max="8962" width="0" style="66" hidden="1" customWidth="1"/>
    <col min="8963" max="8963" width="146.7109375" style="66" bestFit="1" customWidth="1"/>
    <col min="8964" max="8966" width="22.85546875" style="66" customWidth="1"/>
    <col min="8967" max="8967" width="3.42578125" style="66" customWidth="1"/>
    <col min="8968" max="8968" width="22.85546875" style="66" customWidth="1"/>
    <col min="8969" max="8969" width="25.140625" style="66" customWidth="1"/>
    <col min="8970" max="8970" width="26.28515625" style="66" customWidth="1"/>
    <col min="8971" max="8971" width="23.140625" style="66" customWidth="1"/>
    <col min="8972" max="9216" width="77.140625" style="66"/>
    <col min="9217" max="9218" width="0" style="66" hidden="1" customWidth="1"/>
    <col min="9219" max="9219" width="146.7109375" style="66" bestFit="1" customWidth="1"/>
    <col min="9220" max="9222" width="22.85546875" style="66" customWidth="1"/>
    <col min="9223" max="9223" width="3.42578125" style="66" customWidth="1"/>
    <col min="9224" max="9224" width="22.85546875" style="66" customWidth="1"/>
    <col min="9225" max="9225" width="25.140625" style="66" customWidth="1"/>
    <col min="9226" max="9226" width="26.28515625" style="66" customWidth="1"/>
    <col min="9227" max="9227" width="23.140625" style="66" customWidth="1"/>
    <col min="9228" max="9472" width="77.140625" style="66"/>
    <col min="9473" max="9474" width="0" style="66" hidden="1" customWidth="1"/>
    <col min="9475" max="9475" width="146.7109375" style="66" bestFit="1" customWidth="1"/>
    <col min="9476" max="9478" width="22.85546875" style="66" customWidth="1"/>
    <col min="9479" max="9479" width="3.42578125" style="66" customWidth="1"/>
    <col min="9480" max="9480" width="22.85546875" style="66" customWidth="1"/>
    <col min="9481" max="9481" width="25.140625" style="66" customWidth="1"/>
    <col min="9482" max="9482" width="26.28515625" style="66" customWidth="1"/>
    <col min="9483" max="9483" width="23.140625" style="66" customWidth="1"/>
    <col min="9484" max="9728" width="77.140625" style="66"/>
    <col min="9729" max="9730" width="0" style="66" hidden="1" customWidth="1"/>
    <col min="9731" max="9731" width="146.7109375" style="66" bestFit="1" customWidth="1"/>
    <col min="9732" max="9734" width="22.85546875" style="66" customWidth="1"/>
    <col min="9735" max="9735" width="3.42578125" style="66" customWidth="1"/>
    <col min="9736" max="9736" width="22.85546875" style="66" customWidth="1"/>
    <col min="9737" max="9737" width="25.140625" style="66" customWidth="1"/>
    <col min="9738" max="9738" width="26.28515625" style="66" customWidth="1"/>
    <col min="9739" max="9739" width="23.140625" style="66" customWidth="1"/>
    <col min="9740" max="9984" width="77.140625" style="66"/>
    <col min="9985" max="9986" width="0" style="66" hidden="1" customWidth="1"/>
    <col min="9987" max="9987" width="146.7109375" style="66" bestFit="1" customWidth="1"/>
    <col min="9988" max="9990" width="22.85546875" style="66" customWidth="1"/>
    <col min="9991" max="9991" width="3.42578125" style="66" customWidth="1"/>
    <col min="9992" max="9992" width="22.85546875" style="66" customWidth="1"/>
    <col min="9993" max="9993" width="25.140625" style="66" customWidth="1"/>
    <col min="9994" max="9994" width="26.28515625" style="66" customWidth="1"/>
    <col min="9995" max="9995" width="23.140625" style="66" customWidth="1"/>
    <col min="9996" max="10240" width="77.140625" style="66"/>
    <col min="10241" max="10242" width="0" style="66" hidden="1" customWidth="1"/>
    <col min="10243" max="10243" width="146.7109375" style="66" bestFit="1" customWidth="1"/>
    <col min="10244" max="10246" width="22.85546875" style="66" customWidth="1"/>
    <col min="10247" max="10247" width="3.42578125" style="66" customWidth="1"/>
    <col min="10248" max="10248" width="22.85546875" style="66" customWidth="1"/>
    <col min="10249" max="10249" width="25.140625" style="66" customWidth="1"/>
    <col min="10250" max="10250" width="26.28515625" style="66" customWidth="1"/>
    <col min="10251" max="10251" width="23.140625" style="66" customWidth="1"/>
    <col min="10252" max="10496" width="77.140625" style="66"/>
    <col min="10497" max="10498" width="0" style="66" hidden="1" customWidth="1"/>
    <col min="10499" max="10499" width="146.7109375" style="66" bestFit="1" customWidth="1"/>
    <col min="10500" max="10502" width="22.85546875" style="66" customWidth="1"/>
    <col min="10503" max="10503" width="3.42578125" style="66" customWidth="1"/>
    <col min="10504" max="10504" width="22.85546875" style="66" customWidth="1"/>
    <col min="10505" max="10505" width="25.140625" style="66" customWidth="1"/>
    <col min="10506" max="10506" width="26.28515625" style="66" customWidth="1"/>
    <col min="10507" max="10507" width="23.140625" style="66" customWidth="1"/>
    <col min="10508" max="10752" width="77.140625" style="66"/>
    <col min="10753" max="10754" width="0" style="66" hidden="1" customWidth="1"/>
    <col min="10755" max="10755" width="146.7109375" style="66" bestFit="1" customWidth="1"/>
    <col min="10756" max="10758" width="22.85546875" style="66" customWidth="1"/>
    <col min="10759" max="10759" width="3.42578125" style="66" customWidth="1"/>
    <col min="10760" max="10760" width="22.85546875" style="66" customWidth="1"/>
    <col min="10761" max="10761" width="25.140625" style="66" customWidth="1"/>
    <col min="10762" max="10762" width="26.28515625" style="66" customWidth="1"/>
    <col min="10763" max="10763" width="23.140625" style="66" customWidth="1"/>
    <col min="10764" max="11008" width="77.140625" style="66"/>
    <col min="11009" max="11010" width="0" style="66" hidden="1" customWidth="1"/>
    <col min="11011" max="11011" width="146.7109375" style="66" bestFit="1" customWidth="1"/>
    <col min="11012" max="11014" width="22.85546875" style="66" customWidth="1"/>
    <col min="11015" max="11015" width="3.42578125" style="66" customWidth="1"/>
    <col min="11016" max="11016" width="22.85546875" style="66" customWidth="1"/>
    <col min="11017" max="11017" width="25.140625" style="66" customWidth="1"/>
    <col min="11018" max="11018" width="26.28515625" style="66" customWidth="1"/>
    <col min="11019" max="11019" width="23.140625" style="66" customWidth="1"/>
    <col min="11020" max="11264" width="77.140625" style="66"/>
    <col min="11265" max="11266" width="0" style="66" hidden="1" customWidth="1"/>
    <col min="11267" max="11267" width="146.7109375" style="66" bestFit="1" customWidth="1"/>
    <col min="11268" max="11270" width="22.85546875" style="66" customWidth="1"/>
    <col min="11271" max="11271" width="3.42578125" style="66" customWidth="1"/>
    <col min="11272" max="11272" width="22.85546875" style="66" customWidth="1"/>
    <col min="11273" max="11273" width="25.140625" style="66" customWidth="1"/>
    <col min="11274" max="11274" width="26.28515625" style="66" customWidth="1"/>
    <col min="11275" max="11275" width="23.140625" style="66" customWidth="1"/>
    <col min="11276" max="11520" width="77.140625" style="66"/>
    <col min="11521" max="11522" width="0" style="66" hidden="1" customWidth="1"/>
    <col min="11523" max="11523" width="146.7109375" style="66" bestFit="1" customWidth="1"/>
    <col min="11524" max="11526" width="22.85546875" style="66" customWidth="1"/>
    <col min="11527" max="11527" width="3.42578125" style="66" customWidth="1"/>
    <col min="11528" max="11528" width="22.85546875" style="66" customWidth="1"/>
    <col min="11529" max="11529" width="25.140625" style="66" customWidth="1"/>
    <col min="11530" max="11530" width="26.28515625" style="66" customWidth="1"/>
    <col min="11531" max="11531" width="23.140625" style="66" customWidth="1"/>
    <col min="11532" max="11776" width="77.140625" style="66"/>
    <col min="11777" max="11778" width="0" style="66" hidden="1" customWidth="1"/>
    <col min="11779" max="11779" width="146.7109375" style="66" bestFit="1" customWidth="1"/>
    <col min="11780" max="11782" width="22.85546875" style="66" customWidth="1"/>
    <col min="11783" max="11783" width="3.42578125" style="66" customWidth="1"/>
    <col min="11784" max="11784" width="22.85546875" style="66" customWidth="1"/>
    <col min="11785" max="11785" width="25.140625" style="66" customWidth="1"/>
    <col min="11786" max="11786" width="26.28515625" style="66" customWidth="1"/>
    <col min="11787" max="11787" width="23.140625" style="66" customWidth="1"/>
    <col min="11788" max="12032" width="77.140625" style="66"/>
    <col min="12033" max="12034" width="0" style="66" hidden="1" customWidth="1"/>
    <col min="12035" max="12035" width="146.7109375" style="66" bestFit="1" customWidth="1"/>
    <col min="12036" max="12038" width="22.85546875" style="66" customWidth="1"/>
    <col min="12039" max="12039" width="3.42578125" style="66" customWidth="1"/>
    <col min="12040" max="12040" width="22.85546875" style="66" customWidth="1"/>
    <col min="12041" max="12041" width="25.140625" style="66" customWidth="1"/>
    <col min="12042" max="12042" width="26.28515625" style="66" customWidth="1"/>
    <col min="12043" max="12043" width="23.140625" style="66" customWidth="1"/>
    <col min="12044" max="12288" width="77.140625" style="66"/>
    <col min="12289" max="12290" width="0" style="66" hidden="1" customWidth="1"/>
    <col min="12291" max="12291" width="146.7109375" style="66" bestFit="1" customWidth="1"/>
    <col min="12292" max="12294" width="22.85546875" style="66" customWidth="1"/>
    <col min="12295" max="12295" width="3.42578125" style="66" customWidth="1"/>
    <col min="12296" max="12296" width="22.85546875" style="66" customWidth="1"/>
    <col min="12297" max="12297" width="25.140625" style="66" customWidth="1"/>
    <col min="12298" max="12298" width="26.28515625" style="66" customWidth="1"/>
    <col min="12299" max="12299" width="23.140625" style="66" customWidth="1"/>
    <col min="12300" max="12544" width="77.140625" style="66"/>
    <col min="12545" max="12546" width="0" style="66" hidden="1" customWidth="1"/>
    <col min="12547" max="12547" width="146.7109375" style="66" bestFit="1" customWidth="1"/>
    <col min="12548" max="12550" width="22.85546875" style="66" customWidth="1"/>
    <col min="12551" max="12551" width="3.42578125" style="66" customWidth="1"/>
    <col min="12552" max="12552" width="22.85546875" style="66" customWidth="1"/>
    <col min="12553" max="12553" width="25.140625" style="66" customWidth="1"/>
    <col min="12554" max="12554" width="26.28515625" style="66" customWidth="1"/>
    <col min="12555" max="12555" width="23.140625" style="66" customWidth="1"/>
    <col min="12556" max="12800" width="77.140625" style="66"/>
    <col min="12801" max="12802" width="0" style="66" hidden="1" customWidth="1"/>
    <col min="12803" max="12803" width="146.7109375" style="66" bestFit="1" customWidth="1"/>
    <col min="12804" max="12806" width="22.85546875" style="66" customWidth="1"/>
    <col min="12807" max="12807" width="3.42578125" style="66" customWidth="1"/>
    <col min="12808" max="12808" width="22.85546875" style="66" customWidth="1"/>
    <col min="12809" max="12809" width="25.140625" style="66" customWidth="1"/>
    <col min="12810" max="12810" width="26.28515625" style="66" customWidth="1"/>
    <col min="12811" max="12811" width="23.140625" style="66" customWidth="1"/>
    <col min="12812" max="13056" width="77.140625" style="66"/>
    <col min="13057" max="13058" width="0" style="66" hidden="1" customWidth="1"/>
    <col min="13059" max="13059" width="146.7109375" style="66" bestFit="1" customWidth="1"/>
    <col min="13060" max="13062" width="22.85546875" style="66" customWidth="1"/>
    <col min="13063" max="13063" width="3.42578125" style="66" customWidth="1"/>
    <col min="13064" max="13064" width="22.85546875" style="66" customWidth="1"/>
    <col min="13065" max="13065" width="25.140625" style="66" customWidth="1"/>
    <col min="13066" max="13066" width="26.28515625" style="66" customWidth="1"/>
    <col min="13067" max="13067" width="23.140625" style="66" customWidth="1"/>
    <col min="13068" max="13312" width="77.140625" style="66"/>
    <col min="13313" max="13314" width="0" style="66" hidden="1" customWidth="1"/>
    <col min="13315" max="13315" width="146.7109375" style="66" bestFit="1" customWidth="1"/>
    <col min="13316" max="13318" width="22.85546875" style="66" customWidth="1"/>
    <col min="13319" max="13319" width="3.42578125" style="66" customWidth="1"/>
    <col min="13320" max="13320" width="22.85546875" style="66" customWidth="1"/>
    <col min="13321" max="13321" width="25.140625" style="66" customWidth="1"/>
    <col min="13322" max="13322" width="26.28515625" style="66" customWidth="1"/>
    <col min="13323" max="13323" width="23.140625" style="66" customWidth="1"/>
    <col min="13324" max="13568" width="77.140625" style="66"/>
    <col min="13569" max="13570" width="0" style="66" hidden="1" customWidth="1"/>
    <col min="13571" max="13571" width="146.7109375" style="66" bestFit="1" customWidth="1"/>
    <col min="13572" max="13574" width="22.85546875" style="66" customWidth="1"/>
    <col min="13575" max="13575" width="3.42578125" style="66" customWidth="1"/>
    <col min="13576" max="13576" width="22.85546875" style="66" customWidth="1"/>
    <col min="13577" max="13577" width="25.140625" style="66" customWidth="1"/>
    <col min="13578" max="13578" width="26.28515625" style="66" customWidth="1"/>
    <col min="13579" max="13579" width="23.140625" style="66" customWidth="1"/>
    <col min="13580" max="13824" width="77.140625" style="66"/>
    <col min="13825" max="13826" width="0" style="66" hidden="1" customWidth="1"/>
    <col min="13827" max="13827" width="146.7109375" style="66" bestFit="1" customWidth="1"/>
    <col min="13828" max="13830" width="22.85546875" style="66" customWidth="1"/>
    <col min="13831" max="13831" width="3.42578125" style="66" customWidth="1"/>
    <col min="13832" max="13832" width="22.85546875" style="66" customWidth="1"/>
    <col min="13833" max="13833" width="25.140625" style="66" customWidth="1"/>
    <col min="13834" max="13834" width="26.28515625" style="66" customWidth="1"/>
    <col min="13835" max="13835" width="23.140625" style="66" customWidth="1"/>
    <col min="13836" max="14080" width="77.140625" style="66"/>
    <col min="14081" max="14082" width="0" style="66" hidden="1" customWidth="1"/>
    <col min="14083" max="14083" width="146.7109375" style="66" bestFit="1" customWidth="1"/>
    <col min="14084" max="14086" width="22.85546875" style="66" customWidth="1"/>
    <col min="14087" max="14087" width="3.42578125" style="66" customWidth="1"/>
    <col min="14088" max="14088" width="22.85546875" style="66" customWidth="1"/>
    <col min="14089" max="14089" width="25.140625" style="66" customWidth="1"/>
    <col min="14090" max="14090" width="26.28515625" style="66" customWidth="1"/>
    <col min="14091" max="14091" width="23.140625" style="66" customWidth="1"/>
    <col min="14092" max="14336" width="77.140625" style="66"/>
    <col min="14337" max="14338" width="0" style="66" hidden="1" customWidth="1"/>
    <col min="14339" max="14339" width="146.7109375" style="66" bestFit="1" customWidth="1"/>
    <col min="14340" max="14342" width="22.85546875" style="66" customWidth="1"/>
    <col min="14343" max="14343" width="3.42578125" style="66" customWidth="1"/>
    <col min="14344" max="14344" width="22.85546875" style="66" customWidth="1"/>
    <col min="14345" max="14345" width="25.140625" style="66" customWidth="1"/>
    <col min="14346" max="14346" width="26.28515625" style="66" customWidth="1"/>
    <col min="14347" max="14347" width="23.140625" style="66" customWidth="1"/>
    <col min="14348" max="14592" width="77.140625" style="66"/>
    <col min="14593" max="14594" width="0" style="66" hidden="1" customWidth="1"/>
    <col min="14595" max="14595" width="146.7109375" style="66" bestFit="1" customWidth="1"/>
    <col min="14596" max="14598" width="22.85546875" style="66" customWidth="1"/>
    <col min="14599" max="14599" width="3.42578125" style="66" customWidth="1"/>
    <col min="14600" max="14600" width="22.85546875" style="66" customWidth="1"/>
    <col min="14601" max="14601" width="25.140625" style="66" customWidth="1"/>
    <col min="14602" max="14602" width="26.28515625" style="66" customWidth="1"/>
    <col min="14603" max="14603" width="23.140625" style="66" customWidth="1"/>
    <col min="14604" max="14848" width="77.140625" style="66"/>
    <col min="14849" max="14850" width="0" style="66" hidden="1" customWidth="1"/>
    <col min="14851" max="14851" width="146.7109375" style="66" bestFit="1" customWidth="1"/>
    <col min="14852" max="14854" width="22.85546875" style="66" customWidth="1"/>
    <col min="14855" max="14855" width="3.42578125" style="66" customWidth="1"/>
    <col min="14856" max="14856" width="22.85546875" style="66" customWidth="1"/>
    <col min="14857" max="14857" width="25.140625" style="66" customWidth="1"/>
    <col min="14858" max="14858" width="26.28515625" style="66" customWidth="1"/>
    <col min="14859" max="14859" width="23.140625" style="66" customWidth="1"/>
    <col min="14860" max="15104" width="77.140625" style="66"/>
    <col min="15105" max="15106" width="0" style="66" hidden="1" customWidth="1"/>
    <col min="15107" max="15107" width="146.7109375" style="66" bestFit="1" customWidth="1"/>
    <col min="15108" max="15110" width="22.85546875" style="66" customWidth="1"/>
    <col min="15111" max="15111" width="3.42578125" style="66" customWidth="1"/>
    <col min="15112" max="15112" width="22.85546875" style="66" customWidth="1"/>
    <col min="15113" max="15113" width="25.140625" style="66" customWidth="1"/>
    <col min="15114" max="15114" width="26.28515625" style="66" customWidth="1"/>
    <col min="15115" max="15115" width="23.140625" style="66" customWidth="1"/>
    <col min="15116" max="15360" width="77.140625" style="66"/>
    <col min="15361" max="15362" width="0" style="66" hidden="1" customWidth="1"/>
    <col min="15363" max="15363" width="146.7109375" style="66" bestFit="1" customWidth="1"/>
    <col min="15364" max="15366" width="22.85546875" style="66" customWidth="1"/>
    <col min="15367" max="15367" width="3.42578125" style="66" customWidth="1"/>
    <col min="15368" max="15368" width="22.85546875" style="66" customWidth="1"/>
    <col min="15369" max="15369" width="25.140625" style="66" customWidth="1"/>
    <col min="15370" max="15370" width="26.28515625" style="66" customWidth="1"/>
    <col min="15371" max="15371" width="23.140625" style="66" customWidth="1"/>
    <col min="15372" max="15616" width="77.140625" style="66"/>
    <col min="15617" max="15618" width="0" style="66" hidden="1" customWidth="1"/>
    <col min="15619" max="15619" width="146.7109375" style="66" bestFit="1" customWidth="1"/>
    <col min="15620" max="15622" width="22.85546875" style="66" customWidth="1"/>
    <col min="15623" max="15623" width="3.42578125" style="66" customWidth="1"/>
    <col min="15624" max="15624" width="22.85546875" style="66" customWidth="1"/>
    <col min="15625" max="15625" width="25.140625" style="66" customWidth="1"/>
    <col min="15626" max="15626" width="26.28515625" style="66" customWidth="1"/>
    <col min="15627" max="15627" width="23.140625" style="66" customWidth="1"/>
    <col min="15628" max="15872" width="77.140625" style="66"/>
    <col min="15873" max="15874" width="0" style="66" hidden="1" customWidth="1"/>
    <col min="15875" max="15875" width="146.7109375" style="66" bestFit="1" customWidth="1"/>
    <col min="15876" max="15878" width="22.85546875" style="66" customWidth="1"/>
    <col min="15879" max="15879" width="3.42578125" style="66" customWidth="1"/>
    <col min="15880" max="15880" width="22.85546875" style="66" customWidth="1"/>
    <col min="15881" max="15881" width="25.140625" style="66" customWidth="1"/>
    <col min="15882" max="15882" width="26.28515625" style="66" customWidth="1"/>
    <col min="15883" max="15883" width="23.140625" style="66" customWidth="1"/>
    <col min="15884" max="16128" width="77.140625" style="66"/>
    <col min="16129" max="16130" width="0" style="66" hidden="1" customWidth="1"/>
    <col min="16131" max="16131" width="146.7109375" style="66" bestFit="1" customWidth="1"/>
    <col min="16132" max="16134" width="22.85546875" style="66" customWidth="1"/>
    <col min="16135" max="16135" width="3.42578125" style="66" customWidth="1"/>
    <col min="16136" max="16136" width="22.85546875" style="66" customWidth="1"/>
    <col min="16137" max="16137" width="25.140625" style="66" customWidth="1"/>
    <col min="16138" max="16138" width="26.28515625" style="66" customWidth="1"/>
    <col min="16139" max="16139" width="23.140625" style="66" customWidth="1"/>
    <col min="16140" max="16384" width="77.140625" style="66"/>
  </cols>
  <sheetData>
    <row r="1" spans="1:7" s="132" customFormat="1" ht="39.75" customHeight="1">
      <c r="C1" s="1584" t="s">
        <v>1339</v>
      </c>
      <c r="D1" s="1584"/>
      <c r="E1" s="1584"/>
      <c r="F1" s="1584"/>
    </row>
    <row r="2" spans="1:7" s="132" customFormat="1" ht="39.75" customHeight="1">
      <c r="C2" s="1584" t="s">
        <v>1194</v>
      </c>
      <c r="D2" s="1584"/>
      <c r="E2" s="1584"/>
      <c r="F2" s="1584"/>
    </row>
    <row r="3" spans="1:7" s="132" customFormat="1" ht="39.75" customHeight="1">
      <c r="C3" s="1584" t="s">
        <v>1422</v>
      </c>
      <c r="D3" s="1584"/>
      <c r="E3" s="1584"/>
      <c r="F3" s="1584"/>
    </row>
    <row r="4" spans="1:7" s="132" customFormat="1" ht="39.75" customHeight="1">
      <c r="A4" s="132" t="s">
        <v>1422</v>
      </c>
      <c r="C4" s="1664" t="s">
        <v>597</v>
      </c>
      <c r="D4" s="1664"/>
      <c r="E4" s="1664"/>
      <c r="F4" s="1664"/>
    </row>
    <row r="5" spans="1:7" ht="6" customHeight="1">
      <c r="G5" s="66"/>
    </row>
    <row r="6" spans="1:7" ht="23.25">
      <c r="A6" s="598"/>
      <c r="B6" s="598"/>
      <c r="C6" s="609"/>
      <c r="D6" s="600" t="s">
        <v>237</v>
      </c>
      <c r="E6" s="600" t="s">
        <v>1340</v>
      </c>
      <c r="F6" s="600" t="s">
        <v>1195</v>
      </c>
      <c r="G6" s="66"/>
    </row>
    <row r="7" spans="1:7" ht="25.5" customHeight="1">
      <c r="A7" s="598"/>
      <c r="B7" s="598"/>
      <c r="C7" s="599" t="s">
        <v>1196</v>
      </c>
      <c r="D7" s="610"/>
      <c r="E7" s="610"/>
      <c r="F7" s="610"/>
      <c r="G7" s="66"/>
    </row>
    <row r="8" spans="1:7" ht="15" customHeight="1">
      <c r="C8" s="557"/>
      <c r="D8" s="558"/>
      <c r="E8" s="558"/>
      <c r="F8" s="559"/>
      <c r="G8" s="66"/>
    </row>
    <row r="9" spans="1:7" s="74" customFormat="1" ht="24.75" customHeight="1">
      <c r="A9" s="601" t="s">
        <v>927</v>
      </c>
      <c r="B9" s="601" t="s">
        <v>1197</v>
      </c>
      <c r="C9" s="602" t="s">
        <v>724</v>
      </c>
      <c r="D9" s="603">
        <v>108485.30839000001</v>
      </c>
      <c r="E9" s="603">
        <v>17801.929239999998</v>
      </c>
      <c r="F9" s="603">
        <v>126287.23762999999</v>
      </c>
    </row>
    <row r="10" spans="1:7" s="74" customFormat="1" ht="24.75" customHeight="1">
      <c r="A10" s="74" t="s">
        <v>927</v>
      </c>
      <c r="B10" s="74" t="s">
        <v>1198</v>
      </c>
      <c r="C10" s="569" t="s">
        <v>1199</v>
      </c>
      <c r="D10" s="564">
        <v>40234.019369999995</v>
      </c>
      <c r="E10" s="564">
        <v>230.35081</v>
      </c>
      <c r="F10" s="564">
        <v>40464.370179999998</v>
      </c>
    </row>
    <row r="11" spans="1:7" s="302" customFormat="1" ht="23.25" customHeight="1">
      <c r="A11" s="302" t="s">
        <v>927</v>
      </c>
      <c r="B11" s="302" t="s">
        <v>1200</v>
      </c>
      <c r="C11" s="570" t="s">
        <v>1201</v>
      </c>
      <c r="D11" s="566">
        <v>0</v>
      </c>
      <c r="E11" s="566">
        <v>2368.6765499999997</v>
      </c>
      <c r="F11" s="564">
        <v>2368.6765499999997</v>
      </c>
    </row>
    <row r="12" spans="1:7" s="302" customFormat="1" ht="23.25" customHeight="1">
      <c r="A12" s="302" t="s">
        <v>927</v>
      </c>
      <c r="B12" s="302" t="s">
        <v>1202</v>
      </c>
      <c r="C12" s="570" t="s">
        <v>1203</v>
      </c>
      <c r="D12" s="566">
        <v>5967.8298399999994</v>
      </c>
      <c r="E12" s="566">
        <v>2222.9111600000001</v>
      </c>
      <c r="F12" s="564">
        <v>8190.741</v>
      </c>
    </row>
    <row r="13" spans="1:7" s="302" customFormat="1" ht="23.25" customHeight="1">
      <c r="A13" s="302" t="s">
        <v>927</v>
      </c>
      <c r="B13" s="302" t="s">
        <v>1204</v>
      </c>
      <c r="C13" s="570" t="s">
        <v>1205</v>
      </c>
      <c r="D13" s="566">
        <v>0</v>
      </c>
      <c r="E13" s="566">
        <v>0</v>
      </c>
      <c r="F13" s="564">
        <v>0</v>
      </c>
    </row>
    <row r="14" spans="1:7" s="302" customFormat="1" ht="23.25" customHeight="1">
      <c r="A14" s="302" t="s">
        <v>927</v>
      </c>
      <c r="B14" s="302" t="s">
        <v>1206</v>
      </c>
      <c r="C14" s="570" t="s">
        <v>1207</v>
      </c>
      <c r="D14" s="566">
        <v>0</v>
      </c>
      <c r="E14" s="566">
        <v>0</v>
      </c>
      <c r="F14" s="564">
        <v>0</v>
      </c>
    </row>
    <row r="15" spans="1:7" s="302" customFormat="1" ht="23.25" customHeight="1">
      <c r="A15" s="302" t="s">
        <v>927</v>
      </c>
      <c r="B15" s="302" t="s">
        <v>1208</v>
      </c>
      <c r="C15" s="570" t="s">
        <v>1209</v>
      </c>
      <c r="D15" s="566">
        <v>0</v>
      </c>
      <c r="E15" s="566">
        <v>3170.2285499999998</v>
      </c>
      <c r="F15" s="564">
        <v>3170.2285499999998</v>
      </c>
    </row>
    <row r="16" spans="1:7" s="302" customFormat="1" ht="23.25" customHeight="1">
      <c r="A16" s="302" t="s">
        <v>927</v>
      </c>
      <c r="B16" s="302" t="s">
        <v>1210</v>
      </c>
      <c r="C16" s="570" t="s">
        <v>1211</v>
      </c>
      <c r="D16" s="566">
        <v>208.96384</v>
      </c>
      <c r="E16" s="566">
        <v>1641.80917</v>
      </c>
      <c r="F16" s="564">
        <v>1850.7730100000001</v>
      </c>
    </row>
    <row r="17" spans="1:7" s="302" customFormat="1" ht="23.25">
      <c r="A17" s="302" t="s">
        <v>927</v>
      </c>
      <c r="B17" s="614" t="s">
        <v>1333</v>
      </c>
      <c r="C17" s="570" t="s">
        <v>1213</v>
      </c>
      <c r="D17" s="566">
        <v>62074.495340000001</v>
      </c>
      <c r="E17" s="566">
        <v>8167.9530000000004</v>
      </c>
      <c r="F17" s="564">
        <v>70242.448340000003</v>
      </c>
    </row>
    <row r="18" spans="1:7" s="74" customFormat="1" ht="25.5" customHeight="1">
      <c r="A18" s="601" t="s">
        <v>927</v>
      </c>
      <c r="B18" s="601" t="s">
        <v>1214</v>
      </c>
      <c r="C18" s="602" t="s">
        <v>1215</v>
      </c>
      <c r="D18" s="603">
        <v>58038.54176</v>
      </c>
      <c r="E18" s="603">
        <v>951.30005000000006</v>
      </c>
      <c r="F18" s="603">
        <v>58989.841809999998</v>
      </c>
    </row>
    <row r="19" spans="1:7" s="74" customFormat="1" ht="24.75" customHeight="1">
      <c r="A19" s="74" t="s">
        <v>927</v>
      </c>
      <c r="B19" s="615" t="s">
        <v>1341</v>
      </c>
      <c r="C19" s="569" t="s">
        <v>371</v>
      </c>
      <c r="D19" s="564">
        <v>38450.685060000003</v>
      </c>
      <c r="E19" s="564">
        <v>115.676</v>
      </c>
      <c r="F19" s="564">
        <v>38566.361060000003</v>
      </c>
    </row>
    <row r="20" spans="1:7" s="74" customFormat="1" ht="24.75" customHeight="1">
      <c r="A20" s="74" t="s">
        <v>927</v>
      </c>
      <c r="B20" s="74" t="s">
        <v>1216</v>
      </c>
      <c r="C20" s="569" t="s">
        <v>1217</v>
      </c>
      <c r="D20" s="564">
        <v>0</v>
      </c>
      <c r="E20" s="564">
        <v>0</v>
      </c>
      <c r="F20" s="564">
        <v>0</v>
      </c>
    </row>
    <row r="21" spans="1:7" s="302" customFormat="1" ht="23.25" customHeight="1">
      <c r="A21" s="302" t="s">
        <v>927</v>
      </c>
      <c r="B21" s="302" t="s">
        <v>1218</v>
      </c>
      <c r="C21" s="570" t="s">
        <v>1219</v>
      </c>
      <c r="D21" s="566">
        <v>19395.464789999998</v>
      </c>
      <c r="E21" s="566">
        <v>835.62405000000001</v>
      </c>
      <c r="F21" s="564">
        <v>20231.08884</v>
      </c>
    </row>
    <row r="22" spans="1:7" s="302" customFormat="1" ht="23.25" customHeight="1">
      <c r="A22" s="302" t="s">
        <v>927</v>
      </c>
      <c r="B22" s="302" t="s">
        <v>1220</v>
      </c>
      <c r="C22" s="570" t="s">
        <v>1221</v>
      </c>
      <c r="D22" s="566">
        <v>192.39191</v>
      </c>
      <c r="E22" s="566">
        <v>0</v>
      </c>
      <c r="F22" s="564">
        <v>192.39191</v>
      </c>
    </row>
    <row r="23" spans="1:7" s="302" customFormat="1" ht="23.25" customHeight="1">
      <c r="A23" s="302" t="s">
        <v>927</v>
      </c>
      <c r="B23" s="302" t="s">
        <v>1222</v>
      </c>
      <c r="C23" s="570" t="s">
        <v>1223</v>
      </c>
      <c r="D23" s="566">
        <v>0</v>
      </c>
      <c r="E23" s="566">
        <v>0</v>
      </c>
      <c r="F23" s="564">
        <v>0</v>
      </c>
    </row>
    <row r="24" spans="1:7" s="302" customFormat="1" ht="23.25" customHeight="1">
      <c r="A24" s="302" t="s">
        <v>927</v>
      </c>
      <c r="B24" s="302" t="s">
        <v>1224</v>
      </c>
      <c r="C24" s="570" t="s">
        <v>1225</v>
      </c>
      <c r="D24" s="566">
        <v>0</v>
      </c>
      <c r="E24" s="566">
        <v>0</v>
      </c>
      <c r="F24" s="564">
        <v>0</v>
      </c>
    </row>
    <row r="25" spans="1:7" s="302" customFormat="1" ht="23.25">
      <c r="A25" s="302" t="s">
        <v>927</v>
      </c>
      <c r="B25" s="567" t="s">
        <v>1226</v>
      </c>
      <c r="C25" s="570" t="s">
        <v>982</v>
      </c>
      <c r="D25" s="566">
        <v>0</v>
      </c>
      <c r="E25" s="566">
        <v>0</v>
      </c>
      <c r="F25" s="564">
        <v>0</v>
      </c>
    </row>
    <row r="26" spans="1:7" ht="24.75" customHeight="1">
      <c r="A26" s="598" t="s">
        <v>927</v>
      </c>
      <c r="B26" s="598" t="s">
        <v>1227</v>
      </c>
      <c r="C26" s="599" t="s">
        <v>749</v>
      </c>
      <c r="D26" s="604">
        <v>50446.766630000006</v>
      </c>
      <c r="E26" s="604">
        <v>16850.62919</v>
      </c>
      <c r="F26" s="603">
        <v>67297.395820000005</v>
      </c>
      <c r="G26" s="66"/>
    </row>
    <row r="27" spans="1:7" s="74" customFormat="1" ht="24.75" customHeight="1">
      <c r="A27" s="74" t="s">
        <v>927</v>
      </c>
      <c r="B27" s="74" t="s">
        <v>1228</v>
      </c>
      <c r="C27" s="569" t="s">
        <v>1229</v>
      </c>
      <c r="D27" s="564">
        <v>39748</v>
      </c>
      <c r="E27" s="564">
        <v>31000</v>
      </c>
      <c r="F27" s="564">
        <v>70748</v>
      </c>
    </row>
    <row r="28" spans="1:7" s="302" customFormat="1" ht="23.25" customHeight="1">
      <c r="A28" s="302" t="s">
        <v>927</v>
      </c>
      <c r="B28" s="302" t="s">
        <v>1230</v>
      </c>
      <c r="C28" s="570" t="s">
        <v>1231</v>
      </c>
      <c r="D28" s="566">
        <v>0</v>
      </c>
      <c r="E28" s="566">
        <v>0</v>
      </c>
      <c r="F28" s="564">
        <v>0</v>
      </c>
    </row>
    <row r="29" spans="1:7" s="302" customFormat="1" ht="23.25" customHeight="1">
      <c r="A29" s="302" t="s">
        <v>927</v>
      </c>
      <c r="B29" s="302" t="s">
        <v>1232</v>
      </c>
      <c r="C29" s="570" t="s">
        <v>1233</v>
      </c>
      <c r="D29" s="566">
        <v>0</v>
      </c>
      <c r="E29" s="566">
        <v>0</v>
      </c>
      <c r="F29" s="564">
        <v>0</v>
      </c>
    </row>
    <row r="30" spans="1:7" s="302" customFormat="1" ht="23.25" customHeight="1">
      <c r="A30" s="302" t="s">
        <v>927</v>
      </c>
      <c r="B30" s="302" t="s">
        <v>1234</v>
      </c>
      <c r="C30" s="570" t="s">
        <v>1235</v>
      </c>
      <c r="D30" s="566">
        <v>0</v>
      </c>
      <c r="E30" s="566">
        <v>0</v>
      </c>
      <c r="F30" s="564">
        <v>0</v>
      </c>
    </row>
    <row r="31" spans="1:7" s="302" customFormat="1" ht="23.25" customHeight="1">
      <c r="A31" s="302" t="s">
        <v>927</v>
      </c>
      <c r="B31" s="302" t="s">
        <v>1236</v>
      </c>
      <c r="C31" s="570" t="s">
        <v>1237</v>
      </c>
      <c r="D31" s="566">
        <v>10698.76663</v>
      </c>
      <c r="E31" s="566">
        <v>-14149.37081</v>
      </c>
      <c r="F31" s="564">
        <v>-3450.6041799999998</v>
      </c>
    </row>
    <row r="32" spans="1:7" s="302" customFormat="1" ht="23.25" customHeight="1">
      <c r="A32" s="302" t="s">
        <v>927</v>
      </c>
      <c r="B32" s="302" t="s">
        <v>1334</v>
      </c>
      <c r="C32" s="565" t="s">
        <v>1239</v>
      </c>
      <c r="D32" s="566">
        <v>3834.6426900000001</v>
      </c>
      <c r="E32" s="566">
        <v>-9719.4726599999995</v>
      </c>
      <c r="F32" s="564">
        <v>-5884.8299700000007</v>
      </c>
    </row>
    <row r="33" spans="1:6" s="302" customFormat="1" ht="23.25" customHeight="1">
      <c r="A33" s="302" t="s">
        <v>927</v>
      </c>
      <c r="B33" s="302" t="s">
        <v>1240</v>
      </c>
      <c r="C33" s="565" t="s">
        <v>1241</v>
      </c>
      <c r="D33" s="566">
        <v>6864.1239400000004</v>
      </c>
      <c r="E33" s="566">
        <v>-4429.89815</v>
      </c>
      <c r="F33" s="564">
        <v>2434.22579</v>
      </c>
    </row>
    <row r="34" spans="1:6" s="302" customFormat="1" ht="23.25" customHeight="1">
      <c r="A34" s="302" t="s">
        <v>927</v>
      </c>
      <c r="B34" s="302" t="s">
        <v>1242</v>
      </c>
      <c r="C34" s="571" t="s">
        <v>753</v>
      </c>
      <c r="D34" s="572">
        <v>108485.30839000001</v>
      </c>
      <c r="E34" s="572">
        <v>17801.929239999998</v>
      </c>
      <c r="F34" s="605">
        <v>126287.23762999999</v>
      </c>
    </row>
    <row r="35" spans="1:6" s="302" customFormat="1" ht="23.25" customHeight="1">
      <c r="A35" s="302" t="s">
        <v>927</v>
      </c>
      <c r="B35" s="302" t="s">
        <v>946</v>
      </c>
      <c r="C35" s="570" t="s">
        <v>1243</v>
      </c>
      <c r="D35" s="566">
        <v>0</v>
      </c>
      <c r="E35" s="566">
        <v>0</v>
      </c>
      <c r="F35" s="564">
        <v>0</v>
      </c>
    </row>
    <row r="36" spans="1:6" s="302" customFormat="1" ht="23.25" customHeight="1">
      <c r="A36" s="302" t="s">
        <v>927</v>
      </c>
      <c r="B36" s="302" t="s">
        <v>1244</v>
      </c>
      <c r="C36" s="570" t="s">
        <v>1245</v>
      </c>
      <c r="D36" s="566">
        <v>42301.047850000003</v>
      </c>
      <c r="E36" s="566">
        <v>56.432499999999997</v>
      </c>
      <c r="F36" s="564">
        <v>42357.480349999998</v>
      </c>
    </row>
    <row r="37" spans="1:6" s="74" customFormat="1" ht="24.75" customHeight="1">
      <c r="A37" s="601" t="s">
        <v>927</v>
      </c>
      <c r="B37" s="601"/>
      <c r="C37" s="606" t="s">
        <v>761</v>
      </c>
      <c r="D37" s="607">
        <v>0</v>
      </c>
      <c r="E37" s="607">
        <v>0</v>
      </c>
      <c r="F37" s="603">
        <v>0</v>
      </c>
    </row>
    <row r="38" spans="1:6" s="74" customFormat="1" ht="23.25" customHeight="1">
      <c r="A38" s="74" t="s">
        <v>927</v>
      </c>
      <c r="B38" s="288" t="s">
        <v>1260</v>
      </c>
      <c r="C38" s="576" t="s">
        <v>1261</v>
      </c>
      <c r="D38" s="564">
        <v>27.983139999999999</v>
      </c>
      <c r="E38" s="564">
        <v>3.9555100000000003</v>
      </c>
      <c r="F38" s="589">
        <v>31.938650000000003</v>
      </c>
    </row>
    <row r="39" spans="1:6" s="74" customFormat="1" ht="23.25" customHeight="1">
      <c r="A39" s="74" t="s">
        <v>927</v>
      </c>
      <c r="B39" s="577" t="s">
        <v>1262</v>
      </c>
      <c r="C39" s="563" t="s">
        <v>1263</v>
      </c>
      <c r="D39" s="564">
        <v>0</v>
      </c>
      <c r="E39" s="564">
        <v>0</v>
      </c>
      <c r="F39" s="589">
        <v>0</v>
      </c>
    </row>
    <row r="40" spans="1:6" s="74" customFormat="1" ht="23.25" customHeight="1">
      <c r="A40" s="74" t="s">
        <v>927</v>
      </c>
      <c r="B40" s="288" t="s">
        <v>1264</v>
      </c>
      <c r="C40" s="569" t="s">
        <v>764</v>
      </c>
      <c r="D40" s="564">
        <v>27.983139999999999</v>
      </c>
      <c r="E40" s="564">
        <v>3.9555100000000003</v>
      </c>
      <c r="F40" s="589">
        <v>31.938650000000003</v>
      </c>
    </row>
    <row r="41" spans="1:6" s="74" customFormat="1" ht="23.25" customHeight="1">
      <c r="A41" s="74" t="s">
        <v>927</v>
      </c>
      <c r="B41" s="577" t="s">
        <v>1265</v>
      </c>
      <c r="C41" s="576" t="s">
        <v>1266</v>
      </c>
      <c r="D41" s="564">
        <v>20055.141370000001</v>
      </c>
      <c r="E41" s="564">
        <v>119.61427</v>
      </c>
      <c r="F41" s="589">
        <v>20174.755639999999</v>
      </c>
    </row>
    <row r="42" spans="1:6" s="74" customFormat="1" ht="23.25" customHeight="1">
      <c r="A42" s="74" t="s">
        <v>927</v>
      </c>
      <c r="B42" s="577" t="s">
        <v>1267</v>
      </c>
      <c r="C42" s="563" t="s">
        <v>1268</v>
      </c>
      <c r="D42" s="564">
        <v>-7866.2980199999993</v>
      </c>
      <c r="E42" s="564">
        <v>-91.329940000000008</v>
      </c>
      <c r="F42" s="589">
        <v>-7957.6279599999998</v>
      </c>
    </row>
    <row r="43" spans="1:6" s="74" customFormat="1" ht="23.25" customHeight="1">
      <c r="A43" s="74" t="s">
        <v>927</v>
      </c>
      <c r="B43" s="288" t="s">
        <v>1269</v>
      </c>
      <c r="C43" s="569" t="s">
        <v>1270</v>
      </c>
      <c r="D43" s="564">
        <v>12216.826489999999</v>
      </c>
      <c r="E43" s="564">
        <v>32.239840000000001</v>
      </c>
      <c r="F43" s="589">
        <v>12249.06633</v>
      </c>
    </row>
    <row r="44" spans="1:6" s="74" customFormat="1" ht="23.25" customHeight="1">
      <c r="A44" s="74" t="s">
        <v>927</v>
      </c>
      <c r="B44" s="288" t="s">
        <v>1271</v>
      </c>
      <c r="C44" s="576" t="s">
        <v>1272</v>
      </c>
      <c r="D44" s="564">
        <v>0</v>
      </c>
      <c r="E44" s="564">
        <v>0</v>
      </c>
      <c r="F44" s="589">
        <v>0</v>
      </c>
    </row>
    <row r="45" spans="1:6" s="74" customFormat="1" ht="23.25" customHeight="1">
      <c r="A45" s="74" t="s">
        <v>927</v>
      </c>
      <c r="B45" s="577" t="s">
        <v>1273</v>
      </c>
      <c r="C45" s="563" t="s">
        <v>1274</v>
      </c>
      <c r="D45" s="564">
        <v>0</v>
      </c>
      <c r="E45" s="564">
        <v>-1.25</v>
      </c>
      <c r="F45" s="589">
        <v>-1.25</v>
      </c>
    </row>
    <row r="46" spans="1:6" s="74" customFormat="1" ht="23.25" customHeight="1">
      <c r="A46" s="74" t="s">
        <v>927</v>
      </c>
      <c r="B46" s="288" t="s">
        <v>1275</v>
      </c>
      <c r="C46" s="569" t="s">
        <v>1276</v>
      </c>
      <c r="D46" s="564">
        <v>12216.826489999999</v>
      </c>
      <c r="E46" s="564">
        <v>30.989840000000001</v>
      </c>
      <c r="F46" s="589">
        <v>12247.81633</v>
      </c>
    </row>
    <row r="47" spans="1:6" s="74" customFormat="1" ht="23.25" customHeight="1">
      <c r="A47" s="74" t="s">
        <v>927</v>
      </c>
      <c r="B47" s="577" t="s">
        <v>1277</v>
      </c>
      <c r="C47" s="576" t="s">
        <v>1278</v>
      </c>
      <c r="D47" s="564">
        <v>-5586.7162699999999</v>
      </c>
      <c r="E47" s="564">
        <v>-4397.3911200000002</v>
      </c>
      <c r="F47" s="589">
        <v>-9984.107390000001</v>
      </c>
    </row>
    <row r="48" spans="1:6" s="74" customFormat="1" ht="23.25" customHeight="1">
      <c r="A48" s="74" t="s">
        <v>927</v>
      </c>
      <c r="B48" s="288" t="s">
        <v>1279</v>
      </c>
      <c r="C48" s="569" t="s">
        <v>1280</v>
      </c>
      <c r="D48" s="564">
        <v>6630.1102199999996</v>
      </c>
      <c r="E48" s="564">
        <v>-4366.40128</v>
      </c>
      <c r="F48" s="589">
        <v>2263.7089399999995</v>
      </c>
    </row>
    <row r="49" spans="1:6" s="74" customFormat="1" ht="23.25" customHeight="1">
      <c r="A49" s="74" t="s">
        <v>927</v>
      </c>
      <c r="B49" s="577" t="s">
        <v>1281</v>
      </c>
      <c r="C49" s="578" t="s">
        <v>1282</v>
      </c>
      <c r="D49" s="564">
        <v>23.984999999999999</v>
      </c>
      <c r="E49" s="564">
        <v>0</v>
      </c>
      <c r="F49" s="589">
        <v>23.984999999999999</v>
      </c>
    </row>
    <row r="50" spans="1:6" s="74" customFormat="1" ht="23.25" customHeight="1">
      <c r="A50" s="74" t="s">
        <v>927</v>
      </c>
      <c r="B50" s="288" t="s">
        <v>1283</v>
      </c>
      <c r="C50" s="579" t="s">
        <v>1284</v>
      </c>
      <c r="D50" s="564">
        <v>0</v>
      </c>
      <c r="E50" s="564">
        <v>0</v>
      </c>
      <c r="F50" s="589">
        <v>0</v>
      </c>
    </row>
    <row r="51" spans="1:6" s="74" customFormat="1" ht="23.25" customHeight="1">
      <c r="A51" s="74" t="s">
        <v>927</v>
      </c>
      <c r="B51" s="288" t="s">
        <v>1285</v>
      </c>
      <c r="C51" s="576" t="s">
        <v>1286</v>
      </c>
      <c r="D51" s="564">
        <v>23.984999999999999</v>
      </c>
      <c r="E51" s="564">
        <v>0</v>
      </c>
      <c r="F51" s="589">
        <v>23.984999999999999</v>
      </c>
    </row>
    <row r="52" spans="1:6" s="74" customFormat="1" ht="23.25" customHeight="1">
      <c r="A52" s="74" t="s">
        <v>927</v>
      </c>
      <c r="B52" s="577" t="s">
        <v>1287</v>
      </c>
      <c r="C52" s="569" t="s">
        <v>1288</v>
      </c>
      <c r="D52" s="564">
        <v>-0.53239000000000003</v>
      </c>
      <c r="E52" s="564">
        <v>0</v>
      </c>
      <c r="F52" s="589">
        <v>-0.53239000000000003</v>
      </c>
    </row>
    <row r="53" spans="1:6" s="74" customFormat="1" ht="23.25" customHeight="1">
      <c r="A53" s="74" t="s">
        <v>927</v>
      </c>
      <c r="B53" s="288" t="s">
        <v>1289</v>
      </c>
      <c r="C53" s="579" t="s">
        <v>1290</v>
      </c>
      <c r="D53" s="564">
        <v>0.53239000000000003</v>
      </c>
      <c r="E53" s="564">
        <v>0</v>
      </c>
      <c r="F53" s="589">
        <v>0.53239000000000003</v>
      </c>
    </row>
    <row r="54" spans="1:6" s="74" customFormat="1" ht="23.25" customHeight="1">
      <c r="A54" s="74" t="s">
        <v>927</v>
      </c>
      <c r="B54" s="288" t="s">
        <v>1291</v>
      </c>
      <c r="C54" s="576" t="s">
        <v>1292</v>
      </c>
      <c r="D54" s="564">
        <v>0</v>
      </c>
      <c r="E54" s="564">
        <v>0</v>
      </c>
      <c r="F54" s="589">
        <v>0</v>
      </c>
    </row>
    <row r="55" spans="1:6" s="74" customFormat="1" ht="23.25" customHeight="1">
      <c r="A55" s="74" t="s">
        <v>927</v>
      </c>
      <c r="B55" s="487" t="s">
        <v>1293</v>
      </c>
      <c r="C55" s="569" t="s">
        <v>1294</v>
      </c>
      <c r="D55" s="564">
        <v>6653.5628299999998</v>
      </c>
      <c r="E55" s="564">
        <v>-4366.40128</v>
      </c>
      <c r="F55" s="589">
        <v>2287.1615499999998</v>
      </c>
    </row>
    <row r="56" spans="1:6" s="74" customFormat="1" ht="23.25" customHeight="1">
      <c r="A56" s="74" t="s">
        <v>927</v>
      </c>
      <c r="B56" s="577" t="s">
        <v>1295</v>
      </c>
      <c r="C56" s="576" t="s">
        <v>1296</v>
      </c>
      <c r="D56" s="564">
        <v>210.56110999999999</v>
      </c>
      <c r="E56" s="564">
        <v>0</v>
      </c>
      <c r="F56" s="589">
        <v>210.56110999999999</v>
      </c>
    </row>
    <row r="57" spans="1:6" s="74" customFormat="1" ht="23.25" customHeight="1">
      <c r="A57" s="74" t="s">
        <v>927</v>
      </c>
      <c r="B57" s="487" t="s">
        <v>1297</v>
      </c>
      <c r="C57" s="569" t="s">
        <v>781</v>
      </c>
      <c r="D57" s="564">
        <v>6864.1239400000004</v>
      </c>
      <c r="E57" s="564">
        <v>-4366.40128</v>
      </c>
      <c r="F57" s="589">
        <v>2497.7226600000004</v>
      </c>
    </row>
    <row r="58" spans="1:6" s="74" customFormat="1" ht="23.25" customHeight="1">
      <c r="A58" s="74" t="s">
        <v>927</v>
      </c>
      <c r="B58" s="577" t="s">
        <v>1298</v>
      </c>
      <c r="C58" s="576" t="s">
        <v>1299</v>
      </c>
      <c r="D58" s="564">
        <v>0</v>
      </c>
      <c r="E58" s="564">
        <v>0</v>
      </c>
      <c r="F58" s="589">
        <v>0</v>
      </c>
    </row>
    <row r="59" spans="1:6" s="74" customFormat="1" ht="23.25" customHeight="1">
      <c r="A59" s="74" t="s">
        <v>927</v>
      </c>
      <c r="B59" s="577" t="s">
        <v>1300</v>
      </c>
      <c r="C59" s="563" t="s">
        <v>1301</v>
      </c>
      <c r="D59" s="564">
        <v>0</v>
      </c>
      <c r="E59" s="564">
        <v>-63.496870000000001</v>
      </c>
      <c r="F59" s="589">
        <v>-63.496870000000001</v>
      </c>
    </row>
    <row r="60" spans="1:6" s="74" customFormat="1" ht="23.25" customHeight="1">
      <c r="A60" s="74" t="s">
        <v>927</v>
      </c>
      <c r="B60" s="288" t="s">
        <v>1302</v>
      </c>
      <c r="C60" s="569" t="s">
        <v>783</v>
      </c>
      <c r="D60" s="564">
        <v>6864.1239400000004</v>
      </c>
      <c r="E60" s="564">
        <v>-4429.89815</v>
      </c>
      <c r="F60" s="589">
        <v>2434.22579</v>
      </c>
    </row>
    <row r="61" spans="1:6" s="74" customFormat="1" ht="23.25" customHeight="1">
      <c r="A61" s="74" t="s">
        <v>927</v>
      </c>
      <c r="B61" s="288" t="s">
        <v>1303</v>
      </c>
      <c r="C61" s="576" t="s">
        <v>1304</v>
      </c>
      <c r="D61" s="564">
        <v>0</v>
      </c>
      <c r="E61" s="564">
        <v>0</v>
      </c>
      <c r="F61" s="589">
        <v>0</v>
      </c>
    </row>
    <row r="62" spans="1:6" s="74" customFormat="1" ht="23.25" customHeight="1">
      <c r="A62" s="74" t="s">
        <v>927</v>
      </c>
      <c r="B62" s="288" t="s">
        <v>1305</v>
      </c>
      <c r="C62" s="569" t="s">
        <v>1306</v>
      </c>
      <c r="D62" s="564">
        <v>6864.1239400000004</v>
      </c>
      <c r="E62" s="564">
        <v>-4429.89815</v>
      </c>
      <c r="F62" s="589">
        <v>2434.22579</v>
      </c>
    </row>
    <row r="63" spans="1:6" s="74" customFormat="1" ht="23.25" customHeight="1">
      <c r="A63" s="74" t="s">
        <v>927</v>
      </c>
      <c r="B63" s="577" t="s">
        <v>1307</v>
      </c>
      <c r="C63" s="576" t="s">
        <v>1308</v>
      </c>
      <c r="D63" s="564">
        <v>0</v>
      </c>
      <c r="E63" s="564">
        <v>0</v>
      </c>
      <c r="F63" s="589">
        <v>0</v>
      </c>
    </row>
    <row r="64" spans="1:6" s="74" customFormat="1" ht="23.25" customHeight="1">
      <c r="A64" s="601" t="s">
        <v>927</v>
      </c>
      <c r="B64" s="608" t="s">
        <v>1309</v>
      </c>
      <c r="C64" s="602" t="s">
        <v>1310</v>
      </c>
      <c r="D64" s="603">
        <v>6864.1239400000004</v>
      </c>
      <c r="E64" s="603">
        <v>-4429.89815</v>
      </c>
      <c r="F64" s="604">
        <v>2434.22579</v>
      </c>
    </row>
    <row r="65" spans="1:7" ht="6" customHeight="1">
      <c r="A65" s="598"/>
      <c r="B65" s="598"/>
      <c r="C65" s="611"/>
      <c r="D65" s="612"/>
      <c r="E65" s="612"/>
      <c r="F65" s="613"/>
      <c r="G65" s="66"/>
    </row>
    <row r="66" spans="1:7">
      <c r="D66" s="187"/>
      <c r="E66" s="187"/>
      <c r="F66" s="187"/>
      <c r="G66" s="66"/>
    </row>
    <row r="67" spans="1:7">
      <c r="C67" s="597"/>
      <c r="D67" s="144"/>
      <c r="E67" s="144"/>
      <c r="F67" s="187"/>
      <c r="G67" s="66"/>
    </row>
    <row r="68" spans="1:7">
      <c r="A68" s="66" t="s">
        <v>924</v>
      </c>
      <c r="B68" s="66" t="s">
        <v>924</v>
      </c>
      <c r="C68" s="144"/>
      <c r="G68" s="66"/>
    </row>
    <row r="69" spans="1:7">
      <c r="C69" s="144"/>
      <c r="G69" s="66"/>
    </row>
    <row r="70" spans="1:7">
      <c r="C70" s="144"/>
      <c r="G70" s="66"/>
    </row>
    <row r="71" spans="1:7">
      <c r="C71" s="144"/>
      <c r="G71" s="66"/>
    </row>
    <row r="72" spans="1:7">
      <c r="C72" s="144"/>
      <c r="G72" s="66"/>
    </row>
    <row r="73" spans="1:7">
      <c r="C73" s="144"/>
      <c r="G73" s="66"/>
    </row>
    <row r="74" spans="1:7">
      <c r="C74" s="144"/>
      <c r="G74" s="66"/>
    </row>
    <row r="75" spans="1:7">
      <c r="C75" s="144"/>
      <c r="G75" s="66"/>
    </row>
    <row r="76" spans="1:7">
      <c r="C76" s="144"/>
      <c r="G76" s="66"/>
    </row>
    <row r="77" spans="1:7">
      <c r="C77" s="144"/>
      <c r="G77" s="66"/>
    </row>
    <row r="78" spans="1:7">
      <c r="C78" s="144"/>
      <c r="G78" s="66"/>
    </row>
    <row r="79" spans="1:7">
      <c r="C79" s="144"/>
      <c r="G79" s="66"/>
    </row>
    <row r="80" spans="1:7" ht="15.75">
      <c r="C80" s="47"/>
      <c r="D80" s="144"/>
      <c r="E80" s="144"/>
      <c r="F80" s="187"/>
      <c r="G80" s="66"/>
    </row>
    <row r="81" spans="3:7" ht="15.75">
      <c r="C81" s="47"/>
      <c r="D81" s="187"/>
      <c r="E81" s="187"/>
      <c r="F81" s="187"/>
      <c r="G81" s="66"/>
    </row>
    <row r="82" spans="3:7" ht="15.75">
      <c r="C82" s="47"/>
      <c r="D82" s="187"/>
      <c r="E82" s="187"/>
      <c r="F82" s="187"/>
      <c r="G82" s="66"/>
    </row>
    <row r="83" spans="3:7" ht="15.75">
      <c r="C83" s="47"/>
      <c r="D83" s="187"/>
      <c r="E83" s="187"/>
      <c r="F83" s="187"/>
      <c r="G83" s="66"/>
    </row>
    <row r="84" spans="3:7" ht="15.75">
      <c r="C84" s="47"/>
      <c r="D84" s="187"/>
      <c r="E84" s="187"/>
      <c r="F84" s="187"/>
      <c r="G84" s="66"/>
    </row>
    <row r="85" spans="3:7" ht="15.75">
      <c r="C85" s="47"/>
      <c r="D85" s="187"/>
      <c r="E85" s="187"/>
      <c r="F85" s="187"/>
      <c r="G85" s="66"/>
    </row>
    <row r="86" spans="3:7" ht="15.75">
      <c r="C86" s="47"/>
      <c r="D86" s="187"/>
      <c r="E86" s="187"/>
      <c r="F86" s="187"/>
      <c r="G86" s="66"/>
    </row>
    <row r="87" spans="3:7" ht="15.75">
      <c r="C87" s="47"/>
      <c r="D87" s="187"/>
      <c r="E87" s="187"/>
      <c r="F87" s="187"/>
      <c r="G87" s="66"/>
    </row>
    <row r="88" spans="3:7" ht="15.75">
      <c r="C88" s="47"/>
      <c r="D88" s="187"/>
      <c r="E88" s="187"/>
      <c r="F88" s="187"/>
      <c r="G88" s="66"/>
    </row>
    <row r="89" spans="3:7" ht="15.75">
      <c r="C89" s="47"/>
      <c r="D89" s="187"/>
      <c r="E89" s="187"/>
      <c r="F89" s="187"/>
      <c r="G89" s="66"/>
    </row>
    <row r="90" spans="3:7" ht="15.75">
      <c r="C90" s="47"/>
      <c r="D90" s="187"/>
      <c r="E90" s="187"/>
      <c r="F90" s="187"/>
      <c r="G90" s="66"/>
    </row>
    <row r="91" spans="3:7" ht="15.75">
      <c r="C91" s="47"/>
      <c r="D91" s="187"/>
      <c r="E91" s="187"/>
      <c r="F91" s="187"/>
      <c r="G91" s="66"/>
    </row>
    <row r="92" spans="3:7" ht="15.75">
      <c r="C92" s="47"/>
      <c r="D92" s="187"/>
      <c r="E92" s="187"/>
      <c r="F92" s="187"/>
      <c r="G92" s="66"/>
    </row>
    <row r="93" spans="3:7" ht="15.75">
      <c r="C93" s="47"/>
      <c r="D93" s="187"/>
      <c r="E93" s="187"/>
      <c r="F93" s="187"/>
      <c r="G93" s="66"/>
    </row>
    <row r="94" spans="3:7" ht="15.75">
      <c r="C94" s="47"/>
      <c r="D94" s="187"/>
      <c r="E94" s="187"/>
      <c r="F94" s="187"/>
      <c r="G94" s="66"/>
    </row>
    <row r="95" spans="3:7" ht="15.75">
      <c r="C95" s="47"/>
      <c r="D95" s="187"/>
      <c r="E95" s="187"/>
      <c r="F95" s="187"/>
      <c r="G95" s="66"/>
    </row>
    <row r="96" spans="3:7" ht="15.75">
      <c r="C96" s="47"/>
      <c r="D96" s="187"/>
      <c r="E96" s="187"/>
      <c r="F96" s="187"/>
      <c r="G96" s="66"/>
    </row>
    <row r="97" spans="3:7" ht="15.75">
      <c r="C97" s="47"/>
      <c r="D97" s="187"/>
      <c r="E97" s="187"/>
      <c r="F97" s="187"/>
      <c r="G97" s="66"/>
    </row>
    <row r="98" spans="3:7" ht="15.75">
      <c r="C98" s="47"/>
      <c r="D98" s="187"/>
      <c r="E98" s="187"/>
      <c r="F98" s="187"/>
      <c r="G98" s="66"/>
    </row>
    <row r="99" spans="3:7" ht="15.75">
      <c r="C99" s="47"/>
      <c r="D99" s="187"/>
      <c r="E99" s="187"/>
      <c r="F99" s="187"/>
      <c r="G99" s="66"/>
    </row>
    <row r="100" spans="3:7" ht="15.75">
      <c r="C100" s="47"/>
      <c r="D100" s="187"/>
      <c r="E100" s="187"/>
      <c r="F100" s="187"/>
      <c r="G100" s="66"/>
    </row>
    <row r="101" spans="3:7" ht="15.75">
      <c r="C101" s="47"/>
      <c r="D101" s="187"/>
      <c r="E101" s="187"/>
      <c r="F101" s="187"/>
      <c r="G101" s="66"/>
    </row>
    <row r="102" spans="3:7" ht="15.75">
      <c r="C102" s="47"/>
      <c r="D102" s="187"/>
      <c r="E102" s="187"/>
      <c r="F102" s="187"/>
      <c r="G102" s="66"/>
    </row>
    <row r="103" spans="3:7" ht="15.75">
      <c r="C103" s="47"/>
      <c r="D103" s="187"/>
      <c r="E103" s="187"/>
      <c r="F103" s="187"/>
      <c r="G103" s="66"/>
    </row>
    <row r="104" spans="3:7" ht="15.75">
      <c r="C104" s="47"/>
      <c r="D104" s="187"/>
      <c r="E104" s="187"/>
      <c r="F104" s="187"/>
      <c r="G104" s="66"/>
    </row>
    <row r="105" spans="3:7" ht="15.75">
      <c r="C105" s="47"/>
      <c r="D105" s="187"/>
      <c r="E105" s="187"/>
      <c r="F105" s="187"/>
      <c r="G105" s="66"/>
    </row>
    <row r="106" spans="3:7" ht="15.75">
      <c r="C106" s="47"/>
      <c r="D106" s="187"/>
      <c r="E106" s="187"/>
      <c r="F106" s="187"/>
      <c r="G106" s="66"/>
    </row>
    <row r="107" spans="3:7" ht="15.75">
      <c r="C107" s="47"/>
      <c r="D107" s="187"/>
      <c r="E107" s="187"/>
      <c r="F107" s="187"/>
      <c r="G107" s="66"/>
    </row>
    <row r="108" spans="3:7" ht="15.75">
      <c r="C108" s="47"/>
      <c r="D108" s="187"/>
      <c r="E108" s="187"/>
      <c r="F108" s="187"/>
      <c r="G108" s="66"/>
    </row>
    <row r="109" spans="3:7" ht="15.75">
      <c r="C109" s="47"/>
      <c r="D109" s="187"/>
      <c r="E109" s="187"/>
      <c r="F109" s="187"/>
      <c r="G109" s="66"/>
    </row>
    <row r="110" spans="3:7" ht="15.75">
      <c r="C110" s="47"/>
      <c r="D110" s="187"/>
      <c r="E110" s="187"/>
      <c r="F110" s="187"/>
      <c r="G110" s="66"/>
    </row>
    <row r="111" spans="3:7" ht="15.75">
      <c r="C111" s="47"/>
      <c r="D111" s="187"/>
      <c r="E111" s="187"/>
      <c r="F111" s="187"/>
      <c r="G111" s="66"/>
    </row>
    <row r="112" spans="3:7" ht="15.75">
      <c r="C112" s="47"/>
      <c r="D112" s="187"/>
      <c r="E112" s="187"/>
      <c r="F112" s="187"/>
      <c r="G112" s="66"/>
    </row>
    <row r="113" spans="3:7" ht="15.75">
      <c r="C113" s="47"/>
      <c r="D113" s="187"/>
      <c r="E113" s="187"/>
      <c r="F113" s="187"/>
      <c r="G113" s="66"/>
    </row>
    <row r="114" spans="3:7" ht="15.75">
      <c r="C114" s="47"/>
      <c r="D114" s="187"/>
      <c r="E114" s="187"/>
      <c r="F114" s="187"/>
      <c r="G114" s="66"/>
    </row>
    <row r="115" spans="3:7" ht="15.75">
      <c r="C115" s="47"/>
      <c r="D115" s="187"/>
      <c r="E115" s="187"/>
      <c r="F115" s="187"/>
      <c r="G115" s="66"/>
    </row>
    <row r="116" spans="3:7" ht="15.75">
      <c r="C116" s="47"/>
      <c r="D116" s="187"/>
      <c r="E116" s="187"/>
      <c r="F116" s="187"/>
      <c r="G116" s="66"/>
    </row>
    <row r="117" spans="3:7" ht="15.75">
      <c r="C117" s="47"/>
      <c r="D117" s="187"/>
      <c r="E117" s="187"/>
      <c r="F117" s="187"/>
      <c r="G117" s="66"/>
    </row>
    <row r="118" spans="3:7" ht="15.75">
      <c r="C118" s="47"/>
      <c r="D118" s="187"/>
      <c r="E118" s="187"/>
      <c r="F118" s="187"/>
      <c r="G118" s="66"/>
    </row>
    <row r="119" spans="3:7" ht="15.75">
      <c r="C119" s="47"/>
      <c r="D119" s="187"/>
      <c r="E119" s="187"/>
      <c r="F119" s="187"/>
      <c r="G119" s="66"/>
    </row>
    <row r="120" spans="3:7" ht="15.75">
      <c r="C120" s="47"/>
      <c r="D120" s="187"/>
      <c r="E120" s="187"/>
      <c r="F120" s="187"/>
      <c r="G120" s="66"/>
    </row>
    <row r="121" spans="3:7" ht="15.75">
      <c r="C121" s="47"/>
      <c r="D121" s="187"/>
      <c r="E121" s="187"/>
      <c r="F121" s="187"/>
      <c r="G121" s="66"/>
    </row>
    <row r="122" spans="3:7" ht="15.75">
      <c r="C122" s="47"/>
      <c r="D122" s="187"/>
      <c r="E122" s="187"/>
      <c r="F122" s="187"/>
      <c r="G122" s="66"/>
    </row>
    <row r="123" spans="3:7" ht="15.75">
      <c r="C123" s="47"/>
      <c r="D123" s="187"/>
      <c r="E123" s="187"/>
      <c r="F123" s="187"/>
      <c r="G123" s="66"/>
    </row>
    <row r="124" spans="3:7" ht="15.75">
      <c r="C124" s="47"/>
      <c r="D124" s="187"/>
      <c r="E124" s="187"/>
      <c r="F124" s="187"/>
      <c r="G124" s="66"/>
    </row>
    <row r="125" spans="3:7" ht="15.75">
      <c r="C125" s="47"/>
      <c r="D125" s="187"/>
      <c r="E125" s="187"/>
      <c r="F125" s="187"/>
      <c r="G125" s="66"/>
    </row>
    <row r="126" spans="3:7" ht="15.75">
      <c r="C126" s="47"/>
      <c r="D126" s="187"/>
      <c r="E126" s="187"/>
      <c r="F126" s="187"/>
      <c r="G126" s="66"/>
    </row>
    <row r="127" spans="3:7" ht="15.75">
      <c r="C127" s="47"/>
      <c r="D127" s="187"/>
      <c r="E127" s="187"/>
      <c r="F127" s="187"/>
      <c r="G127" s="66"/>
    </row>
    <row r="128" spans="3:7" ht="15.75">
      <c r="C128" s="47"/>
      <c r="D128" s="187"/>
      <c r="E128" s="187"/>
      <c r="F128" s="187"/>
      <c r="G128" s="66"/>
    </row>
    <row r="129" spans="3:7" ht="15.75">
      <c r="C129" s="47"/>
      <c r="D129" s="187"/>
      <c r="E129" s="187"/>
      <c r="F129" s="187"/>
      <c r="G129" s="66"/>
    </row>
    <row r="130" spans="3:7" ht="15.75">
      <c r="C130" s="47"/>
      <c r="D130" s="187"/>
      <c r="E130" s="187"/>
      <c r="F130" s="187"/>
      <c r="G130" s="66"/>
    </row>
    <row r="131" spans="3:7" ht="15.75">
      <c r="C131" s="47"/>
      <c r="D131" s="187"/>
      <c r="E131" s="187"/>
      <c r="F131" s="187"/>
      <c r="G131" s="66"/>
    </row>
    <row r="132" spans="3:7" ht="15.75">
      <c r="C132" s="47"/>
      <c r="D132" s="187"/>
      <c r="E132" s="187"/>
      <c r="F132" s="187"/>
      <c r="G132" s="66"/>
    </row>
    <row r="133" spans="3:7" ht="15.75">
      <c r="C133" s="47"/>
      <c r="G133" s="66"/>
    </row>
    <row r="134" spans="3:7" ht="15.75">
      <c r="C134" s="47"/>
      <c r="G134" s="66"/>
    </row>
    <row r="135" spans="3:7" ht="15.75">
      <c r="C135" s="47"/>
      <c r="G135" s="66"/>
    </row>
    <row r="136" spans="3:7" ht="15.75">
      <c r="C136" s="47"/>
      <c r="G136" s="66"/>
    </row>
    <row r="137" spans="3:7" ht="15.75">
      <c r="C137" s="47"/>
      <c r="G137" s="66"/>
    </row>
    <row r="138" spans="3:7" ht="15.75">
      <c r="C138" s="47"/>
      <c r="G138" s="66"/>
    </row>
    <row r="139" spans="3:7" ht="15.75">
      <c r="C139" s="47"/>
      <c r="G139" s="66"/>
    </row>
    <row r="140" spans="3:7" ht="15.75">
      <c r="C140" s="47"/>
      <c r="G140" s="66"/>
    </row>
    <row r="141" spans="3:7" ht="15.75">
      <c r="C141" s="47"/>
      <c r="G141" s="66"/>
    </row>
    <row r="142" spans="3:7" ht="15.75">
      <c r="C142" s="47"/>
      <c r="G142" s="66"/>
    </row>
    <row r="143" spans="3:7" ht="15.75">
      <c r="C143" s="47"/>
      <c r="G143" s="66"/>
    </row>
    <row r="144" spans="3:7" ht="15.75">
      <c r="C144" s="47"/>
      <c r="G144" s="66"/>
    </row>
    <row r="145" spans="3:7" ht="15.75">
      <c r="C145" s="47"/>
      <c r="G145" s="66"/>
    </row>
    <row r="146" spans="3:7" ht="15.75">
      <c r="C146" s="47"/>
      <c r="G146" s="66"/>
    </row>
    <row r="147" spans="3:7" ht="15.75">
      <c r="C147" s="47"/>
      <c r="G147" s="66"/>
    </row>
    <row r="148" spans="3:7" ht="15.75">
      <c r="C148" s="47"/>
      <c r="G148" s="66"/>
    </row>
    <row r="149" spans="3:7" ht="15.75">
      <c r="C149" s="47"/>
      <c r="G149" s="66"/>
    </row>
    <row r="150" spans="3:7" ht="15.75">
      <c r="C150" s="47"/>
      <c r="G150" s="66"/>
    </row>
    <row r="151" spans="3:7" ht="15.75">
      <c r="C151" s="47"/>
      <c r="G151" s="66"/>
    </row>
    <row r="152" spans="3:7" ht="15.75">
      <c r="C152" s="47"/>
      <c r="G152" s="66"/>
    </row>
    <row r="153" spans="3:7" ht="15.75">
      <c r="C153" s="47"/>
      <c r="G153" s="66"/>
    </row>
    <row r="154" spans="3:7" ht="15.75">
      <c r="C154" s="47"/>
      <c r="G154" s="66"/>
    </row>
    <row r="155" spans="3:7" ht="15.75">
      <c r="C155" s="47"/>
      <c r="G155" s="66"/>
    </row>
    <row r="156" spans="3:7" ht="15.75">
      <c r="C156" s="47"/>
      <c r="G156" s="66"/>
    </row>
    <row r="157" spans="3:7" ht="15.75">
      <c r="C157" s="47"/>
      <c r="G157" s="66"/>
    </row>
    <row r="158" spans="3:7" ht="15.75">
      <c r="C158" s="47"/>
      <c r="G158" s="66"/>
    </row>
    <row r="159" spans="3:7" ht="15.75">
      <c r="C159" s="47"/>
      <c r="G159" s="66"/>
    </row>
    <row r="160" spans="3:7" ht="15.75">
      <c r="C160" s="47"/>
      <c r="G160" s="66"/>
    </row>
    <row r="161" spans="3:7" ht="15.75">
      <c r="C161" s="47"/>
      <c r="G161" s="66"/>
    </row>
    <row r="162" spans="3:7" ht="15.75">
      <c r="C162" s="47"/>
      <c r="G162" s="66"/>
    </row>
    <row r="163" spans="3:7" ht="15.75">
      <c r="C163" s="47"/>
      <c r="G163" s="66"/>
    </row>
    <row r="164" spans="3:7" ht="15.75">
      <c r="C164" s="47"/>
      <c r="G164" s="66"/>
    </row>
    <row r="165" spans="3:7" ht="15.75">
      <c r="C165" s="47"/>
      <c r="G165" s="66"/>
    </row>
    <row r="166" spans="3:7" ht="15.75">
      <c r="C166" s="47"/>
      <c r="G166" s="66"/>
    </row>
    <row r="167" spans="3:7" ht="15.75">
      <c r="C167" s="47"/>
      <c r="G167" s="66"/>
    </row>
    <row r="168" spans="3:7" ht="15.75">
      <c r="C168" s="47"/>
      <c r="G168" s="66"/>
    </row>
    <row r="169" spans="3:7" ht="15.75">
      <c r="C169" s="47"/>
      <c r="G169" s="66"/>
    </row>
    <row r="170" spans="3:7" ht="15.75">
      <c r="C170" s="47"/>
      <c r="G170" s="66"/>
    </row>
    <row r="171" spans="3:7" ht="15.75">
      <c r="C171" s="47"/>
      <c r="G171" s="66"/>
    </row>
    <row r="172" spans="3:7" ht="15.75">
      <c r="C172" s="47"/>
      <c r="G172" s="66"/>
    </row>
    <row r="173" spans="3:7" ht="15.75">
      <c r="C173" s="47"/>
      <c r="G173" s="66"/>
    </row>
    <row r="174" spans="3:7" ht="15.75">
      <c r="C174" s="47"/>
      <c r="G174" s="66"/>
    </row>
    <row r="175" spans="3:7" ht="15.75">
      <c r="C175" s="47"/>
      <c r="G175" s="66"/>
    </row>
    <row r="176" spans="3:7" ht="15.75">
      <c r="C176" s="47"/>
      <c r="G176" s="66"/>
    </row>
    <row r="177" spans="3:7" ht="15.75">
      <c r="C177" s="47"/>
      <c r="G177" s="66"/>
    </row>
    <row r="178" spans="3:7" ht="15.75">
      <c r="C178" s="47"/>
      <c r="G178" s="66"/>
    </row>
    <row r="179" spans="3:7" ht="15.75">
      <c r="C179" s="47"/>
      <c r="G179" s="66"/>
    </row>
    <row r="180" spans="3:7" ht="15.75">
      <c r="C180" s="47"/>
      <c r="G180" s="66"/>
    </row>
    <row r="181" spans="3:7" ht="15.75">
      <c r="C181" s="47"/>
      <c r="G181" s="66"/>
    </row>
    <row r="182" spans="3:7" ht="15.75">
      <c r="C182" s="47"/>
      <c r="G182" s="66"/>
    </row>
    <row r="183" spans="3:7" ht="15.75">
      <c r="C183" s="47"/>
      <c r="G183" s="66"/>
    </row>
    <row r="184" spans="3:7" ht="15.75">
      <c r="C184" s="47"/>
      <c r="G184" s="66"/>
    </row>
    <row r="185" spans="3:7" ht="15.75">
      <c r="C185" s="47"/>
      <c r="G185" s="66"/>
    </row>
    <row r="186" spans="3:7" ht="15.75">
      <c r="C186" s="47"/>
      <c r="G186" s="66"/>
    </row>
    <row r="187" spans="3:7" ht="15.75">
      <c r="C187" s="47"/>
      <c r="G187" s="66"/>
    </row>
    <row r="188" spans="3:7" ht="15.75">
      <c r="C188" s="47"/>
      <c r="G188" s="66"/>
    </row>
    <row r="189" spans="3:7" ht="15.75">
      <c r="C189" s="47"/>
      <c r="G189" s="66"/>
    </row>
    <row r="190" spans="3:7" ht="15.75">
      <c r="C190" s="47"/>
      <c r="G190" s="66"/>
    </row>
    <row r="191" spans="3:7" ht="15.75">
      <c r="C191" s="47"/>
      <c r="G191" s="66"/>
    </row>
    <row r="192" spans="3:7" ht="15.75">
      <c r="C192" s="47"/>
      <c r="G192" s="66"/>
    </row>
    <row r="193" spans="3:7" ht="15.75">
      <c r="C193" s="47"/>
      <c r="G193" s="66"/>
    </row>
    <row r="194" spans="3:7" ht="15.75">
      <c r="C194" s="47"/>
      <c r="G194" s="66"/>
    </row>
    <row r="195" spans="3:7" ht="15.75">
      <c r="C195" s="47"/>
      <c r="G195" s="66"/>
    </row>
    <row r="196" spans="3:7" ht="15.75">
      <c r="C196" s="47"/>
      <c r="G196" s="66"/>
    </row>
    <row r="197" spans="3:7" ht="15.75">
      <c r="C197" s="47"/>
      <c r="G197" s="66"/>
    </row>
    <row r="198" spans="3:7" ht="15.75">
      <c r="C198" s="47"/>
      <c r="G198" s="66"/>
    </row>
    <row r="199" spans="3:7" ht="15.75">
      <c r="C199" s="47"/>
      <c r="G199" s="66"/>
    </row>
    <row r="200" spans="3:7" ht="15.75">
      <c r="C200" s="47"/>
      <c r="G200" s="66"/>
    </row>
    <row r="201" spans="3:7" ht="15.75">
      <c r="C201" s="47"/>
    </row>
    <row r="202" spans="3:7" ht="15.75">
      <c r="C202" s="47"/>
    </row>
    <row r="203" spans="3:7" ht="15.75">
      <c r="C203" s="47"/>
    </row>
    <row r="204" spans="3:7" ht="15.75">
      <c r="C204" s="47"/>
    </row>
    <row r="205" spans="3:7" ht="15.75">
      <c r="C205" s="47"/>
    </row>
    <row r="206" spans="3:7" ht="15.75">
      <c r="C206" s="47"/>
    </row>
    <row r="207" spans="3:7" ht="15.75">
      <c r="C207" s="47"/>
    </row>
    <row r="208" spans="3:7" ht="15.75">
      <c r="C208" s="47"/>
    </row>
    <row r="209" spans="3:3" ht="15.75">
      <c r="C209" s="47"/>
    </row>
    <row r="210" spans="3:3" ht="15.75">
      <c r="C210" s="47"/>
    </row>
    <row r="211" spans="3:3" ht="15.75">
      <c r="C211" s="47"/>
    </row>
    <row r="212" spans="3:3" ht="15.75">
      <c r="C212" s="47"/>
    </row>
    <row r="213" spans="3:3" ht="15.75">
      <c r="C213" s="47"/>
    </row>
    <row r="214" spans="3:3" ht="15.75">
      <c r="C214" s="47"/>
    </row>
    <row r="215" spans="3:3" ht="15.75">
      <c r="C215" s="47"/>
    </row>
    <row r="216" spans="3:3" ht="15.75">
      <c r="C216" s="47"/>
    </row>
    <row r="217" spans="3:3" ht="15.75">
      <c r="C217" s="47"/>
    </row>
    <row r="218" spans="3:3" ht="15.75">
      <c r="C218" s="47"/>
    </row>
    <row r="219" spans="3:3" ht="15.75">
      <c r="C219" s="47"/>
    </row>
    <row r="220" spans="3:3" ht="15.75">
      <c r="C220" s="47"/>
    </row>
    <row r="221" spans="3:3" ht="15.75">
      <c r="C221" s="47"/>
    </row>
    <row r="222" spans="3:3" ht="15.75">
      <c r="C222" s="47"/>
    </row>
    <row r="223" spans="3:3" ht="15.75">
      <c r="C223" s="47"/>
    </row>
    <row r="224" spans="3:3" ht="15.75">
      <c r="C224" s="47"/>
    </row>
    <row r="225" spans="3:3" ht="15.75">
      <c r="C225" s="47"/>
    </row>
    <row r="226" spans="3:3" ht="15.75">
      <c r="C226" s="47"/>
    </row>
    <row r="227" spans="3:3" ht="15.75">
      <c r="C227" s="47"/>
    </row>
    <row r="228" spans="3:3" ht="15.75">
      <c r="C228" s="47"/>
    </row>
    <row r="229" spans="3:3" ht="15.75">
      <c r="C229" s="47"/>
    </row>
    <row r="230" spans="3:3" ht="15.75">
      <c r="C230" s="47"/>
    </row>
    <row r="231" spans="3:3" ht="15.75">
      <c r="C231" s="47"/>
    </row>
    <row r="232" spans="3:3" ht="15.75">
      <c r="C232" s="47"/>
    </row>
    <row r="233" spans="3:3" ht="15.75">
      <c r="C233" s="47"/>
    </row>
    <row r="234" spans="3:3" ht="15.75">
      <c r="C234" s="47"/>
    </row>
    <row r="235" spans="3:3" ht="15.75">
      <c r="C235" s="47"/>
    </row>
    <row r="236" spans="3:3" ht="15.75">
      <c r="C236" s="47"/>
    </row>
    <row r="237" spans="3:3" ht="15.75">
      <c r="C237" s="47"/>
    </row>
    <row r="238" spans="3:3" ht="15.75">
      <c r="C238" s="47"/>
    </row>
    <row r="239" spans="3:3" ht="15.75">
      <c r="C239" s="47"/>
    </row>
    <row r="240" spans="3:3" ht="15.75">
      <c r="C240" s="47"/>
    </row>
    <row r="241" spans="3:3" ht="15.75">
      <c r="C241" s="47"/>
    </row>
    <row r="242" spans="3:3" ht="15.75">
      <c r="C242" s="47"/>
    </row>
    <row r="243" spans="3:3" ht="15.75">
      <c r="C243" s="47"/>
    </row>
    <row r="244" spans="3:3" ht="15.75">
      <c r="C244" s="47"/>
    </row>
    <row r="245" spans="3:3" ht="15.75">
      <c r="C245" s="47"/>
    </row>
    <row r="246" spans="3:3" ht="15.75">
      <c r="C246" s="47"/>
    </row>
    <row r="247" spans="3:3" ht="15.75">
      <c r="C247" s="47"/>
    </row>
    <row r="248" spans="3:3" ht="15.75">
      <c r="C248" s="47"/>
    </row>
    <row r="249" spans="3:3" ht="15.75">
      <c r="C249" s="47"/>
    </row>
    <row r="250" spans="3:3" ht="15.75">
      <c r="C250" s="47"/>
    </row>
    <row r="251" spans="3:3" ht="15.75">
      <c r="C251" s="47"/>
    </row>
    <row r="252" spans="3:3" ht="15.75">
      <c r="C252" s="47"/>
    </row>
    <row r="253" spans="3:3" ht="15.75">
      <c r="C253" s="47"/>
    </row>
    <row r="254" spans="3:3" ht="15.75">
      <c r="C254" s="47"/>
    </row>
    <row r="255" spans="3:3" ht="15.75">
      <c r="C255" s="47"/>
    </row>
    <row r="256" spans="3:3" ht="15.75">
      <c r="C256" s="47"/>
    </row>
    <row r="257" spans="3:3" ht="15.75">
      <c r="C257" s="47"/>
    </row>
    <row r="258" spans="3:3" ht="15.75">
      <c r="C258" s="47"/>
    </row>
    <row r="259" spans="3:3" ht="15.75">
      <c r="C259" s="47"/>
    </row>
    <row r="260" spans="3:3" ht="15.75">
      <c r="C260" s="47"/>
    </row>
    <row r="261" spans="3:3" ht="15.75">
      <c r="C261" s="47"/>
    </row>
    <row r="262" spans="3:3" ht="15.75">
      <c r="C262" s="47"/>
    </row>
    <row r="263" spans="3:3" ht="15.75">
      <c r="C263" s="47"/>
    </row>
    <row r="264" spans="3:3" ht="15.75">
      <c r="C264" s="47"/>
    </row>
    <row r="265" spans="3:3" ht="15.75">
      <c r="C265" s="47"/>
    </row>
    <row r="266" spans="3:3" ht="15.75">
      <c r="C266" s="47"/>
    </row>
    <row r="267" spans="3:3" ht="15.75">
      <c r="C267" s="47"/>
    </row>
    <row r="268" spans="3:3" ht="15.75">
      <c r="C268" s="47"/>
    </row>
    <row r="269" spans="3:3" ht="15.75">
      <c r="C269" s="47"/>
    </row>
    <row r="270" spans="3:3" ht="15.75">
      <c r="C270" s="47"/>
    </row>
    <row r="271" spans="3:3" ht="15.75">
      <c r="C271" s="47"/>
    </row>
    <row r="272" spans="3:3" ht="15.75">
      <c r="C272" s="47"/>
    </row>
    <row r="273" spans="3:3" ht="15.75">
      <c r="C273" s="47"/>
    </row>
    <row r="274" spans="3:3" ht="15.75">
      <c r="C274" s="47"/>
    </row>
    <row r="275" spans="3:3" ht="15.75">
      <c r="C275" s="47"/>
    </row>
    <row r="276" spans="3:3" ht="15.75">
      <c r="C276" s="47"/>
    </row>
    <row r="277" spans="3:3" ht="15.75">
      <c r="C277" s="47"/>
    </row>
    <row r="278" spans="3:3" ht="15.75">
      <c r="C278" s="47"/>
    </row>
    <row r="279" spans="3:3" ht="15.75">
      <c r="C279" s="47"/>
    </row>
    <row r="280" spans="3:3" ht="15.75">
      <c r="C280" s="47"/>
    </row>
    <row r="281" spans="3:3" ht="15.75">
      <c r="C281" s="47"/>
    </row>
    <row r="282" spans="3:3" ht="15.75">
      <c r="C282" s="47"/>
    </row>
    <row r="283" spans="3:3" ht="15.75">
      <c r="C283" s="47"/>
    </row>
    <row r="284" spans="3:3" ht="15.75">
      <c r="C284" s="47"/>
    </row>
    <row r="285" spans="3:3" ht="15.75">
      <c r="C285" s="47"/>
    </row>
    <row r="286" spans="3:3" ht="15.75">
      <c r="C286" s="47"/>
    </row>
    <row r="287" spans="3:3" ht="15.75">
      <c r="C287" s="47"/>
    </row>
    <row r="288" spans="3:3" ht="15.75">
      <c r="C288" s="47"/>
    </row>
    <row r="289" spans="3:3" ht="15.75">
      <c r="C289" s="47"/>
    </row>
    <row r="290" spans="3:3" ht="15.75">
      <c r="C290" s="47"/>
    </row>
    <row r="291" spans="3:3" ht="15.75">
      <c r="C291" s="47"/>
    </row>
    <row r="292" spans="3:3" ht="15.75">
      <c r="C292" s="47"/>
    </row>
    <row r="293" spans="3:3" ht="15.75">
      <c r="C293" s="47"/>
    </row>
    <row r="294" spans="3:3" ht="15.75">
      <c r="C294" s="47"/>
    </row>
    <row r="295" spans="3:3" ht="15.75">
      <c r="C295" s="47"/>
    </row>
    <row r="296" spans="3:3" ht="15.75">
      <c r="C296" s="47"/>
    </row>
    <row r="297" spans="3:3" ht="15.75">
      <c r="C297" s="47"/>
    </row>
    <row r="298" spans="3:3" ht="15.75">
      <c r="C298" s="47"/>
    </row>
    <row r="299" spans="3:3" ht="15.75">
      <c r="C299" s="47"/>
    </row>
    <row r="300" spans="3:3" ht="15.75">
      <c r="C300" s="47"/>
    </row>
    <row r="301" spans="3:3" ht="15.75">
      <c r="C301" s="47"/>
    </row>
    <row r="302" spans="3:3" ht="15.75">
      <c r="C302" s="47"/>
    </row>
    <row r="303" spans="3:3" ht="15.75">
      <c r="C303" s="47"/>
    </row>
    <row r="304" spans="3:3" ht="15.75">
      <c r="C304" s="47"/>
    </row>
    <row r="305" spans="3:3" ht="15.75">
      <c r="C305" s="47"/>
    </row>
    <row r="306" spans="3:3" ht="15.75">
      <c r="C306" s="47"/>
    </row>
    <row r="307" spans="3:3" ht="15.75">
      <c r="C307" s="47"/>
    </row>
    <row r="308" spans="3:3" ht="15.75">
      <c r="C308" s="47"/>
    </row>
    <row r="309" spans="3:3" ht="15.75">
      <c r="C309" s="47"/>
    </row>
    <row r="310" spans="3:3" ht="15.75">
      <c r="C310" s="47"/>
    </row>
    <row r="311" spans="3:3" ht="15.75">
      <c r="C311" s="47"/>
    </row>
    <row r="312" spans="3:3" ht="15.75">
      <c r="C312" s="47"/>
    </row>
    <row r="313" spans="3:3" ht="15.75">
      <c r="C313" s="47"/>
    </row>
    <row r="314" spans="3:3" ht="15.75">
      <c r="C314" s="47"/>
    </row>
    <row r="315" spans="3:3" ht="15.75">
      <c r="C315" s="47"/>
    </row>
    <row r="316" spans="3:3" ht="15.75">
      <c r="C316" s="47"/>
    </row>
    <row r="317" spans="3:3" ht="15.75">
      <c r="C317" s="47"/>
    </row>
    <row r="318" spans="3:3" ht="15.75">
      <c r="C318" s="47"/>
    </row>
    <row r="319" spans="3:3" ht="15.75">
      <c r="C319" s="47"/>
    </row>
    <row r="320" spans="3:3" ht="15.75">
      <c r="C320" s="47"/>
    </row>
    <row r="321" spans="3:3" ht="15.75">
      <c r="C321" s="47"/>
    </row>
    <row r="322" spans="3:3" ht="15.75">
      <c r="C322" s="47"/>
    </row>
    <row r="323" spans="3:3" ht="15.75">
      <c r="C323" s="47"/>
    </row>
    <row r="324" spans="3:3" ht="15.75">
      <c r="C324" s="47"/>
    </row>
    <row r="325" spans="3:3" ht="15.75">
      <c r="C325" s="47"/>
    </row>
    <row r="326" spans="3:3" ht="15.75">
      <c r="C326" s="47"/>
    </row>
    <row r="327" spans="3:3" ht="15.75">
      <c r="C327" s="47"/>
    </row>
    <row r="328" spans="3:3" ht="15.75">
      <c r="C328" s="47"/>
    </row>
    <row r="329" spans="3:3" ht="15.75">
      <c r="C329" s="47"/>
    </row>
    <row r="330" spans="3:3" ht="15.75">
      <c r="C330" s="47"/>
    </row>
    <row r="331" spans="3:3" ht="15.75">
      <c r="C331" s="47"/>
    </row>
    <row r="332" spans="3:3" ht="15.75">
      <c r="C332" s="47"/>
    </row>
    <row r="333" spans="3:3" ht="15.75">
      <c r="C333" s="47"/>
    </row>
    <row r="334" spans="3:3" ht="15.75">
      <c r="C334" s="47"/>
    </row>
    <row r="335" spans="3:3" ht="15.75">
      <c r="C335" s="47"/>
    </row>
    <row r="336" spans="3:3" ht="15.75">
      <c r="C336" s="47"/>
    </row>
    <row r="337" spans="3:3" ht="15.75">
      <c r="C337" s="47"/>
    </row>
    <row r="338" spans="3:3" ht="15.75">
      <c r="C338" s="47"/>
    </row>
    <row r="339" spans="3:3" ht="15.75">
      <c r="C339" s="47"/>
    </row>
    <row r="340" spans="3:3" ht="15.75">
      <c r="C340" s="47"/>
    </row>
    <row r="341" spans="3:3" ht="15.75">
      <c r="C341" s="47"/>
    </row>
    <row r="342" spans="3:3" ht="15.75">
      <c r="C342" s="47"/>
    </row>
    <row r="343" spans="3:3" ht="15.75">
      <c r="C343" s="47"/>
    </row>
    <row r="344" spans="3:3" ht="15.75">
      <c r="C344" s="47"/>
    </row>
    <row r="345" spans="3:3" ht="15.75">
      <c r="C345" s="47"/>
    </row>
    <row r="346" spans="3:3" ht="15.75">
      <c r="C346" s="47"/>
    </row>
    <row r="347" spans="3:3" ht="15.75">
      <c r="C347" s="47"/>
    </row>
    <row r="348" spans="3:3" ht="15.75">
      <c r="C348" s="47"/>
    </row>
    <row r="349" spans="3:3" ht="15.75">
      <c r="C349" s="47"/>
    </row>
    <row r="350" spans="3:3" ht="15.75">
      <c r="C350" s="47"/>
    </row>
    <row r="351" spans="3:3" ht="15.75">
      <c r="C351" s="47"/>
    </row>
    <row r="352" spans="3:3" ht="15.75">
      <c r="C352" s="47"/>
    </row>
    <row r="353" spans="3:3" ht="15.75">
      <c r="C353" s="47"/>
    </row>
    <row r="354" spans="3:3" ht="15.75">
      <c r="C354" s="47"/>
    </row>
    <row r="355" spans="3:3" ht="15.75">
      <c r="C355" s="47"/>
    </row>
    <row r="356" spans="3:3" ht="15.75">
      <c r="C356" s="47"/>
    </row>
    <row r="357" spans="3:3" ht="15.75">
      <c r="C357" s="47"/>
    </row>
    <row r="358" spans="3:3" ht="15.75">
      <c r="C358" s="47"/>
    </row>
    <row r="359" spans="3:3" ht="15.75">
      <c r="C359" s="47"/>
    </row>
    <row r="360" spans="3:3" ht="15.75">
      <c r="C360" s="47"/>
    </row>
    <row r="361" spans="3:3" ht="15.75">
      <c r="C361" s="47"/>
    </row>
    <row r="362" spans="3:3" ht="15.75">
      <c r="C362" s="47"/>
    </row>
    <row r="363" spans="3:3" ht="15.75">
      <c r="C363" s="47"/>
    </row>
    <row r="364" spans="3:3" ht="15.75">
      <c r="C364" s="47"/>
    </row>
    <row r="365" spans="3:3" ht="15.75">
      <c r="C365" s="47"/>
    </row>
    <row r="366" spans="3:3" ht="15.75">
      <c r="C366" s="47"/>
    </row>
    <row r="367" spans="3:3" ht="15.75">
      <c r="C367" s="47"/>
    </row>
    <row r="368" spans="3:3" ht="15.75">
      <c r="C368" s="47"/>
    </row>
    <row r="369" spans="3:3" ht="15.75">
      <c r="C369" s="47"/>
    </row>
    <row r="370" spans="3:3" ht="15.75">
      <c r="C370" s="47"/>
    </row>
    <row r="371" spans="3:3" ht="15.75">
      <c r="C371" s="47"/>
    </row>
    <row r="372" spans="3:3" ht="15.75">
      <c r="C372" s="47"/>
    </row>
    <row r="373" spans="3:3" ht="15.75">
      <c r="C373" s="47"/>
    </row>
    <row r="374" spans="3:3" ht="15.75">
      <c r="C374" s="47"/>
    </row>
    <row r="375" spans="3:3" ht="15.75">
      <c r="C375" s="47"/>
    </row>
    <row r="376" spans="3:3" ht="15.75">
      <c r="C376" s="47"/>
    </row>
    <row r="377" spans="3:3" ht="15.75">
      <c r="C377" s="47"/>
    </row>
    <row r="378" spans="3:3" ht="15.75">
      <c r="C378" s="47"/>
    </row>
    <row r="379" spans="3:3" ht="15.75">
      <c r="C379" s="47"/>
    </row>
    <row r="380" spans="3:3" ht="15.75">
      <c r="C380" s="47"/>
    </row>
    <row r="381" spans="3:3" ht="15.75">
      <c r="C381" s="47"/>
    </row>
    <row r="382" spans="3:3" ht="15.75">
      <c r="C382" s="47"/>
    </row>
    <row r="383" spans="3:3" ht="15.75">
      <c r="C383" s="47"/>
    </row>
    <row r="384" spans="3:3" ht="15.75">
      <c r="C384" s="47"/>
    </row>
    <row r="385" spans="3:3" ht="15.75">
      <c r="C385" s="47"/>
    </row>
    <row r="386" spans="3:3" ht="15.75">
      <c r="C386" s="47"/>
    </row>
    <row r="387" spans="3:3" ht="15.75">
      <c r="C387" s="47"/>
    </row>
    <row r="388" spans="3:3" ht="15.75">
      <c r="C388" s="47"/>
    </row>
    <row r="389" spans="3:3" ht="15.75">
      <c r="C389" s="47"/>
    </row>
    <row r="390" spans="3:3" ht="15.75">
      <c r="C390" s="47"/>
    </row>
    <row r="391" spans="3:3" ht="15.75">
      <c r="C391" s="47"/>
    </row>
    <row r="392" spans="3:3" ht="15.75">
      <c r="C392" s="47"/>
    </row>
    <row r="393" spans="3:3" ht="15.75">
      <c r="C393" s="47"/>
    </row>
    <row r="394" spans="3:3" ht="15.75">
      <c r="C394" s="47"/>
    </row>
    <row r="395" spans="3:3" ht="15.75">
      <c r="C395" s="47"/>
    </row>
    <row r="396" spans="3:3" ht="15.75">
      <c r="C396" s="47"/>
    </row>
    <row r="397" spans="3:3" ht="15.75">
      <c r="C397" s="47"/>
    </row>
    <row r="398" spans="3:3" ht="15.75">
      <c r="C398" s="47"/>
    </row>
    <row r="399" spans="3:3" ht="15.75">
      <c r="C399" s="47"/>
    </row>
    <row r="400" spans="3:3" ht="15.75">
      <c r="C400" s="47"/>
    </row>
    <row r="401" spans="3:3" ht="15.75">
      <c r="C401" s="47"/>
    </row>
    <row r="402" spans="3:3" ht="15.75">
      <c r="C402" s="47"/>
    </row>
    <row r="403" spans="3:3" ht="15.75">
      <c r="C403" s="47"/>
    </row>
    <row r="404" spans="3:3" ht="15.75">
      <c r="C404" s="47"/>
    </row>
    <row r="405" spans="3:3" ht="15.75">
      <c r="C405" s="47"/>
    </row>
    <row r="406" spans="3:3" ht="15.75">
      <c r="C406" s="47"/>
    </row>
    <row r="407" spans="3:3" ht="15.75">
      <c r="C407" s="47"/>
    </row>
    <row r="408" spans="3:3" ht="15.75">
      <c r="C408" s="47"/>
    </row>
    <row r="409" spans="3:3" ht="15.75">
      <c r="C409" s="47"/>
    </row>
    <row r="410" spans="3:3" ht="15.75">
      <c r="C410" s="47"/>
    </row>
    <row r="411" spans="3:3" ht="15.75">
      <c r="C411" s="47"/>
    </row>
    <row r="412" spans="3:3" ht="15.75">
      <c r="C412" s="47"/>
    </row>
    <row r="413" spans="3:3" ht="15.75">
      <c r="C413" s="47"/>
    </row>
    <row r="414" spans="3:3" ht="15.75">
      <c r="C414" s="47"/>
    </row>
    <row r="415" spans="3:3" ht="15.75">
      <c r="C415" s="47"/>
    </row>
    <row r="416" spans="3:3" ht="15.75">
      <c r="C416" s="47"/>
    </row>
    <row r="417" spans="3:3" ht="15.75">
      <c r="C417" s="47"/>
    </row>
    <row r="418" spans="3:3" ht="15.75">
      <c r="C418" s="47"/>
    </row>
    <row r="419" spans="3:3" ht="15.75">
      <c r="C419" s="47"/>
    </row>
    <row r="420" spans="3:3" ht="15.75">
      <c r="C420" s="47"/>
    </row>
    <row r="421" spans="3:3" ht="15.75">
      <c r="C421" s="47"/>
    </row>
    <row r="422" spans="3:3" ht="15.75">
      <c r="C422" s="47"/>
    </row>
    <row r="423" spans="3:3" ht="15.75">
      <c r="C423" s="47"/>
    </row>
    <row r="424" spans="3:3" ht="15.75">
      <c r="C424" s="47"/>
    </row>
    <row r="425" spans="3:3" ht="15.75">
      <c r="C425" s="47"/>
    </row>
    <row r="426" spans="3:3" ht="15.75">
      <c r="C426" s="47"/>
    </row>
    <row r="427" spans="3:3" ht="15.75">
      <c r="C427" s="47"/>
    </row>
    <row r="428" spans="3:3" ht="15.75">
      <c r="C428" s="47"/>
    </row>
    <row r="429" spans="3:3" ht="15.75">
      <c r="C429" s="47"/>
    </row>
    <row r="430" spans="3:3" ht="15.75">
      <c r="C430" s="47"/>
    </row>
    <row r="431" spans="3:3" ht="15.75">
      <c r="C431" s="47"/>
    </row>
    <row r="432" spans="3:3" ht="15.75">
      <c r="C432" s="47"/>
    </row>
    <row r="433" spans="3:3" ht="15.75">
      <c r="C433" s="47"/>
    </row>
    <row r="434" spans="3:3" ht="15.75">
      <c r="C434" s="47"/>
    </row>
    <row r="435" spans="3:3" ht="15.75">
      <c r="C435" s="47"/>
    </row>
    <row r="436" spans="3:3" ht="15.75">
      <c r="C436" s="47"/>
    </row>
    <row r="437" spans="3:3" ht="15.75">
      <c r="C437" s="47"/>
    </row>
    <row r="438" spans="3:3" ht="15.75">
      <c r="C438" s="47"/>
    </row>
    <row r="439" spans="3:3" ht="15.75">
      <c r="C439" s="47"/>
    </row>
    <row r="440" spans="3:3" ht="15.75">
      <c r="C440" s="47"/>
    </row>
    <row r="441" spans="3:3" ht="15.75">
      <c r="C441" s="47"/>
    </row>
    <row r="442" spans="3:3" ht="15.75">
      <c r="C442" s="47"/>
    </row>
    <row r="443" spans="3:3" ht="15.75">
      <c r="C443" s="47"/>
    </row>
    <row r="444" spans="3:3" ht="15.75">
      <c r="C444" s="47"/>
    </row>
    <row r="445" spans="3:3" ht="15.75">
      <c r="C445" s="47"/>
    </row>
    <row r="446" spans="3:3" ht="15.75">
      <c r="C446" s="47"/>
    </row>
    <row r="447" spans="3:3" ht="15.75">
      <c r="C447" s="47"/>
    </row>
    <row r="448" spans="3:3" ht="15.75">
      <c r="C448" s="47"/>
    </row>
    <row r="449" spans="3:3" ht="15.75">
      <c r="C449" s="47"/>
    </row>
    <row r="450" spans="3:3" ht="15.75">
      <c r="C450" s="47"/>
    </row>
    <row r="451" spans="3:3" ht="15.75">
      <c r="C451" s="47"/>
    </row>
    <row r="452" spans="3:3" ht="15.75">
      <c r="C452" s="47"/>
    </row>
    <row r="453" spans="3:3" ht="15.75">
      <c r="C453" s="47"/>
    </row>
    <row r="454" spans="3:3" ht="15.75">
      <c r="C454" s="47"/>
    </row>
    <row r="455" spans="3:3" ht="15.75">
      <c r="C455" s="47"/>
    </row>
    <row r="456" spans="3:3" ht="15.75">
      <c r="C456" s="47"/>
    </row>
    <row r="457" spans="3:3" ht="15.75">
      <c r="C457" s="47"/>
    </row>
    <row r="458" spans="3:3" ht="15.75">
      <c r="C458" s="47"/>
    </row>
    <row r="459" spans="3:3" ht="15.75">
      <c r="C459" s="47"/>
    </row>
    <row r="460" spans="3:3" ht="15.75">
      <c r="C460" s="47"/>
    </row>
    <row r="461" spans="3:3" ht="15.75">
      <c r="C461" s="47"/>
    </row>
    <row r="462" spans="3:3" ht="15.75">
      <c r="C462" s="47"/>
    </row>
    <row r="463" spans="3:3" ht="15.75">
      <c r="C463" s="47"/>
    </row>
    <row r="464" spans="3:3" ht="15.75">
      <c r="C464" s="47"/>
    </row>
    <row r="465" spans="3:3" ht="15.75">
      <c r="C465" s="47"/>
    </row>
    <row r="466" spans="3:3" ht="15.75">
      <c r="C466" s="47"/>
    </row>
    <row r="467" spans="3:3" ht="15.75">
      <c r="C467" s="47"/>
    </row>
    <row r="468" spans="3:3" ht="15.75">
      <c r="C468" s="47"/>
    </row>
    <row r="469" spans="3:3" ht="15.75">
      <c r="C469" s="47"/>
    </row>
    <row r="470" spans="3:3" ht="15.75">
      <c r="C470" s="47"/>
    </row>
    <row r="471" spans="3:3" ht="15.75">
      <c r="C471" s="47"/>
    </row>
    <row r="472" spans="3:3" ht="15.75">
      <c r="C472" s="47"/>
    </row>
    <row r="473" spans="3:3" ht="15.75">
      <c r="C473" s="47"/>
    </row>
    <row r="474" spans="3:3" ht="15.75">
      <c r="C474" s="47"/>
    </row>
    <row r="475" spans="3:3" ht="15.75">
      <c r="C475" s="47"/>
    </row>
    <row r="476" spans="3:3" ht="15.75">
      <c r="C476" s="47"/>
    </row>
    <row r="477" spans="3:3" ht="15.75">
      <c r="C477" s="47"/>
    </row>
    <row r="478" spans="3:3" ht="15.75">
      <c r="C478" s="47"/>
    </row>
    <row r="479" spans="3:3" ht="15.75">
      <c r="C479" s="47"/>
    </row>
    <row r="480" spans="3:3" ht="15.75">
      <c r="C480" s="47"/>
    </row>
    <row r="481" spans="3:3" ht="15.75">
      <c r="C481" s="47"/>
    </row>
    <row r="482" spans="3:3" ht="15.75">
      <c r="C482" s="47"/>
    </row>
    <row r="483" spans="3:3" ht="15.75">
      <c r="C483" s="47"/>
    </row>
    <row r="484" spans="3:3" ht="15.75">
      <c r="C484" s="47"/>
    </row>
    <row r="485" spans="3:3" ht="15.75">
      <c r="C485" s="47"/>
    </row>
    <row r="486" spans="3:3" ht="15.75">
      <c r="C486" s="47"/>
    </row>
    <row r="487" spans="3:3" ht="15.75">
      <c r="C487" s="47"/>
    </row>
    <row r="488" spans="3:3" ht="15.75">
      <c r="C488" s="47"/>
    </row>
    <row r="489" spans="3:3" ht="15.75">
      <c r="C489" s="47"/>
    </row>
    <row r="490" spans="3:3" ht="15.75">
      <c r="C490" s="47"/>
    </row>
    <row r="491" spans="3:3" ht="15.75">
      <c r="C491" s="47"/>
    </row>
    <row r="492" spans="3:3" ht="15.75">
      <c r="C492" s="47"/>
    </row>
    <row r="493" spans="3:3" ht="15.75">
      <c r="C493" s="47"/>
    </row>
    <row r="494" spans="3:3" ht="15.75">
      <c r="C494" s="47"/>
    </row>
    <row r="495" spans="3:3" ht="15.75">
      <c r="C495" s="47"/>
    </row>
    <row r="496" spans="3:3" ht="15.75">
      <c r="C496" s="47"/>
    </row>
    <row r="497" spans="3:3" ht="15.75">
      <c r="C497" s="47"/>
    </row>
    <row r="498" spans="3:3" ht="15.75">
      <c r="C498" s="47"/>
    </row>
    <row r="499" spans="3:3" ht="15.75">
      <c r="C499" s="47"/>
    </row>
    <row r="500" spans="3:3" ht="15.75">
      <c r="C500" s="47"/>
    </row>
    <row r="501" spans="3:3" ht="15.75">
      <c r="C501" s="47"/>
    </row>
    <row r="502" spans="3:3" ht="15.75">
      <c r="C502" s="47"/>
    </row>
    <row r="503" spans="3:3" ht="15.75">
      <c r="C503" s="47"/>
    </row>
    <row r="504" spans="3:3" ht="15.75">
      <c r="C504" s="47"/>
    </row>
    <row r="505" spans="3:3" ht="15.75">
      <c r="C505" s="47"/>
    </row>
    <row r="506" spans="3:3" ht="15.75">
      <c r="C506" s="47"/>
    </row>
    <row r="507" spans="3:3" ht="15.75">
      <c r="C507" s="47"/>
    </row>
    <row r="508" spans="3:3" ht="15.75">
      <c r="C508" s="47"/>
    </row>
    <row r="509" spans="3:3" ht="15.75">
      <c r="C509" s="47"/>
    </row>
    <row r="510" spans="3:3" ht="15.75">
      <c r="C510" s="47"/>
    </row>
    <row r="511" spans="3:3" ht="15.75">
      <c r="C511" s="47"/>
    </row>
    <row r="512" spans="3:3" ht="15.75">
      <c r="C512" s="47"/>
    </row>
    <row r="513" spans="3:3" ht="15.75">
      <c r="C513" s="47"/>
    </row>
    <row r="514" spans="3:3" ht="15.75">
      <c r="C514" s="47"/>
    </row>
    <row r="515" spans="3:3" ht="15.75">
      <c r="C515" s="47"/>
    </row>
    <row r="516" spans="3:3" ht="15.75">
      <c r="C516" s="47"/>
    </row>
    <row r="517" spans="3:3" ht="15.75">
      <c r="C517" s="47"/>
    </row>
    <row r="518" spans="3:3" ht="15.75">
      <c r="C518" s="47"/>
    </row>
    <row r="519" spans="3:3" ht="15.75">
      <c r="C519" s="47"/>
    </row>
    <row r="520" spans="3:3" ht="15.75">
      <c r="C520" s="47"/>
    </row>
    <row r="521" spans="3:3" ht="15.75">
      <c r="C521" s="47"/>
    </row>
    <row r="522" spans="3:3" ht="15.75">
      <c r="C522" s="47"/>
    </row>
    <row r="523" spans="3:3" ht="15.75">
      <c r="C523" s="47"/>
    </row>
    <row r="524" spans="3:3" ht="15.75">
      <c r="C524" s="47"/>
    </row>
    <row r="525" spans="3:3" ht="15.75">
      <c r="C525" s="47"/>
    </row>
    <row r="526" spans="3:3" ht="15.75">
      <c r="C526" s="47"/>
    </row>
    <row r="527" spans="3:3" ht="15.75">
      <c r="C527" s="47"/>
    </row>
    <row r="528" spans="3:3" ht="15.75">
      <c r="C528" s="47"/>
    </row>
    <row r="529" spans="3:3" ht="15.75">
      <c r="C529" s="47"/>
    </row>
    <row r="530" spans="3:3" ht="15.75">
      <c r="C530" s="47"/>
    </row>
    <row r="531" spans="3:3" ht="15.75">
      <c r="C531" s="47"/>
    </row>
    <row r="532" spans="3:3" ht="15.75">
      <c r="C532" s="47"/>
    </row>
    <row r="533" spans="3:3" ht="15.75">
      <c r="C533" s="47"/>
    </row>
    <row r="534" spans="3:3" ht="15.75">
      <c r="C534" s="47"/>
    </row>
    <row r="535" spans="3:3" ht="15.75">
      <c r="C535" s="47"/>
    </row>
    <row r="536" spans="3:3" ht="15.75">
      <c r="C536" s="47"/>
    </row>
    <row r="537" spans="3:3" ht="15.75">
      <c r="C537" s="47"/>
    </row>
    <row r="538" spans="3:3" ht="15.75">
      <c r="C538" s="47"/>
    </row>
    <row r="539" spans="3:3" ht="15.75">
      <c r="C539" s="47"/>
    </row>
    <row r="540" spans="3:3" ht="15.75">
      <c r="C540" s="47"/>
    </row>
    <row r="541" spans="3:3" ht="15.75">
      <c r="C541" s="47"/>
    </row>
    <row r="542" spans="3:3" ht="15.75">
      <c r="C542" s="47"/>
    </row>
    <row r="543" spans="3:3" ht="15.75">
      <c r="C543" s="47"/>
    </row>
    <row r="544" spans="3:3" ht="15.75">
      <c r="C544" s="47"/>
    </row>
    <row r="545" spans="3:3" ht="15.75">
      <c r="C545" s="47"/>
    </row>
    <row r="546" spans="3:3" ht="15.75">
      <c r="C546" s="47"/>
    </row>
    <row r="547" spans="3:3" ht="15.75">
      <c r="C547" s="47"/>
    </row>
    <row r="548" spans="3:3" ht="15.75">
      <c r="C548" s="47"/>
    </row>
    <row r="549" spans="3:3" ht="15.75">
      <c r="C549" s="47"/>
    </row>
    <row r="550" spans="3:3" ht="15.75">
      <c r="C550" s="47"/>
    </row>
    <row r="551" spans="3:3" ht="15.75">
      <c r="C551" s="47"/>
    </row>
    <row r="552" spans="3:3" ht="15.75">
      <c r="C552" s="47"/>
    </row>
    <row r="553" spans="3:3" ht="15.75">
      <c r="C553" s="47"/>
    </row>
    <row r="554" spans="3:3" ht="15.75">
      <c r="C554" s="47"/>
    </row>
    <row r="555" spans="3:3" ht="15.75">
      <c r="C555" s="47"/>
    </row>
    <row r="556" spans="3:3" ht="15.75">
      <c r="C556" s="47"/>
    </row>
    <row r="557" spans="3:3" ht="15.75">
      <c r="C557" s="47"/>
    </row>
    <row r="558" spans="3:3" ht="15.75">
      <c r="C558" s="47"/>
    </row>
    <row r="559" spans="3:3" ht="15.75">
      <c r="C559" s="47"/>
    </row>
    <row r="560" spans="3:3" ht="15.75">
      <c r="C560" s="47"/>
    </row>
    <row r="561" spans="3:3" ht="15.75">
      <c r="C561" s="47"/>
    </row>
    <row r="562" spans="3:3" ht="15.75">
      <c r="C562" s="47"/>
    </row>
    <row r="563" spans="3:3" ht="15.75">
      <c r="C563" s="47"/>
    </row>
    <row r="564" spans="3:3" ht="15.75">
      <c r="C564" s="47"/>
    </row>
    <row r="565" spans="3:3" ht="15.75">
      <c r="C565" s="47"/>
    </row>
    <row r="566" spans="3:3" ht="15.75">
      <c r="C566" s="47"/>
    </row>
    <row r="567" spans="3:3" ht="15.75">
      <c r="C567" s="47"/>
    </row>
    <row r="568" spans="3:3" ht="15.75">
      <c r="C568" s="47"/>
    </row>
    <row r="569" spans="3:3" ht="15.75">
      <c r="C569" s="47"/>
    </row>
    <row r="570" spans="3:3" ht="15.75">
      <c r="C570" s="47"/>
    </row>
    <row r="571" spans="3:3" ht="15.75">
      <c r="C571" s="47"/>
    </row>
    <row r="572" spans="3:3" ht="15.75">
      <c r="C572" s="47"/>
    </row>
    <row r="573" spans="3:3" ht="15.75">
      <c r="C573" s="47"/>
    </row>
    <row r="574" spans="3:3" ht="15.75">
      <c r="C574" s="47"/>
    </row>
    <row r="575" spans="3:3" ht="15.75">
      <c r="C575" s="47"/>
    </row>
    <row r="576" spans="3:3" ht="15.75">
      <c r="C576" s="47"/>
    </row>
    <row r="577" spans="3:3" ht="15.75">
      <c r="C577" s="47"/>
    </row>
    <row r="578" spans="3:3" ht="15.75">
      <c r="C578" s="47"/>
    </row>
    <row r="579" spans="3:3" ht="15.75">
      <c r="C579" s="47"/>
    </row>
    <row r="580" spans="3:3" ht="15.75">
      <c r="C580" s="47"/>
    </row>
    <row r="581" spans="3:3" ht="15.75">
      <c r="C581" s="47"/>
    </row>
    <row r="582" spans="3:3" ht="15.75">
      <c r="C582" s="47"/>
    </row>
    <row r="583" spans="3:3" ht="15.75">
      <c r="C583" s="47"/>
    </row>
    <row r="584" spans="3:3" ht="15.75">
      <c r="C584" s="47"/>
    </row>
    <row r="585" spans="3:3" ht="15.75">
      <c r="C585" s="47"/>
    </row>
    <row r="586" spans="3:3" ht="15.75">
      <c r="C586" s="47"/>
    </row>
    <row r="587" spans="3:3" ht="15.75">
      <c r="C587" s="47"/>
    </row>
    <row r="588" spans="3:3" ht="15.75">
      <c r="C588" s="47"/>
    </row>
    <row r="589" spans="3:3" ht="15.75">
      <c r="C589" s="47"/>
    </row>
    <row r="590" spans="3:3" ht="15.75">
      <c r="C590" s="47"/>
    </row>
    <row r="591" spans="3:3" ht="15.75">
      <c r="C591" s="47"/>
    </row>
    <row r="592" spans="3:3" ht="15.75">
      <c r="C592" s="47"/>
    </row>
    <row r="593" spans="3:3" ht="15.75">
      <c r="C593" s="47"/>
    </row>
    <row r="594" spans="3:3" ht="15.75">
      <c r="C594" s="47"/>
    </row>
    <row r="595" spans="3:3" ht="15.75">
      <c r="C595" s="47"/>
    </row>
    <row r="596" spans="3:3" ht="15.75">
      <c r="C596" s="47"/>
    </row>
    <row r="597" spans="3:3" ht="15.75">
      <c r="C597" s="47"/>
    </row>
    <row r="598" spans="3:3" ht="15.75">
      <c r="C598" s="47"/>
    </row>
    <row r="599" spans="3:3" ht="15.75">
      <c r="C599" s="47"/>
    </row>
    <row r="600" spans="3:3" ht="15.75">
      <c r="C600" s="47"/>
    </row>
    <row r="601" spans="3:3" ht="15.75">
      <c r="C601" s="47"/>
    </row>
    <row r="602" spans="3:3" ht="15.75">
      <c r="C602" s="47"/>
    </row>
    <row r="603" spans="3:3" ht="15.75">
      <c r="C603" s="47"/>
    </row>
    <row r="604" spans="3:3" ht="15.75">
      <c r="C604" s="47"/>
    </row>
    <row r="605" spans="3:3" ht="15.75">
      <c r="C605" s="47"/>
    </row>
    <row r="606" spans="3:3" ht="15.75">
      <c r="C606" s="47"/>
    </row>
  </sheetData>
  <mergeCells count="4">
    <mergeCell ref="C1:F1"/>
    <mergeCell ref="C2:F2"/>
    <mergeCell ref="C3:F3"/>
    <mergeCell ref="C4:F4"/>
  </mergeCells>
  <pageMargins left="0.7" right="0.7" top="0.75" bottom="0.75" header="0.3" footer="0.3"/>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2"/>
  <sheetViews>
    <sheetView zoomScaleNormal="100" workbookViewId="0">
      <selection sqref="A1:D1"/>
    </sheetView>
  </sheetViews>
  <sheetFormatPr baseColWidth="10" defaultColWidth="9.140625" defaultRowHeight="15"/>
  <cols>
    <col min="1" max="1" width="65" style="66" customWidth="1"/>
    <col min="2" max="2" width="15.7109375" style="66" bestFit="1" customWidth="1"/>
    <col min="3" max="3" width="16.85546875" style="66" customWidth="1"/>
    <col min="4" max="4" width="16.85546875" style="66" bestFit="1" customWidth="1"/>
    <col min="5" max="5" width="9.140625" style="66" customWidth="1"/>
    <col min="6" max="6" width="45.7109375" style="66" bestFit="1" customWidth="1"/>
    <col min="7" max="7" width="12" style="66" customWidth="1"/>
    <col min="8" max="8" width="48.85546875" style="66" bestFit="1" customWidth="1"/>
    <col min="9" max="12" width="12" style="66" customWidth="1"/>
    <col min="13" max="23" width="12" style="66" bestFit="1" customWidth="1"/>
    <col min="24" max="24" width="11" style="66" bestFit="1" customWidth="1"/>
    <col min="25" max="29" width="12" style="66" bestFit="1" customWidth="1"/>
    <col min="30" max="30" width="12.7109375" style="66" bestFit="1" customWidth="1"/>
    <col min="31" max="256" width="9.140625" style="66"/>
    <col min="257" max="257" width="103.7109375" style="66" bestFit="1" customWidth="1"/>
    <col min="258" max="258" width="15.7109375" style="66" bestFit="1" customWidth="1"/>
    <col min="259" max="259" width="16.85546875" style="66" customWidth="1"/>
    <col min="260" max="260" width="16.85546875" style="66" bestFit="1" customWidth="1"/>
    <col min="261" max="261" width="9.140625" style="66" customWidth="1"/>
    <col min="262" max="262" width="45.7109375" style="66" bestFit="1" customWidth="1"/>
    <col min="263" max="263" width="12" style="66" customWidth="1"/>
    <col min="264" max="264" width="48.85546875" style="66" bestFit="1" customWidth="1"/>
    <col min="265" max="268" width="12" style="66" customWidth="1"/>
    <col min="269" max="279" width="12" style="66" bestFit="1" customWidth="1"/>
    <col min="280" max="280" width="11" style="66" bestFit="1" customWidth="1"/>
    <col min="281" max="285" width="12" style="66" bestFit="1" customWidth="1"/>
    <col min="286" max="286" width="12.7109375" style="66" bestFit="1" customWidth="1"/>
    <col min="287" max="512" width="9.140625" style="66"/>
    <col min="513" max="513" width="103.7109375" style="66" bestFit="1" customWidth="1"/>
    <col min="514" max="514" width="15.7109375" style="66" bestFit="1" customWidth="1"/>
    <col min="515" max="515" width="16.85546875" style="66" customWidth="1"/>
    <col min="516" max="516" width="16.85546875" style="66" bestFit="1" customWidth="1"/>
    <col min="517" max="517" width="9.140625" style="66" customWidth="1"/>
    <col min="518" max="518" width="45.7109375" style="66" bestFit="1" customWidth="1"/>
    <col min="519" max="519" width="12" style="66" customWidth="1"/>
    <col min="520" max="520" width="48.85546875" style="66" bestFit="1" customWidth="1"/>
    <col min="521" max="524" width="12" style="66" customWidth="1"/>
    <col min="525" max="535" width="12" style="66" bestFit="1" customWidth="1"/>
    <col min="536" max="536" width="11" style="66" bestFit="1" customWidth="1"/>
    <col min="537" max="541" width="12" style="66" bestFit="1" customWidth="1"/>
    <col min="542" max="542" width="12.7109375" style="66" bestFit="1" customWidth="1"/>
    <col min="543" max="768" width="9.140625" style="66"/>
    <col min="769" max="769" width="103.7109375" style="66" bestFit="1" customWidth="1"/>
    <col min="770" max="770" width="15.7109375" style="66" bestFit="1" customWidth="1"/>
    <col min="771" max="771" width="16.85546875" style="66" customWidth="1"/>
    <col min="772" max="772" width="16.85546875" style="66" bestFit="1" customWidth="1"/>
    <col min="773" max="773" width="9.140625" style="66" customWidth="1"/>
    <col min="774" max="774" width="45.7109375" style="66" bestFit="1" customWidth="1"/>
    <col min="775" max="775" width="12" style="66" customWidth="1"/>
    <col min="776" max="776" width="48.85546875" style="66" bestFit="1" customWidth="1"/>
    <col min="777" max="780" width="12" style="66" customWidth="1"/>
    <col min="781" max="791" width="12" style="66" bestFit="1" customWidth="1"/>
    <col min="792" max="792" width="11" style="66" bestFit="1" customWidth="1"/>
    <col min="793" max="797" width="12" style="66" bestFit="1" customWidth="1"/>
    <col min="798" max="798" width="12.7109375" style="66" bestFit="1" customWidth="1"/>
    <col min="799" max="1024" width="9.140625" style="66"/>
    <col min="1025" max="1025" width="103.7109375" style="66" bestFit="1" customWidth="1"/>
    <col min="1026" max="1026" width="15.7109375" style="66" bestFit="1" customWidth="1"/>
    <col min="1027" max="1027" width="16.85546875" style="66" customWidth="1"/>
    <col min="1028" max="1028" width="16.85546875" style="66" bestFit="1" customWidth="1"/>
    <col min="1029" max="1029" width="9.140625" style="66" customWidth="1"/>
    <col min="1030" max="1030" width="45.7109375" style="66" bestFit="1" customWidth="1"/>
    <col min="1031" max="1031" width="12" style="66" customWidth="1"/>
    <col min="1032" max="1032" width="48.85546875" style="66" bestFit="1" customWidth="1"/>
    <col min="1033" max="1036" width="12" style="66" customWidth="1"/>
    <col min="1037" max="1047" width="12" style="66" bestFit="1" customWidth="1"/>
    <col min="1048" max="1048" width="11" style="66" bestFit="1" customWidth="1"/>
    <col min="1049" max="1053" width="12" style="66" bestFit="1" customWidth="1"/>
    <col min="1054" max="1054" width="12.7109375" style="66" bestFit="1" customWidth="1"/>
    <col min="1055" max="1280" width="9.140625" style="66"/>
    <col min="1281" max="1281" width="103.7109375" style="66" bestFit="1" customWidth="1"/>
    <col min="1282" max="1282" width="15.7109375" style="66" bestFit="1" customWidth="1"/>
    <col min="1283" max="1283" width="16.85546875" style="66" customWidth="1"/>
    <col min="1284" max="1284" width="16.85546875" style="66" bestFit="1" customWidth="1"/>
    <col min="1285" max="1285" width="9.140625" style="66" customWidth="1"/>
    <col min="1286" max="1286" width="45.7109375" style="66" bestFit="1" customWidth="1"/>
    <col min="1287" max="1287" width="12" style="66" customWidth="1"/>
    <col min="1288" max="1288" width="48.85546875" style="66" bestFit="1" customWidth="1"/>
    <col min="1289" max="1292" width="12" style="66" customWidth="1"/>
    <col min="1293" max="1303" width="12" style="66" bestFit="1" customWidth="1"/>
    <col min="1304" max="1304" width="11" style="66" bestFit="1" customWidth="1"/>
    <col min="1305" max="1309" width="12" style="66" bestFit="1" customWidth="1"/>
    <col min="1310" max="1310" width="12.7109375" style="66" bestFit="1" customWidth="1"/>
    <col min="1311" max="1536" width="9.140625" style="66"/>
    <col min="1537" max="1537" width="103.7109375" style="66" bestFit="1" customWidth="1"/>
    <col min="1538" max="1538" width="15.7109375" style="66" bestFit="1" customWidth="1"/>
    <col min="1539" max="1539" width="16.85546875" style="66" customWidth="1"/>
    <col min="1540" max="1540" width="16.85546875" style="66" bestFit="1" customWidth="1"/>
    <col min="1541" max="1541" width="9.140625" style="66" customWidth="1"/>
    <col min="1542" max="1542" width="45.7109375" style="66" bestFit="1" customWidth="1"/>
    <col min="1543" max="1543" width="12" style="66" customWidth="1"/>
    <col min="1544" max="1544" width="48.85546875" style="66" bestFit="1" customWidth="1"/>
    <col min="1545" max="1548" width="12" style="66" customWidth="1"/>
    <col min="1549" max="1559" width="12" style="66" bestFit="1" customWidth="1"/>
    <col min="1560" max="1560" width="11" style="66" bestFit="1" customWidth="1"/>
    <col min="1561" max="1565" width="12" style="66" bestFit="1" customWidth="1"/>
    <col min="1566" max="1566" width="12.7109375" style="66" bestFit="1" customWidth="1"/>
    <col min="1567" max="1792" width="9.140625" style="66"/>
    <col min="1793" max="1793" width="103.7109375" style="66" bestFit="1" customWidth="1"/>
    <col min="1794" max="1794" width="15.7109375" style="66" bestFit="1" customWidth="1"/>
    <col min="1795" max="1795" width="16.85546875" style="66" customWidth="1"/>
    <col min="1796" max="1796" width="16.85546875" style="66" bestFit="1" customWidth="1"/>
    <col min="1797" max="1797" width="9.140625" style="66" customWidth="1"/>
    <col min="1798" max="1798" width="45.7109375" style="66" bestFit="1" customWidth="1"/>
    <col min="1799" max="1799" width="12" style="66" customWidth="1"/>
    <col min="1800" max="1800" width="48.85546875" style="66" bestFit="1" customWidth="1"/>
    <col min="1801" max="1804" width="12" style="66" customWidth="1"/>
    <col min="1805" max="1815" width="12" style="66" bestFit="1" customWidth="1"/>
    <col min="1816" max="1816" width="11" style="66" bestFit="1" customWidth="1"/>
    <col min="1817" max="1821" width="12" style="66" bestFit="1" customWidth="1"/>
    <col min="1822" max="1822" width="12.7109375" style="66" bestFit="1" customWidth="1"/>
    <col min="1823" max="2048" width="9.140625" style="66"/>
    <col min="2049" max="2049" width="103.7109375" style="66" bestFit="1" customWidth="1"/>
    <col min="2050" max="2050" width="15.7109375" style="66" bestFit="1" customWidth="1"/>
    <col min="2051" max="2051" width="16.85546875" style="66" customWidth="1"/>
    <col min="2052" max="2052" width="16.85546875" style="66" bestFit="1" customWidth="1"/>
    <col min="2053" max="2053" width="9.140625" style="66" customWidth="1"/>
    <col min="2054" max="2054" width="45.7109375" style="66" bestFit="1" customWidth="1"/>
    <col min="2055" max="2055" width="12" style="66" customWidth="1"/>
    <col min="2056" max="2056" width="48.85546875" style="66" bestFit="1" customWidth="1"/>
    <col min="2057" max="2060" width="12" style="66" customWidth="1"/>
    <col min="2061" max="2071" width="12" style="66" bestFit="1" customWidth="1"/>
    <col min="2072" max="2072" width="11" style="66" bestFit="1" customWidth="1"/>
    <col min="2073" max="2077" width="12" style="66" bestFit="1" customWidth="1"/>
    <col min="2078" max="2078" width="12.7109375" style="66" bestFit="1" customWidth="1"/>
    <col min="2079" max="2304" width="9.140625" style="66"/>
    <col min="2305" max="2305" width="103.7109375" style="66" bestFit="1" customWidth="1"/>
    <col min="2306" max="2306" width="15.7109375" style="66" bestFit="1" customWidth="1"/>
    <col min="2307" max="2307" width="16.85546875" style="66" customWidth="1"/>
    <col min="2308" max="2308" width="16.85546875" style="66" bestFit="1" customWidth="1"/>
    <col min="2309" max="2309" width="9.140625" style="66" customWidth="1"/>
    <col min="2310" max="2310" width="45.7109375" style="66" bestFit="1" customWidth="1"/>
    <col min="2311" max="2311" width="12" style="66" customWidth="1"/>
    <col min="2312" max="2312" width="48.85546875" style="66" bestFit="1" customWidth="1"/>
    <col min="2313" max="2316" width="12" style="66" customWidth="1"/>
    <col min="2317" max="2327" width="12" style="66" bestFit="1" customWidth="1"/>
    <col min="2328" max="2328" width="11" style="66" bestFit="1" customWidth="1"/>
    <col min="2329" max="2333" width="12" style="66" bestFit="1" customWidth="1"/>
    <col min="2334" max="2334" width="12.7109375" style="66" bestFit="1" customWidth="1"/>
    <col min="2335" max="2560" width="9.140625" style="66"/>
    <col min="2561" max="2561" width="103.7109375" style="66" bestFit="1" customWidth="1"/>
    <col min="2562" max="2562" width="15.7109375" style="66" bestFit="1" customWidth="1"/>
    <col min="2563" max="2563" width="16.85546875" style="66" customWidth="1"/>
    <col min="2564" max="2564" width="16.85546875" style="66" bestFit="1" customWidth="1"/>
    <col min="2565" max="2565" width="9.140625" style="66" customWidth="1"/>
    <col min="2566" max="2566" width="45.7109375" style="66" bestFit="1" customWidth="1"/>
    <col min="2567" max="2567" width="12" style="66" customWidth="1"/>
    <col min="2568" max="2568" width="48.85546875" style="66" bestFit="1" customWidth="1"/>
    <col min="2569" max="2572" width="12" style="66" customWidth="1"/>
    <col min="2573" max="2583" width="12" style="66" bestFit="1" customWidth="1"/>
    <col min="2584" max="2584" width="11" style="66" bestFit="1" customWidth="1"/>
    <col min="2585" max="2589" width="12" style="66" bestFit="1" customWidth="1"/>
    <col min="2590" max="2590" width="12.7109375" style="66" bestFit="1" customWidth="1"/>
    <col min="2591" max="2816" width="9.140625" style="66"/>
    <col min="2817" max="2817" width="103.7109375" style="66" bestFit="1" customWidth="1"/>
    <col min="2818" max="2818" width="15.7109375" style="66" bestFit="1" customWidth="1"/>
    <col min="2819" max="2819" width="16.85546875" style="66" customWidth="1"/>
    <col min="2820" max="2820" width="16.85546875" style="66" bestFit="1" customWidth="1"/>
    <col min="2821" max="2821" width="9.140625" style="66" customWidth="1"/>
    <col min="2822" max="2822" width="45.7109375" style="66" bestFit="1" customWidth="1"/>
    <col min="2823" max="2823" width="12" style="66" customWidth="1"/>
    <col min="2824" max="2824" width="48.85546875" style="66" bestFit="1" customWidth="1"/>
    <col min="2825" max="2828" width="12" style="66" customWidth="1"/>
    <col min="2829" max="2839" width="12" style="66" bestFit="1" customWidth="1"/>
    <col min="2840" max="2840" width="11" style="66" bestFit="1" customWidth="1"/>
    <col min="2841" max="2845" width="12" style="66" bestFit="1" customWidth="1"/>
    <col min="2846" max="2846" width="12.7109375" style="66" bestFit="1" customWidth="1"/>
    <col min="2847" max="3072" width="9.140625" style="66"/>
    <col min="3073" max="3073" width="103.7109375" style="66" bestFit="1" customWidth="1"/>
    <col min="3074" max="3074" width="15.7109375" style="66" bestFit="1" customWidth="1"/>
    <col min="3075" max="3075" width="16.85546875" style="66" customWidth="1"/>
    <col min="3076" max="3076" width="16.85546875" style="66" bestFit="1" customWidth="1"/>
    <col min="3077" max="3077" width="9.140625" style="66" customWidth="1"/>
    <col min="3078" max="3078" width="45.7109375" style="66" bestFit="1" customWidth="1"/>
    <col min="3079" max="3079" width="12" style="66" customWidth="1"/>
    <col min="3080" max="3080" width="48.85546875" style="66" bestFit="1" customWidth="1"/>
    <col min="3081" max="3084" width="12" style="66" customWidth="1"/>
    <col min="3085" max="3095" width="12" style="66" bestFit="1" customWidth="1"/>
    <col min="3096" max="3096" width="11" style="66" bestFit="1" customWidth="1"/>
    <col min="3097" max="3101" width="12" style="66" bestFit="1" customWidth="1"/>
    <col min="3102" max="3102" width="12.7109375" style="66" bestFit="1" customWidth="1"/>
    <col min="3103" max="3328" width="9.140625" style="66"/>
    <col min="3329" max="3329" width="103.7109375" style="66" bestFit="1" customWidth="1"/>
    <col min="3330" max="3330" width="15.7109375" style="66" bestFit="1" customWidth="1"/>
    <col min="3331" max="3331" width="16.85546875" style="66" customWidth="1"/>
    <col min="3332" max="3332" width="16.85546875" style="66" bestFit="1" customWidth="1"/>
    <col min="3333" max="3333" width="9.140625" style="66" customWidth="1"/>
    <col min="3334" max="3334" width="45.7109375" style="66" bestFit="1" customWidth="1"/>
    <col min="3335" max="3335" width="12" style="66" customWidth="1"/>
    <col min="3336" max="3336" width="48.85546875" style="66" bestFit="1" customWidth="1"/>
    <col min="3337" max="3340" width="12" style="66" customWidth="1"/>
    <col min="3341" max="3351" width="12" style="66" bestFit="1" customWidth="1"/>
    <col min="3352" max="3352" width="11" style="66" bestFit="1" customWidth="1"/>
    <col min="3353" max="3357" width="12" style="66" bestFit="1" customWidth="1"/>
    <col min="3358" max="3358" width="12.7109375" style="66" bestFit="1" customWidth="1"/>
    <col min="3359" max="3584" width="9.140625" style="66"/>
    <col min="3585" max="3585" width="103.7109375" style="66" bestFit="1" customWidth="1"/>
    <col min="3586" max="3586" width="15.7109375" style="66" bestFit="1" customWidth="1"/>
    <col min="3587" max="3587" width="16.85546875" style="66" customWidth="1"/>
    <col min="3588" max="3588" width="16.85546875" style="66" bestFit="1" customWidth="1"/>
    <col min="3589" max="3589" width="9.140625" style="66" customWidth="1"/>
    <col min="3590" max="3590" width="45.7109375" style="66" bestFit="1" customWidth="1"/>
    <col min="3591" max="3591" width="12" style="66" customWidth="1"/>
    <col min="3592" max="3592" width="48.85546875" style="66" bestFit="1" customWidth="1"/>
    <col min="3593" max="3596" width="12" style="66" customWidth="1"/>
    <col min="3597" max="3607" width="12" style="66" bestFit="1" customWidth="1"/>
    <col min="3608" max="3608" width="11" style="66" bestFit="1" customWidth="1"/>
    <col min="3609" max="3613" width="12" style="66" bestFit="1" customWidth="1"/>
    <col min="3614" max="3614" width="12.7109375" style="66" bestFit="1" customWidth="1"/>
    <col min="3615" max="3840" width="9.140625" style="66"/>
    <col min="3841" max="3841" width="103.7109375" style="66" bestFit="1" customWidth="1"/>
    <col min="3842" max="3842" width="15.7109375" style="66" bestFit="1" customWidth="1"/>
    <col min="3843" max="3843" width="16.85546875" style="66" customWidth="1"/>
    <col min="3844" max="3844" width="16.85546875" style="66" bestFit="1" customWidth="1"/>
    <col min="3845" max="3845" width="9.140625" style="66" customWidth="1"/>
    <col min="3846" max="3846" width="45.7109375" style="66" bestFit="1" customWidth="1"/>
    <col min="3847" max="3847" width="12" style="66" customWidth="1"/>
    <col min="3848" max="3848" width="48.85546875" style="66" bestFit="1" customWidth="1"/>
    <col min="3849" max="3852" width="12" style="66" customWidth="1"/>
    <col min="3853" max="3863" width="12" style="66" bestFit="1" customWidth="1"/>
    <col min="3864" max="3864" width="11" style="66" bestFit="1" customWidth="1"/>
    <col min="3865" max="3869" width="12" style="66" bestFit="1" customWidth="1"/>
    <col min="3870" max="3870" width="12.7109375" style="66" bestFit="1" customWidth="1"/>
    <col min="3871" max="4096" width="9.140625" style="66"/>
    <col min="4097" max="4097" width="103.7109375" style="66" bestFit="1" customWidth="1"/>
    <col min="4098" max="4098" width="15.7109375" style="66" bestFit="1" customWidth="1"/>
    <col min="4099" max="4099" width="16.85546875" style="66" customWidth="1"/>
    <col min="4100" max="4100" width="16.85546875" style="66" bestFit="1" customWidth="1"/>
    <col min="4101" max="4101" width="9.140625" style="66" customWidth="1"/>
    <col min="4102" max="4102" width="45.7109375" style="66" bestFit="1" customWidth="1"/>
    <col min="4103" max="4103" width="12" style="66" customWidth="1"/>
    <col min="4104" max="4104" width="48.85546875" style="66" bestFit="1" customWidth="1"/>
    <col min="4105" max="4108" width="12" style="66" customWidth="1"/>
    <col min="4109" max="4119" width="12" style="66" bestFit="1" customWidth="1"/>
    <col min="4120" max="4120" width="11" style="66" bestFit="1" customWidth="1"/>
    <col min="4121" max="4125" width="12" style="66" bestFit="1" customWidth="1"/>
    <col min="4126" max="4126" width="12.7109375" style="66" bestFit="1" customWidth="1"/>
    <col min="4127" max="4352" width="9.140625" style="66"/>
    <col min="4353" max="4353" width="103.7109375" style="66" bestFit="1" customWidth="1"/>
    <col min="4354" max="4354" width="15.7109375" style="66" bestFit="1" customWidth="1"/>
    <col min="4355" max="4355" width="16.85546875" style="66" customWidth="1"/>
    <col min="4356" max="4356" width="16.85546875" style="66" bestFit="1" customWidth="1"/>
    <col min="4357" max="4357" width="9.140625" style="66" customWidth="1"/>
    <col min="4358" max="4358" width="45.7109375" style="66" bestFit="1" customWidth="1"/>
    <col min="4359" max="4359" width="12" style="66" customWidth="1"/>
    <col min="4360" max="4360" width="48.85546875" style="66" bestFit="1" customWidth="1"/>
    <col min="4361" max="4364" width="12" style="66" customWidth="1"/>
    <col min="4365" max="4375" width="12" style="66" bestFit="1" customWidth="1"/>
    <col min="4376" max="4376" width="11" style="66" bestFit="1" customWidth="1"/>
    <col min="4377" max="4381" width="12" style="66" bestFit="1" customWidth="1"/>
    <col min="4382" max="4382" width="12.7109375" style="66" bestFit="1" customWidth="1"/>
    <col min="4383" max="4608" width="9.140625" style="66"/>
    <col min="4609" max="4609" width="103.7109375" style="66" bestFit="1" customWidth="1"/>
    <col min="4610" max="4610" width="15.7109375" style="66" bestFit="1" customWidth="1"/>
    <col min="4611" max="4611" width="16.85546875" style="66" customWidth="1"/>
    <col min="4612" max="4612" width="16.85546875" style="66" bestFit="1" customWidth="1"/>
    <col min="4613" max="4613" width="9.140625" style="66" customWidth="1"/>
    <col min="4614" max="4614" width="45.7109375" style="66" bestFit="1" customWidth="1"/>
    <col min="4615" max="4615" width="12" style="66" customWidth="1"/>
    <col min="4616" max="4616" width="48.85546875" style="66" bestFit="1" customWidth="1"/>
    <col min="4617" max="4620" width="12" style="66" customWidth="1"/>
    <col min="4621" max="4631" width="12" style="66" bestFit="1" customWidth="1"/>
    <col min="4632" max="4632" width="11" style="66" bestFit="1" customWidth="1"/>
    <col min="4633" max="4637" width="12" style="66" bestFit="1" customWidth="1"/>
    <col min="4638" max="4638" width="12.7109375" style="66" bestFit="1" customWidth="1"/>
    <col min="4639" max="4864" width="9.140625" style="66"/>
    <col min="4865" max="4865" width="103.7109375" style="66" bestFit="1" customWidth="1"/>
    <col min="4866" max="4866" width="15.7109375" style="66" bestFit="1" customWidth="1"/>
    <col min="4867" max="4867" width="16.85546875" style="66" customWidth="1"/>
    <col min="4868" max="4868" width="16.85546875" style="66" bestFit="1" customWidth="1"/>
    <col min="4869" max="4869" width="9.140625" style="66" customWidth="1"/>
    <col min="4870" max="4870" width="45.7109375" style="66" bestFit="1" customWidth="1"/>
    <col min="4871" max="4871" width="12" style="66" customWidth="1"/>
    <col min="4872" max="4872" width="48.85546875" style="66" bestFit="1" customWidth="1"/>
    <col min="4873" max="4876" width="12" style="66" customWidth="1"/>
    <col min="4877" max="4887" width="12" style="66" bestFit="1" customWidth="1"/>
    <col min="4888" max="4888" width="11" style="66" bestFit="1" customWidth="1"/>
    <col min="4889" max="4893" width="12" style="66" bestFit="1" customWidth="1"/>
    <col min="4894" max="4894" width="12.7109375" style="66" bestFit="1" customWidth="1"/>
    <col min="4895" max="5120" width="9.140625" style="66"/>
    <col min="5121" max="5121" width="103.7109375" style="66" bestFit="1" customWidth="1"/>
    <col min="5122" max="5122" width="15.7109375" style="66" bestFit="1" customWidth="1"/>
    <col min="5123" max="5123" width="16.85546875" style="66" customWidth="1"/>
    <col min="5124" max="5124" width="16.85546875" style="66" bestFit="1" customWidth="1"/>
    <col min="5125" max="5125" width="9.140625" style="66" customWidth="1"/>
    <col min="5126" max="5126" width="45.7109375" style="66" bestFit="1" customWidth="1"/>
    <col min="5127" max="5127" width="12" style="66" customWidth="1"/>
    <col min="5128" max="5128" width="48.85546875" style="66" bestFit="1" customWidth="1"/>
    <col min="5129" max="5132" width="12" style="66" customWidth="1"/>
    <col min="5133" max="5143" width="12" style="66" bestFit="1" customWidth="1"/>
    <col min="5144" max="5144" width="11" style="66" bestFit="1" customWidth="1"/>
    <col min="5145" max="5149" width="12" style="66" bestFit="1" customWidth="1"/>
    <col min="5150" max="5150" width="12.7109375" style="66" bestFit="1" customWidth="1"/>
    <col min="5151" max="5376" width="9.140625" style="66"/>
    <col min="5377" max="5377" width="103.7109375" style="66" bestFit="1" customWidth="1"/>
    <col min="5378" max="5378" width="15.7109375" style="66" bestFit="1" customWidth="1"/>
    <col min="5379" max="5379" width="16.85546875" style="66" customWidth="1"/>
    <col min="5380" max="5380" width="16.85546875" style="66" bestFit="1" customWidth="1"/>
    <col min="5381" max="5381" width="9.140625" style="66" customWidth="1"/>
    <col min="5382" max="5382" width="45.7109375" style="66" bestFit="1" customWidth="1"/>
    <col min="5383" max="5383" width="12" style="66" customWidth="1"/>
    <col min="5384" max="5384" width="48.85546875" style="66" bestFit="1" customWidth="1"/>
    <col min="5385" max="5388" width="12" style="66" customWidth="1"/>
    <col min="5389" max="5399" width="12" style="66" bestFit="1" customWidth="1"/>
    <col min="5400" max="5400" width="11" style="66" bestFit="1" customWidth="1"/>
    <col min="5401" max="5405" width="12" style="66" bestFit="1" customWidth="1"/>
    <col min="5406" max="5406" width="12.7109375" style="66" bestFit="1" customWidth="1"/>
    <col min="5407" max="5632" width="9.140625" style="66"/>
    <col min="5633" max="5633" width="103.7109375" style="66" bestFit="1" customWidth="1"/>
    <col min="5634" max="5634" width="15.7109375" style="66" bestFit="1" customWidth="1"/>
    <col min="5635" max="5635" width="16.85546875" style="66" customWidth="1"/>
    <col min="5636" max="5636" width="16.85546875" style="66" bestFit="1" customWidth="1"/>
    <col min="5637" max="5637" width="9.140625" style="66" customWidth="1"/>
    <col min="5638" max="5638" width="45.7109375" style="66" bestFit="1" customWidth="1"/>
    <col min="5639" max="5639" width="12" style="66" customWidth="1"/>
    <col min="5640" max="5640" width="48.85546875" style="66" bestFit="1" customWidth="1"/>
    <col min="5641" max="5644" width="12" style="66" customWidth="1"/>
    <col min="5645" max="5655" width="12" style="66" bestFit="1" customWidth="1"/>
    <col min="5656" max="5656" width="11" style="66" bestFit="1" customWidth="1"/>
    <col min="5657" max="5661" width="12" style="66" bestFit="1" customWidth="1"/>
    <col min="5662" max="5662" width="12.7109375" style="66" bestFit="1" customWidth="1"/>
    <col min="5663" max="5888" width="9.140625" style="66"/>
    <col min="5889" max="5889" width="103.7109375" style="66" bestFit="1" customWidth="1"/>
    <col min="5890" max="5890" width="15.7109375" style="66" bestFit="1" customWidth="1"/>
    <col min="5891" max="5891" width="16.85546875" style="66" customWidth="1"/>
    <col min="5892" max="5892" width="16.85546875" style="66" bestFit="1" customWidth="1"/>
    <col min="5893" max="5893" width="9.140625" style="66" customWidth="1"/>
    <col min="5894" max="5894" width="45.7109375" style="66" bestFit="1" customWidth="1"/>
    <col min="5895" max="5895" width="12" style="66" customWidth="1"/>
    <col min="5896" max="5896" width="48.85546875" style="66" bestFit="1" customWidth="1"/>
    <col min="5897" max="5900" width="12" style="66" customWidth="1"/>
    <col min="5901" max="5911" width="12" style="66" bestFit="1" customWidth="1"/>
    <col min="5912" max="5912" width="11" style="66" bestFit="1" customWidth="1"/>
    <col min="5913" max="5917" width="12" style="66" bestFit="1" customWidth="1"/>
    <col min="5918" max="5918" width="12.7109375" style="66" bestFit="1" customWidth="1"/>
    <col min="5919" max="6144" width="9.140625" style="66"/>
    <col min="6145" max="6145" width="103.7109375" style="66" bestFit="1" customWidth="1"/>
    <col min="6146" max="6146" width="15.7109375" style="66" bestFit="1" customWidth="1"/>
    <col min="6147" max="6147" width="16.85546875" style="66" customWidth="1"/>
    <col min="6148" max="6148" width="16.85546875" style="66" bestFit="1" customWidth="1"/>
    <col min="6149" max="6149" width="9.140625" style="66" customWidth="1"/>
    <col min="6150" max="6150" width="45.7109375" style="66" bestFit="1" customWidth="1"/>
    <col min="6151" max="6151" width="12" style="66" customWidth="1"/>
    <col min="6152" max="6152" width="48.85546875" style="66" bestFit="1" customWidth="1"/>
    <col min="6153" max="6156" width="12" style="66" customWidth="1"/>
    <col min="6157" max="6167" width="12" style="66" bestFit="1" customWidth="1"/>
    <col min="6168" max="6168" width="11" style="66" bestFit="1" customWidth="1"/>
    <col min="6169" max="6173" width="12" style="66" bestFit="1" customWidth="1"/>
    <col min="6174" max="6174" width="12.7109375" style="66" bestFit="1" customWidth="1"/>
    <col min="6175" max="6400" width="9.140625" style="66"/>
    <col min="6401" max="6401" width="103.7109375" style="66" bestFit="1" customWidth="1"/>
    <col min="6402" max="6402" width="15.7109375" style="66" bestFit="1" customWidth="1"/>
    <col min="6403" max="6403" width="16.85546875" style="66" customWidth="1"/>
    <col min="6404" max="6404" width="16.85546875" style="66" bestFit="1" customWidth="1"/>
    <col min="6405" max="6405" width="9.140625" style="66" customWidth="1"/>
    <col min="6406" max="6406" width="45.7109375" style="66" bestFit="1" customWidth="1"/>
    <col min="6407" max="6407" width="12" style="66" customWidth="1"/>
    <col min="6408" max="6408" width="48.85546875" style="66" bestFit="1" customWidth="1"/>
    <col min="6409" max="6412" width="12" style="66" customWidth="1"/>
    <col min="6413" max="6423" width="12" style="66" bestFit="1" customWidth="1"/>
    <col min="6424" max="6424" width="11" style="66" bestFit="1" customWidth="1"/>
    <col min="6425" max="6429" width="12" style="66" bestFit="1" customWidth="1"/>
    <col min="6430" max="6430" width="12.7109375" style="66" bestFit="1" customWidth="1"/>
    <col min="6431" max="6656" width="9.140625" style="66"/>
    <col min="6657" max="6657" width="103.7109375" style="66" bestFit="1" customWidth="1"/>
    <col min="6658" max="6658" width="15.7109375" style="66" bestFit="1" customWidth="1"/>
    <col min="6659" max="6659" width="16.85546875" style="66" customWidth="1"/>
    <col min="6660" max="6660" width="16.85546875" style="66" bestFit="1" customWidth="1"/>
    <col min="6661" max="6661" width="9.140625" style="66" customWidth="1"/>
    <col min="6662" max="6662" width="45.7109375" style="66" bestFit="1" customWidth="1"/>
    <col min="6663" max="6663" width="12" style="66" customWidth="1"/>
    <col min="6664" max="6664" width="48.85546875" style="66" bestFit="1" customWidth="1"/>
    <col min="6665" max="6668" width="12" style="66" customWidth="1"/>
    <col min="6669" max="6679" width="12" style="66" bestFit="1" customWidth="1"/>
    <col min="6680" max="6680" width="11" style="66" bestFit="1" customWidth="1"/>
    <col min="6681" max="6685" width="12" style="66" bestFit="1" customWidth="1"/>
    <col min="6686" max="6686" width="12.7109375" style="66" bestFit="1" customWidth="1"/>
    <col min="6687" max="6912" width="9.140625" style="66"/>
    <col min="6913" max="6913" width="103.7109375" style="66" bestFit="1" customWidth="1"/>
    <col min="6914" max="6914" width="15.7109375" style="66" bestFit="1" customWidth="1"/>
    <col min="6915" max="6915" width="16.85546875" style="66" customWidth="1"/>
    <col min="6916" max="6916" width="16.85546875" style="66" bestFit="1" customWidth="1"/>
    <col min="6917" max="6917" width="9.140625" style="66" customWidth="1"/>
    <col min="6918" max="6918" width="45.7109375" style="66" bestFit="1" customWidth="1"/>
    <col min="6919" max="6919" width="12" style="66" customWidth="1"/>
    <col min="6920" max="6920" width="48.85546875" style="66" bestFit="1" customWidth="1"/>
    <col min="6921" max="6924" width="12" style="66" customWidth="1"/>
    <col min="6925" max="6935" width="12" style="66" bestFit="1" customWidth="1"/>
    <col min="6936" max="6936" width="11" style="66" bestFit="1" customWidth="1"/>
    <col min="6937" max="6941" width="12" style="66" bestFit="1" customWidth="1"/>
    <col min="6942" max="6942" width="12.7109375" style="66" bestFit="1" customWidth="1"/>
    <col min="6943" max="7168" width="9.140625" style="66"/>
    <col min="7169" max="7169" width="103.7109375" style="66" bestFit="1" customWidth="1"/>
    <col min="7170" max="7170" width="15.7109375" style="66" bestFit="1" customWidth="1"/>
    <col min="7171" max="7171" width="16.85546875" style="66" customWidth="1"/>
    <col min="7172" max="7172" width="16.85546875" style="66" bestFit="1" customWidth="1"/>
    <col min="7173" max="7173" width="9.140625" style="66" customWidth="1"/>
    <col min="7174" max="7174" width="45.7109375" style="66" bestFit="1" customWidth="1"/>
    <col min="7175" max="7175" width="12" style="66" customWidth="1"/>
    <col min="7176" max="7176" width="48.85546875" style="66" bestFit="1" customWidth="1"/>
    <col min="7177" max="7180" width="12" style="66" customWidth="1"/>
    <col min="7181" max="7191" width="12" style="66" bestFit="1" customWidth="1"/>
    <col min="7192" max="7192" width="11" style="66" bestFit="1" customWidth="1"/>
    <col min="7193" max="7197" width="12" style="66" bestFit="1" customWidth="1"/>
    <col min="7198" max="7198" width="12.7109375" style="66" bestFit="1" customWidth="1"/>
    <col min="7199" max="7424" width="9.140625" style="66"/>
    <col min="7425" max="7425" width="103.7109375" style="66" bestFit="1" customWidth="1"/>
    <col min="7426" max="7426" width="15.7109375" style="66" bestFit="1" customWidth="1"/>
    <col min="7427" max="7427" width="16.85546875" style="66" customWidth="1"/>
    <col min="7428" max="7428" width="16.85546875" style="66" bestFit="1" customWidth="1"/>
    <col min="7429" max="7429" width="9.140625" style="66" customWidth="1"/>
    <col min="7430" max="7430" width="45.7109375" style="66" bestFit="1" customWidth="1"/>
    <col min="7431" max="7431" width="12" style="66" customWidth="1"/>
    <col min="7432" max="7432" width="48.85546875" style="66" bestFit="1" customWidth="1"/>
    <col min="7433" max="7436" width="12" style="66" customWidth="1"/>
    <col min="7437" max="7447" width="12" style="66" bestFit="1" customWidth="1"/>
    <col min="7448" max="7448" width="11" style="66" bestFit="1" customWidth="1"/>
    <col min="7449" max="7453" width="12" style="66" bestFit="1" customWidth="1"/>
    <col min="7454" max="7454" width="12.7109375" style="66" bestFit="1" customWidth="1"/>
    <col min="7455" max="7680" width="9.140625" style="66"/>
    <col min="7681" max="7681" width="103.7109375" style="66" bestFit="1" customWidth="1"/>
    <col min="7682" max="7682" width="15.7109375" style="66" bestFit="1" customWidth="1"/>
    <col min="7683" max="7683" width="16.85546875" style="66" customWidth="1"/>
    <col min="7684" max="7684" width="16.85546875" style="66" bestFit="1" customWidth="1"/>
    <col min="7685" max="7685" width="9.140625" style="66" customWidth="1"/>
    <col min="7686" max="7686" width="45.7109375" style="66" bestFit="1" customWidth="1"/>
    <col min="7687" max="7687" width="12" style="66" customWidth="1"/>
    <col min="7688" max="7688" width="48.85546875" style="66" bestFit="1" customWidth="1"/>
    <col min="7689" max="7692" width="12" style="66" customWidth="1"/>
    <col min="7693" max="7703" width="12" style="66" bestFit="1" customWidth="1"/>
    <col min="7704" max="7704" width="11" style="66" bestFit="1" customWidth="1"/>
    <col min="7705" max="7709" width="12" style="66" bestFit="1" customWidth="1"/>
    <col min="7710" max="7710" width="12.7109375" style="66" bestFit="1" customWidth="1"/>
    <col min="7711" max="7936" width="9.140625" style="66"/>
    <col min="7937" max="7937" width="103.7109375" style="66" bestFit="1" customWidth="1"/>
    <col min="7938" max="7938" width="15.7109375" style="66" bestFit="1" customWidth="1"/>
    <col min="7939" max="7939" width="16.85546875" style="66" customWidth="1"/>
    <col min="7940" max="7940" width="16.85546875" style="66" bestFit="1" customWidth="1"/>
    <col min="7941" max="7941" width="9.140625" style="66" customWidth="1"/>
    <col min="7942" max="7942" width="45.7109375" style="66" bestFit="1" customWidth="1"/>
    <col min="7943" max="7943" width="12" style="66" customWidth="1"/>
    <col min="7944" max="7944" width="48.85546875" style="66" bestFit="1" customWidth="1"/>
    <col min="7945" max="7948" width="12" style="66" customWidth="1"/>
    <col min="7949" max="7959" width="12" style="66" bestFit="1" customWidth="1"/>
    <col min="7960" max="7960" width="11" style="66" bestFit="1" customWidth="1"/>
    <col min="7961" max="7965" width="12" style="66" bestFit="1" customWidth="1"/>
    <col min="7966" max="7966" width="12.7109375" style="66" bestFit="1" customWidth="1"/>
    <col min="7967" max="8192" width="9.140625" style="66"/>
    <col min="8193" max="8193" width="103.7109375" style="66" bestFit="1" customWidth="1"/>
    <col min="8194" max="8194" width="15.7109375" style="66" bestFit="1" customWidth="1"/>
    <col min="8195" max="8195" width="16.85546875" style="66" customWidth="1"/>
    <col min="8196" max="8196" width="16.85546875" style="66" bestFit="1" customWidth="1"/>
    <col min="8197" max="8197" width="9.140625" style="66" customWidth="1"/>
    <col min="8198" max="8198" width="45.7109375" style="66" bestFit="1" customWidth="1"/>
    <col min="8199" max="8199" width="12" style="66" customWidth="1"/>
    <col min="8200" max="8200" width="48.85546875" style="66" bestFit="1" customWidth="1"/>
    <col min="8201" max="8204" width="12" style="66" customWidth="1"/>
    <col min="8205" max="8215" width="12" style="66" bestFit="1" customWidth="1"/>
    <col min="8216" max="8216" width="11" style="66" bestFit="1" customWidth="1"/>
    <col min="8217" max="8221" width="12" style="66" bestFit="1" customWidth="1"/>
    <col min="8222" max="8222" width="12.7109375" style="66" bestFit="1" customWidth="1"/>
    <col min="8223" max="8448" width="9.140625" style="66"/>
    <col min="8449" max="8449" width="103.7109375" style="66" bestFit="1" customWidth="1"/>
    <col min="8450" max="8450" width="15.7109375" style="66" bestFit="1" customWidth="1"/>
    <col min="8451" max="8451" width="16.85546875" style="66" customWidth="1"/>
    <col min="8452" max="8452" width="16.85546875" style="66" bestFit="1" customWidth="1"/>
    <col min="8453" max="8453" width="9.140625" style="66" customWidth="1"/>
    <col min="8454" max="8454" width="45.7109375" style="66" bestFit="1" customWidth="1"/>
    <col min="8455" max="8455" width="12" style="66" customWidth="1"/>
    <col min="8456" max="8456" width="48.85546875" style="66" bestFit="1" customWidth="1"/>
    <col min="8457" max="8460" width="12" style="66" customWidth="1"/>
    <col min="8461" max="8471" width="12" style="66" bestFit="1" customWidth="1"/>
    <col min="8472" max="8472" width="11" style="66" bestFit="1" customWidth="1"/>
    <col min="8473" max="8477" width="12" style="66" bestFit="1" customWidth="1"/>
    <col min="8478" max="8478" width="12.7109375" style="66" bestFit="1" customWidth="1"/>
    <col min="8479" max="8704" width="9.140625" style="66"/>
    <col min="8705" max="8705" width="103.7109375" style="66" bestFit="1" customWidth="1"/>
    <col min="8706" max="8706" width="15.7109375" style="66" bestFit="1" customWidth="1"/>
    <col min="8707" max="8707" width="16.85546875" style="66" customWidth="1"/>
    <col min="8708" max="8708" width="16.85546875" style="66" bestFit="1" customWidth="1"/>
    <col min="8709" max="8709" width="9.140625" style="66" customWidth="1"/>
    <col min="8710" max="8710" width="45.7109375" style="66" bestFit="1" customWidth="1"/>
    <col min="8711" max="8711" width="12" style="66" customWidth="1"/>
    <col min="8712" max="8712" width="48.85546875" style="66" bestFit="1" customWidth="1"/>
    <col min="8713" max="8716" width="12" style="66" customWidth="1"/>
    <col min="8717" max="8727" width="12" style="66" bestFit="1" customWidth="1"/>
    <col min="8728" max="8728" width="11" style="66" bestFit="1" customWidth="1"/>
    <col min="8729" max="8733" width="12" style="66" bestFit="1" customWidth="1"/>
    <col min="8734" max="8734" width="12.7109375" style="66" bestFit="1" customWidth="1"/>
    <col min="8735" max="8960" width="9.140625" style="66"/>
    <col min="8961" max="8961" width="103.7109375" style="66" bestFit="1" customWidth="1"/>
    <col min="8962" max="8962" width="15.7109375" style="66" bestFit="1" customWidth="1"/>
    <col min="8963" max="8963" width="16.85546875" style="66" customWidth="1"/>
    <col min="8964" max="8964" width="16.85546875" style="66" bestFit="1" customWidth="1"/>
    <col min="8965" max="8965" width="9.140625" style="66" customWidth="1"/>
    <col min="8966" max="8966" width="45.7109375" style="66" bestFit="1" customWidth="1"/>
    <col min="8967" max="8967" width="12" style="66" customWidth="1"/>
    <col min="8968" max="8968" width="48.85546875" style="66" bestFit="1" customWidth="1"/>
    <col min="8969" max="8972" width="12" style="66" customWidth="1"/>
    <col min="8973" max="8983" width="12" style="66" bestFit="1" customWidth="1"/>
    <col min="8984" max="8984" width="11" style="66" bestFit="1" customWidth="1"/>
    <col min="8985" max="8989" width="12" style="66" bestFit="1" customWidth="1"/>
    <col min="8990" max="8990" width="12.7109375" style="66" bestFit="1" customWidth="1"/>
    <col min="8991" max="9216" width="9.140625" style="66"/>
    <col min="9217" max="9217" width="103.7109375" style="66" bestFit="1" customWidth="1"/>
    <col min="9218" max="9218" width="15.7109375" style="66" bestFit="1" customWidth="1"/>
    <col min="9219" max="9219" width="16.85546875" style="66" customWidth="1"/>
    <col min="9220" max="9220" width="16.85546875" style="66" bestFit="1" customWidth="1"/>
    <col min="9221" max="9221" width="9.140625" style="66" customWidth="1"/>
    <col min="9222" max="9222" width="45.7109375" style="66" bestFit="1" customWidth="1"/>
    <col min="9223" max="9223" width="12" style="66" customWidth="1"/>
    <col min="9224" max="9224" width="48.85546875" style="66" bestFit="1" customWidth="1"/>
    <col min="9225" max="9228" width="12" style="66" customWidth="1"/>
    <col min="9229" max="9239" width="12" style="66" bestFit="1" customWidth="1"/>
    <col min="9240" max="9240" width="11" style="66" bestFit="1" customWidth="1"/>
    <col min="9241" max="9245" width="12" style="66" bestFit="1" customWidth="1"/>
    <col min="9246" max="9246" width="12.7109375" style="66" bestFit="1" customWidth="1"/>
    <col min="9247" max="9472" width="9.140625" style="66"/>
    <col min="9473" max="9473" width="103.7109375" style="66" bestFit="1" customWidth="1"/>
    <col min="9474" max="9474" width="15.7109375" style="66" bestFit="1" customWidth="1"/>
    <col min="9475" max="9475" width="16.85546875" style="66" customWidth="1"/>
    <col min="9476" max="9476" width="16.85546875" style="66" bestFit="1" customWidth="1"/>
    <col min="9477" max="9477" width="9.140625" style="66" customWidth="1"/>
    <col min="9478" max="9478" width="45.7109375" style="66" bestFit="1" customWidth="1"/>
    <col min="9479" max="9479" width="12" style="66" customWidth="1"/>
    <col min="9480" max="9480" width="48.85546875" style="66" bestFit="1" customWidth="1"/>
    <col min="9481" max="9484" width="12" style="66" customWidth="1"/>
    <col min="9485" max="9495" width="12" style="66" bestFit="1" customWidth="1"/>
    <col min="9496" max="9496" width="11" style="66" bestFit="1" customWidth="1"/>
    <col min="9497" max="9501" width="12" style="66" bestFit="1" customWidth="1"/>
    <col min="9502" max="9502" width="12.7109375" style="66" bestFit="1" customWidth="1"/>
    <col min="9503" max="9728" width="9.140625" style="66"/>
    <col min="9729" max="9729" width="103.7109375" style="66" bestFit="1" customWidth="1"/>
    <col min="9730" max="9730" width="15.7109375" style="66" bestFit="1" customWidth="1"/>
    <col min="9731" max="9731" width="16.85546875" style="66" customWidth="1"/>
    <col min="9732" max="9732" width="16.85546875" style="66" bestFit="1" customWidth="1"/>
    <col min="9733" max="9733" width="9.140625" style="66" customWidth="1"/>
    <col min="9734" max="9734" width="45.7109375" style="66" bestFit="1" customWidth="1"/>
    <col min="9735" max="9735" width="12" style="66" customWidth="1"/>
    <col min="9736" max="9736" width="48.85546875" style="66" bestFit="1" customWidth="1"/>
    <col min="9737" max="9740" width="12" style="66" customWidth="1"/>
    <col min="9741" max="9751" width="12" style="66" bestFit="1" customWidth="1"/>
    <col min="9752" max="9752" width="11" style="66" bestFit="1" customWidth="1"/>
    <col min="9753" max="9757" width="12" style="66" bestFit="1" customWidth="1"/>
    <col min="9758" max="9758" width="12.7109375" style="66" bestFit="1" customWidth="1"/>
    <col min="9759" max="9984" width="9.140625" style="66"/>
    <col min="9985" max="9985" width="103.7109375" style="66" bestFit="1" customWidth="1"/>
    <col min="9986" max="9986" width="15.7109375" style="66" bestFit="1" customWidth="1"/>
    <col min="9987" max="9987" width="16.85546875" style="66" customWidth="1"/>
    <col min="9988" max="9988" width="16.85546875" style="66" bestFit="1" customWidth="1"/>
    <col min="9989" max="9989" width="9.140625" style="66" customWidth="1"/>
    <col min="9990" max="9990" width="45.7109375" style="66" bestFit="1" customWidth="1"/>
    <col min="9991" max="9991" width="12" style="66" customWidth="1"/>
    <col min="9992" max="9992" width="48.85546875" style="66" bestFit="1" customWidth="1"/>
    <col min="9993" max="9996" width="12" style="66" customWidth="1"/>
    <col min="9997" max="10007" width="12" style="66" bestFit="1" customWidth="1"/>
    <col min="10008" max="10008" width="11" style="66" bestFit="1" customWidth="1"/>
    <col min="10009" max="10013" width="12" style="66" bestFit="1" customWidth="1"/>
    <col min="10014" max="10014" width="12.7109375" style="66" bestFit="1" customWidth="1"/>
    <col min="10015" max="10240" width="9.140625" style="66"/>
    <col min="10241" max="10241" width="103.7109375" style="66" bestFit="1" customWidth="1"/>
    <col min="10242" max="10242" width="15.7109375" style="66" bestFit="1" customWidth="1"/>
    <col min="10243" max="10243" width="16.85546875" style="66" customWidth="1"/>
    <col min="10244" max="10244" width="16.85546875" style="66" bestFit="1" customWidth="1"/>
    <col min="10245" max="10245" width="9.140625" style="66" customWidth="1"/>
    <col min="10246" max="10246" width="45.7109375" style="66" bestFit="1" customWidth="1"/>
    <col min="10247" max="10247" width="12" style="66" customWidth="1"/>
    <col min="10248" max="10248" width="48.85546875" style="66" bestFit="1" customWidth="1"/>
    <col min="10249" max="10252" width="12" style="66" customWidth="1"/>
    <col min="10253" max="10263" width="12" style="66" bestFit="1" customWidth="1"/>
    <col min="10264" max="10264" width="11" style="66" bestFit="1" customWidth="1"/>
    <col min="10265" max="10269" width="12" style="66" bestFit="1" customWidth="1"/>
    <col min="10270" max="10270" width="12.7109375" style="66" bestFit="1" customWidth="1"/>
    <col min="10271" max="10496" width="9.140625" style="66"/>
    <col min="10497" max="10497" width="103.7109375" style="66" bestFit="1" customWidth="1"/>
    <col min="10498" max="10498" width="15.7109375" style="66" bestFit="1" customWidth="1"/>
    <col min="10499" max="10499" width="16.85546875" style="66" customWidth="1"/>
    <col min="10500" max="10500" width="16.85546875" style="66" bestFit="1" customWidth="1"/>
    <col min="10501" max="10501" width="9.140625" style="66" customWidth="1"/>
    <col min="10502" max="10502" width="45.7109375" style="66" bestFit="1" customWidth="1"/>
    <col min="10503" max="10503" width="12" style="66" customWidth="1"/>
    <col min="10504" max="10504" width="48.85546875" style="66" bestFit="1" customWidth="1"/>
    <col min="10505" max="10508" width="12" style="66" customWidth="1"/>
    <col min="10509" max="10519" width="12" style="66" bestFit="1" customWidth="1"/>
    <col min="10520" max="10520" width="11" style="66" bestFit="1" customWidth="1"/>
    <col min="10521" max="10525" width="12" style="66" bestFit="1" customWidth="1"/>
    <col min="10526" max="10526" width="12.7109375" style="66" bestFit="1" customWidth="1"/>
    <col min="10527" max="10752" width="9.140625" style="66"/>
    <col min="10753" max="10753" width="103.7109375" style="66" bestFit="1" customWidth="1"/>
    <col min="10754" max="10754" width="15.7109375" style="66" bestFit="1" customWidth="1"/>
    <col min="10755" max="10755" width="16.85546875" style="66" customWidth="1"/>
    <col min="10756" max="10756" width="16.85546875" style="66" bestFit="1" customWidth="1"/>
    <col min="10757" max="10757" width="9.140625" style="66" customWidth="1"/>
    <col min="10758" max="10758" width="45.7109375" style="66" bestFit="1" customWidth="1"/>
    <col min="10759" max="10759" width="12" style="66" customWidth="1"/>
    <col min="10760" max="10760" width="48.85546875" style="66" bestFit="1" customWidth="1"/>
    <col min="10761" max="10764" width="12" style="66" customWidth="1"/>
    <col min="10765" max="10775" width="12" style="66" bestFit="1" customWidth="1"/>
    <col min="10776" max="10776" width="11" style="66" bestFit="1" customWidth="1"/>
    <col min="10777" max="10781" width="12" style="66" bestFit="1" customWidth="1"/>
    <col min="10782" max="10782" width="12.7109375" style="66" bestFit="1" customWidth="1"/>
    <col min="10783" max="11008" width="9.140625" style="66"/>
    <col min="11009" max="11009" width="103.7109375" style="66" bestFit="1" customWidth="1"/>
    <col min="11010" max="11010" width="15.7109375" style="66" bestFit="1" customWidth="1"/>
    <col min="11011" max="11011" width="16.85546875" style="66" customWidth="1"/>
    <col min="11012" max="11012" width="16.85546875" style="66" bestFit="1" customWidth="1"/>
    <col min="11013" max="11013" width="9.140625" style="66" customWidth="1"/>
    <col min="11014" max="11014" width="45.7109375" style="66" bestFit="1" customWidth="1"/>
    <col min="11015" max="11015" width="12" style="66" customWidth="1"/>
    <col min="11016" max="11016" width="48.85546875" style="66" bestFit="1" customWidth="1"/>
    <col min="11017" max="11020" width="12" style="66" customWidth="1"/>
    <col min="11021" max="11031" width="12" style="66" bestFit="1" customWidth="1"/>
    <col min="11032" max="11032" width="11" style="66" bestFit="1" customWidth="1"/>
    <col min="11033" max="11037" width="12" style="66" bestFit="1" customWidth="1"/>
    <col min="11038" max="11038" width="12.7109375" style="66" bestFit="1" customWidth="1"/>
    <col min="11039" max="11264" width="9.140625" style="66"/>
    <col min="11265" max="11265" width="103.7109375" style="66" bestFit="1" customWidth="1"/>
    <col min="11266" max="11266" width="15.7109375" style="66" bestFit="1" customWidth="1"/>
    <col min="11267" max="11267" width="16.85546875" style="66" customWidth="1"/>
    <col min="11268" max="11268" width="16.85546875" style="66" bestFit="1" customWidth="1"/>
    <col min="11269" max="11269" width="9.140625" style="66" customWidth="1"/>
    <col min="11270" max="11270" width="45.7109375" style="66" bestFit="1" customWidth="1"/>
    <col min="11271" max="11271" width="12" style="66" customWidth="1"/>
    <col min="11272" max="11272" width="48.85546875" style="66" bestFit="1" customWidth="1"/>
    <col min="11273" max="11276" width="12" style="66" customWidth="1"/>
    <col min="11277" max="11287" width="12" style="66" bestFit="1" customWidth="1"/>
    <col min="11288" max="11288" width="11" style="66" bestFit="1" customWidth="1"/>
    <col min="11289" max="11293" width="12" style="66" bestFit="1" customWidth="1"/>
    <col min="11294" max="11294" width="12.7109375" style="66" bestFit="1" customWidth="1"/>
    <col min="11295" max="11520" width="9.140625" style="66"/>
    <col min="11521" max="11521" width="103.7109375" style="66" bestFit="1" customWidth="1"/>
    <col min="11522" max="11522" width="15.7109375" style="66" bestFit="1" customWidth="1"/>
    <col min="11523" max="11523" width="16.85546875" style="66" customWidth="1"/>
    <col min="11524" max="11524" width="16.85546875" style="66" bestFit="1" customWidth="1"/>
    <col min="11525" max="11525" width="9.140625" style="66" customWidth="1"/>
    <col min="11526" max="11526" width="45.7109375" style="66" bestFit="1" customWidth="1"/>
    <col min="11527" max="11527" width="12" style="66" customWidth="1"/>
    <col min="11528" max="11528" width="48.85546875" style="66" bestFit="1" customWidth="1"/>
    <col min="11529" max="11532" width="12" style="66" customWidth="1"/>
    <col min="11533" max="11543" width="12" style="66" bestFit="1" customWidth="1"/>
    <col min="11544" max="11544" width="11" style="66" bestFit="1" customWidth="1"/>
    <col min="11545" max="11549" width="12" style="66" bestFit="1" customWidth="1"/>
    <col min="11550" max="11550" width="12.7109375" style="66" bestFit="1" customWidth="1"/>
    <col min="11551" max="11776" width="9.140625" style="66"/>
    <col min="11777" max="11777" width="103.7109375" style="66" bestFit="1" customWidth="1"/>
    <col min="11778" max="11778" width="15.7109375" style="66" bestFit="1" customWidth="1"/>
    <col min="11779" max="11779" width="16.85546875" style="66" customWidth="1"/>
    <col min="11780" max="11780" width="16.85546875" style="66" bestFit="1" customWidth="1"/>
    <col min="11781" max="11781" width="9.140625" style="66" customWidth="1"/>
    <col min="11782" max="11782" width="45.7109375" style="66" bestFit="1" customWidth="1"/>
    <col min="11783" max="11783" width="12" style="66" customWidth="1"/>
    <col min="11784" max="11784" width="48.85546875" style="66" bestFit="1" customWidth="1"/>
    <col min="11785" max="11788" width="12" style="66" customWidth="1"/>
    <col min="11789" max="11799" width="12" style="66" bestFit="1" customWidth="1"/>
    <col min="11800" max="11800" width="11" style="66" bestFit="1" customWidth="1"/>
    <col min="11801" max="11805" width="12" style="66" bestFit="1" customWidth="1"/>
    <col min="11806" max="11806" width="12.7109375" style="66" bestFit="1" customWidth="1"/>
    <col min="11807" max="12032" width="9.140625" style="66"/>
    <col min="12033" max="12033" width="103.7109375" style="66" bestFit="1" customWidth="1"/>
    <col min="12034" max="12034" width="15.7109375" style="66" bestFit="1" customWidth="1"/>
    <col min="12035" max="12035" width="16.85546875" style="66" customWidth="1"/>
    <col min="12036" max="12036" width="16.85546875" style="66" bestFit="1" customWidth="1"/>
    <col min="12037" max="12037" width="9.140625" style="66" customWidth="1"/>
    <col min="12038" max="12038" width="45.7109375" style="66" bestFit="1" customWidth="1"/>
    <col min="12039" max="12039" width="12" style="66" customWidth="1"/>
    <col min="12040" max="12040" width="48.85546875" style="66" bestFit="1" customWidth="1"/>
    <col min="12041" max="12044" width="12" style="66" customWidth="1"/>
    <col min="12045" max="12055" width="12" style="66" bestFit="1" customWidth="1"/>
    <col min="12056" max="12056" width="11" style="66" bestFit="1" customWidth="1"/>
    <col min="12057" max="12061" width="12" style="66" bestFit="1" customWidth="1"/>
    <col min="12062" max="12062" width="12.7109375" style="66" bestFit="1" customWidth="1"/>
    <col min="12063" max="12288" width="9.140625" style="66"/>
    <col min="12289" max="12289" width="103.7109375" style="66" bestFit="1" customWidth="1"/>
    <col min="12290" max="12290" width="15.7109375" style="66" bestFit="1" customWidth="1"/>
    <col min="12291" max="12291" width="16.85546875" style="66" customWidth="1"/>
    <col min="12292" max="12292" width="16.85546875" style="66" bestFit="1" customWidth="1"/>
    <col min="12293" max="12293" width="9.140625" style="66" customWidth="1"/>
    <col min="12294" max="12294" width="45.7109375" style="66" bestFit="1" customWidth="1"/>
    <col min="12295" max="12295" width="12" style="66" customWidth="1"/>
    <col min="12296" max="12296" width="48.85546875" style="66" bestFit="1" customWidth="1"/>
    <col min="12297" max="12300" width="12" style="66" customWidth="1"/>
    <col min="12301" max="12311" width="12" style="66" bestFit="1" customWidth="1"/>
    <col min="12312" max="12312" width="11" style="66" bestFit="1" customWidth="1"/>
    <col min="12313" max="12317" width="12" style="66" bestFit="1" customWidth="1"/>
    <col min="12318" max="12318" width="12.7109375" style="66" bestFit="1" customWidth="1"/>
    <col min="12319" max="12544" width="9.140625" style="66"/>
    <col min="12545" max="12545" width="103.7109375" style="66" bestFit="1" customWidth="1"/>
    <col min="12546" max="12546" width="15.7109375" style="66" bestFit="1" customWidth="1"/>
    <col min="12547" max="12547" width="16.85546875" style="66" customWidth="1"/>
    <col min="12548" max="12548" width="16.85546875" style="66" bestFit="1" customWidth="1"/>
    <col min="12549" max="12549" width="9.140625" style="66" customWidth="1"/>
    <col min="12550" max="12550" width="45.7109375" style="66" bestFit="1" customWidth="1"/>
    <col min="12551" max="12551" width="12" style="66" customWidth="1"/>
    <col min="12552" max="12552" width="48.85546875" style="66" bestFit="1" customWidth="1"/>
    <col min="12553" max="12556" width="12" style="66" customWidth="1"/>
    <col min="12557" max="12567" width="12" style="66" bestFit="1" customWidth="1"/>
    <col min="12568" max="12568" width="11" style="66" bestFit="1" customWidth="1"/>
    <col min="12569" max="12573" width="12" style="66" bestFit="1" customWidth="1"/>
    <col min="12574" max="12574" width="12.7109375" style="66" bestFit="1" customWidth="1"/>
    <col min="12575" max="12800" width="9.140625" style="66"/>
    <col min="12801" max="12801" width="103.7109375" style="66" bestFit="1" customWidth="1"/>
    <col min="12802" max="12802" width="15.7109375" style="66" bestFit="1" customWidth="1"/>
    <col min="12803" max="12803" width="16.85546875" style="66" customWidth="1"/>
    <col min="12804" max="12804" width="16.85546875" style="66" bestFit="1" customWidth="1"/>
    <col min="12805" max="12805" width="9.140625" style="66" customWidth="1"/>
    <col min="12806" max="12806" width="45.7109375" style="66" bestFit="1" customWidth="1"/>
    <col min="12807" max="12807" width="12" style="66" customWidth="1"/>
    <col min="12808" max="12808" width="48.85546875" style="66" bestFit="1" customWidth="1"/>
    <col min="12809" max="12812" width="12" style="66" customWidth="1"/>
    <col min="12813" max="12823" width="12" style="66" bestFit="1" customWidth="1"/>
    <col min="12824" max="12824" width="11" style="66" bestFit="1" customWidth="1"/>
    <col min="12825" max="12829" width="12" style="66" bestFit="1" customWidth="1"/>
    <col min="12830" max="12830" width="12.7109375" style="66" bestFit="1" customWidth="1"/>
    <col min="12831" max="13056" width="9.140625" style="66"/>
    <col min="13057" max="13057" width="103.7109375" style="66" bestFit="1" customWidth="1"/>
    <col min="13058" max="13058" width="15.7109375" style="66" bestFit="1" customWidth="1"/>
    <col min="13059" max="13059" width="16.85546875" style="66" customWidth="1"/>
    <col min="13060" max="13060" width="16.85546875" style="66" bestFit="1" customWidth="1"/>
    <col min="13061" max="13061" width="9.140625" style="66" customWidth="1"/>
    <col min="13062" max="13062" width="45.7109375" style="66" bestFit="1" customWidth="1"/>
    <col min="13063" max="13063" width="12" style="66" customWidth="1"/>
    <col min="13064" max="13064" width="48.85546875" style="66" bestFit="1" customWidth="1"/>
    <col min="13065" max="13068" width="12" style="66" customWidth="1"/>
    <col min="13069" max="13079" width="12" style="66" bestFit="1" customWidth="1"/>
    <col min="13080" max="13080" width="11" style="66" bestFit="1" customWidth="1"/>
    <col min="13081" max="13085" width="12" style="66" bestFit="1" customWidth="1"/>
    <col min="13086" max="13086" width="12.7109375" style="66" bestFit="1" customWidth="1"/>
    <col min="13087" max="13312" width="9.140625" style="66"/>
    <col min="13313" max="13313" width="103.7109375" style="66" bestFit="1" customWidth="1"/>
    <col min="13314" max="13314" width="15.7109375" style="66" bestFit="1" customWidth="1"/>
    <col min="13315" max="13315" width="16.85546875" style="66" customWidth="1"/>
    <col min="13316" max="13316" width="16.85546875" style="66" bestFit="1" customWidth="1"/>
    <col min="13317" max="13317" width="9.140625" style="66" customWidth="1"/>
    <col min="13318" max="13318" width="45.7109375" style="66" bestFit="1" customWidth="1"/>
    <col min="13319" max="13319" width="12" style="66" customWidth="1"/>
    <col min="13320" max="13320" width="48.85546875" style="66" bestFit="1" customWidth="1"/>
    <col min="13321" max="13324" width="12" style="66" customWidth="1"/>
    <col min="13325" max="13335" width="12" style="66" bestFit="1" customWidth="1"/>
    <col min="13336" max="13336" width="11" style="66" bestFit="1" customWidth="1"/>
    <col min="13337" max="13341" width="12" style="66" bestFit="1" customWidth="1"/>
    <col min="13342" max="13342" width="12.7109375" style="66" bestFit="1" customWidth="1"/>
    <col min="13343" max="13568" width="9.140625" style="66"/>
    <col min="13569" max="13569" width="103.7109375" style="66" bestFit="1" customWidth="1"/>
    <col min="13570" max="13570" width="15.7109375" style="66" bestFit="1" customWidth="1"/>
    <col min="13571" max="13571" width="16.85546875" style="66" customWidth="1"/>
    <col min="13572" max="13572" width="16.85546875" style="66" bestFit="1" customWidth="1"/>
    <col min="13573" max="13573" width="9.140625" style="66" customWidth="1"/>
    <col min="13574" max="13574" width="45.7109375" style="66" bestFit="1" customWidth="1"/>
    <col min="13575" max="13575" width="12" style="66" customWidth="1"/>
    <col min="13576" max="13576" width="48.85546875" style="66" bestFit="1" customWidth="1"/>
    <col min="13577" max="13580" width="12" style="66" customWidth="1"/>
    <col min="13581" max="13591" width="12" style="66" bestFit="1" customWidth="1"/>
    <col min="13592" max="13592" width="11" style="66" bestFit="1" customWidth="1"/>
    <col min="13593" max="13597" width="12" style="66" bestFit="1" customWidth="1"/>
    <col min="13598" max="13598" width="12.7109375" style="66" bestFit="1" customWidth="1"/>
    <col min="13599" max="13824" width="9.140625" style="66"/>
    <col min="13825" max="13825" width="103.7109375" style="66" bestFit="1" customWidth="1"/>
    <col min="13826" max="13826" width="15.7109375" style="66" bestFit="1" customWidth="1"/>
    <col min="13827" max="13827" width="16.85546875" style="66" customWidth="1"/>
    <col min="13828" max="13828" width="16.85546875" style="66" bestFit="1" customWidth="1"/>
    <col min="13829" max="13829" width="9.140625" style="66" customWidth="1"/>
    <col min="13830" max="13830" width="45.7109375" style="66" bestFit="1" customWidth="1"/>
    <col min="13831" max="13831" width="12" style="66" customWidth="1"/>
    <col min="13832" max="13832" width="48.85546875" style="66" bestFit="1" customWidth="1"/>
    <col min="13833" max="13836" width="12" style="66" customWidth="1"/>
    <col min="13837" max="13847" width="12" style="66" bestFit="1" customWidth="1"/>
    <col min="13848" max="13848" width="11" style="66" bestFit="1" customWidth="1"/>
    <col min="13849" max="13853" width="12" style="66" bestFit="1" customWidth="1"/>
    <col min="13854" max="13854" width="12.7109375" style="66" bestFit="1" customWidth="1"/>
    <col min="13855" max="14080" width="9.140625" style="66"/>
    <col min="14081" max="14081" width="103.7109375" style="66" bestFit="1" customWidth="1"/>
    <col min="14082" max="14082" width="15.7109375" style="66" bestFit="1" customWidth="1"/>
    <col min="14083" max="14083" width="16.85546875" style="66" customWidth="1"/>
    <col min="14084" max="14084" width="16.85546875" style="66" bestFit="1" customWidth="1"/>
    <col min="14085" max="14085" width="9.140625" style="66" customWidth="1"/>
    <col min="14086" max="14086" width="45.7109375" style="66" bestFit="1" customWidth="1"/>
    <col min="14087" max="14087" width="12" style="66" customWidth="1"/>
    <col min="14088" max="14088" width="48.85546875" style="66" bestFit="1" customWidth="1"/>
    <col min="14089" max="14092" width="12" style="66" customWidth="1"/>
    <col min="14093" max="14103" width="12" style="66" bestFit="1" customWidth="1"/>
    <col min="14104" max="14104" width="11" style="66" bestFit="1" customWidth="1"/>
    <col min="14105" max="14109" width="12" style="66" bestFit="1" customWidth="1"/>
    <col min="14110" max="14110" width="12.7109375" style="66" bestFit="1" customWidth="1"/>
    <col min="14111" max="14336" width="9.140625" style="66"/>
    <col min="14337" max="14337" width="103.7109375" style="66" bestFit="1" customWidth="1"/>
    <col min="14338" max="14338" width="15.7109375" style="66" bestFit="1" customWidth="1"/>
    <col min="14339" max="14339" width="16.85546875" style="66" customWidth="1"/>
    <col min="14340" max="14340" width="16.85546875" style="66" bestFit="1" customWidth="1"/>
    <col min="14341" max="14341" width="9.140625" style="66" customWidth="1"/>
    <col min="14342" max="14342" width="45.7109375" style="66" bestFit="1" customWidth="1"/>
    <col min="14343" max="14343" width="12" style="66" customWidth="1"/>
    <col min="14344" max="14344" width="48.85546875" style="66" bestFit="1" customWidth="1"/>
    <col min="14345" max="14348" width="12" style="66" customWidth="1"/>
    <col min="14349" max="14359" width="12" style="66" bestFit="1" customWidth="1"/>
    <col min="14360" max="14360" width="11" style="66" bestFit="1" customWidth="1"/>
    <col min="14361" max="14365" width="12" style="66" bestFit="1" customWidth="1"/>
    <col min="14366" max="14366" width="12.7109375" style="66" bestFit="1" customWidth="1"/>
    <col min="14367" max="14592" width="9.140625" style="66"/>
    <col min="14593" max="14593" width="103.7109375" style="66" bestFit="1" customWidth="1"/>
    <col min="14594" max="14594" width="15.7109375" style="66" bestFit="1" customWidth="1"/>
    <col min="14595" max="14595" width="16.85546875" style="66" customWidth="1"/>
    <col min="14596" max="14596" width="16.85546875" style="66" bestFit="1" customWidth="1"/>
    <col min="14597" max="14597" width="9.140625" style="66" customWidth="1"/>
    <col min="14598" max="14598" width="45.7109375" style="66" bestFit="1" customWidth="1"/>
    <col min="14599" max="14599" width="12" style="66" customWidth="1"/>
    <col min="14600" max="14600" width="48.85546875" style="66" bestFit="1" customWidth="1"/>
    <col min="14601" max="14604" width="12" style="66" customWidth="1"/>
    <col min="14605" max="14615" width="12" style="66" bestFit="1" customWidth="1"/>
    <col min="14616" max="14616" width="11" style="66" bestFit="1" customWidth="1"/>
    <col min="14617" max="14621" width="12" style="66" bestFit="1" customWidth="1"/>
    <col min="14622" max="14622" width="12.7109375" style="66" bestFit="1" customWidth="1"/>
    <col min="14623" max="14848" width="9.140625" style="66"/>
    <col min="14849" max="14849" width="103.7109375" style="66" bestFit="1" customWidth="1"/>
    <col min="14850" max="14850" width="15.7109375" style="66" bestFit="1" customWidth="1"/>
    <col min="14851" max="14851" width="16.85546875" style="66" customWidth="1"/>
    <col min="14852" max="14852" width="16.85546875" style="66" bestFit="1" customWidth="1"/>
    <col min="14853" max="14853" width="9.140625" style="66" customWidth="1"/>
    <col min="14854" max="14854" width="45.7109375" style="66" bestFit="1" customWidth="1"/>
    <col min="14855" max="14855" width="12" style="66" customWidth="1"/>
    <col min="14856" max="14856" width="48.85546875" style="66" bestFit="1" customWidth="1"/>
    <col min="14857" max="14860" width="12" style="66" customWidth="1"/>
    <col min="14861" max="14871" width="12" style="66" bestFit="1" customWidth="1"/>
    <col min="14872" max="14872" width="11" style="66" bestFit="1" customWidth="1"/>
    <col min="14873" max="14877" width="12" style="66" bestFit="1" customWidth="1"/>
    <col min="14878" max="14878" width="12.7109375" style="66" bestFit="1" customWidth="1"/>
    <col min="14879" max="15104" width="9.140625" style="66"/>
    <col min="15105" max="15105" width="103.7109375" style="66" bestFit="1" customWidth="1"/>
    <col min="15106" max="15106" width="15.7109375" style="66" bestFit="1" customWidth="1"/>
    <col min="15107" max="15107" width="16.85546875" style="66" customWidth="1"/>
    <col min="15108" max="15108" width="16.85546875" style="66" bestFit="1" customWidth="1"/>
    <col min="15109" max="15109" width="9.140625" style="66" customWidth="1"/>
    <col min="15110" max="15110" width="45.7109375" style="66" bestFit="1" customWidth="1"/>
    <col min="15111" max="15111" width="12" style="66" customWidth="1"/>
    <col min="15112" max="15112" width="48.85546875" style="66" bestFit="1" customWidth="1"/>
    <col min="15113" max="15116" width="12" style="66" customWidth="1"/>
    <col min="15117" max="15127" width="12" style="66" bestFit="1" customWidth="1"/>
    <col min="15128" max="15128" width="11" style="66" bestFit="1" customWidth="1"/>
    <col min="15129" max="15133" width="12" style="66" bestFit="1" customWidth="1"/>
    <col min="15134" max="15134" width="12.7109375" style="66" bestFit="1" customWidth="1"/>
    <col min="15135" max="15360" width="9.140625" style="66"/>
    <col min="15361" max="15361" width="103.7109375" style="66" bestFit="1" customWidth="1"/>
    <col min="15362" max="15362" width="15.7109375" style="66" bestFit="1" customWidth="1"/>
    <col min="15363" max="15363" width="16.85546875" style="66" customWidth="1"/>
    <col min="15364" max="15364" width="16.85546875" style="66" bestFit="1" customWidth="1"/>
    <col min="15365" max="15365" width="9.140625" style="66" customWidth="1"/>
    <col min="15366" max="15366" width="45.7109375" style="66" bestFit="1" customWidth="1"/>
    <col min="15367" max="15367" width="12" style="66" customWidth="1"/>
    <col min="15368" max="15368" width="48.85546875" style="66" bestFit="1" customWidth="1"/>
    <col min="15369" max="15372" width="12" style="66" customWidth="1"/>
    <col min="15373" max="15383" width="12" style="66" bestFit="1" customWidth="1"/>
    <col min="15384" max="15384" width="11" style="66" bestFit="1" customWidth="1"/>
    <col min="15385" max="15389" width="12" style="66" bestFit="1" customWidth="1"/>
    <col min="15390" max="15390" width="12.7109375" style="66" bestFit="1" customWidth="1"/>
    <col min="15391" max="15616" width="9.140625" style="66"/>
    <col min="15617" max="15617" width="103.7109375" style="66" bestFit="1" customWidth="1"/>
    <col min="15618" max="15618" width="15.7109375" style="66" bestFit="1" customWidth="1"/>
    <col min="15619" max="15619" width="16.85546875" style="66" customWidth="1"/>
    <col min="15620" max="15620" width="16.85546875" style="66" bestFit="1" customWidth="1"/>
    <col min="15621" max="15621" width="9.140625" style="66" customWidth="1"/>
    <col min="15622" max="15622" width="45.7109375" style="66" bestFit="1" customWidth="1"/>
    <col min="15623" max="15623" width="12" style="66" customWidth="1"/>
    <col min="15624" max="15624" width="48.85546875" style="66" bestFit="1" customWidth="1"/>
    <col min="15625" max="15628" width="12" style="66" customWidth="1"/>
    <col min="15629" max="15639" width="12" style="66" bestFit="1" customWidth="1"/>
    <col min="15640" max="15640" width="11" style="66" bestFit="1" customWidth="1"/>
    <col min="15641" max="15645" width="12" style="66" bestFit="1" customWidth="1"/>
    <col min="15646" max="15646" width="12.7109375" style="66" bestFit="1" customWidth="1"/>
    <col min="15647" max="15872" width="9.140625" style="66"/>
    <col min="15873" max="15873" width="103.7109375" style="66" bestFit="1" customWidth="1"/>
    <col min="15874" max="15874" width="15.7109375" style="66" bestFit="1" customWidth="1"/>
    <col min="15875" max="15875" width="16.85546875" style="66" customWidth="1"/>
    <col min="15876" max="15876" width="16.85546875" style="66" bestFit="1" customWidth="1"/>
    <col min="15877" max="15877" width="9.140625" style="66" customWidth="1"/>
    <col min="15878" max="15878" width="45.7109375" style="66" bestFit="1" customWidth="1"/>
    <col min="15879" max="15879" width="12" style="66" customWidth="1"/>
    <col min="15880" max="15880" width="48.85546875" style="66" bestFit="1" customWidth="1"/>
    <col min="15881" max="15884" width="12" style="66" customWidth="1"/>
    <col min="15885" max="15895" width="12" style="66" bestFit="1" customWidth="1"/>
    <col min="15896" max="15896" width="11" style="66" bestFit="1" customWidth="1"/>
    <col min="15897" max="15901" width="12" style="66" bestFit="1" customWidth="1"/>
    <col min="15902" max="15902" width="12.7109375" style="66" bestFit="1" customWidth="1"/>
    <col min="15903" max="16128" width="9.140625" style="66"/>
    <col min="16129" max="16129" width="103.7109375" style="66" bestFit="1" customWidth="1"/>
    <col min="16130" max="16130" width="15.7109375" style="66" bestFit="1" customWidth="1"/>
    <col min="16131" max="16131" width="16.85546875" style="66" customWidth="1"/>
    <col min="16132" max="16132" width="16.85546875" style="66" bestFit="1" customWidth="1"/>
    <col min="16133" max="16133" width="9.140625" style="66" customWidth="1"/>
    <col min="16134" max="16134" width="45.7109375" style="66" bestFit="1" customWidth="1"/>
    <col min="16135" max="16135" width="12" style="66" customWidth="1"/>
    <col min="16136" max="16136" width="48.85546875" style="66" bestFit="1" customWidth="1"/>
    <col min="16137" max="16140" width="12" style="66" customWidth="1"/>
    <col min="16141" max="16151" width="12" style="66" bestFit="1" customWidth="1"/>
    <col min="16152" max="16152" width="11" style="66" bestFit="1" customWidth="1"/>
    <col min="16153" max="16157" width="12" style="66" bestFit="1" customWidth="1"/>
    <col min="16158" max="16158" width="12.7109375" style="66" bestFit="1" customWidth="1"/>
    <col min="16159" max="16384" width="9.140625" style="66"/>
  </cols>
  <sheetData>
    <row r="1" spans="1:11" ht="33.75" customHeight="1">
      <c r="A1" s="1686" t="s">
        <v>1342</v>
      </c>
      <c r="B1" s="1686"/>
      <c r="C1" s="1686"/>
      <c r="D1" s="1686"/>
    </row>
    <row r="2" spans="1:11" ht="23.25" customHeight="1">
      <c r="A2" s="1686" t="s">
        <v>1093</v>
      </c>
      <c r="B2" s="1686"/>
      <c r="C2" s="1686"/>
      <c r="D2" s="1686"/>
    </row>
    <row r="3" spans="1:11" ht="23.25" customHeight="1">
      <c r="A3" s="1686" t="s">
        <v>1422</v>
      </c>
      <c r="B3" s="1686"/>
      <c r="C3" s="1686"/>
      <c r="D3" s="1686"/>
    </row>
    <row r="4" spans="1:11" ht="23.25" customHeight="1">
      <c r="A4" s="1687" t="s">
        <v>597</v>
      </c>
      <c r="B4" s="1687"/>
      <c r="C4" s="1687"/>
      <c r="D4" s="1687"/>
    </row>
    <row r="5" spans="1:11" ht="15.75" thickBot="1">
      <c r="A5" s="616"/>
      <c r="B5" s="616"/>
      <c r="C5" s="616"/>
      <c r="D5" s="616"/>
    </row>
    <row r="6" spans="1:11" ht="16.5" thickTop="1" thickBot="1">
      <c r="A6" s="617"/>
      <c r="B6" s="618" t="s">
        <v>1343</v>
      </c>
      <c r="C6" s="618" t="s">
        <v>1344</v>
      </c>
      <c r="D6" s="619" t="s">
        <v>279</v>
      </c>
    </row>
    <row r="7" spans="1:11" ht="16.5" thickTop="1" thickBot="1">
      <c r="A7" s="620" t="s">
        <v>1196</v>
      </c>
      <c r="B7" s="621"/>
      <c r="C7" s="621"/>
      <c r="D7" s="621"/>
    </row>
    <row r="8" spans="1:11" ht="16.5" thickTop="1" thickBot="1">
      <c r="A8" s="622" t="s">
        <v>724</v>
      </c>
      <c r="B8" s="1548">
        <v>59630882.279999994</v>
      </c>
      <c r="C8" s="1548">
        <v>39378953.769999996</v>
      </c>
      <c r="D8" s="1548">
        <v>99009836.049999982</v>
      </c>
      <c r="F8" s="623"/>
      <c r="G8" s="623"/>
      <c r="H8" s="623"/>
      <c r="I8" s="623"/>
      <c r="J8" s="623"/>
      <c r="K8" s="623"/>
    </row>
    <row r="9" spans="1:11" ht="15.75" thickTop="1">
      <c r="A9" s="624" t="s">
        <v>1199</v>
      </c>
      <c r="B9" s="1549">
        <v>3170507.22</v>
      </c>
      <c r="C9" s="1549">
        <v>17905305.259999998</v>
      </c>
      <c r="D9" s="1549">
        <v>21075812.479999997</v>
      </c>
      <c r="F9" s="623"/>
      <c r="G9" s="623"/>
      <c r="H9" s="623"/>
      <c r="I9" s="623"/>
      <c r="J9" s="623"/>
      <c r="K9" s="623"/>
    </row>
    <row r="10" spans="1:11">
      <c r="A10" s="625" t="s">
        <v>1201</v>
      </c>
      <c r="B10" s="1549">
        <v>0</v>
      </c>
      <c r="C10" s="1549">
        <v>1</v>
      </c>
      <c r="D10" s="1549">
        <v>1</v>
      </c>
      <c r="F10" s="623"/>
      <c r="G10" s="623"/>
      <c r="H10" s="623"/>
      <c r="I10" s="623"/>
      <c r="J10" s="623"/>
      <c r="K10" s="623"/>
    </row>
    <row r="11" spans="1:11">
      <c r="A11" s="625" t="s">
        <v>1203</v>
      </c>
      <c r="B11" s="1549">
        <v>12649236.560000001</v>
      </c>
      <c r="C11" s="1549">
        <v>11293462.090000002</v>
      </c>
      <c r="D11" s="1549">
        <v>23942698.650000002</v>
      </c>
      <c r="F11" s="623"/>
      <c r="G11" s="623"/>
      <c r="H11" s="623"/>
      <c r="I11" s="623"/>
      <c r="J11" s="623"/>
      <c r="K11" s="623"/>
    </row>
    <row r="12" spans="1:11">
      <c r="A12" s="625" t="s">
        <v>1205</v>
      </c>
      <c r="B12" s="1549">
        <v>319913.13</v>
      </c>
      <c r="C12" s="1549">
        <v>613.12</v>
      </c>
      <c r="D12" s="1549">
        <v>320526.25</v>
      </c>
      <c r="F12" s="623"/>
      <c r="G12" s="623"/>
      <c r="H12" s="623"/>
      <c r="I12" s="623"/>
      <c r="J12" s="623"/>
      <c r="K12" s="623"/>
    </row>
    <row r="13" spans="1:11">
      <c r="A13" s="625" t="s">
        <v>1207</v>
      </c>
      <c r="B13" s="1549">
        <v>11266.8</v>
      </c>
      <c r="C13" s="1549">
        <v>27439.399999999994</v>
      </c>
      <c r="D13" s="1549">
        <v>38706.199999999997</v>
      </c>
      <c r="F13" s="623"/>
      <c r="G13" s="623"/>
      <c r="H13" s="623"/>
      <c r="I13" s="623"/>
      <c r="J13" s="623"/>
      <c r="K13" s="623"/>
    </row>
    <row r="14" spans="1:11">
      <c r="A14" s="625" t="s">
        <v>1209</v>
      </c>
      <c r="B14" s="1549">
        <v>38355147.819999993</v>
      </c>
      <c r="C14" s="1549">
        <v>8547278.4599999972</v>
      </c>
      <c r="D14" s="1549">
        <v>46902426.279999986</v>
      </c>
      <c r="F14" s="623"/>
      <c r="G14" s="623"/>
      <c r="H14" s="623"/>
      <c r="I14" s="623"/>
      <c r="J14" s="623"/>
      <c r="K14" s="623"/>
    </row>
    <row r="15" spans="1:11">
      <c r="A15" s="625" t="s">
        <v>1211</v>
      </c>
      <c r="B15" s="1549">
        <v>5124810.75</v>
      </c>
      <c r="C15" s="1549">
        <v>1604855.4400000002</v>
      </c>
      <c r="D15" s="1549">
        <v>6729666.1900000004</v>
      </c>
      <c r="F15" s="623"/>
      <c r="G15" s="623"/>
      <c r="H15" s="623"/>
      <c r="I15" s="623"/>
      <c r="J15" s="623"/>
      <c r="K15" s="623"/>
    </row>
    <row r="16" spans="1:11" ht="15.75" thickBot="1">
      <c r="A16" s="625" t="s">
        <v>1213</v>
      </c>
      <c r="B16" s="1549">
        <v>0</v>
      </c>
      <c r="C16" s="1549">
        <v>1</v>
      </c>
      <c r="D16" s="1549">
        <v>0</v>
      </c>
      <c r="F16" s="623"/>
      <c r="G16" s="623"/>
      <c r="H16" s="623"/>
      <c r="I16" s="623"/>
      <c r="J16" s="623"/>
      <c r="K16" s="623"/>
    </row>
    <row r="17" spans="1:11" ht="16.5" thickTop="1" thickBot="1">
      <c r="A17" s="622" t="s">
        <v>1215</v>
      </c>
      <c r="B17" s="1548">
        <v>29916161.02</v>
      </c>
      <c r="C17" s="1548">
        <v>17087446.300000001</v>
      </c>
      <c r="D17" s="1548">
        <v>47003607.32</v>
      </c>
      <c r="F17" s="623"/>
      <c r="G17" s="623"/>
      <c r="H17" s="623"/>
      <c r="I17" s="623"/>
      <c r="J17" s="623"/>
      <c r="K17" s="623"/>
    </row>
    <row r="18" spans="1:11" ht="15.75" thickTop="1">
      <c r="A18" s="624" t="s">
        <v>1217</v>
      </c>
      <c r="B18" s="1549">
        <v>13023088.51</v>
      </c>
      <c r="C18" s="1549">
        <v>0</v>
      </c>
      <c r="D18" s="1549">
        <v>13023088.51</v>
      </c>
      <c r="F18" s="623"/>
      <c r="G18" s="623"/>
      <c r="H18" s="623"/>
      <c r="I18" s="623"/>
      <c r="J18" s="623"/>
      <c r="K18" s="623"/>
    </row>
    <row r="19" spans="1:11">
      <c r="A19" s="625" t="s">
        <v>1219</v>
      </c>
      <c r="B19" s="1549">
        <v>16893072.509999998</v>
      </c>
      <c r="C19" s="1549">
        <v>14946614.699999999</v>
      </c>
      <c r="D19" s="1549">
        <v>31839687.209999997</v>
      </c>
      <c r="F19" s="623"/>
      <c r="G19" s="623"/>
      <c r="H19" s="623"/>
      <c r="I19" s="623"/>
      <c r="J19" s="623"/>
      <c r="K19" s="623"/>
    </row>
    <row r="20" spans="1:11">
      <c r="A20" s="625" t="s">
        <v>1221</v>
      </c>
      <c r="B20" s="1549">
        <v>0</v>
      </c>
      <c r="C20" s="1549">
        <v>2140831.6</v>
      </c>
      <c r="D20" s="1549">
        <v>2140831.6</v>
      </c>
      <c r="F20" s="623"/>
      <c r="G20" s="623"/>
      <c r="H20" s="623"/>
      <c r="I20" s="623"/>
      <c r="J20" s="623"/>
      <c r="K20" s="623"/>
    </row>
    <row r="21" spans="1:11">
      <c r="A21" s="625" t="s">
        <v>1223</v>
      </c>
      <c r="B21" s="1549">
        <v>0</v>
      </c>
      <c r="C21" s="1549">
        <v>0</v>
      </c>
      <c r="D21" s="1549">
        <v>0</v>
      </c>
      <c r="F21" s="623"/>
      <c r="G21" s="623"/>
      <c r="H21" s="623"/>
      <c r="I21" s="623"/>
      <c r="J21" s="623"/>
      <c r="K21" s="623"/>
    </row>
    <row r="22" spans="1:11">
      <c r="A22" s="625" t="s">
        <v>1225</v>
      </c>
      <c r="B22" s="1549">
        <v>0</v>
      </c>
      <c r="C22" s="1549">
        <v>0</v>
      </c>
      <c r="D22" s="1549">
        <v>0</v>
      </c>
      <c r="F22" s="623"/>
      <c r="G22" s="623"/>
      <c r="H22" s="623"/>
      <c r="I22" s="623"/>
      <c r="J22" s="623"/>
      <c r="K22" s="623"/>
    </row>
    <row r="23" spans="1:11" ht="15.75" thickBot="1">
      <c r="A23" s="625" t="s">
        <v>982</v>
      </c>
      <c r="B23" s="1549">
        <v>0</v>
      </c>
      <c r="C23" s="1549">
        <v>0</v>
      </c>
      <c r="D23" s="1549">
        <v>0</v>
      </c>
      <c r="F23" s="623"/>
      <c r="G23" s="623"/>
      <c r="H23" s="623"/>
      <c r="I23" s="623"/>
      <c r="J23" s="623"/>
      <c r="K23" s="623"/>
    </row>
    <row r="24" spans="1:11" ht="16.5" thickTop="1" thickBot="1">
      <c r="A24" s="620" t="s">
        <v>749</v>
      </c>
      <c r="B24" s="1550">
        <v>29714721.259999994</v>
      </c>
      <c r="C24" s="1550">
        <v>22291507.469999999</v>
      </c>
      <c r="D24" s="1550">
        <v>52006228.729999989</v>
      </c>
      <c r="F24" s="623"/>
      <c r="G24" s="623"/>
      <c r="H24" s="623"/>
      <c r="I24" s="623"/>
      <c r="J24" s="623"/>
      <c r="K24" s="623"/>
    </row>
    <row r="25" spans="1:11" ht="15.75" thickTop="1">
      <c r="A25" s="626" t="s">
        <v>1229</v>
      </c>
      <c r="B25" s="1549">
        <v>25278000</v>
      </c>
      <c r="C25" s="1549">
        <v>23031000</v>
      </c>
      <c r="D25" s="1549">
        <v>48309000</v>
      </c>
      <c r="F25" s="623"/>
      <c r="G25" s="623"/>
      <c r="H25" s="623"/>
      <c r="I25" s="623"/>
      <c r="J25" s="623"/>
      <c r="K25" s="623"/>
    </row>
    <row r="26" spans="1:11">
      <c r="A26" s="627" t="s">
        <v>1231</v>
      </c>
      <c r="B26" s="1549">
        <v>0</v>
      </c>
      <c r="C26" s="1549">
        <v>0</v>
      </c>
      <c r="D26" s="1549">
        <v>0</v>
      </c>
      <c r="F26" s="623"/>
      <c r="G26" s="623"/>
      <c r="H26" s="623"/>
      <c r="I26" s="623"/>
      <c r="J26" s="623"/>
      <c r="K26" s="623"/>
    </row>
    <row r="27" spans="1:11">
      <c r="A27" s="627" t="s">
        <v>1233</v>
      </c>
      <c r="B27" s="1549">
        <v>0</v>
      </c>
      <c r="C27" s="1549">
        <v>0</v>
      </c>
      <c r="D27" s="1549">
        <v>0</v>
      </c>
      <c r="F27" s="623"/>
      <c r="G27" s="623"/>
      <c r="H27" s="623"/>
      <c r="I27" s="623"/>
      <c r="J27" s="623"/>
      <c r="K27" s="623"/>
    </row>
    <row r="28" spans="1:11">
      <c r="A28" s="627" t="s">
        <v>1235</v>
      </c>
      <c r="B28" s="1549">
        <v>1447752.46</v>
      </c>
      <c r="C28" s="1549">
        <v>3901413.13</v>
      </c>
      <c r="D28" s="1549">
        <v>5349165.59</v>
      </c>
      <c r="F28" s="623"/>
      <c r="G28" s="623"/>
      <c r="H28" s="623"/>
      <c r="I28" s="623"/>
      <c r="J28" s="623"/>
      <c r="K28" s="623"/>
    </row>
    <row r="29" spans="1:11">
      <c r="A29" s="627" t="s">
        <v>1237</v>
      </c>
      <c r="B29" s="1549">
        <v>2988968.8</v>
      </c>
      <c r="C29" s="1549">
        <v>-4640905.66</v>
      </c>
      <c r="D29" s="1549">
        <v>-1651936.8600000003</v>
      </c>
      <c r="F29" s="623"/>
      <c r="G29" s="623"/>
      <c r="H29" s="623"/>
      <c r="I29" s="623"/>
      <c r="J29" s="623"/>
      <c r="K29" s="623"/>
    </row>
    <row r="30" spans="1:11">
      <c r="A30" s="625" t="s">
        <v>1239</v>
      </c>
      <c r="B30" s="1549">
        <v>1798875.17</v>
      </c>
      <c r="C30" s="1549">
        <v>-2073569.14</v>
      </c>
      <c r="D30" s="1549">
        <v>-274693.96999999997</v>
      </c>
      <c r="F30" s="623"/>
      <c r="G30" s="623"/>
      <c r="H30" s="623"/>
      <c r="I30" s="623"/>
      <c r="J30" s="623"/>
      <c r="K30" s="623"/>
    </row>
    <row r="31" spans="1:11" ht="15.75" thickBot="1">
      <c r="A31" s="625" t="s">
        <v>1241</v>
      </c>
      <c r="B31" s="1549">
        <v>1190093.6299999999</v>
      </c>
      <c r="C31" s="1549">
        <v>0</v>
      </c>
      <c r="D31" s="1549">
        <v>1190093.6299999999</v>
      </c>
      <c r="F31" s="623"/>
      <c r="G31" s="623"/>
      <c r="H31" s="623"/>
      <c r="I31" s="623"/>
      <c r="J31" s="623"/>
      <c r="K31" s="623"/>
    </row>
    <row r="32" spans="1:11" ht="16.5" thickTop="1" thickBot="1">
      <c r="A32" s="620" t="s">
        <v>753</v>
      </c>
      <c r="B32" s="1550">
        <v>59630882.279999994</v>
      </c>
      <c r="C32" s="1550">
        <v>39378953.769999996</v>
      </c>
      <c r="D32" s="1550">
        <v>99009836.049999982</v>
      </c>
      <c r="F32" s="623"/>
      <c r="G32" s="623"/>
      <c r="H32" s="623"/>
      <c r="I32" s="623"/>
      <c r="J32" s="623"/>
      <c r="K32" s="623"/>
    </row>
    <row r="33" spans="1:11" ht="15.75" thickTop="1">
      <c r="A33" s="627" t="s">
        <v>1243</v>
      </c>
      <c r="B33" s="1549">
        <v>0</v>
      </c>
      <c r="C33" s="1549">
        <v>0</v>
      </c>
      <c r="D33" s="1549">
        <v>0</v>
      </c>
      <c r="F33" s="623"/>
      <c r="G33" s="623"/>
      <c r="H33" s="623"/>
      <c r="I33" s="623"/>
      <c r="J33" s="623"/>
      <c r="K33" s="623"/>
    </row>
    <row r="34" spans="1:11" ht="15.75" thickBot="1">
      <c r="A34" s="627" t="s">
        <v>1245</v>
      </c>
      <c r="B34" s="1549">
        <v>4747694516.21</v>
      </c>
      <c r="C34" s="1549">
        <v>8361182636.4200001</v>
      </c>
      <c r="D34" s="1549">
        <v>13108877152.630001</v>
      </c>
      <c r="F34" s="623"/>
      <c r="G34" s="623"/>
      <c r="H34" s="623"/>
      <c r="I34" s="623"/>
      <c r="J34" s="623"/>
      <c r="K34" s="623"/>
    </row>
    <row r="35" spans="1:11" ht="16.5" thickTop="1" thickBot="1">
      <c r="A35" s="628" t="s">
        <v>761</v>
      </c>
      <c r="B35" s="1551"/>
      <c r="C35" s="1551"/>
      <c r="D35" s="1551"/>
      <c r="F35" s="623"/>
      <c r="G35" s="623"/>
      <c r="H35" s="623"/>
      <c r="I35" s="623"/>
      <c r="J35" s="623"/>
      <c r="K35" s="623"/>
    </row>
    <row r="36" spans="1:11" ht="15.75" thickTop="1">
      <c r="A36" s="629" t="s">
        <v>1261</v>
      </c>
      <c r="B36" s="1549">
        <v>0</v>
      </c>
      <c r="C36" s="1549">
        <v>0</v>
      </c>
      <c r="D36" s="1549">
        <v>0</v>
      </c>
      <c r="F36" s="623"/>
      <c r="G36" s="623"/>
      <c r="H36" s="623"/>
      <c r="I36" s="623"/>
      <c r="J36" s="623"/>
      <c r="K36" s="623"/>
    </row>
    <row r="37" spans="1:11">
      <c r="A37" s="624" t="s">
        <v>1345</v>
      </c>
      <c r="B37" s="1549">
        <v>-521174.77999999997</v>
      </c>
      <c r="C37" s="1549">
        <v>0</v>
      </c>
      <c r="D37" s="1549">
        <v>-521174.77999999997</v>
      </c>
      <c r="F37" s="623"/>
      <c r="G37" s="623"/>
      <c r="H37" s="623"/>
      <c r="I37" s="623"/>
      <c r="J37" s="623"/>
      <c r="K37" s="623"/>
    </row>
    <row r="38" spans="1:11">
      <c r="A38" s="626" t="s">
        <v>764</v>
      </c>
      <c r="B38" s="1549">
        <v>-521174.77999999997</v>
      </c>
      <c r="C38" s="1549">
        <v>0</v>
      </c>
      <c r="D38" s="1549">
        <v>-521174.77999999997</v>
      </c>
      <c r="F38" s="623"/>
      <c r="G38" s="623"/>
      <c r="H38" s="623"/>
      <c r="I38" s="623"/>
      <c r="J38" s="623"/>
      <c r="K38" s="623"/>
    </row>
    <row r="39" spans="1:11">
      <c r="A39" s="629" t="s">
        <v>1266</v>
      </c>
      <c r="B39" s="1549">
        <v>43110314.359999999</v>
      </c>
      <c r="C39" s="1549">
        <v>40523763.660000004</v>
      </c>
      <c r="D39" s="1549">
        <v>83634078.020000011</v>
      </c>
      <c r="F39" s="623"/>
      <c r="G39" s="623"/>
      <c r="H39" s="623"/>
      <c r="I39" s="623"/>
      <c r="J39" s="623"/>
      <c r="K39" s="623"/>
    </row>
    <row r="40" spans="1:11">
      <c r="A40" s="624" t="s">
        <v>1268</v>
      </c>
      <c r="B40" s="1549">
        <v>-186576.47</v>
      </c>
      <c r="C40" s="1549">
        <v>-77645.69</v>
      </c>
      <c r="D40" s="1549">
        <v>-264222.16000000003</v>
      </c>
      <c r="F40" s="623"/>
      <c r="G40" s="623"/>
      <c r="H40" s="623"/>
      <c r="I40" s="623"/>
      <c r="J40" s="623"/>
      <c r="K40" s="623"/>
    </row>
    <row r="41" spans="1:11">
      <c r="A41" s="626" t="s">
        <v>1270</v>
      </c>
      <c r="B41" s="1549">
        <v>42402563.109999999</v>
      </c>
      <c r="C41" s="1549">
        <v>40446117.970000006</v>
      </c>
      <c r="D41" s="1549">
        <v>82848681.080000013</v>
      </c>
      <c r="F41" s="623"/>
      <c r="G41" s="623"/>
      <c r="H41" s="623"/>
      <c r="I41" s="623"/>
      <c r="J41" s="623"/>
      <c r="K41" s="623"/>
    </row>
    <row r="42" spans="1:11">
      <c r="A42" s="629" t="s">
        <v>1272</v>
      </c>
      <c r="B42" s="1549">
        <v>34427.379999999997</v>
      </c>
      <c r="C42" s="1549">
        <v>0</v>
      </c>
      <c r="D42" s="1549">
        <v>34427.379999999997</v>
      </c>
      <c r="F42" s="623"/>
      <c r="G42" s="623"/>
      <c r="H42" s="623"/>
      <c r="I42" s="623"/>
      <c r="J42" s="623"/>
      <c r="K42" s="623"/>
    </row>
    <row r="43" spans="1:11">
      <c r="A43" s="624" t="s">
        <v>1346</v>
      </c>
      <c r="B43" s="1549">
        <v>-81008.88</v>
      </c>
      <c r="C43" s="1549">
        <v>0</v>
      </c>
      <c r="D43" s="1549">
        <v>-81008.88</v>
      </c>
      <c r="F43" s="623"/>
      <c r="G43" s="623"/>
      <c r="H43" s="623"/>
      <c r="I43" s="623"/>
      <c r="J43" s="623"/>
      <c r="K43" s="623"/>
    </row>
    <row r="44" spans="1:11">
      <c r="A44" s="626" t="s">
        <v>1276</v>
      </c>
      <c r="B44" s="1549">
        <v>42355981.609999999</v>
      </c>
      <c r="C44" s="1549">
        <v>40446117.970000006</v>
      </c>
      <c r="D44" s="1549">
        <v>82802099.580000013</v>
      </c>
      <c r="F44" s="623"/>
      <c r="G44" s="623"/>
      <c r="H44" s="623"/>
      <c r="I44" s="623"/>
      <c r="J44" s="623"/>
      <c r="K44" s="623"/>
    </row>
    <row r="45" spans="1:11">
      <c r="A45" s="629" t="s">
        <v>1278</v>
      </c>
      <c r="B45" s="1549">
        <v>-41375398.469999999</v>
      </c>
      <c r="C45" s="1549">
        <v>-43013454.490000002</v>
      </c>
      <c r="D45" s="1549">
        <v>-84388852.960000008</v>
      </c>
      <c r="F45" s="623"/>
      <c r="G45" s="623"/>
      <c r="H45" s="623"/>
      <c r="I45" s="623"/>
      <c r="J45" s="623"/>
      <c r="K45" s="623"/>
    </row>
    <row r="46" spans="1:11">
      <c r="A46" s="626" t="s">
        <v>1280</v>
      </c>
      <c r="B46" s="1549">
        <v>980583.1400000006</v>
      </c>
      <c r="C46" s="1549">
        <v>-2567336.5199999958</v>
      </c>
      <c r="D46" s="1549">
        <v>-1586753.3799999952</v>
      </c>
      <c r="F46" s="623"/>
      <c r="G46" s="623"/>
      <c r="H46" s="623"/>
      <c r="I46" s="623"/>
      <c r="J46" s="623"/>
      <c r="K46" s="623"/>
    </row>
    <row r="47" spans="1:11">
      <c r="A47" s="630" t="s">
        <v>1282</v>
      </c>
      <c r="B47" s="1549">
        <v>18</v>
      </c>
      <c r="C47" s="1549">
        <v>0</v>
      </c>
      <c r="D47" s="1549">
        <v>18</v>
      </c>
    </row>
    <row r="48" spans="1:11">
      <c r="A48" s="631" t="s">
        <v>1284</v>
      </c>
      <c r="B48" s="1549">
        <v>18</v>
      </c>
      <c r="C48" s="1549">
        <v>0</v>
      </c>
      <c r="D48" s="1549">
        <v>18</v>
      </c>
    </row>
    <row r="49" spans="1:4">
      <c r="A49" s="629" t="s">
        <v>1286</v>
      </c>
      <c r="B49" s="1549">
        <v>0</v>
      </c>
      <c r="C49" s="1549">
        <v>0</v>
      </c>
      <c r="D49" s="1549">
        <v>0</v>
      </c>
    </row>
    <row r="50" spans="1:4">
      <c r="A50" s="626" t="s">
        <v>1288</v>
      </c>
      <c r="B50" s="1549">
        <v>-446.55</v>
      </c>
      <c r="C50" s="1549">
        <v>0</v>
      </c>
      <c r="D50" s="1549">
        <v>-446.55</v>
      </c>
    </row>
    <row r="51" spans="1:4">
      <c r="A51" s="631" t="s">
        <v>1290</v>
      </c>
      <c r="B51" s="1549">
        <v>-446.55</v>
      </c>
      <c r="C51" s="1549">
        <v>0</v>
      </c>
      <c r="D51" s="1549">
        <v>-446.55</v>
      </c>
    </row>
    <row r="52" spans="1:4">
      <c r="A52" s="629" t="s">
        <v>1292</v>
      </c>
      <c r="B52" s="1549">
        <v>0</v>
      </c>
      <c r="C52" s="1549">
        <v>0</v>
      </c>
      <c r="D52" s="1549">
        <v>0</v>
      </c>
    </row>
    <row r="53" spans="1:4">
      <c r="A53" s="626" t="s">
        <v>779</v>
      </c>
      <c r="B53" s="1549">
        <v>980154.59000000055</v>
      </c>
      <c r="C53" s="1549">
        <v>-2567336.5199999958</v>
      </c>
      <c r="D53" s="1549">
        <v>-1587181.9299999953</v>
      </c>
    </row>
    <row r="54" spans="1:4">
      <c r="A54" s="629" t="s">
        <v>1296</v>
      </c>
      <c r="B54" s="1549">
        <v>209939.02</v>
      </c>
      <c r="C54" s="1549">
        <v>0</v>
      </c>
      <c r="D54" s="1549">
        <v>209939.02</v>
      </c>
    </row>
    <row r="55" spans="1:4">
      <c r="A55" s="626" t="s">
        <v>781</v>
      </c>
      <c r="B55" s="1549">
        <v>1190093.6100000006</v>
      </c>
      <c r="C55" s="1549">
        <v>-2567336.5199999958</v>
      </c>
      <c r="D55" s="1549">
        <v>-1377242.9099999953</v>
      </c>
    </row>
    <row r="56" spans="1:4">
      <c r="A56" s="629" t="s">
        <v>1299</v>
      </c>
      <c r="B56" s="1549">
        <v>0</v>
      </c>
      <c r="C56" s="1549">
        <v>0</v>
      </c>
      <c r="D56" s="1549">
        <v>0</v>
      </c>
    </row>
    <row r="57" spans="1:4">
      <c r="A57" s="624" t="s">
        <v>1301</v>
      </c>
      <c r="B57" s="1549">
        <v>0</v>
      </c>
      <c r="C57" s="1549">
        <v>0</v>
      </c>
      <c r="D57" s="1549">
        <v>0</v>
      </c>
    </row>
    <row r="58" spans="1:4">
      <c r="A58" s="626" t="s">
        <v>783</v>
      </c>
      <c r="B58" s="1549">
        <v>1190093.6100000006</v>
      </c>
      <c r="C58" s="1549">
        <v>-2567336.5199999958</v>
      </c>
      <c r="D58" s="1549">
        <v>-1377242.9099999953</v>
      </c>
    </row>
    <row r="59" spans="1:4">
      <c r="A59" s="629" t="s">
        <v>1304</v>
      </c>
      <c r="B59" s="1549">
        <v>0.02</v>
      </c>
      <c r="C59" s="1549">
        <v>0</v>
      </c>
      <c r="D59" s="1549">
        <v>0.02</v>
      </c>
    </row>
    <row r="60" spans="1:4">
      <c r="A60" s="626" t="s">
        <v>1306</v>
      </c>
      <c r="B60" s="1549">
        <v>1190093.6300000006</v>
      </c>
      <c r="C60" s="1549">
        <v>-2567336.5199999958</v>
      </c>
      <c r="D60" s="1549">
        <v>-1377242.8899999952</v>
      </c>
    </row>
    <row r="61" spans="1:4" ht="15.75" thickBot="1">
      <c r="A61" s="629" t="s">
        <v>1308</v>
      </c>
      <c r="B61" s="1549">
        <v>0</v>
      </c>
      <c r="C61" s="1549">
        <v>0</v>
      </c>
      <c r="D61" s="1549">
        <v>0</v>
      </c>
    </row>
    <row r="62" spans="1:4" ht="15.75" thickTop="1">
      <c r="A62" s="632" t="s">
        <v>1310</v>
      </c>
      <c r="B62" s="1552">
        <v>1190093.6300000006</v>
      </c>
      <c r="C62" s="1552">
        <v>-2567336.5199999958</v>
      </c>
      <c r="D62" s="1552">
        <v>-1377242.8899999952</v>
      </c>
    </row>
  </sheetData>
  <mergeCells count="4">
    <mergeCell ref="A1:D1"/>
    <mergeCell ref="A2:D2"/>
    <mergeCell ref="A3:D3"/>
    <mergeCell ref="A4:D4"/>
  </mergeCells>
  <pageMargins left="0.7" right="0.7" top="0.75" bottom="0.75" header="0.3" footer="0.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83"/>
  <sheetViews>
    <sheetView workbookViewId="0">
      <selection activeCell="A4" sqref="A4:E4"/>
    </sheetView>
  </sheetViews>
  <sheetFormatPr baseColWidth="10" defaultColWidth="9.140625" defaultRowHeight="12.75"/>
  <cols>
    <col min="1" max="1" width="65.7109375" style="645" customWidth="1"/>
    <col min="2" max="2" width="18.7109375" style="646" customWidth="1"/>
    <col min="3" max="3" width="15" style="646" customWidth="1"/>
    <col min="4" max="4" width="65.7109375" style="646" customWidth="1"/>
    <col min="5" max="5" width="18.7109375" style="646" customWidth="1"/>
    <col min="6" max="6" width="3.7109375" style="647" customWidth="1"/>
    <col min="7" max="7" width="18.28515625" style="648" customWidth="1"/>
    <col min="8" max="8" width="17.28515625" style="648" customWidth="1"/>
    <col min="9" max="9" width="19.28515625" style="648" customWidth="1"/>
    <col min="10" max="10" width="12.42578125" style="648" bestFit="1" customWidth="1"/>
    <col min="11" max="16384" width="9.140625" style="646"/>
  </cols>
  <sheetData>
    <row r="1" spans="1:10" s="638" customFormat="1" ht="3.75" customHeight="1">
      <c r="A1" s="633"/>
      <c r="B1" s="634"/>
      <c r="C1" s="634"/>
      <c r="D1" s="634"/>
      <c r="E1" s="635"/>
      <c r="F1" s="636"/>
      <c r="G1" s="637"/>
      <c r="H1" s="637"/>
      <c r="I1" s="637"/>
      <c r="J1" s="637"/>
    </row>
    <row r="2" spans="1:10" s="641" customFormat="1" ht="33.75" customHeight="1">
      <c r="A2" s="1689" t="s">
        <v>79</v>
      </c>
      <c r="B2" s="1689"/>
      <c r="C2" s="1689"/>
      <c r="D2" s="1689"/>
      <c r="E2" s="1689"/>
      <c r="F2" s="639"/>
      <c r="G2" s="640"/>
      <c r="H2" s="640"/>
      <c r="I2" s="640"/>
      <c r="J2" s="640"/>
    </row>
    <row r="3" spans="1:10" s="641" customFormat="1" ht="29.25" customHeight="1">
      <c r="A3" s="1689" t="s">
        <v>1194</v>
      </c>
      <c r="B3" s="1689"/>
      <c r="C3" s="1689"/>
      <c r="D3" s="1689"/>
      <c r="E3" s="1689"/>
      <c r="F3" s="639"/>
      <c r="G3" s="640"/>
      <c r="H3" s="640"/>
      <c r="I3" s="640"/>
      <c r="J3" s="640"/>
    </row>
    <row r="4" spans="1:10" s="641" customFormat="1" ht="27.75" customHeight="1">
      <c r="A4" s="1689" t="s">
        <v>273</v>
      </c>
      <c r="B4" s="1689"/>
      <c r="C4" s="1689"/>
      <c r="D4" s="1689"/>
      <c r="E4" s="1689"/>
      <c r="F4" s="639"/>
      <c r="G4" s="640"/>
      <c r="H4" s="640"/>
      <c r="I4" s="640"/>
      <c r="J4" s="640"/>
    </row>
    <row r="5" spans="1:10" s="644" customFormat="1" ht="41.25" customHeight="1">
      <c r="A5" s="1690" t="s">
        <v>587</v>
      </c>
      <c r="B5" s="1690"/>
      <c r="C5" s="1690"/>
      <c r="D5" s="1690"/>
      <c r="E5" s="1690"/>
      <c r="F5" s="642"/>
      <c r="G5" s="643"/>
      <c r="H5" s="643"/>
      <c r="I5" s="643"/>
      <c r="J5" s="643"/>
    </row>
    <row r="6" spans="1:10" ht="6" customHeight="1"/>
    <row r="7" spans="1:10" ht="42.75" customHeight="1">
      <c r="A7" s="1691" t="s">
        <v>1347</v>
      </c>
      <c r="B7" s="1691"/>
      <c r="C7" s="1691"/>
      <c r="D7" s="1691"/>
      <c r="E7" s="1691"/>
      <c r="F7" s="649"/>
    </row>
    <row r="8" spans="1:10" ht="9" customHeight="1">
      <c r="A8" s="650"/>
      <c r="B8" s="650"/>
      <c r="C8" s="650"/>
      <c r="D8" s="650"/>
      <c r="E8" s="650"/>
    </row>
    <row r="9" spans="1:10" s="648" customFormat="1" ht="24.75" customHeight="1">
      <c r="A9" s="651" t="s">
        <v>1348</v>
      </c>
      <c r="B9" s="651">
        <v>62069727</v>
      </c>
      <c r="C9" s="652"/>
      <c r="D9" s="651" t="s">
        <v>1349</v>
      </c>
      <c r="E9" s="651">
        <v>3836850</v>
      </c>
      <c r="F9" s="653"/>
      <c r="G9" s="654"/>
    </row>
    <row r="10" spans="1:10" s="648" customFormat="1" ht="9.75" customHeight="1">
      <c r="A10" s="652"/>
      <c r="B10" s="652"/>
      <c r="C10" s="652"/>
      <c r="D10" s="652"/>
      <c r="E10" s="652"/>
      <c r="F10" s="653"/>
      <c r="G10" s="654"/>
    </row>
    <row r="11" spans="1:10" s="648" customFormat="1" ht="19.5" customHeight="1">
      <c r="A11" s="652" t="s">
        <v>1350</v>
      </c>
      <c r="B11" s="652">
        <v>56722630</v>
      </c>
      <c r="C11" s="652"/>
      <c r="D11" s="652" t="s">
        <v>1351</v>
      </c>
      <c r="E11" s="652">
        <v>4</v>
      </c>
      <c r="F11" s="653"/>
      <c r="G11" s="654"/>
    </row>
    <row r="12" spans="1:10" s="648" customFormat="1" ht="19.5" customHeight="1">
      <c r="A12" s="652" t="s">
        <v>1352</v>
      </c>
      <c r="B12" s="652">
        <v>12311830</v>
      </c>
      <c r="C12" s="652"/>
      <c r="D12" s="652" t="s">
        <v>1353</v>
      </c>
      <c r="E12" s="652">
        <v>4</v>
      </c>
      <c r="F12" s="653"/>
      <c r="G12" s="655"/>
      <c r="H12" s="656"/>
    </row>
    <row r="13" spans="1:10" s="648" customFormat="1" ht="19.5" customHeight="1">
      <c r="A13" s="652" t="s">
        <v>1354</v>
      </c>
      <c r="B13" s="652">
        <v>3643104</v>
      </c>
      <c r="C13" s="652"/>
      <c r="G13" s="655"/>
      <c r="H13" s="656"/>
    </row>
    <row r="14" spans="1:10" s="648" customFormat="1" ht="19.5" customHeight="1">
      <c r="A14" s="652" t="s">
        <v>1355</v>
      </c>
      <c r="B14" s="652">
        <v>1825513</v>
      </c>
      <c r="C14" s="652"/>
      <c r="D14" s="652" t="s">
        <v>1356</v>
      </c>
      <c r="E14" s="652">
        <v>3836846</v>
      </c>
      <c r="F14" s="653"/>
      <c r="G14" s="655"/>
    </row>
    <row r="15" spans="1:10" s="648" customFormat="1" ht="19.5" customHeight="1">
      <c r="A15" s="652" t="s">
        <v>1357</v>
      </c>
      <c r="B15" s="652">
        <v>38942183</v>
      </c>
      <c r="C15" s="652"/>
      <c r="D15" s="652" t="s">
        <v>1358</v>
      </c>
      <c r="E15" s="652">
        <v>3836846</v>
      </c>
      <c r="F15" s="653"/>
      <c r="G15" s="655"/>
    </row>
    <row r="16" spans="1:10" s="648" customFormat="1" ht="17.25" customHeight="1">
      <c r="A16" s="652"/>
      <c r="B16" s="652"/>
      <c r="C16" s="652"/>
      <c r="D16" s="652"/>
      <c r="E16" s="652"/>
      <c r="F16" s="653"/>
      <c r="G16" s="655"/>
    </row>
    <row r="17" spans="1:8" s="648" customFormat="1" ht="11.25" hidden="1" customHeight="1">
      <c r="A17" s="652"/>
      <c r="B17" s="652"/>
      <c r="C17" s="652"/>
      <c r="D17" s="652"/>
      <c r="E17" s="652"/>
      <c r="F17" s="653"/>
      <c r="G17" s="654"/>
    </row>
    <row r="18" spans="1:8" s="648" customFormat="1" ht="20.25" customHeight="1">
      <c r="A18" s="652" t="s">
        <v>1359</v>
      </c>
      <c r="B18" s="652">
        <v>5347097</v>
      </c>
      <c r="C18" s="652"/>
      <c r="D18" s="651" t="s">
        <v>1360</v>
      </c>
      <c r="E18" s="651">
        <v>119656621</v>
      </c>
      <c r="G18" s="654"/>
    </row>
    <row r="19" spans="1:8" s="648" customFormat="1" ht="20.25" customHeight="1">
      <c r="A19" s="652" t="s">
        <v>1361</v>
      </c>
      <c r="B19" s="652">
        <v>5069792</v>
      </c>
      <c r="C19" s="652"/>
      <c r="D19" s="652"/>
      <c r="E19" s="652"/>
      <c r="G19" s="655"/>
      <c r="H19" s="655"/>
    </row>
    <row r="20" spans="1:8" s="648" customFormat="1" ht="20.25" customHeight="1">
      <c r="A20" s="652" t="s">
        <v>1362</v>
      </c>
      <c r="B20" s="652">
        <v>277305</v>
      </c>
      <c r="C20" s="652"/>
      <c r="D20" s="652" t="s">
        <v>1363</v>
      </c>
      <c r="E20" s="652">
        <v>46064501</v>
      </c>
      <c r="F20" s="653"/>
      <c r="G20" s="655"/>
    </row>
    <row r="21" spans="1:8" s="648" customFormat="1" ht="19.5" customHeight="1">
      <c r="A21" s="652"/>
      <c r="B21" s="652"/>
      <c r="C21" s="652"/>
      <c r="D21" s="652" t="s">
        <v>1364</v>
      </c>
      <c r="E21" s="652">
        <v>46064501</v>
      </c>
      <c r="F21" s="653"/>
      <c r="G21" s="654"/>
    </row>
    <row r="22" spans="1:8" s="648" customFormat="1" ht="21" customHeight="1">
      <c r="A22" s="651" t="s">
        <v>1365</v>
      </c>
      <c r="B22" s="651">
        <v>66616324</v>
      </c>
      <c r="C22" s="652"/>
      <c r="F22" s="653"/>
      <c r="G22" s="654"/>
    </row>
    <row r="23" spans="1:8" s="648" customFormat="1" ht="17.25" customHeight="1">
      <c r="A23" s="652"/>
      <c r="B23" s="652"/>
      <c r="C23" s="652"/>
      <c r="D23" s="652" t="s">
        <v>1366</v>
      </c>
      <c r="E23" s="652">
        <v>10103341</v>
      </c>
      <c r="F23" s="653"/>
      <c r="G23" s="654"/>
    </row>
    <row r="24" spans="1:8" s="648" customFormat="1" ht="17.25" customHeight="1">
      <c r="A24" s="652" t="s">
        <v>1367</v>
      </c>
      <c r="B24" s="652">
        <v>50430566</v>
      </c>
      <c r="C24" s="652"/>
      <c r="D24" s="652" t="s">
        <v>1368</v>
      </c>
      <c r="E24" s="652">
        <v>788880</v>
      </c>
      <c r="F24" s="653"/>
      <c r="G24" s="654"/>
    </row>
    <row r="25" spans="1:8" s="648" customFormat="1" ht="17.25" customHeight="1">
      <c r="A25" s="652" t="s">
        <v>1369</v>
      </c>
      <c r="B25" s="652">
        <v>50430566</v>
      </c>
      <c r="C25" s="652"/>
      <c r="D25" s="652" t="s">
        <v>1370</v>
      </c>
      <c r="E25" s="652">
        <v>9314461</v>
      </c>
      <c r="F25" s="657"/>
      <c r="G25" s="655"/>
      <c r="H25" s="655"/>
    </row>
    <row r="26" spans="1:8" s="648" customFormat="1" ht="17.25" customHeight="1">
      <c r="A26" s="652" t="s">
        <v>1371</v>
      </c>
      <c r="B26" s="652">
        <v>0</v>
      </c>
      <c r="C26" s="652"/>
      <c r="D26" s="652"/>
      <c r="E26" s="652"/>
      <c r="F26" s="653"/>
      <c r="G26" s="655"/>
    </row>
    <row r="27" spans="1:8" s="648" customFormat="1" ht="19.5" customHeight="1">
      <c r="A27" s="658"/>
      <c r="C27" s="652"/>
      <c r="D27" s="652" t="s">
        <v>1372</v>
      </c>
      <c r="E27" s="652">
        <v>40823292</v>
      </c>
      <c r="G27" s="654"/>
    </row>
    <row r="28" spans="1:8" s="648" customFormat="1" ht="19.5" customHeight="1">
      <c r="A28" s="652" t="s">
        <v>1373</v>
      </c>
      <c r="B28" s="652">
        <v>7867476</v>
      </c>
      <c r="C28" s="652"/>
      <c r="D28" s="652" t="s">
        <v>1369</v>
      </c>
      <c r="E28" s="652">
        <v>40823292</v>
      </c>
      <c r="G28" s="654"/>
      <c r="H28" s="655"/>
    </row>
    <row r="29" spans="1:8" s="648" customFormat="1" ht="19.5" customHeight="1">
      <c r="A29" s="652" t="s">
        <v>1374</v>
      </c>
      <c r="B29" s="652">
        <v>7867476</v>
      </c>
      <c r="C29" s="652"/>
      <c r="G29" s="655"/>
      <c r="H29" s="655"/>
    </row>
    <row r="30" spans="1:8" s="648" customFormat="1" ht="19.5" customHeight="1">
      <c r="A30" s="652"/>
      <c r="B30" s="652"/>
      <c r="C30" s="652"/>
      <c r="D30" s="652" t="s">
        <v>1375</v>
      </c>
      <c r="E30" s="652">
        <v>22286477</v>
      </c>
      <c r="F30" s="653"/>
      <c r="G30" s="654"/>
    </row>
    <row r="31" spans="1:8" s="648" customFormat="1" ht="17.25" customHeight="1">
      <c r="A31" s="652" t="s">
        <v>1376</v>
      </c>
      <c r="B31" s="652">
        <v>8318282</v>
      </c>
      <c r="C31" s="652"/>
      <c r="D31" s="652" t="s">
        <v>1377</v>
      </c>
      <c r="E31" s="652">
        <v>22286477</v>
      </c>
      <c r="F31" s="657"/>
    </row>
    <row r="32" spans="1:8" s="648" customFormat="1" ht="18" customHeight="1">
      <c r="A32" s="652" t="s">
        <v>1378</v>
      </c>
      <c r="B32" s="652">
        <v>7534208</v>
      </c>
      <c r="C32" s="652"/>
      <c r="F32" s="653"/>
      <c r="G32" s="654"/>
      <c r="H32" s="655"/>
    </row>
    <row r="33" spans="1:8" s="648" customFormat="1" ht="18" customHeight="1">
      <c r="A33" s="652" t="s">
        <v>1379</v>
      </c>
      <c r="B33" s="652">
        <v>775753</v>
      </c>
      <c r="C33" s="652"/>
      <c r="D33" s="652" t="s">
        <v>1380</v>
      </c>
      <c r="E33" s="652">
        <v>379010</v>
      </c>
      <c r="F33" s="653"/>
      <c r="G33" s="655"/>
      <c r="H33" s="655"/>
    </row>
    <row r="34" spans="1:8" s="648" customFormat="1" ht="18" customHeight="1">
      <c r="A34" s="652" t="s">
        <v>1381</v>
      </c>
      <c r="B34" s="652">
        <v>2855</v>
      </c>
      <c r="C34" s="652"/>
      <c r="D34" s="652" t="s">
        <v>1382</v>
      </c>
      <c r="E34" s="652">
        <v>22918</v>
      </c>
      <c r="F34" s="653"/>
      <c r="G34" s="655"/>
    </row>
    <row r="35" spans="1:8" s="648" customFormat="1" ht="19.5" customHeight="1">
      <c r="A35" s="652" t="s">
        <v>1383</v>
      </c>
      <c r="B35" s="652">
        <v>27</v>
      </c>
      <c r="C35" s="652"/>
      <c r="D35" s="652" t="s">
        <v>1384</v>
      </c>
      <c r="E35" s="652">
        <v>150</v>
      </c>
      <c r="F35" s="653"/>
      <c r="G35" s="655"/>
    </row>
    <row r="36" spans="1:8" s="648" customFormat="1" ht="19.5" customHeight="1">
      <c r="A36" s="652" t="s">
        <v>1385</v>
      </c>
      <c r="B36" s="652">
        <v>248</v>
      </c>
      <c r="C36" s="652"/>
      <c r="D36" s="652" t="s">
        <v>1385</v>
      </c>
      <c r="E36" s="652">
        <v>6537</v>
      </c>
      <c r="F36" s="653"/>
      <c r="G36" s="655"/>
      <c r="H36" s="655"/>
    </row>
    <row r="37" spans="1:8" s="648" customFormat="1" ht="19.5" customHeight="1">
      <c r="A37" s="652" t="s">
        <v>1386</v>
      </c>
      <c r="B37" s="652">
        <v>5191</v>
      </c>
      <c r="C37" s="652"/>
      <c r="D37" s="652" t="s">
        <v>1387</v>
      </c>
      <c r="E37" s="652">
        <v>349405</v>
      </c>
      <c r="F37" s="653"/>
      <c r="G37" s="655"/>
    </row>
    <row r="38" spans="1:8" s="648" customFormat="1" ht="19.5" customHeight="1">
      <c r="A38" s="652"/>
      <c r="B38" s="652"/>
      <c r="C38" s="652"/>
      <c r="F38" s="653"/>
      <c r="G38" s="655"/>
    </row>
    <row r="39" spans="1:8" s="648" customFormat="1" ht="19.5" customHeight="1">
      <c r="A39" s="651" t="s">
        <v>1211</v>
      </c>
      <c r="B39" s="651">
        <v>496592</v>
      </c>
      <c r="C39" s="652"/>
      <c r="D39" s="651" t="s">
        <v>1388</v>
      </c>
      <c r="E39" s="651">
        <v>472025</v>
      </c>
      <c r="F39" s="653"/>
      <c r="G39" s="654"/>
      <c r="H39" s="655"/>
    </row>
    <row r="40" spans="1:8" s="648" customFormat="1" ht="19.5" customHeight="1">
      <c r="A40" s="652"/>
      <c r="B40" s="652"/>
      <c r="C40" s="652"/>
      <c r="D40" s="652"/>
      <c r="E40" s="652"/>
      <c r="F40" s="653"/>
      <c r="G40" s="654"/>
      <c r="H40" s="655"/>
    </row>
    <row r="41" spans="1:8" s="648" customFormat="1" ht="19.5" customHeight="1">
      <c r="A41" s="652" t="s">
        <v>1389</v>
      </c>
      <c r="B41" s="652">
        <v>496592</v>
      </c>
      <c r="C41" s="652"/>
      <c r="D41" s="652" t="s">
        <v>1389</v>
      </c>
      <c r="E41" s="652">
        <v>472025</v>
      </c>
      <c r="F41" s="653"/>
      <c r="G41" s="654"/>
      <c r="H41" s="655"/>
    </row>
    <row r="42" spans="1:8" s="648" customFormat="1" ht="18" customHeight="1">
      <c r="A42" s="652" t="s">
        <v>1390</v>
      </c>
      <c r="B42" s="652">
        <v>496592</v>
      </c>
      <c r="C42" s="652"/>
      <c r="D42" s="652" t="s">
        <v>1391</v>
      </c>
      <c r="E42" s="652">
        <v>472025</v>
      </c>
      <c r="F42" s="653"/>
      <c r="G42" s="654"/>
      <c r="H42" s="655"/>
    </row>
    <row r="43" spans="1:8" s="648" customFormat="1" ht="19.5" customHeight="1">
      <c r="C43" s="652"/>
      <c r="F43" s="653"/>
      <c r="G43" s="654"/>
    </row>
    <row r="44" spans="1:8" s="648" customFormat="1" ht="32.25" customHeight="1">
      <c r="A44" s="652"/>
      <c r="B44" s="652"/>
      <c r="C44" s="652"/>
      <c r="D44" s="651" t="s">
        <v>1392</v>
      </c>
      <c r="E44" s="651">
        <v>123965496</v>
      </c>
      <c r="F44" s="653"/>
      <c r="G44" s="654"/>
    </row>
    <row r="45" spans="1:8" s="648" customFormat="1" ht="19.5" customHeight="1">
      <c r="A45" s="652"/>
      <c r="B45" s="652"/>
      <c r="C45" s="652"/>
      <c r="D45" s="651" t="s">
        <v>1393</v>
      </c>
      <c r="F45" s="653"/>
      <c r="G45" s="654"/>
    </row>
    <row r="46" spans="1:8" s="648" customFormat="1" ht="18" customHeight="1">
      <c r="A46" s="652"/>
      <c r="B46" s="652"/>
      <c r="C46" s="652"/>
      <c r="D46" s="652" t="s">
        <v>1394</v>
      </c>
      <c r="E46" s="652">
        <v>515756</v>
      </c>
      <c r="F46" s="653"/>
      <c r="G46" s="655"/>
    </row>
    <row r="47" spans="1:8" s="648" customFormat="1" ht="18" customHeight="1">
      <c r="A47" s="652"/>
      <c r="B47" s="652"/>
      <c r="C47" s="652"/>
      <c r="D47" s="652" t="s">
        <v>432</v>
      </c>
      <c r="E47" s="652">
        <v>4061397</v>
      </c>
      <c r="F47" s="653"/>
      <c r="G47" s="655"/>
      <c r="H47" s="659"/>
    </row>
    <row r="48" spans="1:8" s="648" customFormat="1" ht="18" customHeight="1">
      <c r="A48" s="652"/>
      <c r="B48" s="652"/>
      <c r="C48" s="652"/>
      <c r="D48" s="652" t="s">
        <v>1395</v>
      </c>
      <c r="E48" s="652">
        <v>639994</v>
      </c>
      <c r="F48" s="653"/>
      <c r="G48" s="655"/>
    </row>
    <row r="49" spans="1:9" s="648" customFormat="1" ht="18" customHeight="1">
      <c r="A49" s="658"/>
      <c r="C49" s="652"/>
      <c r="D49" s="651" t="s">
        <v>1396</v>
      </c>
      <c r="E49" s="651">
        <v>5217147</v>
      </c>
      <c r="F49" s="653"/>
      <c r="G49" s="655"/>
    </row>
    <row r="50" spans="1:9" s="648" customFormat="1" ht="17.25" customHeight="1">
      <c r="A50" s="658"/>
      <c r="C50" s="652"/>
      <c r="D50" s="652"/>
      <c r="E50" s="652"/>
      <c r="F50" s="653"/>
      <c r="G50" s="655"/>
      <c r="H50" s="655"/>
      <c r="I50" s="655"/>
    </row>
    <row r="51" spans="1:9" s="648" customFormat="1" ht="39" customHeight="1">
      <c r="A51" s="651" t="s">
        <v>1397</v>
      </c>
      <c r="B51" s="651">
        <v>129182643</v>
      </c>
      <c r="C51" s="652"/>
      <c r="D51" s="651" t="s">
        <v>1398</v>
      </c>
      <c r="E51" s="651">
        <v>129182643</v>
      </c>
      <c r="F51" s="653"/>
      <c r="G51" s="655"/>
    </row>
    <row r="52" spans="1:9" s="648" customFormat="1" ht="17.25" customHeight="1">
      <c r="A52" s="652" t="s">
        <v>1399</v>
      </c>
      <c r="B52" s="652">
        <v>375857121</v>
      </c>
      <c r="C52" s="652"/>
      <c r="D52" s="652"/>
      <c r="E52" s="652"/>
      <c r="F52" s="653"/>
    </row>
    <row r="53" spans="1:9" s="648" customFormat="1" ht="15">
      <c r="A53" s="652"/>
      <c r="B53" s="652"/>
      <c r="C53" s="652"/>
      <c r="D53" s="652" t="s">
        <v>1400</v>
      </c>
      <c r="E53" s="652">
        <v>375857121</v>
      </c>
      <c r="F53" s="653"/>
      <c r="G53" s="655"/>
    </row>
    <row r="54" spans="1:9" s="662" customFormat="1" ht="35.25" customHeight="1">
      <c r="A54" s="1688" t="s">
        <v>1401</v>
      </c>
      <c r="B54" s="1688"/>
      <c r="C54" s="1688"/>
      <c r="D54" s="1688"/>
      <c r="E54" s="1688"/>
      <c r="F54" s="660"/>
      <c r="G54" s="661"/>
    </row>
    <row r="55" spans="1:9" s="665" customFormat="1" ht="15">
      <c r="A55" s="663"/>
      <c r="B55" s="663"/>
      <c r="C55" s="663"/>
      <c r="D55" s="663"/>
      <c r="E55" s="663"/>
      <c r="F55" s="660"/>
      <c r="G55" s="664"/>
    </row>
    <row r="56" spans="1:9" s="666" customFormat="1" ht="32.25" customHeight="1">
      <c r="A56" s="651" t="s">
        <v>1402</v>
      </c>
      <c r="B56" s="651"/>
      <c r="C56" s="651"/>
      <c r="D56" s="651" t="s">
        <v>1403</v>
      </c>
      <c r="E56" s="652"/>
      <c r="F56" s="652"/>
      <c r="G56" s="661"/>
    </row>
    <row r="57" spans="1:9" s="648" customFormat="1" ht="15">
      <c r="A57" s="652"/>
      <c r="B57" s="652"/>
      <c r="C57" s="652"/>
      <c r="D57" s="652"/>
      <c r="E57" s="652"/>
      <c r="F57" s="653"/>
      <c r="G57" s="655"/>
    </row>
    <row r="58" spans="1:9" s="648" customFormat="1" ht="21.75" customHeight="1">
      <c r="A58" s="652" t="s">
        <v>1404</v>
      </c>
      <c r="B58" s="652">
        <v>946745</v>
      </c>
      <c r="C58" s="652"/>
      <c r="D58" s="652" t="s">
        <v>1405</v>
      </c>
      <c r="E58" s="652">
        <v>48308</v>
      </c>
      <c r="F58" s="653"/>
      <c r="G58" s="655"/>
      <c r="H58" s="655"/>
    </row>
    <row r="59" spans="1:9" s="648" customFormat="1" ht="21.75" customHeight="1">
      <c r="A59" s="652" t="s">
        <v>1406</v>
      </c>
      <c r="B59" s="652">
        <v>2767</v>
      </c>
      <c r="C59" s="652"/>
      <c r="D59" s="652" t="s">
        <v>1407</v>
      </c>
      <c r="E59" s="652">
        <v>9253</v>
      </c>
      <c r="F59" s="653"/>
      <c r="G59" s="655"/>
      <c r="H59" s="655"/>
    </row>
    <row r="60" spans="1:9" s="648" customFormat="1" ht="21.75" customHeight="1">
      <c r="A60" s="652"/>
      <c r="B60" s="652"/>
      <c r="C60" s="652"/>
      <c r="D60" s="652" t="s">
        <v>1408</v>
      </c>
      <c r="E60" s="652">
        <v>96724</v>
      </c>
      <c r="F60" s="653"/>
      <c r="G60" s="652"/>
      <c r="H60" s="655"/>
    </row>
    <row r="61" spans="1:9" s="648" customFormat="1" ht="21.75" customHeight="1">
      <c r="A61" s="652"/>
      <c r="B61" s="652"/>
      <c r="C61" s="652"/>
      <c r="D61" s="652" t="s">
        <v>1409</v>
      </c>
      <c r="E61" s="652">
        <v>25720</v>
      </c>
      <c r="F61" s="653"/>
      <c r="G61" s="652"/>
      <c r="H61" s="655"/>
    </row>
    <row r="62" spans="1:9" s="648" customFormat="1" ht="21.75" customHeight="1">
      <c r="A62" s="652"/>
      <c r="B62" s="652"/>
      <c r="C62" s="652"/>
      <c r="D62" s="652" t="s">
        <v>1410</v>
      </c>
      <c r="E62" s="652">
        <v>36693</v>
      </c>
      <c r="F62" s="653"/>
      <c r="G62" s="652"/>
      <c r="H62" s="655"/>
    </row>
    <row r="63" spans="1:9" s="648" customFormat="1" ht="21.75" customHeight="1">
      <c r="A63" s="652"/>
      <c r="B63" s="652"/>
      <c r="C63" s="652"/>
      <c r="D63" s="652" t="s">
        <v>1411</v>
      </c>
      <c r="E63" s="652">
        <v>8895</v>
      </c>
      <c r="F63" s="653"/>
      <c r="G63" s="652"/>
      <c r="H63" s="655"/>
    </row>
    <row r="64" spans="1:9" s="648" customFormat="1" ht="21.75" customHeight="1">
      <c r="A64" s="652"/>
      <c r="B64" s="652"/>
      <c r="C64" s="652"/>
      <c r="D64" s="652"/>
      <c r="E64" s="652"/>
      <c r="F64" s="653"/>
      <c r="G64" s="652"/>
      <c r="H64" s="652"/>
    </row>
    <row r="65" spans="1:8" s="648" customFormat="1" ht="21.75" customHeight="1">
      <c r="A65" s="651" t="s">
        <v>1412</v>
      </c>
      <c r="B65" s="651">
        <v>949512</v>
      </c>
      <c r="C65" s="652"/>
      <c r="D65" s="651" t="s">
        <v>1413</v>
      </c>
      <c r="E65" s="651">
        <v>225593</v>
      </c>
      <c r="F65" s="653"/>
      <c r="G65" s="652"/>
      <c r="H65" s="652"/>
    </row>
    <row r="66" spans="1:8" s="648" customFormat="1" ht="21.75" customHeight="1">
      <c r="A66" s="652"/>
      <c r="B66" s="652"/>
      <c r="C66" s="652"/>
      <c r="D66" s="652"/>
      <c r="E66" s="652"/>
      <c r="F66" s="653"/>
      <c r="G66" s="655"/>
    </row>
    <row r="67" spans="1:8" s="648" customFormat="1" ht="27.75" customHeight="1">
      <c r="A67" s="667"/>
      <c r="B67" s="663"/>
      <c r="C67" s="663"/>
      <c r="D67" s="668" t="s">
        <v>1414</v>
      </c>
      <c r="E67" s="652">
        <v>723919</v>
      </c>
      <c r="F67" s="653"/>
      <c r="G67" s="655"/>
    </row>
    <row r="68" spans="1:8" s="648" customFormat="1" ht="11.25" customHeight="1">
      <c r="A68" s="663"/>
      <c r="B68" s="663"/>
      <c r="C68" s="663"/>
      <c r="D68" s="652"/>
      <c r="E68" s="652"/>
      <c r="F68" s="653"/>
      <c r="G68" s="655"/>
    </row>
    <row r="69" spans="1:8" s="648" customFormat="1" ht="21.75" customHeight="1">
      <c r="A69" s="663"/>
      <c r="B69" s="663"/>
      <c r="C69" s="663"/>
      <c r="D69" s="652" t="s">
        <v>1415</v>
      </c>
      <c r="E69" s="652">
        <v>78310</v>
      </c>
      <c r="F69" s="653"/>
      <c r="G69" s="655"/>
      <c r="H69" s="655"/>
    </row>
    <row r="70" spans="1:8" s="648" customFormat="1" ht="11.25" customHeight="1">
      <c r="A70" s="663"/>
      <c r="B70" s="663"/>
      <c r="C70" s="663"/>
      <c r="F70" s="653"/>
      <c r="G70" s="655"/>
    </row>
    <row r="71" spans="1:8" s="648" customFormat="1" ht="6" customHeight="1">
      <c r="A71" s="663"/>
      <c r="B71" s="663"/>
      <c r="C71" s="663"/>
      <c r="D71" s="652"/>
      <c r="E71" s="669"/>
      <c r="F71" s="653"/>
      <c r="G71" s="655"/>
    </row>
    <row r="72" spans="1:8" s="648" customFormat="1" ht="31.5" customHeight="1">
      <c r="A72" s="667"/>
      <c r="B72" s="663"/>
      <c r="C72" s="663"/>
      <c r="D72" s="668" t="s">
        <v>1416</v>
      </c>
      <c r="E72" s="652">
        <v>645609</v>
      </c>
      <c r="F72" s="653"/>
      <c r="G72" s="655"/>
    </row>
    <row r="73" spans="1:8" s="648" customFormat="1" ht="5.25" customHeight="1">
      <c r="A73" s="670"/>
      <c r="B73" s="663"/>
      <c r="C73" s="663"/>
      <c r="D73" s="671"/>
      <c r="E73" s="652"/>
      <c r="F73" s="653"/>
      <c r="G73" s="655"/>
    </row>
    <row r="74" spans="1:8" s="648" customFormat="1" ht="18" customHeight="1">
      <c r="A74" s="663"/>
      <c r="B74" s="663"/>
      <c r="C74" s="663"/>
      <c r="D74" s="652" t="s">
        <v>1417</v>
      </c>
      <c r="E74" s="652">
        <v>-5615</v>
      </c>
      <c r="F74" s="653"/>
      <c r="G74" s="655"/>
      <c r="H74" s="655"/>
    </row>
    <row r="75" spans="1:8" s="648" customFormat="1" ht="6" customHeight="1">
      <c r="A75" s="663"/>
      <c r="B75" s="663"/>
      <c r="C75" s="663"/>
      <c r="D75" s="652"/>
      <c r="E75" s="669"/>
      <c r="F75" s="653"/>
      <c r="G75" s="655"/>
    </row>
    <row r="76" spans="1:8" s="648" customFormat="1" ht="24.75" customHeight="1">
      <c r="A76" s="663"/>
      <c r="B76" s="663"/>
      <c r="C76" s="663"/>
      <c r="D76" s="651" t="s">
        <v>1418</v>
      </c>
      <c r="E76" s="651">
        <v>639994</v>
      </c>
      <c r="F76" s="653"/>
      <c r="G76" s="652"/>
    </row>
    <row r="77" spans="1:8" s="648" customFormat="1" ht="13.5" customHeight="1">
      <c r="A77" s="672"/>
      <c r="B77" s="673"/>
      <c r="C77" s="672"/>
      <c r="D77" s="674"/>
      <c r="E77" s="675"/>
      <c r="F77" s="657"/>
      <c r="G77" s="674"/>
    </row>
    <row r="78" spans="1:8" s="648" customFormat="1" ht="11.25" customHeight="1" thickBot="1">
      <c r="A78" s="676"/>
      <c r="B78" s="677"/>
      <c r="C78" s="678"/>
      <c r="D78" s="679"/>
      <c r="E78" s="679"/>
      <c r="F78" s="657"/>
      <c r="G78" s="674"/>
    </row>
    <row r="79" spans="1:8" s="648" customFormat="1" ht="15">
      <c r="A79" s="658"/>
      <c r="F79" s="657"/>
      <c r="G79" s="674"/>
    </row>
    <row r="80" spans="1:8" s="648" customFormat="1" ht="15">
      <c r="A80" s="658"/>
      <c r="D80" s="668"/>
      <c r="F80" s="657"/>
      <c r="G80" s="674"/>
    </row>
    <row r="81" spans="1:7" s="648" customFormat="1" ht="15">
      <c r="A81" s="658"/>
      <c r="F81" s="657"/>
      <c r="G81" s="674"/>
    </row>
    <row r="82" spans="1:7" s="648" customFormat="1" ht="15">
      <c r="A82" s="658"/>
      <c r="F82" s="657"/>
      <c r="G82" s="674"/>
    </row>
    <row r="83" spans="1:7" s="648" customFormat="1" ht="15">
      <c r="A83" s="658"/>
      <c r="F83" s="657"/>
      <c r="G83" s="674"/>
    </row>
    <row r="84" spans="1:7" s="648" customFormat="1" ht="15">
      <c r="A84" s="658"/>
      <c r="F84" s="657"/>
      <c r="G84" s="674"/>
    </row>
    <row r="85" spans="1:7" s="648" customFormat="1">
      <c r="A85" s="658"/>
      <c r="F85" s="657"/>
    </row>
    <row r="86" spans="1:7" s="648" customFormat="1">
      <c r="A86" s="658"/>
      <c r="F86" s="657"/>
    </row>
    <row r="87" spans="1:7" s="648" customFormat="1">
      <c r="A87" s="658"/>
      <c r="F87" s="657"/>
    </row>
    <row r="88" spans="1:7" s="648" customFormat="1">
      <c r="A88" s="658"/>
      <c r="F88" s="657"/>
    </row>
    <row r="89" spans="1:7" s="648" customFormat="1">
      <c r="A89" s="658"/>
      <c r="F89" s="657"/>
    </row>
    <row r="90" spans="1:7" s="648" customFormat="1">
      <c r="A90" s="658"/>
      <c r="F90" s="657"/>
    </row>
    <row r="91" spans="1:7" s="648" customFormat="1">
      <c r="A91" s="658"/>
      <c r="F91" s="657"/>
    </row>
    <row r="92" spans="1:7" s="648" customFormat="1">
      <c r="A92" s="658"/>
      <c r="F92" s="657"/>
    </row>
    <row r="93" spans="1:7" s="648" customFormat="1">
      <c r="A93" s="658"/>
      <c r="F93" s="657"/>
    </row>
    <row r="94" spans="1:7" s="648" customFormat="1">
      <c r="A94" s="658"/>
      <c r="F94" s="657"/>
    </row>
    <row r="95" spans="1:7" s="648" customFormat="1">
      <c r="A95" s="658"/>
      <c r="F95" s="657"/>
    </row>
    <row r="96" spans="1:7" s="648" customFormat="1">
      <c r="A96" s="658"/>
      <c r="F96" s="657"/>
    </row>
    <row r="97" spans="1:6" s="648" customFormat="1">
      <c r="A97" s="658"/>
      <c r="F97" s="657"/>
    </row>
    <row r="98" spans="1:6" s="648" customFormat="1">
      <c r="A98" s="658"/>
      <c r="F98" s="657"/>
    </row>
    <row r="99" spans="1:6" s="648" customFormat="1">
      <c r="A99" s="658"/>
      <c r="F99" s="657"/>
    </row>
    <row r="100" spans="1:6" s="648" customFormat="1">
      <c r="A100" s="658"/>
      <c r="F100" s="657"/>
    </row>
    <row r="101" spans="1:6" s="648" customFormat="1">
      <c r="A101" s="658"/>
      <c r="F101" s="657"/>
    </row>
    <row r="102" spans="1:6" s="648" customFormat="1">
      <c r="A102" s="658"/>
      <c r="F102" s="657"/>
    </row>
    <row r="103" spans="1:6" s="648" customFormat="1">
      <c r="A103" s="658"/>
      <c r="F103" s="657"/>
    </row>
    <row r="104" spans="1:6" s="648" customFormat="1">
      <c r="A104" s="658"/>
      <c r="F104" s="657"/>
    </row>
    <row r="105" spans="1:6" s="648" customFormat="1">
      <c r="A105" s="658"/>
      <c r="F105" s="657"/>
    </row>
    <row r="106" spans="1:6" s="648" customFormat="1">
      <c r="A106" s="658"/>
      <c r="F106" s="657"/>
    </row>
    <row r="107" spans="1:6" s="648" customFormat="1">
      <c r="A107" s="658"/>
      <c r="F107" s="657"/>
    </row>
    <row r="108" spans="1:6" s="648" customFormat="1">
      <c r="A108" s="658"/>
      <c r="F108" s="657"/>
    </row>
    <row r="109" spans="1:6" s="648" customFormat="1">
      <c r="A109" s="658"/>
      <c r="F109" s="657"/>
    </row>
    <row r="110" spans="1:6" s="648" customFormat="1">
      <c r="A110" s="658"/>
      <c r="F110" s="657"/>
    </row>
    <row r="111" spans="1:6" s="648" customFormat="1">
      <c r="A111" s="658"/>
      <c r="F111" s="657"/>
    </row>
    <row r="112" spans="1:6" s="648" customFormat="1">
      <c r="A112" s="658"/>
      <c r="F112" s="657"/>
    </row>
    <row r="113" spans="1:6" s="648" customFormat="1">
      <c r="A113" s="658"/>
      <c r="F113" s="657"/>
    </row>
    <row r="114" spans="1:6" s="648" customFormat="1">
      <c r="A114" s="658"/>
      <c r="F114" s="657"/>
    </row>
    <row r="115" spans="1:6" s="648" customFormat="1">
      <c r="A115" s="658"/>
      <c r="F115" s="657"/>
    </row>
    <row r="116" spans="1:6" s="648" customFormat="1">
      <c r="A116" s="658"/>
      <c r="F116" s="657"/>
    </row>
    <row r="117" spans="1:6" s="648" customFormat="1">
      <c r="A117" s="658"/>
      <c r="F117" s="657"/>
    </row>
    <row r="118" spans="1:6" s="648" customFormat="1">
      <c r="A118" s="658"/>
      <c r="F118" s="657"/>
    </row>
    <row r="119" spans="1:6" s="648" customFormat="1">
      <c r="A119" s="658"/>
      <c r="F119" s="657"/>
    </row>
    <row r="120" spans="1:6" s="648" customFormat="1">
      <c r="A120" s="658"/>
      <c r="F120" s="657"/>
    </row>
    <row r="121" spans="1:6" s="648" customFormat="1">
      <c r="A121" s="658"/>
      <c r="F121" s="657"/>
    </row>
    <row r="122" spans="1:6" s="648" customFormat="1">
      <c r="A122" s="658"/>
      <c r="F122" s="657"/>
    </row>
    <row r="123" spans="1:6" s="648" customFormat="1">
      <c r="A123" s="658"/>
      <c r="F123" s="657"/>
    </row>
    <row r="124" spans="1:6" s="648" customFormat="1">
      <c r="A124" s="658"/>
      <c r="F124" s="657"/>
    </row>
    <row r="125" spans="1:6" s="648" customFormat="1">
      <c r="A125" s="658"/>
      <c r="F125" s="657"/>
    </row>
    <row r="126" spans="1:6" s="648" customFormat="1">
      <c r="A126" s="658"/>
      <c r="F126" s="657"/>
    </row>
    <row r="127" spans="1:6" s="648" customFormat="1">
      <c r="A127" s="658"/>
      <c r="F127" s="657"/>
    </row>
    <row r="128" spans="1:6" s="648" customFormat="1">
      <c r="A128" s="658"/>
      <c r="F128" s="657"/>
    </row>
    <row r="129" spans="1:6" s="648" customFormat="1">
      <c r="A129" s="658"/>
      <c r="F129" s="657"/>
    </row>
    <row r="130" spans="1:6" s="648" customFormat="1">
      <c r="A130" s="658"/>
      <c r="F130" s="657"/>
    </row>
    <row r="131" spans="1:6" s="648" customFormat="1">
      <c r="A131" s="658"/>
      <c r="F131" s="657"/>
    </row>
    <row r="132" spans="1:6" s="648" customFormat="1">
      <c r="A132" s="658"/>
      <c r="F132" s="657"/>
    </row>
    <row r="133" spans="1:6" s="648" customFormat="1">
      <c r="A133" s="658"/>
      <c r="F133" s="657"/>
    </row>
    <row r="134" spans="1:6" s="648" customFormat="1">
      <c r="A134" s="658"/>
      <c r="F134" s="657"/>
    </row>
    <row r="135" spans="1:6" s="648" customFormat="1">
      <c r="A135" s="658"/>
      <c r="F135" s="657"/>
    </row>
    <row r="136" spans="1:6" s="648" customFormat="1">
      <c r="A136" s="658"/>
      <c r="F136" s="657"/>
    </row>
    <row r="137" spans="1:6" s="648" customFormat="1">
      <c r="A137" s="658"/>
      <c r="F137" s="657"/>
    </row>
    <row r="138" spans="1:6" s="648" customFormat="1">
      <c r="A138" s="658"/>
      <c r="F138" s="657"/>
    </row>
    <row r="139" spans="1:6" s="648" customFormat="1">
      <c r="A139" s="658"/>
      <c r="F139" s="657"/>
    </row>
    <row r="140" spans="1:6" s="648" customFormat="1">
      <c r="A140" s="658"/>
      <c r="F140" s="657"/>
    </row>
    <row r="141" spans="1:6" s="648" customFormat="1">
      <c r="A141" s="658"/>
      <c r="F141" s="657"/>
    </row>
    <row r="142" spans="1:6" s="648" customFormat="1">
      <c r="A142" s="658"/>
      <c r="F142" s="657"/>
    </row>
    <row r="143" spans="1:6" s="648" customFormat="1">
      <c r="A143" s="658"/>
      <c r="F143" s="657"/>
    </row>
    <row r="144" spans="1:6" s="648" customFormat="1">
      <c r="A144" s="658"/>
      <c r="F144" s="657"/>
    </row>
    <row r="145" spans="1:6" s="648" customFormat="1">
      <c r="A145" s="658"/>
      <c r="F145" s="657"/>
    </row>
    <row r="146" spans="1:6" s="648" customFormat="1">
      <c r="A146" s="658"/>
      <c r="F146" s="657"/>
    </row>
    <row r="147" spans="1:6" s="648" customFormat="1">
      <c r="A147" s="658"/>
      <c r="F147" s="657"/>
    </row>
    <row r="148" spans="1:6" s="648" customFormat="1">
      <c r="A148" s="658"/>
      <c r="F148" s="657"/>
    </row>
    <row r="149" spans="1:6" s="648" customFormat="1">
      <c r="A149" s="658"/>
      <c r="F149" s="657"/>
    </row>
    <row r="150" spans="1:6" s="648" customFormat="1">
      <c r="A150" s="658"/>
      <c r="F150" s="657"/>
    </row>
    <row r="151" spans="1:6" s="648" customFormat="1">
      <c r="A151" s="658"/>
      <c r="F151" s="657"/>
    </row>
    <row r="152" spans="1:6" s="648" customFormat="1">
      <c r="A152" s="658"/>
      <c r="F152" s="657"/>
    </row>
    <row r="153" spans="1:6" s="648" customFormat="1">
      <c r="A153" s="658"/>
      <c r="F153" s="657"/>
    </row>
    <row r="154" spans="1:6" s="648" customFormat="1">
      <c r="A154" s="658"/>
      <c r="F154" s="657"/>
    </row>
    <row r="155" spans="1:6" s="648" customFormat="1">
      <c r="A155" s="658"/>
      <c r="F155" s="657"/>
    </row>
    <row r="156" spans="1:6" s="648" customFormat="1">
      <c r="A156" s="658"/>
      <c r="F156" s="657"/>
    </row>
    <row r="157" spans="1:6" s="648" customFormat="1">
      <c r="A157" s="658"/>
      <c r="F157" s="657"/>
    </row>
    <row r="158" spans="1:6" s="648" customFormat="1">
      <c r="A158" s="658"/>
      <c r="F158" s="657"/>
    </row>
    <row r="159" spans="1:6" s="648" customFormat="1">
      <c r="A159" s="658"/>
      <c r="F159" s="657"/>
    </row>
    <row r="160" spans="1:6" s="648" customFormat="1">
      <c r="A160" s="658"/>
      <c r="F160" s="657"/>
    </row>
    <row r="161" spans="1:6" s="648" customFormat="1">
      <c r="A161" s="658"/>
      <c r="F161" s="657"/>
    </row>
    <row r="162" spans="1:6" s="648" customFormat="1">
      <c r="A162" s="658"/>
      <c r="F162" s="657"/>
    </row>
    <row r="163" spans="1:6" s="648" customFormat="1">
      <c r="A163" s="658"/>
      <c r="F163" s="657"/>
    </row>
    <row r="164" spans="1:6" s="648" customFormat="1">
      <c r="A164" s="658"/>
      <c r="F164" s="657"/>
    </row>
    <row r="165" spans="1:6" s="648" customFormat="1">
      <c r="A165" s="658"/>
      <c r="F165" s="657"/>
    </row>
    <row r="166" spans="1:6" s="648" customFormat="1">
      <c r="A166" s="658"/>
      <c r="F166" s="657"/>
    </row>
    <row r="167" spans="1:6" s="648" customFormat="1">
      <c r="A167" s="658"/>
      <c r="F167" s="657"/>
    </row>
    <row r="168" spans="1:6" s="648" customFormat="1">
      <c r="A168" s="658"/>
      <c r="F168" s="657"/>
    </row>
    <row r="169" spans="1:6" s="648" customFormat="1">
      <c r="A169" s="658"/>
      <c r="F169" s="657"/>
    </row>
    <row r="170" spans="1:6" s="648" customFormat="1">
      <c r="A170" s="658"/>
      <c r="F170" s="657"/>
    </row>
    <row r="171" spans="1:6" s="648" customFormat="1">
      <c r="A171" s="658"/>
      <c r="F171" s="657"/>
    </row>
    <row r="172" spans="1:6" s="648" customFormat="1">
      <c r="A172" s="658"/>
      <c r="F172" s="657"/>
    </row>
    <row r="173" spans="1:6" s="648" customFormat="1">
      <c r="A173" s="658"/>
      <c r="F173" s="657"/>
    </row>
    <row r="174" spans="1:6" s="648" customFormat="1">
      <c r="A174" s="658"/>
      <c r="F174" s="657"/>
    </row>
    <row r="175" spans="1:6" s="648" customFormat="1">
      <c r="A175" s="658"/>
      <c r="F175" s="657"/>
    </row>
    <row r="183" spans="2:2">
      <c r="B183" s="646" t="s">
        <v>1419</v>
      </c>
    </row>
  </sheetData>
  <mergeCells count="6">
    <mergeCell ref="A54:E54"/>
    <mergeCell ref="A2:E2"/>
    <mergeCell ref="A3:E3"/>
    <mergeCell ref="A4:E4"/>
    <mergeCell ref="A5:E5"/>
    <mergeCell ref="A7:E7"/>
  </mergeCells>
  <pageMargins left="0.7" right="0.7" top="0.75" bottom="0.75" header="0.3" footer="0.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8"/>
  <sheetViews>
    <sheetView zoomScale="115" zoomScaleNormal="115" workbookViewId="0">
      <selection sqref="A1:B1"/>
    </sheetView>
  </sheetViews>
  <sheetFormatPr baseColWidth="10" defaultColWidth="9.140625" defaultRowHeight="15"/>
  <cols>
    <col min="1" max="1" width="72.5703125" customWidth="1"/>
  </cols>
  <sheetData>
    <row r="1" spans="1:2" ht="20.25">
      <c r="A1" s="1692" t="s">
        <v>82</v>
      </c>
      <c r="B1" s="1692"/>
    </row>
    <row r="2" spans="1:2">
      <c r="A2" s="21"/>
      <c r="B2" s="22"/>
    </row>
    <row r="3" spans="1:2">
      <c r="A3" s="21" t="s">
        <v>83</v>
      </c>
      <c r="B3" s="23"/>
    </row>
    <row r="4" spans="1:2">
      <c r="A4" s="23" t="s">
        <v>84</v>
      </c>
      <c r="B4" s="23" t="s">
        <v>85</v>
      </c>
    </row>
    <row r="5" spans="1:2">
      <c r="A5" s="23" t="s">
        <v>86</v>
      </c>
      <c r="B5" s="23" t="s">
        <v>87</v>
      </c>
    </row>
    <row r="6" spans="1:2">
      <c r="A6" s="23" t="s">
        <v>88</v>
      </c>
      <c r="B6" s="23" t="s">
        <v>89</v>
      </c>
    </row>
    <row r="7" spans="1:2">
      <c r="A7" s="23" t="s">
        <v>90</v>
      </c>
      <c r="B7" s="23" t="s">
        <v>91</v>
      </c>
    </row>
    <row r="8" spans="1:2">
      <c r="A8" s="23" t="s">
        <v>92</v>
      </c>
      <c r="B8" s="23" t="s">
        <v>93</v>
      </c>
    </row>
    <row r="9" spans="1:2">
      <c r="A9" s="23" t="s">
        <v>94</v>
      </c>
      <c r="B9" s="23" t="s">
        <v>95</v>
      </c>
    </row>
    <row r="10" spans="1:2">
      <c r="A10" s="23" t="s">
        <v>96</v>
      </c>
      <c r="B10" s="23" t="s">
        <v>97</v>
      </c>
    </row>
    <row r="11" spans="1:2">
      <c r="A11" s="23" t="s">
        <v>98</v>
      </c>
      <c r="B11" s="23" t="s">
        <v>99</v>
      </c>
    </row>
    <row r="12" spans="1:2">
      <c r="A12" s="23" t="s">
        <v>100</v>
      </c>
      <c r="B12" s="23" t="s">
        <v>101</v>
      </c>
    </row>
    <row r="13" spans="1:2">
      <c r="A13" s="23" t="s">
        <v>102</v>
      </c>
      <c r="B13" s="23" t="s">
        <v>103</v>
      </c>
    </row>
    <row r="14" spans="1:2">
      <c r="A14" s="23" t="s">
        <v>104</v>
      </c>
      <c r="B14" s="23" t="s">
        <v>105</v>
      </c>
    </row>
    <row r="15" spans="1:2">
      <c r="A15" s="23" t="s">
        <v>106</v>
      </c>
      <c r="B15" s="23" t="s">
        <v>107</v>
      </c>
    </row>
    <row r="16" spans="1:2">
      <c r="A16" s="23" t="s">
        <v>108</v>
      </c>
      <c r="B16" s="23" t="s">
        <v>109</v>
      </c>
    </row>
    <row r="17" spans="1:2">
      <c r="A17" s="23"/>
      <c r="B17" s="23"/>
    </row>
    <row r="18" spans="1:2">
      <c r="A18" s="21" t="s">
        <v>110</v>
      </c>
      <c r="B18" s="23"/>
    </row>
    <row r="19" spans="1:2">
      <c r="A19" s="23" t="s">
        <v>111</v>
      </c>
      <c r="B19" s="23" t="s">
        <v>112</v>
      </c>
    </row>
    <row r="20" spans="1:2">
      <c r="A20" s="23" t="s">
        <v>113</v>
      </c>
      <c r="B20" s="23" t="s">
        <v>114</v>
      </c>
    </row>
    <row r="21" spans="1:2">
      <c r="A21" s="23" t="s">
        <v>115</v>
      </c>
      <c r="B21" s="23" t="s">
        <v>116</v>
      </c>
    </row>
    <row r="22" spans="1:2">
      <c r="A22" s="23"/>
      <c r="B22" s="23"/>
    </row>
    <row r="23" spans="1:2">
      <c r="A23" s="21" t="s">
        <v>117</v>
      </c>
      <c r="B23" s="23"/>
    </row>
    <row r="24" spans="1:2">
      <c r="A24" s="23" t="s">
        <v>118</v>
      </c>
      <c r="B24" s="23" t="s">
        <v>119</v>
      </c>
    </row>
    <row r="25" spans="1:2">
      <c r="A25" s="23" t="s">
        <v>120</v>
      </c>
      <c r="B25" s="23" t="s">
        <v>121</v>
      </c>
    </row>
    <row r="26" spans="1:2">
      <c r="A26" s="23" t="s">
        <v>122</v>
      </c>
      <c r="B26" s="23" t="s">
        <v>123</v>
      </c>
    </row>
    <row r="27" spans="1:2">
      <c r="A27" s="24" t="s">
        <v>124</v>
      </c>
      <c r="B27" s="24" t="s">
        <v>125</v>
      </c>
    </row>
    <row r="28" spans="1:2">
      <c r="A28" s="24" t="s">
        <v>126</v>
      </c>
      <c r="B28" s="24" t="s">
        <v>127</v>
      </c>
    </row>
    <row r="29" spans="1:2">
      <c r="A29" s="24" t="s">
        <v>128</v>
      </c>
      <c r="B29" s="24" t="s">
        <v>129</v>
      </c>
    </row>
    <row r="30" spans="1:2">
      <c r="A30" s="24" t="s">
        <v>130</v>
      </c>
      <c r="B30" s="24" t="s">
        <v>131</v>
      </c>
    </row>
    <row r="31" spans="1:2">
      <c r="A31" s="23"/>
      <c r="B31" s="23"/>
    </row>
    <row r="32" spans="1:2">
      <c r="A32" s="21" t="s">
        <v>132</v>
      </c>
      <c r="B32" s="23"/>
    </row>
    <row r="33" spans="1:2">
      <c r="A33" s="23" t="s">
        <v>133</v>
      </c>
      <c r="B33" s="23" t="s">
        <v>134</v>
      </c>
    </row>
    <row r="34" spans="1:2">
      <c r="A34" s="23" t="s">
        <v>135</v>
      </c>
      <c r="B34" s="23" t="s">
        <v>136</v>
      </c>
    </row>
    <row r="35" spans="1:2">
      <c r="A35" s="23" t="s">
        <v>137</v>
      </c>
      <c r="B35" s="23" t="s">
        <v>138</v>
      </c>
    </row>
    <row r="36" spans="1:2">
      <c r="A36" s="23" t="s">
        <v>139</v>
      </c>
      <c r="B36" s="23" t="s">
        <v>140</v>
      </c>
    </row>
    <row r="37" spans="1:2">
      <c r="A37" s="23" t="s">
        <v>141</v>
      </c>
      <c r="B37" s="23" t="s">
        <v>142</v>
      </c>
    </row>
    <row r="38" spans="1:2">
      <c r="A38" s="23" t="s">
        <v>143</v>
      </c>
      <c r="B38" s="23" t="s">
        <v>144</v>
      </c>
    </row>
    <row r="39" spans="1:2">
      <c r="A39" s="23" t="s">
        <v>145</v>
      </c>
      <c r="B39" s="23" t="s">
        <v>146</v>
      </c>
    </row>
    <row r="40" spans="1:2">
      <c r="A40" s="23" t="s">
        <v>147</v>
      </c>
      <c r="B40" s="23" t="s">
        <v>148</v>
      </c>
    </row>
    <row r="41" spans="1:2">
      <c r="A41" s="23" t="s">
        <v>149</v>
      </c>
      <c r="B41" s="23" t="s">
        <v>150</v>
      </c>
    </row>
    <row r="42" spans="1:2">
      <c r="A42" s="23" t="s">
        <v>151</v>
      </c>
      <c r="B42" s="23" t="s">
        <v>152</v>
      </c>
    </row>
    <row r="43" spans="1:2">
      <c r="A43" s="23" t="s">
        <v>153</v>
      </c>
      <c r="B43" s="23" t="s">
        <v>154</v>
      </c>
    </row>
    <row r="44" spans="1:2">
      <c r="A44" s="23" t="s">
        <v>155</v>
      </c>
      <c r="B44" s="23" t="s">
        <v>156</v>
      </c>
    </row>
    <row r="45" spans="1:2">
      <c r="A45" s="23" t="s">
        <v>157</v>
      </c>
      <c r="B45" s="23" t="s">
        <v>158</v>
      </c>
    </row>
    <row r="46" spans="1:2">
      <c r="A46" s="23" t="s">
        <v>159</v>
      </c>
      <c r="B46" s="23" t="s">
        <v>160</v>
      </c>
    </row>
    <row r="47" spans="1:2">
      <c r="A47" s="23" t="s">
        <v>161</v>
      </c>
      <c r="B47" s="23" t="s">
        <v>162</v>
      </c>
    </row>
    <row r="48" spans="1:2">
      <c r="A48" s="23" t="s">
        <v>163</v>
      </c>
      <c r="B48" s="23" t="s">
        <v>164</v>
      </c>
    </row>
    <row r="49" spans="1:2">
      <c r="A49" s="23" t="s">
        <v>165</v>
      </c>
      <c r="B49" s="23" t="s">
        <v>166</v>
      </c>
    </row>
    <row r="50" spans="1:2">
      <c r="A50" s="23" t="s">
        <v>167</v>
      </c>
      <c r="B50" s="23" t="s">
        <v>168</v>
      </c>
    </row>
    <row r="51" spans="1:2">
      <c r="A51" s="23" t="s">
        <v>169</v>
      </c>
      <c r="B51" s="23" t="s">
        <v>170</v>
      </c>
    </row>
    <row r="52" spans="1:2">
      <c r="A52" s="23" t="s">
        <v>171</v>
      </c>
      <c r="B52" s="23" t="s">
        <v>172</v>
      </c>
    </row>
    <row r="53" spans="1:2">
      <c r="A53" s="23" t="s">
        <v>173</v>
      </c>
      <c r="B53" s="23" t="s">
        <v>174</v>
      </c>
    </row>
    <row r="54" spans="1:2">
      <c r="A54" s="23" t="s">
        <v>175</v>
      </c>
      <c r="B54" s="23" t="s">
        <v>176</v>
      </c>
    </row>
    <row r="55" spans="1:2">
      <c r="A55" s="23" t="s">
        <v>177</v>
      </c>
      <c r="B55" s="23" t="s">
        <v>178</v>
      </c>
    </row>
    <row r="56" spans="1:2">
      <c r="A56" s="23" t="s">
        <v>179</v>
      </c>
      <c r="B56" s="23" t="s">
        <v>180</v>
      </c>
    </row>
    <row r="57" spans="1:2">
      <c r="A57" s="23" t="s">
        <v>181</v>
      </c>
      <c r="B57" s="23" t="s">
        <v>182</v>
      </c>
    </row>
    <row r="58" spans="1:2">
      <c r="A58" s="23" t="s">
        <v>183</v>
      </c>
      <c r="B58" s="23" t="s">
        <v>184</v>
      </c>
    </row>
    <row r="59" spans="1:2">
      <c r="A59" s="23" t="s">
        <v>185</v>
      </c>
      <c r="B59" s="23" t="s">
        <v>186</v>
      </c>
    </row>
    <row r="60" spans="1:2">
      <c r="A60" s="23" t="s">
        <v>187</v>
      </c>
      <c r="B60" s="23" t="s">
        <v>188</v>
      </c>
    </row>
    <row r="61" spans="1:2">
      <c r="A61" s="23" t="s">
        <v>189</v>
      </c>
      <c r="B61" s="23" t="s">
        <v>190</v>
      </c>
    </row>
    <row r="62" spans="1:2">
      <c r="A62" s="23" t="s">
        <v>191</v>
      </c>
      <c r="B62" s="23" t="s">
        <v>192</v>
      </c>
    </row>
    <row r="63" spans="1:2">
      <c r="A63" s="23"/>
      <c r="B63" s="23"/>
    </row>
    <row r="64" spans="1:2">
      <c r="A64" s="21" t="s">
        <v>193</v>
      </c>
      <c r="B64" s="23"/>
    </row>
    <row r="65" spans="1:2">
      <c r="A65" s="23" t="s">
        <v>194</v>
      </c>
      <c r="B65" s="23" t="s">
        <v>195</v>
      </c>
    </row>
    <row r="66" spans="1:2">
      <c r="A66" s="23" t="s">
        <v>196</v>
      </c>
      <c r="B66" s="23" t="s">
        <v>197</v>
      </c>
    </row>
    <row r="67" spans="1:2">
      <c r="A67" s="23" t="s">
        <v>198</v>
      </c>
      <c r="B67" s="23" t="s">
        <v>199</v>
      </c>
    </row>
    <row r="68" spans="1:2">
      <c r="A68" s="23" t="s">
        <v>200</v>
      </c>
      <c r="B68" s="23" t="s">
        <v>201</v>
      </c>
    </row>
    <row r="69" spans="1:2">
      <c r="A69" s="23" t="s">
        <v>202</v>
      </c>
      <c r="B69" s="23" t="s">
        <v>203</v>
      </c>
    </row>
    <row r="70" spans="1:2">
      <c r="A70" s="23" t="s">
        <v>204</v>
      </c>
      <c r="B70" s="23" t="s">
        <v>205</v>
      </c>
    </row>
    <row r="71" spans="1:2">
      <c r="A71" s="23" t="s">
        <v>206</v>
      </c>
      <c r="B71" s="24" t="s">
        <v>207</v>
      </c>
    </row>
    <row r="72" spans="1:2">
      <c r="A72" s="23" t="s">
        <v>208</v>
      </c>
      <c r="B72" s="24" t="s">
        <v>209</v>
      </c>
    </row>
    <row r="73" spans="1:2">
      <c r="A73" s="23"/>
      <c r="B73" s="23"/>
    </row>
    <row r="74" spans="1:2">
      <c r="A74" s="25" t="s">
        <v>210</v>
      </c>
      <c r="B74" s="23"/>
    </row>
    <row r="75" spans="1:2">
      <c r="A75" s="23" t="s">
        <v>211</v>
      </c>
      <c r="B75" s="23" t="s">
        <v>212</v>
      </c>
    </row>
    <row r="76" spans="1:2">
      <c r="A76" s="23"/>
      <c r="B76" s="23"/>
    </row>
    <row r="77" spans="1:2">
      <c r="A77" s="21" t="s">
        <v>213</v>
      </c>
      <c r="B77" s="23"/>
    </row>
    <row r="78" spans="1:2">
      <c r="A78" s="23" t="s">
        <v>214</v>
      </c>
      <c r="B78" s="23" t="s">
        <v>215</v>
      </c>
    </row>
    <row r="79" spans="1:2">
      <c r="A79" s="23"/>
      <c r="B79" s="23"/>
    </row>
    <row r="80" spans="1:2">
      <c r="A80" s="21" t="s">
        <v>216</v>
      </c>
      <c r="B80" s="23"/>
    </row>
    <row r="81" spans="1:2">
      <c r="A81" s="21" t="s">
        <v>74</v>
      </c>
      <c r="B81" s="23"/>
    </row>
    <row r="82" spans="1:2">
      <c r="A82" s="23" t="s">
        <v>217</v>
      </c>
      <c r="B82" s="23" t="s">
        <v>218</v>
      </c>
    </row>
    <row r="83" spans="1:2">
      <c r="A83" s="23" t="s">
        <v>219</v>
      </c>
      <c r="B83" s="23" t="s">
        <v>220</v>
      </c>
    </row>
    <row r="84" spans="1:2">
      <c r="A84" s="23"/>
      <c r="B84" s="23"/>
    </row>
    <row r="85" spans="1:2">
      <c r="A85" s="21" t="s">
        <v>73</v>
      </c>
      <c r="B85" s="23"/>
    </row>
    <row r="86" spans="1:2">
      <c r="A86" s="23" t="s">
        <v>221</v>
      </c>
      <c r="B86" s="23" t="s">
        <v>222</v>
      </c>
    </row>
    <row r="87" spans="1:2">
      <c r="A87" s="23" t="s">
        <v>223</v>
      </c>
      <c r="B87" s="23" t="s">
        <v>224</v>
      </c>
    </row>
    <row r="88" spans="1:2">
      <c r="A88" s="23" t="s">
        <v>225</v>
      </c>
      <c r="B88" s="23" t="s">
        <v>226</v>
      </c>
    </row>
    <row r="89" spans="1:2">
      <c r="A89" s="23"/>
      <c r="B89" s="23"/>
    </row>
    <row r="90" spans="1:2">
      <c r="A90" s="21" t="s">
        <v>227</v>
      </c>
      <c r="B90" s="23"/>
    </row>
    <row r="91" spans="1:2">
      <c r="A91" s="23" t="s">
        <v>228</v>
      </c>
      <c r="B91" s="23" t="s">
        <v>229</v>
      </c>
    </row>
    <row r="92" spans="1:2">
      <c r="A92" s="23"/>
      <c r="B92" s="23"/>
    </row>
    <row r="93" spans="1:2">
      <c r="A93" s="21" t="s">
        <v>230</v>
      </c>
      <c r="B93" s="23"/>
    </row>
    <row r="94" spans="1:2">
      <c r="A94" s="23" t="s">
        <v>231</v>
      </c>
      <c r="B94" s="23" t="s">
        <v>232</v>
      </c>
    </row>
    <row r="95" spans="1:2">
      <c r="A95" s="23" t="s">
        <v>233</v>
      </c>
      <c r="B95" s="23" t="s">
        <v>234</v>
      </c>
    </row>
    <row r="96" spans="1:2">
      <c r="A96" s="23"/>
      <c r="B96" s="23"/>
    </row>
    <row r="97" spans="1:2">
      <c r="A97" s="21" t="s">
        <v>235</v>
      </c>
      <c r="B97" s="23"/>
    </row>
    <row r="98" spans="1:2">
      <c r="A98" s="26" t="s">
        <v>236</v>
      </c>
      <c r="B98" s="26" t="s">
        <v>237</v>
      </c>
    </row>
    <row r="99" spans="1:2">
      <c r="A99" s="23" t="s">
        <v>238</v>
      </c>
      <c r="B99" s="23" t="s">
        <v>239</v>
      </c>
    </row>
    <row r="100" spans="1:2">
      <c r="A100" s="22"/>
      <c r="B100" s="23"/>
    </row>
    <row r="101" spans="1:2">
      <c r="A101" s="21" t="s">
        <v>240</v>
      </c>
      <c r="B101" s="23"/>
    </row>
    <row r="102" spans="1:2">
      <c r="A102" s="23" t="s">
        <v>241</v>
      </c>
      <c r="B102" s="23" t="s">
        <v>242</v>
      </c>
    </row>
    <row r="103" spans="1:2">
      <c r="A103" s="23" t="s">
        <v>243</v>
      </c>
      <c r="B103" s="23" t="s">
        <v>244</v>
      </c>
    </row>
    <row r="104" spans="1:2">
      <c r="A104" s="23"/>
      <c r="B104" s="23"/>
    </row>
    <row r="105" spans="1:2">
      <c r="A105" s="21" t="s">
        <v>245</v>
      </c>
      <c r="B105" s="22"/>
    </row>
    <row r="106" spans="1:2">
      <c r="A106" s="22" t="s">
        <v>246</v>
      </c>
      <c r="B106" s="22" t="s">
        <v>247</v>
      </c>
    </row>
    <row r="107" spans="1:2">
      <c r="A107" s="22" t="s">
        <v>248</v>
      </c>
      <c r="B107" s="22" t="s">
        <v>249</v>
      </c>
    </row>
    <row r="108" spans="1:2">
      <c r="A108" s="22" t="s">
        <v>250</v>
      </c>
      <c r="B108" s="22" t="s">
        <v>251</v>
      </c>
    </row>
    <row r="109" spans="1:2">
      <c r="A109" s="22" t="s">
        <v>252</v>
      </c>
      <c r="B109" s="22" t="s">
        <v>253</v>
      </c>
    </row>
    <row r="110" spans="1:2">
      <c r="A110" s="22" t="s">
        <v>254</v>
      </c>
      <c r="B110" s="22" t="s">
        <v>255</v>
      </c>
    </row>
    <row r="111" spans="1:2">
      <c r="A111" s="23" t="s">
        <v>256</v>
      </c>
      <c r="B111" s="22" t="s">
        <v>257</v>
      </c>
    </row>
    <row r="112" spans="1:2">
      <c r="A112" s="22"/>
      <c r="B112" s="22"/>
    </row>
    <row r="113" spans="1:2">
      <c r="A113" s="22"/>
      <c r="B113" s="22"/>
    </row>
    <row r="114" spans="1:2">
      <c r="A114" s="27" t="s">
        <v>258</v>
      </c>
      <c r="B114" s="28"/>
    </row>
    <row r="115" spans="1:2">
      <c r="A115" s="27" t="s">
        <v>259</v>
      </c>
      <c r="B115" s="28"/>
    </row>
    <row r="116" spans="1:2">
      <c r="A116" s="27" t="s">
        <v>260</v>
      </c>
      <c r="B116" s="28"/>
    </row>
    <row r="117" spans="1:2">
      <c r="A117" s="27" t="s">
        <v>261</v>
      </c>
      <c r="B117" s="28"/>
    </row>
    <row r="118" spans="1:2">
      <c r="A118" s="29" t="s">
        <v>262</v>
      </c>
      <c r="B118" s="28"/>
    </row>
    <row r="119" spans="1:2">
      <c r="A119" s="29" t="s">
        <v>263</v>
      </c>
      <c r="B119" s="28"/>
    </row>
    <row r="120" spans="1:2">
      <c r="A120" s="27" t="s">
        <v>264</v>
      </c>
      <c r="B120" s="28"/>
    </row>
    <row r="121" spans="1:2">
      <c r="A121" s="27" t="s">
        <v>265</v>
      </c>
      <c r="B121" s="28"/>
    </row>
    <row r="122" spans="1:2">
      <c r="A122" s="27" t="s">
        <v>266</v>
      </c>
      <c r="B122" s="28"/>
    </row>
    <row r="123" spans="1:2">
      <c r="A123" s="27" t="s">
        <v>267</v>
      </c>
      <c r="B123" s="28"/>
    </row>
    <row r="124" spans="1:2">
      <c r="A124" s="27" t="s">
        <v>268</v>
      </c>
      <c r="B124" s="28"/>
    </row>
    <row r="125" spans="1:2">
      <c r="A125" s="27" t="s">
        <v>269</v>
      </c>
      <c r="B125" s="28"/>
    </row>
    <row r="126" spans="1:2">
      <c r="A126" s="27" t="s">
        <v>270</v>
      </c>
      <c r="B126" s="28"/>
    </row>
    <row r="127" spans="1:2">
      <c r="A127" s="1553" t="s">
        <v>271</v>
      </c>
      <c r="B127" s="1553"/>
    </row>
    <row r="128" spans="1:2">
      <c r="A128" s="1693" t="s">
        <v>272</v>
      </c>
      <c r="B128" s="1693"/>
    </row>
  </sheetData>
  <mergeCells count="2">
    <mergeCell ref="A1:B1"/>
    <mergeCell ref="A128:B128"/>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80</vt:i4>
      </vt:variant>
    </vt:vector>
  </HeadingPairs>
  <TitlesOfParts>
    <vt:vector size="80" baseType="lpstr">
      <vt:lpstr>ÍNDICE</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vt:lpstr>
      <vt:lpstr>32</vt:lpstr>
      <vt:lpstr>33</vt:lpstr>
      <vt:lpstr>34</vt:lpstr>
      <vt:lpstr>35</vt:lpstr>
      <vt:lpstr>36</vt:lpstr>
      <vt:lpstr>37</vt:lpstr>
      <vt:lpstr>38</vt:lpstr>
      <vt:lpstr>39</vt:lpstr>
      <vt:lpstr>40</vt:lpstr>
      <vt:lpstr>41-1</vt:lpstr>
      <vt:lpstr>41-2</vt:lpstr>
      <vt:lpstr>42</vt:lpstr>
      <vt:lpstr>43</vt:lpstr>
      <vt:lpstr>44</vt:lpstr>
      <vt:lpstr>45</vt:lpstr>
      <vt:lpstr>46</vt:lpstr>
      <vt:lpstr>47</vt:lpstr>
      <vt:lpstr>48</vt:lpstr>
      <vt:lpstr>49-1</vt:lpstr>
      <vt:lpstr>49-2</vt:lpstr>
      <vt:lpstr>50-1</vt:lpstr>
      <vt:lpstr>50-2</vt:lpstr>
      <vt:lpstr>51-1</vt:lpstr>
      <vt:lpstr>51-2</vt:lpstr>
      <vt:lpstr>52</vt:lpstr>
      <vt:lpstr>53</vt:lpstr>
      <vt:lpstr>54</vt:lpstr>
      <vt:lpstr>55</vt:lpstr>
      <vt:lpstr>56</vt:lpstr>
      <vt:lpstr>57</vt:lpstr>
      <vt:lpstr>58</vt:lpstr>
      <vt:lpstr>59</vt:lpstr>
      <vt:lpstr>60</vt:lpstr>
      <vt:lpstr>61</vt:lpstr>
      <vt:lpstr>62</vt:lpstr>
      <vt:lpstr>63</vt:lpstr>
      <vt:lpstr>64</vt:lpstr>
      <vt:lpstr>65</vt:lpstr>
      <vt:lpstr>66</vt:lpstr>
      <vt:lpstr>67</vt:lpstr>
      <vt:lpstr>68</vt:lpstr>
      <vt:lpstr>69</vt:lpstr>
      <vt:lpstr>70</vt:lpstr>
      <vt:lpstr>71</vt:lpstr>
      <vt:lpstr>72</vt:lpstr>
      <vt:lpstr>73</vt:lpstr>
      <vt:lpstr>74</vt:lpstr>
      <vt:lpstr>Abreviaturas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Usi Administrador</dc:creator>
  <cp:lastModifiedBy>Usi Administrador</cp:lastModifiedBy>
  <dcterms:created xsi:type="dcterms:W3CDTF">2019-06-27T23:04:00Z</dcterms:created>
  <dcterms:modified xsi:type="dcterms:W3CDTF">2019-09-02T18:53:14Z</dcterms:modified>
</cp:coreProperties>
</file>